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8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4415" windowHeight="11025" firstSheet="21" activeTab="34"/>
  </bookViews>
  <sheets>
    <sheet name="PG Agriculture" sheetId="43" r:id="rId1"/>
    <sheet name="SOMMAIRE AGRICULTURE" sheetId="44" r:id="rId2"/>
    <sheet name="AG, 1" sheetId="55" r:id="rId3"/>
    <sheet name="AG,2" sheetId="3" r:id="rId4"/>
    <sheet name="AG,3" sheetId="4" r:id="rId5"/>
    <sheet name="AG,4" sheetId="5" r:id="rId6"/>
    <sheet name="AG,5" sheetId="6" r:id="rId7"/>
    <sheet name="AG,6 " sheetId="41" r:id="rId8"/>
    <sheet name="AG,7" sheetId="8" r:id="rId9"/>
    <sheet name="AG,8" sheetId="9" r:id="rId10"/>
    <sheet name="AG,9 " sheetId="39" r:id="rId11"/>
    <sheet name="AG,10" sheetId="46" r:id="rId12"/>
    <sheet name="AG,11" sheetId="12" r:id="rId13"/>
    <sheet name="AG,12" sheetId="13" r:id="rId14"/>
    <sheet name="AG,13" sheetId="49" r:id="rId15"/>
    <sheet name="AG,14" sheetId="16" r:id="rId16"/>
    <sheet name="AG,15" sheetId="17" r:id="rId17"/>
    <sheet name="AG,16" sheetId="18" r:id="rId18"/>
    <sheet name="AG,17" sheetId="19" r:id="rId19"/>
    <sheet name="AG,18" sheetId="48" r:id="rId20"/>
    <sheet name="AG,19" sheetId="21" r:id="rId21"/>
    <sheet name="AG,20" sheetId="22" r:id="rId22"/>
    <sheet name="AG,21-22" sheetId="23" r:id="rId23"/>
    <sheet name="AG,23" sheetId="56" r:id="rId24"/>
    <sheet name="AG,24" sheetId="25" r:id="rId25"/>
    <sheet name="AG,25" sheetId="26" r:id="rId26"/>
    <sheet name="AG,26" sheetId="27" r:id="rId27"/>
    <sheet name="AG,27 " sheetId="52" r:id="rId28"/>
    <sheet name="AG,28-29" sheetId="29" r:id="rId29"/>
    <sheet name="AG,30" sheetId="30" r:id="rId30"/>
    <sheet name="AG,31" sheetId="31" r:id="rId31"/>
    <sheet name="AG,32" sheetId="32" r:id="rId32"/>
    <sheet name="AG,33" sheetId="33" r:id="rId33"/>
    <sheet name="AG,34" sheetId="34" r:id="rId34"/>
    <sheet name="AG,35-36" sheetId="35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</externalReferences>
  <definedNames>
    <definedName name="_____key5" localSheetId="2" hidden="1">'[1]touria recap'!#REF!</definedName>
    <definedName name="_____key5" localSheetId="11" hidden="1">'[1]touria recap'!#REF!</definedName>
    <definedName name="_____key5" localSheetId="14" hidden="1">'[1]touria recap'!#REF!</definedName>
    <definedName name="_____key5" localSheetId="23" hidden="1">'[1]touria recap'!#REF!</definedName>
    <definedName name="_____key5" localSheetId="27" hidden="1">'[1]touria recap'!#REF!</definedName>
    <definedName name="_____key5" localSheetId="1" hidden="1">'[1]touria recap'!#REF!</definedName>
    <definedName name="_____key5" hidden="1">'[1]touria recap'!#REF!</definedName>
    <definedName name="___f100" localSheetId="2">#REF!</definedName>
    <definedName name="___f100" localSheetId="27">#REF!</definedName>
    <definedName name="___f100" localSheetId="7">#REF!</definedName>
    <definedName name="___f100" localSheetId="10">#REF!</definedName>
    <definedName name="___f100" localSheetId="1">#REF!</definedName>
    <definedName name="___f100">#REF!</definedName>
    <definedName name="___keyc" localSheetId="2" hidden="1">'[2]touria recap'!#REF!</definedName>
    <definedName name="___keyc" localSheetId="11" hidden="1">'[2]touria recap'!#REF!</definedName>
    <definedName name="___keyc" localSheetId="14" hidden="1">'[2]touria recap'!#REF!</definedName>
    <definedName name="___keyc" localSheetId="23" hidden="1">'[2]touria recap'!#REF!</definedName>
    <definedName name="___keyc" localSheetId="27" hidden="1">'[2]touria recap'!#REF!</definedName>
    <definedName name="___keyc" hidden="1">'[2]touria recap'!#REF!</definedName>
    <definedName name="__cmr1" localSheetId="2" hidden="1">#REF!</definedName>
    <definedName name="__cmr1" localSheetId="23" hidden="1">#REF!</definedName>
    <definedName name="__cmr1" localSheetId="27" hidden="1">#REF!</definedName>
    <definedName name="__cmr1" localSheetId="7" hidden="1">#REF!</definedName>
    <definedName name="__cmr1" localSheetId="1" hidden="1">#REF!</definedName>
    <definedName name="__cmr1" hidden="1">#REF!</definedName>
    <definedName name="__f100" localSheetId="2">#REF!</definedName>
    <definedName name="__f100" localSheetId="27">#REF!</definedName>
    <definedName name="__f100" localSheetId="7">#REF!</definedName>
    <definedName name="__f100" localSheetId="1">#REF!</definedName>
    <definedName name="__f100">#REF!</definedName>
    <definedName name="__key5" localSheetId="2" hidden="1">[3]litsexistants!#REF!</definedName>
    <definedName name="__key5" localSheetId="11" hidden="1">[3]litsexistants!#REF!</definedName>
    <definedName name="__key5" localSheetId="14" hidden="1">[3]litsexistants!#REF!</definedName>
    <definedName name="__key5" localSheetId="23" hidden="1">[3]litsexistants!#REF!</definedName>
    <definedName name="__key5" localSheetId="27" hidden="1">[3]litsexistants!#REF!</definedName>
    <definedName name="__key5" localSheetId="7" hidden="1">[4]litsexistants!#REF!</definedName>
    <definedName name="__key5" localSheetId="1" hidden="1">[3]litsexistants!#REF!</definedName>
    <definedName name="__key5" hidden="1">[3]litsexistants!#REF!</definedName>
    <definedName name="_f100" localSheetId="2">#REF!</definedName>
    <definedName name="_f100" localSheetId="23">#REF!</definedName>
    <definedName name="_f100" localSheetId="27">#REF!</definedName>
    <definedName name="_f100" localSheetId="7">#REF!</definedName>
    <definedName name="_f100" localSheetId="1">#REF!</definedName>
    <definedName name="_f100">#REF!</definedName>
    <definedName name="_Key1" localSheetId="2" hidden="1">#REF!</definedName>
    <definedName name="_Key1" localSheetId="27" hidden="1">#REF!</definedName>
    <definedName name="_Key1" localSheetId="0" hidden="1">#REF!</definedName>
    <definedName name="_Key1" localSheetId="1" hidden="1">#REF!</definedName>
    <definedName name="_Key1" hidden="1">#REF!</definedName>
    <definedName name="_Key2" localSheetId="2" hidden="1">[4]litsexistants!#REF!</definedName>
    <definedName name="_Key2" localSheetId="11" hidden="1">[4]litsexistants!#REF!</definedName>
    <definedName name="_Key2" localSheetId="14" hidden="1">[4]litsexistants!#REF!</definedName>
    <definedName name="_Key2" localSheetId="23" hidden="1">[4]litsexistants!#REF!</definedName>
    <definedName name="_Key2" localSheetId="27" hidden="1">[4]litsexistants!#REF!</definedName>
    <definedName name="_Key2" localSheetId="0" hidden="1">[3]litsexistants!#REF!</definedName>
    <definedName name="_Key2" localSheetId="1" hidden="1">[4]litsexistants!#REF!</definedName>
    <definedName name="_Key2" hidden="1">[4]litsexistants!#REF!</definedName>
    <definedName name="_key3" localSheetId="2" hidden="1">'[1]touria recap'!#REF!</definedName>
    <definedName name="_key3" localSheetId="11" hidden="1">'[1]touria recap'!#REF!</definedName>
    <definedName name="_key3" localSheetId="14" hidden="1">'[1]touria recap'!#REF!</definedName>
    <definedName name="_key3" localSheetId="23" hidden="1">'[1]touria recap'!#REF!</definedName>
    <definedName name="_key3" localSheetId="27" hidden="1">'[1]touria recap'!#REF!</definedName>
    <definedName name="_key3" localSheetId="1" hidden="1">'[1]touria recap'!#REF!</definedName>
    <definedName name="_key3" hidden="1">'[1]touria recap'!#REF!</definedName>
    <definedName name="_Order1" hidden="1">255</definedName>
    <definedName name="_Order2" hidden="1">255</definedName>
    <definedName name="_Regression_Int" hidden="1">1</definedName>
    <definedName name="_Sort" localSheetId="2" hidden="1">#REF!</definedName>
    <definedName name="_Sort" localSheetId="27" hidden="1">#REF!</definedName>
    <definedName name="_Sort" localSheetId="7" hidden="1">#REF!</definedName>
    <definedName name="_Sort" localSheetId="10" hidden="1">#REF!</definedName>
    <definedName name="_Sort" localSheetId="1" hidden="1">#REF!</definedName>
    <definedName name="_Sort" hidden="1">#REF!</definedName>
    <definedName name="a" localSheetId="2">#REF!</definedName>
    <definedName name="a" localSheetId="27">#REF!</definedName>
    <definedName name="a" localSheetId="7">#REF!</definedName>
    <definedName name="a" localSheetId="10">#REF!</definedName>
    <definedName name="a" localSheetId="1">#REF!</definedName>
    <definedName name="a">#REF!</definedName>
    <definedName name="AA" localSheetId="2" hidden="1">'[1]touria recap'!#REF!</definedName>
    <definedName name="AA" localSheetId="11" hidden="1">'[1]touria recap'!#REF!</definedName>
    <definedName name="AA" localSheetId="14" hidden="1">'[1]touria recap'!#REF!</definedName>
    <definedName name="AA" localSheetId="23" hidden="1">'[1]touria recap'!#REF!</definedName>
    <definedName name="AA" localSheetId="27" hidden="1">'[1]touria recap'!#REF!</definedName>
    <definedName name="AA" localSheetId="1" hidden="1">'[1]touria recap'!#REF!</definedName>
    <definedName name="AA" hidden="1">'[1]touria recap'!#REF!</definedName>
    <definedName name="aaa" localSheetId="2">#REF!</definedName>
    <definedName name="aaa" localSheetId="27">#REF!</definedName>
    <definedName name="aaa" localSheetId="7">#REF!</definedName>
    <definedName name="aaa" localSheetId="10">#REF!</definedName>
    <definedName name="aaa" localSheetId="1">#REF!</definedName>
    <definedName name="aaa">#REF!</definedName>
    <definedName name="aq" localSheetId="2">#REF!</definedName>
    <definedName name="aq" localSheetId="27">#REF!</definedName>
    <definedName name="aq" localSheetId="7">#REF!</definedName>
    <definedName name="aq" localSheetId="10">#REF!</definedName>
    <definedName name="aq" localSheetId="1">#REF!</definedName>
    <definedName name="aq">#REF!</definedName>
    <definedName name="ASC" localSheetId="2">#REF!</definedName>
    <definedName name="ASC" localSheetId="27">#REF!</definedName>
    <definedName name="ASC" localSheetId="7">#REF!</definedName>
    <definedName name="ASC" localSheetId="1">#REF!</definedName>
    <definedName name="ASC">#REF!</definedName>
    <definedName name="ASI" localSheetId="0">#REF!</definedName>
    <definedName name="ASI" localSheetId="1">#REF!</definedName>
    <definedName name="ASI">#REF!</definedName>
    <definedName name="AZER" localSheetId="0">#REF!</definedName>
    <definedName name="AZER" localSheetId="1">#REF!</definedName>
    <definedName name="AZER">#REF!</definedName>
    <definedName name="AZR" localSheetId="0">#REF!</definedName>
    <definedName name="AZR" localSheetId="1">#REF!</definedName>
    <definedName name="AZR">#REF!</definedName>
    <definedName name="_xlnm.Database" localSheetId="0">#REF!</definedName>
    <definedName name="_xlnm.Database" localSheetId="1">#REF!</definedName>
    <definedName name="_xlnm.Database">#REF!</definedName>
    <definedName name="BRNRN" localSheetId="0">#REF!</definedName>
    <definedName name="BRNRN" localSheetId="1">#REF!</definedName>
    <definedName name="BRNRN">#REF!</definedName>
    <definedName name="caciv" localSheetId="23">[5]CA_Civ!$P$2:$P$12</definedName>
    <definedName name="caciv">[5]CA_Civ!$P$2:$P$12</definedName>
    <definedName name="CAPN" localSheetId="23">[6]NatAff!$H$2:$H$13</definedName>
    <definedName name="CAPN">[6]NatAff!$H$2:$H$13</definedName>
    <definedName name="CDE" localSheetId="2">#REF!</definedName>
    <definedName name="CDE" localSheetId="27">#REF!</definedName>
    <definedName name="CDE" localSheetId="0">#REF!</definedName>
    <definedName name="CDE" localSheetId="1">#REF!</definedName>
    <definedName name="CDE">#REF!</definedName>
    <definedName name="COMM1" localSheetId="2">'[7]1'!#REF!</definedName>
    <definedName name="COMM1" localSheetId="23">'[7]1'!#REF!</definedName>
    <definedName name="COMM1" localSheetId="27">'[7]1'!#REF!</definedName>
    <definedName name="COMM1" localSheetId="0">'[8]1'!#REF!</definedName>
    <definedName name="COMM1" localSheetId="1">'[7]1'!#REF!</definedName>
    <definedName name="COMM1">'[7]1'!#REF!</definedName>
    <definedName name="COMM10" localSheetId="0">'[8]1'!$A$665</definedName>
    <definedName name="COMM10">'[7]1'!$A$665</definedName>
    <definedName name="COMM10S1" localSheetId="0">'[8]1'!$A$723</definedName>
    <definedName name="COMM10S1">'[7]1'!$A$723</definedName>
    <definedName name="COMM10S2" localSheetId="0">'[8]1'!$A$775</definedName>
    <definedName name="COMM10S2">'[7]1'!$A$775</definedName>
    <definedName name="COMM10S3" localSheetId="0">'[8]1'!$A$829</definedName>
    <definedName name="COMM10S3">'[7]1'!$A$829</definedName>
    <definedName name="COMM11" localSheetId="0">'[8]1'!$A$883</definedName>
    <definedName name="COMM11">'[7]1'!$A$883</definedName>
    <definedName name="COMM12" localSheetId="0">'[8]1'!$A$934</definedName>
    <definedName name="COMM12">'[7]1'!$A$934</definedName>
    <definedName name="COMM12S1" localSheetId="0">'[8]1'!$A$1002</definedName>
    <definedName name="COMM12S1">'[7]1'!$A$1002</definedName>
    <definedName name="COMM13" localSheetId="0">'[8]1'!$A$1076</definedName>
    <definedName name="COMM13">'[7]1'!$A$1076</definedName>
    <definedName name="COMM14" localSheetId="2">'[7]1'!#REF!</definedName>
    <definedName name="COMM14" localSheetId="27">'[7]1'!#REF!</definedName>
    <definedName name="COMM14" localSheetId="0">'[8]1'!#REF!</definedName>
    <definedName name="COMM14" localSheetId="1">'[7]1'!#REF!</definedName>
    <definedName name="COMM14">'[7]1'!#REF!</definedName>
    <definedName name="COMM2" localSheetId="0">'[8]1'!#REF!</definedName>
    <definedName name="COMM2" localSheetId="1">'[7]1'!#REF!</definedName>
    <definedName name="COMM2">'[7]1'!#REF!</definedName>
    <definedName name="COMM3" localSheetId="0">'[8]1'!$A$104</definedName>
    <definedName name="COMM3">'[7]1'!$A$104</definedName>
    <definedName name="COMM3SUITE" localSheetId="0">'[8]1'!$A$168</definedName>
    <definedName name="COMM3SUITE">'[7]1'!$A$168</definedName>
    <definedName name="COMM4" localSheetId="0">'[8]1'!$A$230</definedName>
    <definedName name="COMM4">'[7]1'!$A$230</definedName>
    <definedName name="COMM5" localSheetId="0">'[8]1'!$A$315</definedName>
    <definedName name="COMM5">'[7]1'!$A$315</definedName>
    <definedName name="COMM5SUITE" localSheetId="0">'[8]1'!$A$381</definedName>
    <definedName name="COMM5SUITE">'[7]1'!$A$381</definedName>
    <definedName name="COMM6" localSheetId="0">'[8]1'!$A$443</definedName>
    <definedName name="COMM6">'[7]1'!$A$443</definedName>
    <definedName name="COMM7" localSheetId="2">'[7]1'!#REF!</definedName>
    <definedName name="COMM7" localSheetId="27">'[7]1'!#REF!</definedName>
    <definedName name="COMM7" localSheetId="0">'[8]1'!#REF!</definedName>
    <definedName name="COMM7" localSheetId="1">'[7]1'!#REF!</definedName>
    <definedName name="COMM7">'[7]1'!#REF!</definedName>
    <definedName name="COMM8" localSheetId="0">'[8]1'!$A$1259</definedName>
    <definedName name="COMM8">'[7]1'!$A$1259</definedName>
    <definedName name="COMM9" localSheetId="2">'[7]1'!#REF!</definedName>
    <definedName name="COMM9" localSheetId="27">'[7]1'!#REF!</definedName>
    <definedName name="COMM9" localSheetId="0">'[8]1'!#REF!</definedName>
    <definedName name="COMM9" localSheetId="1">'[7]1'!#REF!</definedName>
    <definedName name="COMM9">'[7]1'!#REF!</definedName>
    <definedName name="DDD" localSheetId="2">#REF!</definedName>
    <definedName name="DDD" localSheetId="27">#REF!</definedName>
    <definedName name="DDD" localSheetId="0">#REF!</definedName>
    <definedName name="DDD" localSheetId="1">#REF!</definedName>
    <definedName name="DDD">#REF!</definedName>
    <definedName name="DER" localSheetId="2" hidden="1">#REF!</definedName>
    <definedName name="DER" localSheetId="27" hidden="1">#REF!</definedName>
    <definedName name="DER" localSheetId="0" hidden="1">#REF!</definedName>
    <definedName name="DER" localSheetId="1" hidden="1">#REF!</definedName>
    <definedName name="DER" hidden="1">#REF!</definedName>
    <definedName name="DFG" localSheetId="2" hidden="1">#REF!</definedName>
    <definedName name="DFG" localSheetId="27" hidden="1">#REF!</definedName>
    <definedName name="DFG" localSheetId="0" hidden="1">#REF!</definedName>
    <definedName name="DFG" localSheetId="1" hidden="1">#REF!</definedName>
    <definedName name="DFG" hidden="1">#REF!</definedName>
    <definedName name="DFGH" localSheetId="2" hidden="1">'[2]touria recap'!#REF!</definedName>
    <definedName name="DFGH" localSheetId="23" hidden="1">'[2]touria recap'!#REF!</definedName>
    <definedName name="DFGH" localSheetId="27" hidden="1">'[2]touria recap'!#REF!</definedName>
    <definedName name="DFGH" localSheetId="0" hidden="1">'[2]touria recap'!#REF!</definedName>
    <definedName name="DFGH" localSheetId="1" hidden="1">'[2]touria recap'!#REF!</definedName>
    <definedName name="DFGH" hidden="1">'[2]touria recap'!#REF!</definedName>
    <definedName name="ER" localSheetId="2">#REF!</definedName>
    <definedName name="ER" localSheetId="27">#REF!</definedName>
    <definedName name="ER" localSheetId="0">#REF!</definedName>
    <definedName name="ER" localSheetId="1">#REF!</definedName>
    <definedName name="ER">#REF!</definedName>
    <definedName name="Excel_BuiltIn_Print_Area" localSheetId="2">#REF!</definedName>
    <definedName name="Excel_BuiltIn_Print_Area" localSheetId="27">#REF!</definedName>
    <definedName name="Excel_BuiltIn_Print_Area" localSheetId="0">#REF!</definedName>
    <definedName name="Excel_BuiltIn_Print_Area" localSheetId="1">#REF!</definedName>
    <definedName name="Excel_BuiltIn_Print_Area">#REF!</definedName>
    <definedName name="FDRT" localSheetId="2" hidden="1">'[1]touria recap'!#REF!</definedName>
    <definedName name="FDRT" localSheetId="23" hidden="1">'[1]touria recap'!#REF!</definedName>
    <definedName name="FDRT" localSheetId="27" hidden="1">'[1]touria recap'!#REF!</definedName>
    <definedName name="FDRT" localSheetId="1" hidden="1">'[1]touria recap'!#REF!</definedName>
    <definedName name="FDRT" hidden="1">'[1]touria recap'!#REF!</definedName>
    <definedName name="JGH" localSheetId="2" hidden="1">#REF!</definedName>
    <definedName name="JGH" localSheetId="27" hidden="1">#REF!</definedName>
    <definedName name="JGH" localSheetId="7" hidden="1">#REF!</definedName>
    <definedName name="JGH" localSheetId="10" hidden="1">#REF!</definedName>
    <definedName name="JGH" localSheetId="1" hidden="1">#REF!</definedName>
    <definedName name="JGH" hidden="1">#REF!</definedName>
    <definedName name="KI" localSheetId="2">#REF!</definedName>
    <definedName name="KI" localSheetId="27">#REF!</definedName>
    <definedName name="KI" localSheetId="7">#REF!</definedName>
    <definedName name="KI" localSheetId="10">#REF!</definedName>
    <definedName name="KI" localSheetId="1">#REF!</definedName>
    <definedName name="KI">#REF!</definedName>
    <definedName name="KIJ" localSheetId="2" hidden="1">[3]litsexistants!#REF!</definedName>
    <definedName name="KIJ" localSheetId="27" hidden="1">[3]litsexistants!#REF!</definedName>
    <definedName name="KIJ" localSheetId="7" hidden="1">[4]litsexistants!#REF!</definedName>
    <definedName name="KIJ" localSheetId="10" hidden="1">[4]litsexistants!#REF!</definedName>
    <definedName name="KIJ" localSheetId="1" hidden="1">[3]litsexistants!#REF!</definedName>
    <definedName name="KIJ" hidden="1">[3]litsexistants!#REF!</definedName>
    <definedName name="KJI" localSheetId="2" hidden="1">#REF!</definedName>
    <definedName name="KJI" localSheetId="27" hidden="1">#REF!</definedName>
    <definedName name="KJI" localSheetId="7" hidden="1">#REF!</definedName>
    <definedName name="KJI" localSheetId="10" hidden="1">#REF!</definedName>
    <definedName name="KJI" localSheetId="1" hidden="1">#REF!</definedName>
    <definedName name="KJI" hidden="1">#REF!</definedName>
    <definedName name="LIN" localSheetId="23" hidden="1">'[1]touria recap'!#REF!</definedName>
    <definedName name="LIN" localSheetId="27" hidden="1">'[1]touria recap'!#REF!</definedName>
    <definedName name="LIN" localSheetId="1" hidden="1">'[1]touria recap'!#REF!</definedName>
    <definedName name="LIN" hidden="1">'[1]touria recap'!#REF!</definedName>
    <definedName name="m" localSheetId="2">#REF!</definedName>
    <definedName name="m" localSheetId="27">#REF!</definedName>
    <definedName name="m" localSheetId="7">#REF!</definedName>
    <definedName name="m" localSheetId="10">#REF!</definedName>
    <definedName name="m" localSheetId="1">#REF!</definedName>
    <definedName name="m">#REF!</definedName>
    <definedName name="MPL" localSheetId="2" hidden="1">#REF!</definedName>
    <definedName name="MPL" localSheetId="27" hidden="1">#REF!</definedName>
    <definedName name="MPL" localSheetId="7" hidden="1">#REF!</definedName>
    <definedName name="MPL" localSheetId="1" hidden="1">#REF!</definedName>
    <definedName name="MPL" hidden="1">#REF!</definedName>
    <definedName name="NJU" localSheetId="2">#REF!</definedName>
    <definedName name="NJU" localSheetId="27">#REF!</definedName>
    <definedName name="NJU" localSheetId="7">#REF!</definedName>
    <definedName name="NJU" localSheetId="1">#REF!</definedName>
    <definedName name="NJU">#REF!</definedName>
    <definedName name="p" localSheetId="0" hidden="1">#REF!</definedName>
    <definedName name="p" localSheetId="1" hidden="1">#REF!</definedName>
    <definedName name="p" hidden="1">#REF!</definedName>
    <definedName name="PLO" localSheetId="2" hidden="1">[4]litsexistants!#REF!</definedName>
    <definedName name="PLO" localSheetId="23" hidden="1">[4]litsexistants!#REF!</definedName>
    <definedName name="PLO" localSheetId="27" hidden="1">[4]litsexistants!#REF!</definedName>
    <definedName name="PLO" localSheetId="0" hidden="1">[3]litsexistants!#REF!</definedName>
    <definedName name="PLO" localSheetId="1" hidden="1">[4]litsexistants!#REF!</definedName>
    <definedName name="PLO" hidden="1">[4]litsexistants!#REF!</definedName>
    <definedName name="pp" localSheetId="2" hidden="1">#REF!</definedName>
    <definedName name="pp" localSheetId="27" hidden="1">#REF!</definedName>
    <definedName name="pp" localSheetId="0" hidden="1">#REF!</definedName>
    <definedName name="pp" localSheetId="1" hidden="1">#REF!</definedName>
    <definedName name="pp" hidden="1">#REF!</definedName>
    <definedName name="PRINT_AREA_MI" localSheetId="2">#REF!</definedName>
    <definedName name="PRINT_AREA_MI" localSheetId="27">#REF!</definedName>
    <definedName name="PRINT_AREA_MI" localSheetId="0">#REF!</definedName>
    <definedName name="PRINT_AREA_MI" localSheetId="1">#REF!</definedName>
    <definedName name="PRINT_AREA_MI">#REF!</definedName>
    <definedName name="QAE" localSheetId="2">#REF!</definedName>
    <definedName name="QAE" localSheetId="27">#REF!</definedName>
    <definedName name="QAE" localSheetId="0">#REF!</definedName>
    <definedName name="QAE" localSheetId="1">#REF!</definedName>
    <definedName name="QAE">#REF!</definedName>
    <definedName name="QSDF" localSheetId="0">#REF!</definedName>
    <definedName name="QSDF" localSheetId="1">#REF!</definedName>
    <definedName name="QSDF">#REF!</definedName>
    <definedName name="rac" localSheetId="2">#REF!</definedName>
    <definedName name="rac" localSheetId="23">#REF!</definedName>
    <definedName name="rac" localSheetId="27">#REF!</definedName>
    <definedName name="rac" localSheetId="33">'AG,34'!$A$1:$C$28</definedName>
    <definedName name="rac" localSheetId="1">#REF!</definedName>
    <definedName name="rac">#REF!</definedName>
    <definedName name="RTY" localSheetId="23" hidden="1">#REF!</definedName>
    <definedName name="RTY" localSheetId="1" hidden="1">#REF!</definedName>
    <definedName name="RTY" hidden="1">#REF!</definedName>
    <definedName name="SDF" localSheetId="2" hidden="1">[3]litsexistants!#REF!</definedName>
    <definedName name="SDF" localSheetId="23" hidden="1">[4]litsexistants!#REF!</definedName>
    <definedName name="SDF" localSheetId="27" hidden="1">[3]litsexistants!#REF!</definedName>
    <definedName name="SDF" localSheetId="1" hidden="1">[3]litsexistants!#REF!</definedName>
    <definedName name="SDF" hidden="1">[3]litsexistants!#REF!</definedName>
    <definedName name="SOM" localSheetId="2">'[9]1'!#REF!</definedName>
    <definedName name="SOM" localSheetId="23">'[9]1'!#REF!</definedName>
    <definedName name="SOM" localSheetId="27">'[9]1'!#REF!</definedName>
    <definedName name="SOM" localSheetId="1">'[9]1'!#REF!</definedName>
    <definedName name="SOM">'[9]1'!#REF!</definedName>
    <definedName name="tpiciv" localSheetId="23">[5]TPI_Civ!$J$2:$J$19</definedName>
    <definedName name="tpiciv">[5]TPI_Civ!$J$2:$J$19</definedName>
    <definedName name="TPIPN" localSheetId="23">[6]TPI!$O$2:$O$9</definedName>
    <definedName name="TPIPN">[6]TPI!$O$2:$O$9</definedName>
    <definedName name="u" localSheetId="2" hidden="1">#REF!</definedName>
    <definedName name="u" localSheetId="23" hidden="1">#REF!</definedName>
    <definedName name="u" localSheetId="27" hidden="1">#REF!</definedName>
    <definedName name="u" localSheetId="1" hidden="1">#REF!</definedName>
    <definedName name="u" hidden="1">#REF!</definedName>
    <definedName name="UIO" localSheetId="2" hidden="1">'[1]touria recap'!#REF!</definedName>
    <definedName name="UIO" localSheetId="23" hidden="1">'[1]touria recap'!#REF!</definedName>
    <definedName name="UIO" localSheetId="27" hidden="1">'[1]touria recap'!#REF!</definedName>
    <definedName name="UIO" localSheetId="1" hidden="1">'[1]touria recap'!#REF!</definedName>
    <definedName name="UIO" hidden="1">'[1]touria recap'!#REF!</definedName>
    <definedName name="UYT" localSheetId="2">#REF!</definedName>
    <definedName name="UYT" localSheetId="27">#REF!</definedName>
    <definedName name="UYT" localSheetId="7">#REF!</definedName>
    <definedName name="UYT" localSheetId="10">#REF!</definedName>
    <definedName name="UYT" localSheetId="1">#REF!</definedName>
    <definedName name="UYT">#REF!</definedName>
    <definedName name="WCB" localSheetId="2">#REF!</definedName>
    <definedName name="WCB" localSheetId="27">#REF!</definedName>
    <definedName name="WCB" localSheetId="7">#REF!</definedName>
    <definedName name="WCB" localSheetId="10">#REF!</definedName>
    <definedName name="WCB" localSheetId="1">#REF!</definedName>
    <definedName name="WCB">#REF!</definedName>
    <definedName name="WDR" localSheetId="2" hidden="1">'[2]touria recap'!#REF!</definedName>
    <definedName name="WDR" localSheetId="27" hidden="1">'[2]touria recap'!#REF!</definedName>
    <definedName name="WDR" localSheetId="7" hidden="1">'[2]touria recap'!#REF!</definedName>
    <definedName name="WDR" localSheetId="10" hidden="1">'[2]touria recap'!#REF!</definedName>
    <definedName name="WDR" localSheetId="1" hidden="1">'[2]touria recap'!#REF!</definedName>
    <definedName name="WDR" hidden="1">'[2]touria recap'!#REF!</definedName>
    <definedName name="WXCV" localSheetId="2" hidden="1">#REF!</definedName>
    <definedName name="WXCV" localSheetId="27" hidden="1">#REF!</definedName>
    <definedName name="WXCV" localSheetId="7" hidden="1">#REF!</definedName>
    <definedName name="WXCV" localSheetId="10" hidden="1">#REF!</definedName>
    <definedName name="WXCV" localSheetId="1" hidden="1">#REF!</definedName>
    <definedName name="WXCV" hidden="1">#REF!</definedName>
    <definedName name="XLO" localSheetId="7" hidden="1">[4]litsexistants!#REF!</definedName>
    <definedName name="XLO" localSheetId="10" hidden="1">[4]litsexistants!#REF!</definedName>
    <definedName name="XLO" localSheetId="1" hidden="1">[3]litsexistants!#REF!</definedName>
    <definedName name="XLO" hidden="1">[3]litsexistants!#REF!</definedName>
    <definedName name="YHU" localSheetId="2">#REF!</definedName>
    <definedName name="YHU" localSheetId="27">#REF!</definedName>
    <definedName name="YHU" localSheetId="7">#REF!</definedName>
    <definedName name="YHU" localSheetId="1">#REF!</definedName>
    <definedName name="YHU">#REF!</definedName>
    <definedName name="ZER" localSheetId="2" hidden="1">#REF!</definedName>
    <definedName name="ZER" localSheetId="27" hidden="1">#REF!</definedName>
    <definedName name="ZER" localSheetId="7" hidden="1">#REF!</definedName>
    <definedName name="ZER" localSheetId="1" hidden="1">#REF!</definedName>
    <definedName name="ZER" hidden="1">#REF!</definedName>
    <definedName name="ZERT" localSheetId="2">#REF!</definedName>
    <definedName name="ZERT" localSheetId="27">#REF!</definedName>
    <definedName name="ZERT" localSheetId="0">#REF!</definedName>
    <definedName name="ZERT" localSheetId="1">#REF!</definedName>
    <definedName name="ZERT">#REF!</definedName>
    <definedName name="_xlnm.Print_Area" localSheetId="2">'AG, 1'!$A$1:$E$56</definedName>
    <definedName name="_xlnm.Print_Area" localSheetId="11">'AG,10'!$A$1:$J$48</definedName>
    <definedName name="_xlnm.Print_Area" localSheetId="12">'AG,11'!$A$1:$H$40</definedName>
    <definedName name="_xlnm.Print_Area" localSheetId="13">'AG,12'!$A$1:$H$47</definedName>
    <definedName name="_xlnm.Print_Area" localSheetId="14">'AG,13'!$A$1:$H$43</definedName>
    <definedName name="_xlnm.Print_Area" localSheetId="15">'AG,14'!$A$1:$H$40</definedName>
    <definedName name="_xlnm.Print_Area" localSheetId="16">'AG,15'!$A$1:$E$54</definedName>
    <definedName name="_xlnm.Print_Area" localSheetId="17">'AG,16'!$A$1:$E$55</definedName>
    <definedName name="_xlnm.Print_Area" localSheetId="18">'AG,17'!$A$1:$E$31</definedName>
    <definedName name="_xlnm.Print_Area" localSheetId="19">'AG,18'!$A$1:$E$110</definedName>
    <definedName name="_xlnm.Print_Area" localSheetId="20">'AG,19'!$A$1:$E$112</definedName>
    <definedName name="_xlnm.Print_Area" localSheetId="3">'AG,2'!$A$1:$E$60</definedName>
    <definedName name="_xlnm.Print_Area" localSheetId="21">'AG,20'!$A$1:$E$117</definedName>
    <definedName name="_xlnm.Print_Area" localSheetId="22">'AG,21-22'!$A$1:$G$53</definedName>
    <definedName name="_xlnm.Print_Area" localSheetId="23">'AG,23'!$A$1:$D$114</definedName>
    <definedName name="_xlnm.Print_Area" localSheetId="24">'AG,24'!$A$1:$H$97</definedName>
    <definedName name="_xlnm.Print_Area" localSheetId="25">'AG,25'!$A$1:$H$83</definedName>
    <definedName name="_xlnm.Print_Area" localSheetId="26">'AG,26'!$A$1:$G$76</definedName>
    <definedName name="_xlnm.Print_Area" localSheetId="27">'AG,27 '!$A$1:$G$34</definedName>
    <definedName name="_xlnm.Print_Area" localSheetId="4">'AG,3'!$A$1:$H$90</definedName>
    <definedName name="_xlnm.Print_Area" localSheetId="30">'AG,31'!$A$1:$F$69</definedName>
    <definedName name="_xlnm.Print_Area" localSheetId="31">'AG,32'!$A$1:$E$42</definedName>
    <definedName name="_xlnm.Print_Area" localSheetId="32">'AG,33'!$A$1:$E$47</definedName>
    <definedName name="_xlnm.Print_Area" localSheetId="33">'AG,34'!$A$1:$F$47</definedName>
    <definedName name="_xlnm.Print_Area" localSheetId="34">'AG,35-36'!$A$1:$E$64</definedName>
    <definedName name="_xlnm.Print_Area" localSheetId="5">'AG,4'!$A$1:$F$87</definedName>
    <definedName name="_xlnm.Print_Area" localSheetId="6">'AG,5'!$A$1:$F$91</definedName>
    <definedName name="_xlnm.Print_Area" localSheetId="7">'AG,6 '!$A$1:$H$83</definedName>
    <definedName name="_xlnm.Print_Area" localSheetId="8">'AG,7'!$A$1:$F$68</definedName>
    <definedName name="_xlnm.Print_Area" localSheetId="9">'AG,8'!$A$1:$F$74</definedName>
    <definedName name="_xlnm.Print_Area" localSheetId="10">'AG,9 '!$A$1:$H$49</definedName>
    <definedName name="_xlnm.Print_Area" localSheetId="0">#REF!</definedName>
    <definedName name="_xlnm.Print_Area" localSheetId="1">#REF!</definedName>
    <definedName name="_xlnm.Print_Area">#REF!</definedName>
    <definedName name="Zone_impres_MI" localSheetId="2">#REF!</definedName>
    <definedName name="Zone_impres_MI" localSheetId="11">'AG,10'!$A$1:$A$32</definedName>
    <definedName name="Zone_impres_MI" localSheetId="14">#REF!</definedName>
    <definedName name="Zone_impres_MI" localSheetId="20">'AG,19'!$A$59:$C$110</definedName>
    <definedName name="Zone_impres_MI" localSheetId="22">'AG,21-22'!$A$1:$A$45</definedName>
    <definedName name="Zone_impres_MI" localSheetId="23">#REF!</definedName>
    <definedName name="Zone_impres_MI" localSheetId="27">#REF!</definedName>
    <definedName name="Zone_impres_MI" localSheetId="28">'AG,28-29'!$A$1:$B$51</definedName>
    <definedName name="Zone_impres_MI" localSheetId="4">'AG,3'!$A$1:$E$93</definedName>
    <definedName name="Zone_impres_MI" localSheetId="29">'AG,30'!$A$1:$C$20</definedName>
    <definedName name="Zone_impres_MI" localSheetId="31">'AG,32'!$A$1:$A$35</definedName>
    <definedName name="Zone_impres_MI" localSheetId="32">'AG,33'!$A$1:$A$35</definedName>
    <definedName name="Zone_impres_MI" localSheetId="33">'AG,34'!$A$1:$C$28</definedName>
    <definedName name="Zone_impres_MI" localSheetId="5">'AG,4'!$A$1:$A$86</definedName>
    <definedName name="Zone_impres_MI" localSheetId="6">'AG,5'!$A$1:$E$81</definedName>
    <definedName name="Zone_impres_MI" localSheetId="10">'AG,9 '!$A$1:$B$34</definedName>
    <definedName name="Zone_impres_MI" localSheetId="1">#REF!</definedName>
    <definedName name="Zone_impres_MI">#REF!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0" i="39"/>
  <c r="B52" i="35" l="1"/>
  <c r="B49"/>
  <c r="B46"/>
  <c r="B44" s="1"/>
  <c r="B35"/>
  <c r="B29"/>
  <c r="B38"/>
  <c r="B27" l="1"/>
  <c r="B56"/>
  <c r="B11" i="56"/>
  <c r="C11"/>
  <c r="B18"/>
  <c r="C18"/>
  <c r="B27"/>
  <c r="C27"/>
  <c r="B35"/>
  <c r="C35"/>
  <c r="B40"/>
  <c r="C40"/>
  <c r="B63"/>
  <c r="C63"/>
  <c r="B68"/>
  <c r="C68"/>
  <c r="B75"/>
  <c r="C75"/>
  <c r="B81"/>
  <c r="C81"/>
  <c r="B87"/>
  <c r="C87"/>
  <c r="B92"/>
  <c r="C92"/>
  <c r="B96"/>
  <c r="C96"/>
  <c r="C99" l="1"/>
  <c r="B99"/>
  <c r="B25" i="55"/>
  <c r="C25"/>
  <c r="D25"/>
  <c r="B17"/>
  <c r="C17"/>
  <c r="B7" l="1"/>
  <c r="B60" i="41"/>
  <c r="B9" i="3"/>
  <c r="D9" l="1"/>
  <c r="D34" i="55"/>
  <c r="D33"/>
  <c r="C33"/>
  <c r="B33"/>
  <c r="D17"/>
  <c r="D7"/>
  <c r="C7"/>
  <c r="B17" i="18" l="1"/>
  <c r="C9" i="3"/>
  <c r="B24" i="30" l="1"/>
  <c r="I34" i="46" l="1"/>
  <c r="I32"/>
  <c r="B32"/>
  <c r="C32"/>
  <c r="D32"/>
  <c r="E32"/>
  <c r="F32"/>
  <c r="G32"/>
  <c r="H32"/>
  <c r="H34"/>
  <c r="B34"/>
  <c r="C34"/>
  <c r="D34"/>
  <c r="E34"/>
  <c r="F34"/>
  <c r="G34"/>
  <c r="H26"/>
  <c r="I26"/>
  <c r="C26"/>
  <c r="D26"/>
  <c r="E26"/>
  <c r="F26"/>
  <c r="G26"/>
  <c r="B26"/>
  <c r="B19"/>
  <c r="C19"/>
  <c r="D19"/>
  <c r="E19"/>
  <c r="G19"/>
  <c r="H19"/>
  <c r="I19"/>
  <c r="F19"/>
  <c r="C15"/>
  <c r="D15"/>
  <c r="E15"/>
  <c r="F15"/>
  <c r="G15"/>
  <c r="H15"/>
  <c r="I15"/>
  <c r="B15"/>
  <c r="G15" i="39"/>
  <c r="E15"/>
  <c r="F15"/>
  <c r="D15"/>
  <c r="C15"/>
  <c r="B15"/>
  <c r="C20"/>
  <c r="C57" i="9"/>
  <c r="D57"/>
  <c r="E57"/>
  <c r="B57"/>
  <c r="C9"/>
  <c r="D9"/>
  <c r="E9"/>
  <c r="C18"/>
  <c r="D18"/>
  <c r="E18"/>
  <c r="B18"/>
  <c r="D40" i="46" l="1"/>
  <c r="G40"/>
  <c r="E40"/>
  <c r="I40"/>
  <c r="H40"/>
  <c r="F40"/>
  <c r="C40"/>
  <c r="B40"/>
  <c r="C18" i="6"/>
  <c r="D18"/>
  <c r="E18"/>
  <c r="B18"/>
  <c r="D59" i="8"/>
  <c r="E59"/>
  <c r="D18"/>
  <c r="E18"/>
  <c r="E74" i="5"/>
  <c r="B81" i="6"/>
  <c r="C81"/>
  <c r="D81"/>
  <c r="E81"/>
  <c r="C73" i="41" l="1"/>
  <c r="C67"/>
  <c r="C60"/>
  <c r="C50"/>
  <c r="C44"/>
  <c r="C37"/>
  <c r="C27"/>
  <c r="C19"/>
  <c r="B82" i="4"/>
  <c r="C82"/>
  <c r="B75"/>
  <c r="C75"/>
  <c r="B69"/>
  <c r="C69"/>
  <c r="B60"/>
  <c r="C60"/>
  <c r="B51"/>
  <c r="C51"/>
  <c r="B45"/>
  <c r="C45"/>
  <c r="B37"/>
  <c r="C37"/>
  <c r="B27"/>
  <c r="C27"/>
  <c r="B18"/>
  <c r="C18"/>
  <c r="B9"/>
  <c r="C9"/>
  <c r="D10" i="12"/>
  <c r="E10"/>
  <c r="F10"/>
  <c r="G10"/>
  <c r="D10" i="13"/>
  <c r="E10"/>
  <c r="F10"/>
  <c r="G10"/>
  <c r="B87" i="4" l="1"/>
  <c r="C87"/>
  <c r="C100" i="21"/>
  <c r="D100"/>
  <c r="B100"/>
  <c r="C27" i="23"/>
  <c r="C25" s="1"/>
  <c r="B27"/>
  <c r="B25" s="1"/>
  <c r="B7"/>
  <c r="D7"/>
  <c r="C7"/>
  <c r="C14" l="1"/>
  <c r="D14"/>
  <c r="C10" i="18"/>
  <c r="D10"/>
  <c r="C17"/>
  <c r="D17"/>
  <c r="C22"/>
  <c r="D22"/>
  <c r="D10" i="16"/>
  <c r="E10"/>
  <c r="F10"/>
  <c r="G10"/>
  <c r="D12" i="49"/>
  <c r="E12"/>
  <c r="F12"/>
  <c r="G12"/>
  <c r="D12" i="39"/>
  <c r="E12"/>
  <c r="F12"/>
  <c r="G12"/>
  <c r="D20"/>
  <c r="E20"/>
  <c r="F20"/>
  <c r="G20"/>
  <c r="D22"/>
  <c r="E22"/>
  <c r="F22"/>
  <c r="G22"/>
  <c r="D26"/>
  <c r="E26"/>
  <c r="F26"/>
  <c r="G26"/>
  <c r="D30"/>
  <c r="E30"/>
  <c r="F30"/>
  <c r="G30"/>
  <c r="D33"/>
  <c r="E33"/>
  <c r="F33"/>
  <c r="G33"/>
  <c r="D37"/>
  <c r="E37"/>
  <c r="F37"/>
  <c r="G37"/>
  <c r="D41"/>
  <c r="E41"/>
  <c r="F41"/>
  <c r="G41"/>
  <c r="D10" i="41"/>
  <c r="E10"/>
  <c r="F10"/>
  <c r="G10"/>
  <c r="D19"/>
  <c r="E19"/>
  <c r="F19"/>
  <c r="G19"/>
  <c r="D27"/>
  <c r="E27"/>
  <c r="F27"/>
  <c r="G27"/>
  <c r="D37"/>
  <c r="E37"/>
  <c r="F37"/>
  <c r="G37"/>
  <c r="D44"/>
  <c r="E44"/>
  <c r="F44"/>
  <c r="G44"/>
  <c r="D50"/>
  <c r="E50"/>
  <c r="F50"/>
  <c r="G50"/>
  <c r="D60"/>
  <c r="E60"/>
  <c r="F60"/>
  <c r="G60"/>
  <c r="D67"/>
  <c r="E67"/>
  <c r="F67"/>
  <c r="G67"/>
  <c r="D73"/>
  <c r="E73"/>
  <c r="F73"/>
  <c r="G73"/>
  <c r="D9" i="4"/>
  <c r="E9"/>
  <c r="F9"/>
  <c r="G9"/>
  <c r="D18"/>
  <c r="E18"/>
  <c r="F18"/>
  <c r="G18"/>
  <c r="D27"/>
  <c r="E27"/>
  <c r="F27"/>
  <c r="G27"/>
  <c r="D37"/>
  <c r="E37"/>
  <c r="F37"/>
  <c r="G37"/>
  <c r="D45"/>
  <c r="E45"/>
  <c r="F45"/>
  <c r="G45"/>
  <c r="D51"/>
  <c r="E51"/>
  <c r="F51"/>
  <c r="G51"/>
  <c r="D60"/>
  <c r="E60"/>
  <c r="F60"/>
  <c r="G60"/>
  <c r="D69"/>
  <c r="E69"/>
  <c r="F69"/>
  <c r="G69"/>
  <c r="D75"/>
  <c r="E75"/>
  <c r="F75"/>
  <c r="G75"/>
  <c r="D82"/>
  <c r="E82"/>
  <c r="F82"/>
  <c r="G82"/>
  <c r="C27" i="3"/>
  <c r="D27"/>
  <c r="C41"/>
  <c r="D41"/>
  <c r="C51"/>
  <c r="D51"/>
  <c r="C13" i="33"/>
  <c r="D13"/>
  <c r="C22"/>
  <c r="D22"/>
  <c r="C13" i="32"/>
  <c r="D13"/>
  <c r="C22"/>
  <c r="D22"/>
  <c r="C39" i="31"/>
  <c r="E59"/>
  <c r="D59"/>
  <c r="E54"/>
  <c r="D54"/>
  <c r="E50"/>
  <c r="D50"/>
  <c r="E44"/>
  <c r="D44"/>
  <c r="E39"/>
  <c r="D39"/>
  <c r="E32"/>
  <c r="D32"/>
  <c r="E27"/>
  <c r="D27"/>
  <c r="E23"/>
  <c r="D23"/>
  <c r="E10"/>
  <c r="D10"/>
  <c r="E24" i="30"/>
  <c r="D24"/>
  <c r="E17"/>
  <c r="D17"/>
  <c r="B8" i="29"/>
  <c r="D8"/>
  <c r="F8"/>
  <c r="D18"/>
  <c r="F18"/>
  <c r="B96" i="22"/>
  <c r="C18"/>
  <c r="D18"/>
  <c r="B18"/>
  <c r="C9"/>
  <c r="D9"/>
  <c r="B9"/>
  <c r="E26" i="9"/>
  <c r="B12" i="49"/>
  <c r="C12"/>
  <c r="D35" i="32" l="1"/>
  <c r="D8" i="18"/>
  <c r="C35" i="32"/>
  <c r="C8" i="18"/>
  <c r="E78" i="41"/>
  <c r="D65" i="31"/>
  <c r="E65"/>
  <c r="C9" i="32"/>
  <c r="D9"/>
  <c r="D35" i="33"/>
  <c r="C35"/>
  <c r="D78" i="41"/>
  <c r="F78"/>
  <c r="G78"/>
  <c r="F87" i="4"/>
  <c r="G10" i="39"/>
  <c r="G36"/>
  <c r="D10"/>
  <c r="F10"/>
  <c r="F36"/>
  <c r="D36"/>
  <c r="E36"/>
  <c r="E10"/>
  <c r="D87" i="4"/>
  <c r="E87"/>
  <c r="G87"/>
  <c r="C9" i="33"/>
  <c r="C33" i="39"/>
  <c r="C30"/>
  <c r="C26"/>
  <c r="C22"/>
  <c r="D103" i="48" l="1"/>
  <c r="C103"/>
  <c r="B103"/>
  <c r="D98"/>
  <c r="C98"/>
  <c r="B98"/>
  <c r="D93"/>
  <c r="C93"/>
  <c r="B93"/>
  <c r="D86"/>
  <c r="C86"/>
  <c r="B86"/>
  <c r="D80"/>
  <c r="C80"/>
  <c r="B80"/>
  <c r="D71"/>
  <c r="C71"/>
  <c r="B71"/>
  <c r="D51"/>
  <c r="C51"/>
  <c r="B51"/>
  <c r="D45"/>
  <c r="C45"/>
  <c r="B45"/>
  <c r="D38"/>
  <c r="C38"/>
  <c r="B38"/>
  <c r="D28"/>
  <c r="C28"/>
  <c r="B28"/>
  <c r="D19"/>
  <c r="C19"/>
  <c r="B19"/>
  <c r="D10"/>
  <c r="C10"/>
  <c r="B10"/>
  <c r="B106" l="1"/>
  <c r="C106"/>
  <c r="D106"/>
  <c r="B10" i="16" l="1"/>
  <c r="B56" i="8" l="1"/>
  <c r="C56"/>
  <c r="D56"/>
  <c r="E56"/>
  <c r="E37" i="5" l="1"/>
  <c r="C19" i="21" l="1"/>
  <c r="D19"/>
  <c r="B19"/>
  <c r="B10"/>
  <c r="C10"/>
  <c r="D10"/>
  <c r="B59" i="31"/>
  <c r="C59"/>
  <c r="B32"/>
  <c r="C27"/>
  <c r="B27"/>
  <c r="C50"/>
  <c r="B54"/>
  <c r="B50"/>
  <c r="G50" s="1"/>
  <c r="C44"/>
  <c r="B44"/>
  <c r="B39"/>
  <c r="C32"/>
  <c r="C23"/>
  <c r="B23"/>
  <c r="C10"/>
  <c r="B10"/>
  <c r="D19" i="35"/>
  <c r="E25" i="34"/>
  <c r="D25"/>
  <c r="B65" i="31" l="1"/>
  <c r="B42" i="29"/>
  <c r="C42"/>
  <c r="D29" i="35"/>
  <c r="D35"/>
  <c r="D38"/>
  <c r="D46"/>
  <c r="D49"/>
  <c r="D52"/>
  <c r="E9" i="30"/>
  <c r="D9"/>
  <c r="D27" i="23"/>
  <c r="D25" s="1"/>
  <c r="B10" i="13"/>
  <c r="C10"/>
  <c r="E32" i="30" l="1"/>
  <c r="D32"/>
  <c r="D44" i="35"/>
  <c r="D56" s="1"/>
  <c r="D27"/>
  <c r="C35"/>
  <c r="C29"/>
  <c r="B58" i="26"/>
  <c r="B57"/>
  <c r="B87" i="25"/>
  <c r="B86"/>
  <c r="B84"/>
  <c r="B83"/>
  <c r="B80"/>
  <c r="B68"/>
  <c r="B67"/>
  <c r="B66"/>
  <c r="B64"/>
  <c r="B62"/>
  <c r="B61"/>
  <c r="B60"/>
  <c r="B58"/>
  <c r="B56"/>
  <c r="B55"/>
  <c r="B51"/>
  <c r="B50"/>
  <c r="B48"/>
  <c r="B46"/>
  <c r="B44"/>
  <c r="B43"/>
  <c r="B14"/>
  <c r="B13"/>
  <c r="C11" i="27"/>
  <c r="C29"/>
  <c r="D29"/>
  <c r="B34"/>
  <c r="C38"/>
  <c r="D55"/>
  <c r="E74"/>
  <c r="D74"/>
  <c r="D67"/>
  <c r="E67"/>
  <c r="C67"/>
  <c r="E61"/>
  <c r="C61"/>
  <c r="C45"/>
  <c r="C20"/>
  <c r="C55"/>
  <c r="F55"/>
  <c r="F61"/>
  <c r="E55"/>
  <c r="F60" i="26" l="1"/>
  <c r="B76"/>
  <c r="B75"/>
  <c r="B74"/>
  <c r="B73"/>
  <c r="B59"/>
  <c r="B56"/>
  <c r="B55"/>
  <c r="B53"/>
  <c r="B52"/>
  <c r="G60" l="1"/>
  <c r="D60"/>
  <c r="F21" i="25"/>
  <c r="B22"/>
  <c r="B15"/>
  <c r="B16"/>
  <c r="B17"/>
  <c r="B18"/>
  <c r="B19"/>
  <c r="B20"/>
  <c r="B25" i="8"/>
  <c r="B51" i="21" l="1"/>
  <c r="B45"/>
  <c r="B10" i="12" l="1"/>
  <c r="C10"/>
  <c r="B14" i="23" l="1"/>
  <c r="B22" i="39"/>
  <c r="B18" i="8"/>
  <c r="C18"/>
  <c r="C10" i="41"/>
  <c r="C78" s="1"/>
  <c r="E65" i="9"/>
  <c r="E60"/>
  <c r="E48"/>
  <c r="E43"/>
  <c r="E36"/>
  <c r="B73" i="41"/>
  <c r="B67"/>
  <c r="B50"/>
  <c r="B44"/>
  <c r="B37"/>
  <c r="B27"/>
  <c r="B19"/>
  <c r="B10"/>
  <c r="E69" i="9" l="1"/>
  <c r="B78" i="41"/>
  <c r="D9" i="6" l="1"/>
  <c r="E9"/>
  <c r="B27" i="5"/>
  <c r="C27"/>
  <c r="D27"/>
  <c r="E27"/>
  <c r="E9"/>
  <c r="D74" i="6"/>
  <c r="B74"/>
  <c r="C74"/>
  <c r="E74"/>
  <c r="B68"/>
  <c r="C68"/>
  <c r="E68"/>
  <c r="D68"/>
  <c r="B59"/>
  <c r="C59"/>
  <c r="E59"/>
  <c r="D59"/>
  <c r="D50"/>
  <c r="B50"/>
  <c r="C50"/>
  <c r="E50"/>
  <c r="D44"/>
  <c r="B44"/>
  <c r="C44"/>
  <c r="E44"/>
  <c r="B37"/>
  <c r="C37"/>
  <c r="E37"/>
  <c r="D37"/>
  <c r="B27"/>
  <c r="C27"/>
  <c r="E27"/>
  <c r="D27"/>
  <c r="C25" i="34"/>
  <c r="B22" i="33"/>
  <c r="B22" i="32"/>
  <c r="B13"/>
  <c r="B9" l="1"/>
  <c r="D87" i="6"/>
  <c r="E87"/>
  <c r="B35" i="32"/>
  <c r="B13" i="33"/>
  <c r="E42" i="29"/>
  <c r="D42"/>
  <c r="B41" i="39"/>
  <c r="C41"/>
  <c r="B37"/>
  <c r="C37"/>
  <c r="B33"/>
  <c r="B30"/>
  <c r="B26"/>
  <c r="B12"/>
  <c r="C12"/>
  <c r="C10" s="1"/>
  <c r="B10" l="1"/>
  <c r="C36"/>
  <c r="B36"/>
  <c r="B48" i="9"/>
  <c r="C48"/>
  <c r="D48"/>
  <c r="E18" i="5"/>
  <c r="B51" i="3"/>
  <c r="B41"/>
  <c r="B27"/>
  <c r="C85" i="25" l="1"/>
  <c r="C12"/>
  <c r="E81" i="5" l="1"/>
  <c r="C65" i="9" l="1"/>
  <c r="C9" i="6"/>
  <c r="C87" s="1"/>
  <c r="B9"/>
  <c r="B87" s="1"/>
  <c r="D97" i="21" l="1"/>
  <c r="C97"/>
  <c r="C51"/>
  <c r="D51"/>
  <c r="B10" i="18"/>
  <c r="B8" s="1"/>
  <c r="C49" i="35"/>
  <c r="C46"/>
  <c r="B25" i="34"/>
  <c r="C24" i="30" l="1"/>
  <c r="C52" i="35"/>
  <c r="C44" s="1"/>
  <c r="C38"/>
  <c r="C17" i="30"/>
  <c r="B17"/>
  <c r="C9"/>
  <c r="B9"/>
  <c r="B18" i="29"/>
  <c r="F74" i="27"/>
  <c r="C74"/>
  <c r="C80" s="1"/>
  <c r="F67"/>
  <c r="B59"/>
  <c r="B57"/>
  <c r="B56"/>
  <c r="B54"/>
  <c r="B53"/>
  <c r="B52"/>
  <c r="F51"/>
  <c r="E51"/>
  <c r="B50"/>
  <c r="B49"/>
  <c r="B47"/>
  <c r="B46"/>
  <c r="F45"/>
  <c r="E45"/>
  <c r="D45"/>
  <c r="B44"/>
  <c r="B43"/>
  <c r="B42"/>
  <c r="B41"/>
  <c r="B40"/>
  <c r="B39"/>
  <c r="F38"/>
  <c r="E38"/>
  <c r="D38"/>
  <c r="B37"/>
  <c r="B36"/>
  <c r="B35"/>
  <c r="B32"/>
  <c r="B31"/>
  <c r="F29"/>
  <c r="E29"/>
  <c r="B28"/>
  <c r="B27"/>
  <c r="B26"/>
  <c r="B25"/>
  <c r="B24"/>
  <c r="B23"/>
  <c r="B22"/>
  <c r="B21"/>
  <c r="F20"/>
  <c r="E20"/>
  <c r="D20"/>
  <c r="B19"/>
  <c r="B18"/>
  <c r="B17"/>
  <c r="B16"/>
  <c r="B15"/>
  <c r="B14"/>
  <c r="B13"/>
  <c r="B12"/>
  <c r="F11"/>
  <c r="E11"/>
  <c r="D11"/>
  <c r="G72" i="26"/>
  <c r="F72"/>
  <c r="E72"/>
  <c r="D72"/>
  <c r="C72"/>
  <c r="B71"/>
  <c r="B70"/>
  <c r="B69"/>
  <c r="B68"/>
  <c r="B67"/>
  <c r="G66"/>
  <c r="F66"/>
  <c r="E66"/>
  <c r="D66"/>
  <c r="C66"/>
  <c r="B65"/>
  <c r="B64"/>
  <c r="B63"/>
  <c r="B62"/>
  <c r="B61"/>
  <c r="E60"/>
  <c r="C60"/>
  <c r="G54"/>
  <c r="F54"/>
  <c r="E54"/>
  <c r="D54"/>
  <c r="C54"/>
  <c r="G51"/>
  <c r="F51"/>
  <c r="E51"/>
  <c r="D51"/>
  <c r="C51"/>
  <c r="B50"/>
  <c r="B49"/>
  <c r="B48"/>
  <c r="B47"/>
  <c r="B46"/>
  <c r="G45"/>
  <c r="F45"/>
  <c r="E45"/>
  <c r="D45"/>
  <c r="C45"/>
  <c r="B44"/>
  <c r="B41"/>
  <c r="B39"/>
  <c r="B38"/>
  <c r="G37"/>
  <c r="F37"/>
  <c r="E37"/>
  <c r="D37"/>
  <c r="C37"/>
  <c r="B36"/>
  <c r="B35"/>
  <c r="B34"/>
  <c r="B33"/>
  <c r="B32"/>
  <c r="B31"/>
  <c r="G30"/>
  <c r="F30"/>
  <c r="E30"/>
  <c r="D30"/>
  <c r="C30"/>
  <c r="B29"/>
  <c r="B28"/>
  <c r="B27"/>
  <c r="B26"/>
  <c r="B25"/>
  <c r="B24"/>
  <c r="B23"/>
  <c r="B22"/>
  <c r="G21"/>
  <c r="F21"/>
  <c r="E21"/>
  <c r="D21"/>
  <c r="C21"/>
  <c r="B20"/>
  <c r="B18"/>
  <c r="B17"/>
  <c r="B16"/>
  <c r="B15"/>
  <c r="B14"/>
  <c r="B13"/>
  <c r="G12"/>
  <c r="F12"/>
  <c r="E12"/>
  <c r="D12"/>
  <c r="C12"/>
  <c r="F85" i="25"/>
  <c r="E85"/>
  <c r="D85"/>
  <c r="B82"/>
  <c r="G81"/>
  <c r="F81"/>
  <c r="E81"/>
  <c r="D81"/>
  <c r="C81"/>
  <c r="B79"/>
  <c r="B78"/>
  <c r="B77"/>
  <c r="G76"/>
  <c r="F76"/>
  <c r="E76"/>
  <c r="D76"/>
  <c r="C76"/>
  <c r="B75"/>
  <c r="B74"/>
  <c r="B73"/>
  <c r="B72"/>
  <c r="B71"/>
  <c r="B70"/>
  <c r="G69"/>
  <c r="F69"/>
  <c r="E69"/>
  <c r="D69"/>
  <c r="C69"/>
  <c r="B65"/>
  <c r="G63"/>
  <c r="F63"/>
  <c r="E63"/>
  <c r="D63"/>
  <c r="C63"/>
  <c r="B59"/>
  <c r="G57"/>
  <c r="F57"/>
  <c r="E57"/>
  <c r="D57"/>
  <c r="B54"/>
  <c r="G53"/>
  <c r="F53"/>
  <c r="E53"/>
  <c r="D53"/>
  <c r="B52"/>
  <c r="B49"/>
  <c r="G47"/>
  <c r="F47"/>
  <c r="E47"/>
  <c r="D47"/>
  <c r="B45"/>
  <c r="B42"/>
  <c r="B41"/>
  <c r="B40"/>
  <c r="G39"/>
  <c r="F39"/>
  <c r="E39"/>
  <c r="D39"/>
  <c r="B38"/>
  <c r="B37"/>
  <c r="B36"/>
  <c r="B35"/>
  <c r="B34"/>
  <c r="B33"/>
  <c r="B32"/>
  <c r="B31"/>
  <c r="G30"/>
  <c r="F30"/>
  <c r="E30"/>
  <c r="D30"/>
  <c r="C30"/>
  <c r="B29"/>
  <c r="B28"/>
  <c r="B27"/>
  <c r="B26"/>
  <c r="B25"/>
  <c r="B24"/>
  <c r="B23"/>
  <c r="G21"/>
  <c r="E21"/>
  <c r="D21"/>
  <c r="C21"/>
  <c r="G12"/>
  <c r="F12"/>
  <c r="E12"/>
  <c r="D12"/>
  <c r="D101" i="22"/>
  <c r="C101"/>
  <c r="B101"/>
  <c r="D96"/>
  <c r="C96"/>
  <c r="D89"/>
  <c r="C89"/>
  <c r="B89"/>
  <c r="D83"/>
  <c r="C83"/>
  <c r="B83"/>
  <c r="D74"/>
  <c r="C74"/>
  <c r="B74"/>
  <c r="D50"/>
  <c r="C50"/>
  <c r="B50"/>
  <c r="D44"/>
  <c r="C44"/>
  <c r="B44"/>
  <c r="D37"/>
  <c r="C37"/>
  <c r="B37"/>
  <c r="D27"/>
  <c r="C27"/>
  <c r="B27"/>
  <c r="B97" i="21"/>
  <c r="D92"/>
  <c r="C92"/>
  <c r="D85"/>
  <c r="C85"/>
  <c r="D79"/>
  <c r="C79"/>
  <c r="D70"/>
  <c r="C70"/>
  <c r="D45"/>
  <c r="C45"/>
  <c r="D38"/>
  <c r="C38"/>
  <c r="D28"/>
  <c r="C28"/>
  <c r="B22" i="18"/>
  <c r="D65" i="9"/>
  <c r="B65"/>
  <c r="D60"/>
  <c r="C60"/>
  <c r="B60"/>
  <c r="D43"/>
  <c r="C43"/>
  <c r="B43"/>
  <c r="D36"/>
  <c r="C36"/>
  <c r="B36"/>
  <c r="D26"/>
  <c r="C26"/>
  <c r="B26"/>
  <c r="B9"/>
  <c r="C59" i="8"/>
  <c r="B59"/>
  <c r="E47"/>
  <c r="D47"/>
  <c r="C47"/>
  <c r="B47"/>
  <c r="E42"/>
  <c r="D42"/>
  <c r="C42"/>
  <c r="B42"/>
  <c r="E35"/>
  <c r="D35"/>
  <c r="C35"/>
  <c r="B35"/>
  <c r="E25"/>
  <c r="D25"/>
  <c r="C25"/>
  <c r="E9"/>
  <c r="D9"/>
  <c r="C9"/>
  <c r="B9"/>
  <c r="D81" i="5"/>
  <c r="C81"/>
  <c r="B81"/>
  <c r="D74"/>
  <c r="C74"/>
  <c r="B74"/>
  <c r="E68"/>
  <c r="D68"/>
  <c r="C68"/>
  <c r="B68"/>
  <c r="E59"/>
  <c r="D59"/>
  <c r="C59"/>
  <c r="B59"/>
  <c r="E50"/>
  <c r="D50"/>
  <c r="C50"/>
  <c r="B50"/>
  <c r="E44"/>
  <c r="D44"/>
  <c r="C44"/>
  <c r="B44"/>
  <c r="D37"/>
  <c r="C37"/>
  <c r="B37"/>
  <c r="D18"/>
  <c r="C18"/>
  <c r="B18"/>
  <c r="D9"/>
  <c r="C9"/>
  <c r="B9"/>
  <c r="B69" i="9" l="1"/>
  <c r="C69"/>
  <c r="D69"/>
  <c r="E63" i="8"/>
  <c r="B63"/>
  <c r="D63"/>
  <c r="B86" i="5"/>
  <c r="C63" i="8"/>
  <c r="C102" i="21"/>
  <c r="C27" i="35"/>
  <c r="C56"/>
  <c r="C32" i="30"/>
  <c r="F78" i="26"/>
  <c r="C78"/>
  <c r="B54"/>
  <c r="F80" i="27"/>
  <c r="E80"/>
  <c r="B12" i="25"/>
  <c r="B47"/>
  <c r="B53"/>
  <c r="B57"/>
  <c r="B81"/>
  <c r="B85"/>
  <c r="B63"/>
  <c r="B69"/>
  <c r="B55" i="27"/>
  <c r="B51"/>
  <c r="D78" i="26"/>
  <c r="G78"/>
  <c r="E78"/>
  <c r="D89" i="25"/>
  <c r="B21"/>
  <c r="C89"/>
  <c r="F89"/>
  <c r="E89"/>
  <c r="B106" i="22"/>
  <c r="G89" i="25"/>
  <c r="B45" i="27"/>
  <c r="B92" i="21"/>
  <c r="B21" i="26"/>
  <c r="B37"/>
  <c r="B51"/>
  <c r="B72"/>
  <c r="B76" i="25"/>
  <c r="B30" i="26"/>
  <c r="B38" i="27"/>
  <c r="C86" i="5"/>
  <c r="E86"/>
  <c r="D86"/>
  <c r="B38" i="21"/>
  <c r="B32" i="30"/>
  <c r="D106" i="22"/>
  <c r="B29" i="27"/>
  <c r="B70" i="21"/>
  <c r="B39" i="25"/>
  <c r="B11" i="27"/>
  <c r="B85" i="21"/>
  <c r="B30" i="25"/>
  <c r="B60" i="26"/>
  <c r="B79" i="21"/>
  <c r="B28"/>
  <c r="B66" i="26"/>
  <c r="C106" i="22"/>
  <c r="B45" i="26"/>
  <c r="B20" i="27"/>
  <c r="B12" i="26"/>
  <c r="B78" l="1"/>
  <c r="B89" i="25"/>
  <c r="B76" i="27" l="1"/>
  <c r="B74"/>
  <c r="B68"/>
  <c r="B69"/>
  <c r="B71"/>
  <c r="B78"/>
  <c r="B70"/>
  <c r="B75"/>
  <c r="B63"/>
  <c r="B64"/>
  <c r="B72"/>
  <c r="B65"/>
  <c r="B73"/>
  <c r="B66"/>
  <c r="B67"/>
  <c r="B77"/>
  <c r="D61"/>
  <c r="D80" s="1"/>
  <c r="B62"/>
  <c r="B61" l="1"/>
  <c r="B80" s="1"/>
  <c r="C54" i="31"/>
  <c r="C10" i="16"/>
  <c r="C65" i="31" l="1"/>
  <c r="B102" i="21"/>
  <c r="D102"/>
</calcChain>
</file>

<file path=xl/sharedStrings.xml><?xml version="1.0" encoding="utf-8"?>
<sst xmlns="http://schemas.openxmlformats.org/spreadsheetml/2006/main" count="4030" uniqueCount="1559">
  <si>
    <t>Chapitre III - AGRICULTURE, FORETS ET PECHE MARITIME</t>
  </si>
  <si>
    <r>
      <t xml:space="preserve">الفصل </t>
    </r>
    <r>
      <rPr>
        <b/>
        <sz val="18"/>
        <color theme="5" tint="-0.499984740745262"/>
        <rFont val="Times New Roman"/>
        <family val="1"/>
      </rPr>
      <t>III</t>
    </r>
    <r>
      <rPr>
        <b/>
        <sz val="18"/>
        <color theme="5" tint="-0.499984740745262"/>
        <rFont val="Arial"/>
        <family val="2"/>
      </rPr>
      <t xml:space="preserve"> </t>
    </r>
    <r>
      <rPr>
        <b/>
        <sz val="18"/>
        <color theme="5" tint="-0.499984740745262"/>
        <rFont val="Times New Roman"/>
        <family val="1"/>
      </rPr>
      <t>-</t>
    </r>
    <r>
      <rPr>
        <b/>
        <sz val="18"/>
        <color theme="5" tint="-0.499984740745262"/>
        <rFont val="Arial"/>
        <family val="2"/>
      </rPr>
      <t xml:space="preserve"> الفلاحة والغابات والصيد البحري</t>
    </r>
  </si>
  <si>
    <t>Agriculture</t>
  </si>
  <si>
    <t>الفلاحة</t>
  </si>
  <si>
    <t xml:space="preserve"> 1- Evolution des superficies cultivées</t>
  </si>
  <si>
    <t xml:space="preserve">1 - تطورالمساحات المزروعة </t>
  </si>
  <si>
    <t>7 - المساحة المزروعة بالقطاني الرئيسية حسب الجهة والإقليم (أوالعمالة)</t>
  </si>
  <si>
    <t>8 - إنتاج القطاني الرئيسية حسب الجهة والإقليم  (أوالعمالة)</t>
  </si>
  <si>
    <t xml:space="preserve">11- Evolution de la superficie et de la production des cultures maraîchères : Primeurs </t>
  </si>
  <si>
    <t>11- تطور مساحة وإنتاج مزروعات الخضر: البواكر</t>
  </si>
  <si>
    <t xml:space="preserve">Forêts </t>
  </si>
  <si>
    <t>الغابات</t>
  </si>
  <si>
    <t>Pêche Maritime</t>
  </si>
  <si>
    <t>الصيد البحري</t>
  </si>
  <si>
    <t>AGRICULTURE</t>
  </si>
  <si>
    <t xml:space="preserve">  3 - 1 Evolution des superficies cultivées</t>
  </si>
  <si>
    <t xml:space="preserve">  3 - 1 تطورالمساحات  المزروعة</t>
  </si>
  <si>
    <t xml:space="preserve"> En milliers d'hectares</t>
  </si>
  <si>
    <t>بألف هكتار</t>
  </si>
  <si>
    <t xml:space="preserve">   Céréales</t>
  </si>
  <si>
    <t>الحبوب</t>
  </si>
  <si>
    <t xml:space="preserve">     Blé dur</t>
  </si>
  <si>
    <t xml:space="preserve">  القمح الصلب</t>
  </si>
  <si>
    <t xml:space="preserve">     Blé tendre </t>
  </si>
  <si>
    <t xml:space="preserve">  القمح الطري</t>
  </si>
  <si>
    <t xml:space="preserve">     Orge </t>
  </si>
  <si>
    <t xml:space="preserve">  الشعير</t>
  </si>
  <si>
    <t xml:space="preserve">     Maïs </t>
  </si>
  <si>
    <t xml:space="preserve">  الذرة</t>
  </si>
  <si>
    <t xml:space="preserve">     Avoine </t>
  </si>
  <si>
    <t xml:space="preserve">  الخرطال</t>
  </si>
  <si>
    <t xml:space="preserve">     Sorgho </t>
  </si>
  <si>
    <t xml:space="preserve">  الذرة الرفيعة</t>
  </si>
  <si>
    <t xml:space="preserve">     Riz </t>
  </si>
  <si>
    <t xml:space="preserve">  الأرز</t>
  </si>
  <si>
    <t xml:space="preserve">     Autres </t>
  </si>
  <si>
    <t xml:space="preserve">  حبوب أخرى</t>
  </si>
  <si>
    <t xml:space="preserve">   Légumineuses </t>
  </si>
  <si>
    <t>القطنيات</t>
  </si>
  <si>
    <t xml:space="preserve">     Fèves </t>
  </si>
  <si>
    <t xml:space="preserve">  الفول</t>
  </si>
  <si>
    <t xml:space="preserve">     Petits-pois </t>
  </si>
  <si>
    <t xml:space="preserve">  الجلبانة</t>
  </si>
  <si>
    <t xml:space="preserve">     Lentilles </t>
  </si>
  <si>
    <t xml:space="preserve">  العدس</t>
  </si>
  <si>
    <t xml:space="preserve">     Pois chiches </t>
  </si>
  <si>
    <t xml:space="preserve">  الحمص</t>
  </si>
  <si>
    <t xml:space="preserve">     Orobes </t>
  </si>
  <si>
    <t xml:space="preserve">  كرسنة </t>
  </si>
  <si>
    <t xml:space="preserve">  قطنيات أخرى </t>
  </si>
  <si>
    <t xml:space="preserve">  </t>
  </si>
  <si>
    <t xml:space="preserve">   Cultures oléagineuses</t>
  </si>
  <si>
    <t xml:space="preserve">المزروعات الزيتية </t>
  </si>
  <si>
    <t xml:space="preserve">     Tournesol </t>
  </si>
  <si>
    <t xml:space="preserve">  عباد الشمس</t>
  </si>
  <si>
    <t xml:space="preserve">     Arachide</t>
  </si>
  <si>
    <t xml:space="preserve">  الفول السوداني</t>
  </si>
  <si>
    <t xml:space="preserve">     Sésame</t>
  </si>
  <si>
    <t xml:space="preserve">  الزنجلان</t>
  </si>
  <si>
    <t xml:space="preserve">     Colza</t>
  </si>
  <si>
    <t xml:space="preserve">  كولزا</t>
  </si>
  <si>
    <t xml:space="preserve">   Cultures sucrières  </t>
  </si>
  <si>
    <t xml:space="preserve">المزروعات السكرية </t>
  </si>
  <si>
    <t xml:space="preserve">     Superficie semée</t>
  </si>
  <si>
    <t>…</t>
  </si>
  <si>
    <t xml:space="preserve">  المساحة المزروعة </t>
  </si>
  <si>
    <t xml:space="preserve">     Superficie récoltée </t>
  </si>
  <si>
    <t xml:space="preserve">  المساحة المحصودة</t>
  </si>
  <si>
    <t xml:space="preserve">    الشمندر      : المساحة المزروعة</t>
  </si>
  <si>
    <t xml:space="preserve">                             : superficie récoltée </t>
  </si>
  <si>
    <t xml:space="preserve">                    : المساحة المحصودة</t>
  </si>
  <si>
    <t xml:space="preserve">     Canne à sucre  : superficie en place </t>
  </si>
  <si>
    <t xml:space="preserve">    قصب السكر: المساحة المغروسة </t>
  </si>
  <si>
    <t xml:space="preserve">                    : المساحة المحصودة </t>
  </si>
  <si>
    <t xml:space="preserve">   Cultures fourragères </t>
  </si>
  <si>
    <t>مزروعات الكلأ</t>
  </si>
  <si>
    <t xml:space="preserve">   Cultures maraîchères</t>
  </si>
  <si>
    <t>مزروعات الخضر</t>
  </si>
  <si>
    <t xml:space="preserve">   Plantations fruitières</t>
  </si>
  <si>
    <t>مغروسات الفواكه</t>
  </si>
  <si>
    <t xml:space="preserve">   Cultures en  sous étages</t>
  </si>
  <si>
    <t>المزروعات الضلية</t>
  </si>
  <si>
    <t>NB :</t>
  </si>
  <si>
    <t>ملحوظة :</t>
  </si>
  <si>
    <t>(1)  Superficie Agricole Utile ne comprend pas les cultures en  sous étages</t>
  </si>
  <si>
    <t>(1)  المسا حة الصا لحة للزراعة لا تشمل المزروعات الضلية</t>
  </si>
  <si>
    <t>Source : Ministère de l'Agriculture, de la Pêche Maritime, du Développent Rural et des Eaux et Forêts</t>
  </si>
  <si>
    <t xml:space="preserve">المصدر : وزارة الفلاحة والصيد البحري والتنمية القروية والمياه والغابات.         </t>
  </si>
  <si>
    <t xml:space="preserve"> الفلاحة</t>
  </si>
  <si>
    <t xml:space="preserve">  3 - 2 Evolution de la production </t>
  </si>
  <si>
    <t xml:space="preserve">  3 - 2 تطور إنتاج  المنتوجات</t>
  </si>
  <si>
    <t xml:space="preserve">        الفلاحية الرئيسية</t>
  </si>
  <si>
    <t xml:space="preserve"> Production en milliers de quintaux</t>
  </si>
  <si>
    <t xml:space="preserve"> الإنتاج بألف قنطار </t>
  </si>
  <si>
    <t xml:space="preserve">    Céréales</t>
  </si>
  <si>
    <t xml:space="preserve">     Blé tendre</t>
  </si>
  <si>
    <t xml:space="preserve">     Orge</t>
  </si>
  <si>
    <t xml:space="preserve">     Maïs</t>
  </si>
  <si>
    <t xml:space="preserve">     Avoine</t>
  </si>
  <si>
    <t xml:space="preserve"> </t>
  </si>
  <si>
    <t xml:space="preserve">     Sorgho</t>
  </si>
  <si>
    <t xml:space="preserve">     Riz</t>
  </si>
  <si>
    <t xml:space="preserve">     Autres</t>
  </si>
  <si>
    <t xml:space="preserve">   Légumineuses</t>
  </si>
  <si>
    <t>القطـاني</t>
  </si>
  <si>
    <t xml:space="preserve">     Fèves</t>
  </si>
  <si>
    <t xml:space="preserve">     Petits-pois</t>
  </si>
  <si>
    <t xml:space="preserve">     Lentilles</t>
  </si>
  <si>
    <t xml:space="preserve">     Pois chiches</t>
  </si>
  <si>
    <t xml:space="preserve">     Orobes</t>
  </si>
  <si>
    <t xml:space="preserve">  الكرسنة</t>
  </si>
  <si>
    <t xml:space="preserve">  قطاني أخرى</t>
  </si>
  <si>
    <t xml:space="preserve">   Oléagineuses</t>
  </si>
  <si>
    <t xml:space="preserve">المحاصيل الزيتية </t>
  </si>
  <si>
    <t xml:space="preserve">     Tournesol</t>
  </si>
  <si>
    <t xml:space="preserve">   Cultures sucrières </t>
  </si>
  <si>
    <t>المزروعات السكرية</t>
  </si>
  <si>
    <t xml:space="preserve">  الشمندر</t>
  </si>
  <si>
    <t xml:space="preserve">     Canne à sucre</t>
  </si>
  <si>
    <t xml:space="preserve">  قصب السكر</t>
  </si>
  <si>
    <t xml:space="preserve"> 3 - 3 Evolution de la superficie et de la production</t>
  </si>
  <si>
    <t xml:space="preserve">        des céréales par région et province (ou préfecture)</t>
  </si>
  <si>
    <t xml:space="preserve">     حسب الجهة والإقليم (أو العمالة)</t>
  </si>
  <si>
    <t xml:space="preserve"> Superficie en milliers d'hectares</t>
  </si>
  <si>
    <t xml:space="preserve">المساحة بألف هكتار </t>
  </si>
  <si>
    <t>الإنتاج</t>
  </si>
  <si>
    <t>المساحة</t>
  </si>
  <si>
    <t xml:space="preserve">الإنتاج بألف قنطار </t>
  </si>
  <si>
    <t>Production</t>
  </si>
  <si>
    <t>Superficie</t>
  </si>
  <si>
    <t>Tanger - Tétouan - Al Hoceima</t>
  </si>
  <si>
    <t>طنجة ــ تطوان -  الحسيمة</t>
  </si>
  <si>
    <t xml:space="preserve">Al Hoceima </t>
  </si>
  <si>
    <t>الحسيمة</t>
  </si>
  <si>
    <t>Chefchaouen</t>
  </si>
  <si>
    <t>شفشاون</t>
  </si>
  <si>
    <t>Fahs-Anjra</t>
  </si>
  <si>
    <t>الفحص ــ أنجرة</t>
  </si>
  <si>
    <t>Larache</t>
  </si>
  <si>
    <t>العرائش</t>
  </si>
  <si>
    <t>Ouezzane</t>
  </si>
  <si>
    <t>وزان</t>
  </si>
  <si>
    <t>Tanger-Assilah</t>
  </si>
  <si>
    <t xml:space="preserve">طنجة ــ أصيلة </t>
  </si>
  <si>
    <t>Tétouan</t>
  </si>
  <si>
    <t>تطوان</t>
  </si>
  <si>
    <t>L'Oriental</t>
  </si>
  <si>
    <t>الشرق</t>
  </si>
  <si>
    <t>Berkane</t>
  </si>
  <si>
    <t xml:space="preserve">بركان </t>
  </si>
  <si>
    <t>Driouch</t>
  </si>
  <si>
    <t xml:space="preserve">الدريوش </t>
  </si>
  <si>
    <t>Figuig</t>
  </si>
  <si>
    <t>فجيج</t>
  </si>
  <si>
    <t>Guercif</t>
  </si>
  <si>
    <t>جرسيف</t>
  </si>
  <si>
    <t xml:space="preserve">Jerada </t>
  </si>
  <si>
    <t>جرادة</t>
  </si>
  <si>
    <t xml:space="preserve">Nador </t>
  </si>
  <si>
    <t>الناضور</t>
  </si>
  <si>
    <t xml:space="preserve">Oujda-Angad </t>
  </si>
  <si>
    <t>وجدة - أنجاد</t>
  </si>
  <si>
    <t>Taourirt</t>
  </si>
  <si>
    <t>تاوريرت</t>
  </si>
  <si>
    <t>Fès - Meknès</t>
  </si>
  <si>
    <t xml:space="preserve">فاس ــ مكناس </t>
  </si>
  <si>
    <t xml:space="preserve">Boulemane </t>
  </si>
  <si>
    <t>بولمان</t>
  </si>
  <si>
    <t xml:space="preserve">El Hajeb </t>
  </si>
  <si>
    <t>الحاجب</t>
  </si>
  <si>
    <t>Fès</t>
  </si>
  <si>
    <t xml:space="preserve">فاس </t>
  </si>
  <si>
    <t xml:space="preserve">Ifrane </t>
  </si>
  <si>
    <t>Meknès</t>
  </si>
  <si>
    <t xml:space="preserve">مكناس </t>
  </si>
  <si>
    <t xml:space="preserve">Moulay Yacoub </t>
  </si>
  <si>
    <t>مولاي يعقوب</t>
  </si>
  <si>
    <t>Sefrou</t>
  </si>
  <si>
    <t>صفرو</t>
  </si>
  <si>
    <t>Taounate</t>
  </si>
  <si>
    <t>تاونات</t>
  </si>
  <si>
    <t>Taza</t>
  </si>
  <si>
    <t>تازة</t>
  </si>
  <si>
    <t xml:space="preserve">Rabat - Salé - Kénitra </t>
  </si>
  <si>
    <t>الرباط ــ سـلا ــ القنيطرة</t>
  </si>
  <si>
    <t xml:space="preserve">Kénitra </t>
  </si>
  <si>
    <t>القنيطرة</t>
  </si>
  <si>
    <t xml:space="preserve">Khémisset </t>
  </si>
  <si>
    <t>الخميسات</t>
  </si>
  <si>
    <t xml:space="preserve">Rabat </t>
  </si>
  <si>
    <t>الرباط</t>
  </si>
  <si>
    <t>Salé</t>
  </si>
  <si>
    <t xml:space="preserve">سـلا </t>
  </si>
  <si>
    <t xml:space="preserve">Sidi Kacem </t>
  </si>
  <si>
    <t>سيدي قاسم</t>
  </si>
  <si>
    <t>Sidi Slimane</t>
  </si>
  <si>
    <t>سيدي سليمان</t>
  </si>
  <si>
    <t xml:space="preserve">Skhirate-Témara </t>
  </si>
  <si>
    <t>الصخيرات ــ تمارة</t>
  </si>
  <si>
    <t xml:space="preserve">Béni  Mellal - Khénifra </t>
  </si>
  <si>
    <t>بني ملال ــ خنيفرة</t>
  </si>
  <si>
    <t>Azilal</t>
  </si>
  <si>
    <t>أزيلال</t>
  </si>
  <si>
    <t>Béni  Mellal</t>
  </si>
  <si>
    <t>بني ملال</t>
  </si>
  <si>
    <t xml:space="preserve">Khénifra </t>
  </si>
  <si>
    <t>خنيفرة</t>
  </si>
  <si>
    <t xml:space="preserve">Khouribga </t>
  </si>
  <si>
    <t>خريبكة</t>
  </si>
  <si>
    <t>Casablanca- Settat</t>
  </si>
  <si>
    <t>الدار البيضاء - سطات</t>
  </si>
  <si>
    <t xml:space="preserve">Benslimane </t>
  </si>
  <si>
    <t>بنسليمان</t>
  </si>
  <si>
    <t>Berrechid</t>
  </si>
  <si>
    <t>برشيد</t>
  </si>
  <si>
    <t xml:space="preserve">الدار البيضاء </t>
  </si>
  <si>
    <t>El Jadida</t>
  </si>
  <si>
    <t>الجديدة</t>
  </si>
  <si>
    <t xml:space="preserve">Mohammadia </t>
  </si>
  <si>
    <t>المحمدية</t>
  </si>
  <si>
    <t xml:space="preserve">Settat </t>
  </si>
  <si>
    <t>سطات</t>
  </si>
  <si>
    <t>Sidi Bennour</t>
  </si>
  <si>
    <t>سيدي بنور</t>
  </si>
  <si>
    <t>Marrakech - Safi</t>
  </si>
  <si>
    <t>مراكش ــ آسفي</t>
  </si>
  <si>
    <t xml:space="preserve">Al Haouz </t>
  </si>
  <si>
    <t>الحوز</t>
  </si>
  <si>
    <t xml:space="preserve">Chichaoua </t>
  </si>
  <si>
    <t>شيشاوة</t>
  </si>
  <si>
    <t xml:space="preserve">El Kelâa des Sraghna </t>
  </si>
  <si>
    <t>قلعة السراغنة</t>
  </si>
  <si>
    <t xml:space="preserve">Essaouira </t>
  </si>
  <si>
    <t>الصويرة</t>
  </si>
  <si>
    <t>Marrakech</t>
  </si>
  <si>
    <t xml:space="preserve">مراكش </t>
  </si>
  <si>
    <t>Rehamna</t>
  </si>
  <si>
    <t xml:space="preserve">الرحامنة </t>
  </si>
  <si>
    <t>Safi</t>
  </si>
  <si>
    <t>آسفي</t>
  </si>
  <si>
    <t>Youssoufia</t>
  </si>
  <si>
    <t>اليوسفية</t>
  </si>
  <si>
    <t>Drâa- Tafilalet</t>
  </si>
  <si>
    <t>درعة ــ تافيلالت</t>
  </si>
  <si>
    <t xml:space="preserve">Errachidia </t>
  </si>
  <si>
    <t>الرشيدية</t>
  </si>
  <si>
    <t>Midelt</t>
  </si>
  <si>
    <t xml:space="preserve">ميدلت </t>
  </si>
  <si>
    <t xml:space="preserve">Ouarzazate </t>
  </si>
  <si>
    <t xml:space="preserve">ورزازات </t>
  </si>
  <si>
    <t>Tinghir</t>
  </si>
  <si>
    <t>تنغير</t>
  </si>
  <si>
    <t>Zagora</t>
  </si>
  <si>
    <t>زاكورة</t>
  </si>
  <si>
    <t xml:space="preserve">Souss - Massa </t>
  </si>
  <si>
    <t xml:space="preserve">سوس ــ ماسة </t>
  </si>
  <si>
    <t xml:space="preserve">Agadir-Ida-Ou-Tanane </t>
  </si>
  <si>
    <t>أكادير إداوتنان</t>
  </si>
  <si>
    <t>تارودانت</t>
  </si>
  <si>
    <t>Tata</t>
  </si>
  <si>
    <t>طاطا</t>
  </si>
  <si>
    <t xml:space="preserve">Tiznit </t>
  </si>
  <si>
    <t>تيزنيت</t>
  </si>
  <si>
    <t>Guelmim - Oued Noun</t>
  </si>
  <si>
    <t>كلميم ــ واد نون</t>
  </si>
  <si>
    <t>Assa-Zag</t>
  </si>
  <si>
    <t>أسا ــ الزاك</t>
  </si>
  <si>
    <t>Guelmim</t>
  </si>
  <si>
    <t xml:space="preserve">كلميم </t>
  </si>
  <si>
    <t>Sidi Ifni</t>
  </si>
  <si>
    <t xml:space="preserve">سيدي افني </t>
  </si>
  <si>
    <t>Tan-Tan</t>
  </si>
  <si>
    <t>طانطان</t>
  </si>
  <si>
    <t xml:space="preserve"> Total</t>
  </si>
  <si>
    <t>المجموع</t>
  </si>
  <si>
    <t xml:space="preserve">3 - 4 Superficies cultivées des principales   </t>
  </si>
  <si>
    <t xml:space="preserve">        céréales par région et province (ou préfecture)</t>
  </si>
  <si>
    <t xml:space="preserve">         حسب الجهة والإقليم (أو العمالة)</t>
  </si>
  <si>
    <t>القمح الصلب</t>
  </si>
  <si>
    <t>القمح الطري</t>
  </si>
  <si>
    <t>الشعير</t>
  </si>
  <si>
    <t>الذرة</t>
  </si>
  <si>
    <t>Superficie en milliers d'hectares</t>
  </si>
  <si>
    <t>Blé dur</t>
  </si>
  <si>
    <t xml:space="preserve">    Blé tendre</t>
  </si>
  <si>
    <t>Orge</t>
  </si>
  <si>
    <t>Maïs</t>
  </si>
  <si>
    <t xml:space="preserve"> Fahs-Anjra</t>
  </si>
  <si>
    <t>الفحص-أنجرة</t>
  </si>
  <si>
    <t>بركان</t>
  </si>
  <si>
    <t>سلا</t>
  </si>
  <si>
    <t xml:space="preserve"> Tan-tan</t>
  </si>
  <si>
    <t xml:space="preserve">3 - 5 Productions des principales céréales  </t>
  </si>
  <si>
    <t xml:space="preserve">        par région et province (ou préfecture)</t>
  </si>
  <si>
    <t>Production en milliers de quintaux</t>
  </si>
  <si>
    <t xml:space="preserve"> طنجة - تطوان - الحسيمة</t>
  </si>
  <si>
    <t xml:space="preserve">  Al Hoceima </t>
  </si>
  <si>
    <t xml:space="preserve">  Chefchaouen</t>
  </si>
  <si>
    <t xml:space="preserve">  Fahs-Anjra</t>
  </si>
  <si>
    <t xml:space="preserve">  Larache</t>
  </si>
  <si>
    <t xml:space="preserve">  Ouezzane</t>
  </si>
  <si>
    <t xml:space="preserve">  Tanger-Assilah</t>
  </si>
  <si>
    <t xml:space="preserve">  Tétouan</t>
  </si>
  <si>
    <t xml:space="preserve">  Berkane</t>
  </si>
  <si>
    <t xml:space="preserve">  Driouch</t>
  </si>
  <si>
    <t xml:space="preserve">  Figuig </t>
  </si>
  <si>
    <t xml:space="preserve"> Guercif</t>
  </si>
  <si>
    <t xml:space="preserve">  Jerada </t>
  </si>
  <si>
    <t xml:space="preserve">  Nador </t>
  </si>
  <si>
    <t xml:space="preserve">  Oujda-Angad </t>
  </si>
  <si>
    <t xml:space="preserve">  Taourirt</t>
  </si>
  <si>
    <t xml:space="preserve">  Boulemane </t>
  </si>
  <si>
    <t xml:space="preserve">  El Hajeb </t>
  </si>
  <si>
    <t xml:space="preserve">  Fès</t>
  </si>
  <si>
    <t xml:space="preserve">  Ifrane </t>
  </si>
  <si>
    <t xml:space="preserve">  Meknès</t>
  </si>
  <si>
    <t xml:space="preserve">  Moulay Yacoub </t>
  </si>
  <si>
    <t xml:space="preserve">  Sefrou</t>
  </si>
  <si>
    <t xml:space="preserve">  Taounate</t>
  </si>
  <si>
    <t xml:space="preserve">  Taza</t>
  </si>
  <si>
    <t xml:space="preserve">  Kénitra </t>
  </si>
  <si>
    <t xml:space="preserve">  Khémisset </t>
  </si>
  <si>
    <t xml:space="preserve">  Rabat </t>
  </si>
  <si>
    <t xml:space="preserve">  Salé</t>
  </si>
  <si>
    <t xml:space="preserve">  Sidi Kacem </t>
  </si>
  <si>
    <t xml:space="preserve">  Sidi Slimane </t>
  </si>
  <si>
    <t xml:space="preserve">  Skhirate-Témara </t>
  </si>
  <si>
    <t xml:space="preserve">  Azilal</t>
  </si>
  <si>
    <t xml:space="preserve">  Béni  Mellal</t>
  </si>
  <si>
    <t xml:space="preserve">  Khénifra </t>
  </si>
  <si>
    <t xml:space="preserve">  Khouribga </t>
  </si>
  <si>
    <t xml:space="preserve">  Benslimane </t>
  </si>
  <si>
    <t xml:space="preserve">  Berrechid</t>
  </si>
  <si>
    <t xml:space="preserve">  Casablanca </t>
  </si>
  <si>
    <t xml:space="preserve">  El Jadida</t>
  </si>
  <si>
    <t xml:space="preserve">  Settat </t>
  </si>
  <si>
    <t xml:space="preserve">  Sidi Bennour</t>
  </si>
  <si>
    <t xml:space="preserve">  Al Haouz</t>
  </si>
  <si>
    <t xml:space="preserve">  Chichaoua </t>
  </si>
  <si>
    <t xml:space="preserve">  El Kelâa des Sraghna </t>
  </si>
  <si>
    <t xml:space="preserve">  Essaouira </t>
  </si>
  <si>
    <t xml:space="preserve">  Marrakech</t>
  </si>
  <si>
    <t xml:space="preserve">  Rehamna</t>
  </si>
  <si>
    <t xml:space="preserve">  Safi</t>
  </si>
  <si>
    <t xml:space="preserve">  Youssoufia</t>
  </si>
  <si>
    <t xml:space="preserve">  Errachidia </t>
  </si>
  <si>
    <t xml:space="preserve">  Midelt</t>
  </si>
  <si>
    <t xml:space="preserve">  Ouarzazate </t>
  </si>
  <si>
    <t xml:space="preserve">  Tinghir</t>
  </si>
  <si>
    <t xml:space="preserve">  Zagora </t>
  </si>
  <si>
    <t>سوس ــ ماسة</t>
  </si>
  <si>
    <t xml:space="preserve"> Agadir-Ida-Ou-Tanane </t>
  </si>
  <si>
    <t>Total</t>
  </si>
  <si>
    <t xml:space="preserve">3 - 6 Evolution de la superficie et de la production des   </t>
  </si>
  <si>
    <t xml:space="preserve">       حسب الجهة والإقليم (أو العمالة)</t>
  </si>
  <si>
    <t xml:space="preserve">  M'Diq-Fnideq</t>
  </si>
  <si>
    <t>المضيق ــ الفنيدق</t>
  </si>
  <si>
    <t>-</t>
  </si>
  <si>
    <t>كرسيف</t>
  </si>
  <si>
    <t>إفران</t>
  </si>
  <si>
    <t xml:space="preserve"> Fquih Ben Salah</t>
  </si>
  <si>
    <t>فقيه بن صالح</t>
  </si>
  <si>
    <t xml:space="preserve">  Berchid</t>
  </si>
  <si>
    <t xml:space="preserve"> برشيد</t>
  </si>
  <si>
    <t xml:space="preserve">  Médiouna</t>
  </si>
  <si>
    <t>مديونة</t>
  </si>
  <si>
    <t xml:space="preserve">  Mohammadia </t>
  </si>
  <si>
    <t xml:space="preserve">  Nouaceur</t>
  </si>
  <si>
    <t>النواصر</t>
  </si>
  <si>
    <t xml:space="preserve">سيدي بنور </t>
  </si>
  <si>
    <t>الرحامنة</t>
  </si>
  <si>
    <t xml:space="preserve">  Agadir-Ida-Ou-Tanane </t>
  </si>
  <si>
    <t xml:space="preserve">  Tata</t>
  </si>
  <si>
    <t xml:space="preserve">  Tiznit</t>
  </si>
  <si>
    <t xml:space="preserve">3 - 7 Superficie cultivée des principales légumineuses      </t>
  </si>
  <si>
    <t xml:space="preserve">         par région et province (ou préfecture)</t>
  </si>
  <si>
    <t xml:space="preserve">        الرئيسية حسب الجهة والإقليم (أو العمالة)</t>
  </si>
  <si>
    <t xml:space="preserve">         </t>
  </si>
  <si>
    <t>الفـول</t>
  </si>
  <si>
    <t>الجلبانة</t>
  </si>
  <si>
    <t>الحمـص</t>
  </si>
  <si>
    <t>Fèves</t>
  </si>
  <si>
    <t>Petits-pois</t>
  </si>
  <si>
    <t>Pois chiches</t>
  </si>
  <si>
    <t>Lentilles</t>
  </si>
  <si>
    <t xml:space="preserve">Figuig </t>
  </si>
  <si>
    <t>Fquih Ben Salah</t>
  </si>
  <si>
    <t>الفقيه بن صالح</t>
  </si>
  <si>
    <t>Nouaceur</t>
  </si>
  <si>
    <t>Souss - Massa</t>
  </si>
  <si>
    <t>Agadir</t>
  </si>
  <si>
    <t>Tiznit</t>
  </si>
  <si>
    <t xml:space="preserve">   المصدر : وزارة الفلاحة والصيد البحري والتنمية القروية والمياه والغابات.         </t>
  </si>
  <si>
    <t xml:space="preserve">3 - 8 Production des principales légumineuses </t>
  </si>
  <si>
    <t xml:space="preserve">Zagora </t>
  </si>
  <si>
    <t>Taroudant</t>
  </si>
  <si>
    <t xml:space="preserve">  المصدر : وزارة الفلاحة والصيد البحري والتنمية القروية والمياه والغابات.         </t>
  </si>
  <si>
    <t xml:space="preserve">3 - 9 Evolution de la superficie et de la production </t>
  </si>
  <si>
    <t xml:space="preserve">        des cultures sucrières par région et province </t>
  </si>
  <si>
    <t>Betterave à sucre</t>
  </si>
  <si>
    <t>الشمندر</t>
  </si>
  <si>
    <t>طنجة ــ تطوان - الحسيمة</t>
  </si>
  <si>
    <t>Nador</t>
  </si>
  <si>
    <t>Rabat - Salé - Kénitra</t>
  </si>
  <si>
    <t>Kénitra</t>
  </si>
  <si>
    <t>Sidi Kacem</t>
  </si>
  <si>
    <t>Béni Mellal - Khénifra</t>
  </si>
  <si>
    <t>Béni Mellal</t>
  </si>
  <si>
    <t>EL Jadida</t>
  </si>
  <si>
    <t>آسفـي</t>
  </si>
  <si>
    <t>(1) Il s'agit de la superficie semée.</t>
  </si>
  <si>
    <t xml:space="preserve">           الزيتية حسب الإقليم (أو العمالة)</t>
  </si>
  <si>
    <t>Cultures oléagineuses</t>
  </si>
  <si>
    <t>المزروعات الزيتية</t>
  </si>
  <si>
    <t>طنجة ــ أصيلة</t>
  </si>
  <si>
    <t>فاس ــ مكناس</t>
  </si>
  <si>
    <t>El Hajeb</t>
  </si>
  <si>
    <t>مكناس</t>
  </si>
  <si>
    <t>Moulay Yacoub</t>
  </si>
  <si>
    <t>Khémisset</t>
  </si>
  <si>
    <t>Arachide</t>
  </si>
  <si>
    <t>الفول السوداني</t>
  </si>
  <si>
    <t xml:space="preserve">  3 - 11 Evolution de la superficie et de la production </t>
  </si>
  <si>
    <t xml:space="preserve">            des cultures  maraîchères : Primeurs</t>
  </si>
  <si>
    <t>Superficie en hectares</t>
  </si>
  <si>
    <t>Production en tonnes</t>
  </si>
  <si>
    <t>Primeurs</t>
  </si>
  <si>
    <t>البواكر</t>
  </si>
  <si>
    <t>Ail</t>
  </si>
  <si>
    <t>الثوم</t>
  </si>
  <si>
    <t>Asperge</t>
  </si>
  <si>
    <t>هليون</t>
  </si>
  <si>
    <t>Aubergine</t>
  </si>
  <si>
    <t>البادنجان</t>
  </si>
  <si>
    <t xml:space="preserve">Carotte </t>
  </si>
  <si>
    <t>جزر</t>
  </si>
  <si>
    <t>Choux-fleur</t>
  </si>
  <si>
    <t>القرنبيط</t>
  </si>
  <si>
    <t>Concombre</t>
  </si>
  <si>
    <t>الخيار</t>
  </si>
  <si>
    <t>Courge cougette</t>
  </si>
  <si>
    <t>القرع</t>
  </si>
  <si>
    <t>Fève verte</t>
  </si>
  <si>
    <t>الفول الأخضر</t>
  </si>
  <si>
    <t>Fraisier</t>
  </si>
  <si>
    <t>توت الأرض</t>
  </si>
  <si>
    <t>Framboise</t>
  </si>
  <si>
    <t>توت العليق</t>
  </si>
  <si>
    <t>Haricot vert</t>
  </si>
  <si>
    <t>اللوبياء الخضراء</t>
  </si>
  <si>
    <t>Melon</t>
  </si>
  <si>
    <t>البطيخ الأصفر</t>
  </si>
  <si>
    <t>Menthe</t>
  </si>
  <si>
    <t>النعناع</t>
  </si>
  <si>
    <t>Mûrier</t>
  </si>
  <si>
    <t>توت</t>
  </si>
  <si>
    <t>Myrtille</t>
  </si>
  <si>
    <t>توت بري</t>
  </si>
  <si>
    <t>Navet</t>
  </si>
  <si>
    <t>اللفت</t>
  </si>
  <si>
    <t>Niora</t>
  </si>
  <si>
    <t>فلفل حار</t>
  </si>
  <si>
    <t xml:space="preserve">Oignon </t>
  </si>
  <si>
    <t xml:space="preserve">البصل </t>
  </si>
  <si>
    <t>Pastèque</t>
  </si>
  <si>
    <t>البطيخ الأحمر</t>
  </si>
  <si>
    <t>Petit-pois vert</t>
  </si>
  <si>
    <t>Piment poivron</t>
  </si>
  <si>
    <t>الفلفل الحلو</t>
  </si>
  <si>
    <t>Pomme de terre</t>
  </si>
  <si>
    <t>البطاطس</t>
  </si>
  <si>
    <t>Tomate</t>
  </si>
  <si>
    <t>الطماطم</t>
  </si>
  <si>
    <t>Autres</t>
  </si>
  <si>
    <t>أنواع أخرى</t>
  </si>
  <si>
    <t>3 - 12 Evolution de la superficie et de la production</t>
  </si>
  <si>
    <t xml:space="preserve">          زراعة الخضر الموسمية</t>
  </si>
  <si>
    <t>Superficie en hectare</t>
  </si>
  <si>
    <t>المساحة بالهكتار</t>
  </si>
  <si>
    <t>الإنتاج بالطن</t>
  </si>
  <si>
    <t>Maraîchage de saison</t>
  </si>
  <si>
    <t>الخضر الموسمية</t>
  </si>
  <si>
    <t>Artichaut</t>
  </si>
  <si>
    <t>القوق</t>
  </si>
  <si>
    <t>Betterave pottager</t>
  </si>
  <si>
    <t>الشمندر الأحمر</t>
  </si>
  <si>
    <t>Carotte</t>
  </si>
  <si>
    <t>الجزر</t>
  </si>
  <si>
    <t>Choux-pommés</t>
  </si>
  <si>
    <t>الملفوف</t>
  </si>
  <si>
    <t>Oignon</t>
  </si>
  <si>
    <t>البصل</t>
  </si>
  <si>
    <t>Oignon vert</t>
  </si>
  <si>
    <t>البصل الأخضر</t>
  </si>
  <si>
    <t>Patate douce</t>
  </si>
  <si>
    <t>الإنتاج (بالطن)</t>
  </si>
  <si>
    <t xml:space="preserve"> المصدر : وزارة الفلاحة والصيد البحري والتنمية القروية والمياه والغابات.         </t>
  </si>
  <si>
    <t xml:space="preserve">           et de la production fruitières</t>
  </si>
  <si>
    <t xml:space="preserve">          وإنتاج الفواكه</t>
  </si>
  <si>
    <t xml:space="preserve"> Superficie en  milliers d'hectares</t>
  </si>
  <si>
    <t xml:space="preserve"> Production en milliers de tonnes</t>
  </si>
  <si>
    <t xml:space="preserve">الإنتاج بألف طن </t>
  </si>
  <si>
    <t xml:space="preserve">    Production</t>
  </si>
  <si>
    <t>Olivier</t>
  </si>
  <si>
    <t>الزيتون</t>
  </si>
  <si>
    <t>Rosacées</t>
  </si>
  <si>
    <t>الورديات</t>
  </si>
  <si>
    <t>Abricotier</t>
  </si>
  <si>
    <t>المشماش</t>
  </si>
  <si>
    <t xml:space="preserve">Amandier </t>
  </si>
  <si>
    <t xml:space="preserve">اللوز </t>
  </si>
  <si>
    <t>Cerisier</t>
  </si>
  <si>
    <t>حب الملوك</t>
  </si>
  <si>
    <t>Cognassier</t>
  </si>
  <si>
    <t>السفرجل</t>
  </si>
  <si>
    <t>Neflier</t>
  </si>
  <si>
    <t>المزاح</t>
  </si>
  <si>
    <t>الدراق والنكطار</t>
  </si>
  <si>
    <t>Poirier</t>
  </si>
  <si>
    <t>الإجاص</t>
  </si>
  <si>
    <t>Pommier</t>
  </si>
  <si>
    <t>التفاح</t>
  </si>
  <si>
    <t>Prunier</t>
  </si>
  <si>
    <t>البرقوق</t>
  </si>
  <si>
    <t>Palmier-dattier</t>
  </si>
  <si>
    <t>النخيل المثمر</t>
  </si>
  <si>
    <t>Agrumes</t>
  </si>
  <si>
    <t>الحوامض</t>
  </si>
  <si>
    <t>Vigne</t>
  </si>
  <si>
    <t>دالية الكروم</t>
  </si>
  <si>
    <t>Bananier</t>
  </si>
  <si>
    <t>الموز</t>
  </si>
  <si>
    <t>Figuier</t>
  </si>
  <si>
    <t>التين</t>
  </si>
  <si>
    <t>Noyer</t>
  </si>
  <si>
    <t>الجوز</t>
  </si>
  <si>
    <t xml:space="preserve">  AGRICULTURE</t>
  </si>
  <si>
    <t xml:space="preserve">      Clémentine</t>
  </si>
  <si>
    <t xml:space="preserve">  الكليمانتين</t>
  </si>
  <si>
    <t xml:space="preserve">  كليمانتين نولس</t>
  </si>
  <si>
    <t xml:space="preserve">      Navels</t>
  </si>
  <si>
    <t xml:space="preserve">  النافيل</t>
  </si>
  <si>
    <t xml:space="preserve">      Salustiana</t>
  </si>
  <si>
    <t xml:space="preserve">  سالوستيانا</t>
  </si>
  <si>
    <t xml:space="preserve">      Sanguines</t>
  </si>
  <si>
    <t xml:space="preserve">      Maroc-late</t>
  </si>
  <si>
    <t xml:space="preserve">  الحوامض المتأخرة</t>
  </si>
  <si>
    <t xml:space="preserve">      Autres agrumes</t>
  </si>
  <si>
    <t xml:space="preserve"> AGRICULTURE</t>
  </si>
  <si>
    <t xml:space="preserve">            aux producteurs des produits agricoles</t>
  </si>
  <si>
    <t xml:space="preserve">          المنتوجات الفلاحية</t>
  </si>
  <si>
    <t>En Dh/Kg</t>
  </si>
  <si>
    <t>بالدرهم/كلغ</t>
  </si>
  <si>
    <t>Céréales</t>
  </si>
  <si>
    <t xml:space="preserve">  Blé dur </t>
  </si>
  <si>
    <t xml:space="preserve">  Blé tendre</t>
  </si>
  <si>
    <t xml:space="preserve">  Orge</t>
  </si>
  <si>
    <t xml:space="preserve">  Maïs</t>
  </si>
  <si>
    <t xml:space="preserve">  Sorgho</t>
  </si>
  <si>
    <t xml:space="preserve">  البشنة</t>
  </si>
  <si>
    <t xml:space="preserve">  Avoine</t>
  </si>
  <si>
    <t>Légumineuses</t>
  </si>
  <si>
    <t>القطــاني</t>
  </si>
  <si>
    <t xml:space="preserve">  Fèves</t>
  </si>
  <si>
    <t xml:space="preserve">  Petits-pois</t>
  </si>
  <si>
    <t xml:space="preserve">  Lentilles</t>
  </si>
  <si>
    <t xml:space="preserve">  Pois chiches</t>
  </si>
  <si>
    <t xml:space="preserve">  Orobes</t>
  </si>
  <si>
    <t xml:space="preserve">  الكرسنة </t>
  </si>
  <si>
    <t xml:space="preserve">  Haricot blanc</t>
  </si>
  <si>
    <t xml:space="preserve">  اللوبيا  البيضاء</t>
  </si>
  <si>
    <t>Oléagineuses</t>
  </si>
  <si>
    <t xml:space="preserve">الحبوب الزيتية </t>
  </si>
  <si>
    <t xml:space="preserve">  Tournesol</t>
  </si>
  <si>
    <t xml:space="preserve">  Arachide</t>
  </si>
  <si>
    <t>Maraîchage</t>
  </si>
  <si>
    <t>الخضروات</t>
  </si>
  <si>
    <t xml:space="preserve">  Pomme de terre</t>
  </si>
  <si>
    <t xml:space="preserve">  البطاطس </t>
  </si>
  <si>
    <t xml:space="preserve">  Oignon</t>
  </si>
  <si>
    <t xml:space="preserve">  البصل</t>
  </si>
  <si>
    <t xml:space="preserve"> Olives</t>
  </si>
  <si>
    <t xml:space="preserve">  الزيتون</t>
  </si>
  <si>
    <t xml:space="preserve">  العنب</t>
  </si>
  <si>
    <t xml:space="preserve">          المصدر : وزارة الفلاحة والصيد البحري والتنمية القروية والمياه والغابات.</t>
  </si>
  <si>
    <t>En milliers de quintaux</t>
  </si>
  <si>
    <t>بألف قنطار</t>
  </si>
  <si>
    <t xml:space="preserve">Céréales  </t>
  </si>
  <si>
    <t xml:space="preserve">    Céréales principales</t>
  </si>
  <si>
    <t xml:space="preserve"> الحبوب الرئيسية</t>
  </si>
  <si>
    <t xml:space="preserve">      Blé dur</t>
  </si>
  <si>
    <t xml:space="preserve">   القمح الصلب</t>
  </si>
  <si>
    <t xml:space="preserve">      Blé tendre</t>
  </si>
  <si>
    <t xml:space="preserve">   القمح الطري</t>
  </si>
  <si>
    <t xml:space="preserve">      Orge</t>
  </si>
  <si>
    <t xml:space="preserve">   الشعير</t>
  </si>
  <si>
    <t xml:space="preserve">      Maïs</t>
  </si>
  <si>
    <t xml:space="preserve">   الذرة</t>
  </si>
  <si>
    <t xml:space="preserve">    Céréales secondaires</t>
  </si>
  <si>
    <t xml:space="preserve"> الحبوب الثانوية </t>
  </si>
  <si>
    <t xml:space="preserve">      Avoine</t>
  </si>
  <si>
    <t xml:space="preserve">   الخرطال</t>
  </si>
  <si>
    <t xml:space="preserve">      Alpiste</t>
  </si>
  <si>
    <t xml:space="preserve">   الزوان الأبيض</t>
  </si>
  <si>
    <t xml:space="preserve">  Légumineuses alimentaires</t>
  </si>
  <si>
    <t>القطاني الغذائية</t>
  </si>
  <si>
    <t xml:space="preserve">   الفول </t>
  </si>
  <si>
    <t xml:space="preserve">   الحمص</t>
  </si>
  <si>
    <t xml:space="preserve">   الجلبانة</t>
  </si>
  <si>
    <t xml:space="preserve">   العدس</t>
  </si>
  <si>
    <t xml:space="preserve">     Haricots</t>
  </si>
  <si>
    <t xml:space="preserve">  Légumineuses fourragères</t>
  </si>
  <si>
    <t>قطاني الكلأ</t>
  </si>
  <si>
    <t xml:space="preserve">     Caroubes</t>
  </si>
  <si>
    <t xml:space="preserve">   الخروب</t>
  </si>
  <si>
    <t xml:space="preserve">     Fenugrec</t>
  </si>
  <si>
    <t xml:space="preserve">   الحلبة</t>
  </si>
  <si>
    <t xml:space="preserve">  Graines aromatiques et </t>
  </si>
  <si>
    <t xml:space="preserve">الحبوب العطرية </t>
  </si>
  <si>
    <t>والتوابل (كزبرة)</t>
  </si>
  <si>
    <t xml:space="preserve">        et fin mai de l'année suivante. Au titre de l'année 2017-2018, la commercialisation </t>
  </si>
  <si>
    <t xml:space="preserve">        a débuté le 15 mai</t>
  </si>
  <si>
    <t xml:space="preserve">  Source : Office National Interprofessionnel des Céréales et des Légumineuses.</t>
  </si>
  <si>
    <t>المصدر : المكتب الوطني المهني للحبوب والقطاني.</t>
  </si>
  <si>
    <t>ELEVAGE</t>
  </si>
  <si>
    <t>تربية الماشية</t>
  </si>
  <si>
    <t>En milliers de têtes</t>
  </si>
  <si>
    <t>بآلاف الرؤوس</t>
  </si>
  <si>
    <t xml:space="preserve">  Cheptel</t>
  </si>
  <si>
    <t>رؤوس الماشية</t>
  </si>
  <si>
    <t xml:space="preserve">    Bovins</t>
  </si>
  <si>
    <t xml:space="preserve"> الأبقار</t>
  </si>
  <si>
    <t xml:space="preserve">      dont : mâles</t>
  </si>
  <si>
    <t xml:space="preserve">   منها : الذكور</t>
  </si>
  <si>
    <t xml:space="preserve">    Ovins</t>
  </si>
  <si>
    <t xml:space="preserve"> الأغنام</t>
  </si>
  <si>
    <t xml:space="preserve">    Caprins</t>
  </si>
  <si>
    <t xml:space="preserve"> الماعز</t>
  </si>
  <si>
    <t xml:space="preserve">  Animaux de trait</t>
  </si>
  <si>
    <t>حيوانات الجر</t>
  </si>
  <si>
    <t xml:space="preserve">    Chevaux</t>
  </si>
  <si>
    <t xml:space="preserve"> الخيول</t>
  </si>
  <si>
    <t xml:space="preserve">    Mulets</t>
  </si>
  <si>
    <t xml:space="preserve">  البغال</t>
  </si>
  <si>
    <t xml:space="preserve">    Anes</t>
  </si>
  <si>
    <t xml:space="preserve">  الحمير</t>
  </si>
  <si>
    <t>الماعز</t>
  </si>
  <si>
    <t>الأغنام</t>
  </si>
  <si>
    <t>الأبقار</t>
  </si>
  <si>
    <t>Caprins</t>
  </si>
  <si>
    <t>Ovins</t>
  </si>
  <si>
    <t>Bovins</t>
  </si>
  <si>
    <t xml:space="preserve">  Fahs-anjra</t>
  </si>
  <si>
    <t>المضيق-الفنيدق</t>
  </si>
  <si>
    <t xml:space="preserve">  Berkane </t>
  </si>
  <si>
    <t xml:space="preserve">  Guercif</t>
  </si>
  <si>
    <t xml:space="preserve">  Jerada</t>
  </si>
  <si>
    <t xml:space="preserve">  Sidi Slimane</t>
  </si>
  <si>
    <t xml:space="preserve">  Fquih Ben Salah</t>
  </si>
  <si>
    <t xml:space="preserve">  Zagora</t>
  </si>
  <si>
    <t>أكاديرــ إداوتنان</t>
  </si>
  <si>
    <t xml:space="preserve">  Chtouka-Aït Baha </t>
  </si>
  <si>
    <t>اشتوكة  أيت باها</t>
  </si>
  <si>
    <t xml:space="preserve">  Inezgane-Aït Melloul </t>
  </si>
  <si>
    <t>إنزكان  أيت ملول</t>
  </si>
  <si>
    <t xml:space="preserve">  Tiznit </t>
  </si>
  <si>
    <t>Laâyoune - Sakia El Hamra</t>
  </si>
  <si>
    <t>العيون ــ الساقية الحمراء</t>
  </si>
  <si>
    <t>Boujdour</t>
  </si>
  <si>
    <t xml:space="preserve">بوجدور </t>
  </si>
  <si>
    <t>Es-Semara</t>
  </si>
  <si>
    <t>السمارة</t>
  </si>
  <si>
    <t>Laâyoune</t>
  </si>
  <si>
    <t xml:space="preserve">العيون </t>
  </si>
  <si>
    <t>Tarfaya</t>
  </si>
  <si>
    <t xml:space="preserve">طرفاية </t>
  </si>
  <si>
    <t xml:space="preserve">Dakhla - Oued Ed-Dahab </t>
  </si>
  <si>
    <t xml:space="preserve">الداخلة - وادي الذهب </t>
  </si>
  <si>
    <t>Aousserd</t>
  </si>
  <si>
    <t>أوسرد</t>
  </si>
  <si>
    <t>Oued Ed-Dahab</t>
  </si>
  <si>
    <t xml:space="preserve">وادي الذهب </t>
  </si>
  <si>
    <t>(1) Enquête annuelle réalisée entre mars et avril.</t>
  </si>
  <si>
    <t xml:space="preserve">(1) البحث السنوي الذي يتم إنجازه خلال شهري مارس وأبريل. </t>
  </si>
  <si>
    <t>المحسنة</t>
  </si>
  <si>
    <t>المحلية</t>
  </si>
  <si>
    <t>Améliorées</t>
  </si>
  <si>
    <t>Locales</t>
  </si>
  <si>
    <t>Fahs-anjra</t>
  </si>
  <si>
    <t xml:space="preserve">Berkane </t>
  </si>
  <si>
    <t>Jerada</t>
  </si>
  <si>
    <t>Médiouna</t>
  </si>
  <si>
    <t xml:space="preserve">Chtouka-Aït Baha </t>
  </si>
  <si>
    <t xml:space="preserve">Inezgane-Aït Melloul </t>
  </si>
  <si>
    <t>Elevage</t>
  </si>
  <si>
    <t>الحمير</t>
  </si>
  <si>
    <t>البغال</t>
  </si>
  <si>
    <t>الخيول</t>
  </si>
  <si>
    <t xml:space="preserve">       Anes</t>
  </si>
  <si>
    <t xml:space="preserve">     Mulets</t>
  </si>
  <si>
    <t xml:space="preserve">   Chevaux</t>
  </si>
  <si>
    <t xml:space="preserve">  Béni  Mellal - Khénifra </t>
  </si>
  <si>
    <t xml:space="preserve">تربية الماشية </t>
  </si>
  <si>
    <t xml:space="preserve">     Bovins</t>
  </si>
  <si>
    <t xml:space="preserve">  الأبقار</t>
  </si>
  <si>
    <t xml:space="preserve">     Ovins</t>
  </si>
  <si>
    <t xml:space="preserve">  الأغنام</t>
  </si>
  <si>
    <t xml:space="preserve">     Caprins</t>
  </si>
  <si>
    <t xml:space="preserve">  الماعز</t>
  </si>
  <si>
    <t xml:space="preserve">     Autres variétés</t>
  </si>
  <si>
    <t xml:space="preserve">  أصناف أخرى</t>
  </si>
  <si>
    <t>Viandes destinées à la</t>
  </si>
  <si>
    <t xml:space="preserve">اللحوم الموجهة </t>
  </si>
  <si>
    <t xml:space="preserve">   Viande rouge</t>
  </si>
  <si>
    <t>اللحوم الحمراء</t>
  </si>
  <si>
    <t xml:space="preserve">   الأبقار</t>
  </si>
  <si>
    <t xml:space="preserve">     Ovins </t>
  </si>
  <si>
    <t xml:space="preserve">   الأغنام</t>
  </si>
  <si>
    <t xml:space="preserve">   الماعز</t>
  </si>
  <si>
    <t xml:space="preserve">   Viande blanche</t>
  </si>
  <si>
    <t>اللحوم البيضاء</t>
  </si>
  <si>
    <t>Autres produits de l'élevage</t>
  </si>
  <si>
    <t>منتوجات أخرى</t>
  </si>
  <si>
    <t>(1) Camelins, equins et porcins.</t>
  </si>
  <si>
    <t>(1) الجمال الخيول والخنازير.</t>
  </si>
  <si>
    <t>(2) Somme des abâts et autres variétés de viande</t>
  </si>
  <si>
    <t>(2) مجموع  لحوم الأحشاء والأطراف و أصناف أخرى.</t>
  </si>
  <si>
    <t>Sources : Office National de la Sécurité Sanitaire des Aliments (ONSSA).</t>
  </si>
  <si>
    <t xml:space="preserve">المصادر : المكتب الوطني للسلامة الصحية للمنتوجات الغذائية.       </t>
  </si>
  <si>
    <t>FORETS</t>
  </si>
  <si>
    <t xml:space="preserve">الغابات </t>
  </si>
  <si>
    <t xml:space="preserve">     المساحة الـمشجرة </t>
  </si>
  <si>
    <t xml:space="preserve">  Superficies reboisées </t>
  </si>
  <si>
    <t>En hectare</t>
  </si>
  <si>
    <t xml:space="preserve"> المؤقتة</t>
  </si>
  <si>
    <t xml:space="preserve">الـمتواجدة  </t>
  </si>
  <si>
    <t xml:space="preserve">  Méknes/El Hajeb</t>
  </si>
  <si>
    <t>مكناس الحاجب</t>
  </si>
  <si>
    <t xml:space="preserve"> Sefrou</t>
  </si>
  <si>
    <t xml:space="preserve">                 المساحة الـمشجرة </t>
  </si>
  <si>
    <t xml:space="preserve">                                          Superficies reboisées</t>
  </si>
  <si>
    <t xml:space="preserve">   Tata</t>
  </si>
  <si>
    <t xml:space="preserve">   Assa-Zag</t>
  </si>
  <si>
    <t xml:space="preserve">   Guelmim</t>
  </si>
  <si>
    <t xml:space="preserve">  Sidi Ifni</t>
  </si>
  <si>
    <t xml:space="preserve">   Tan-Tan</t>
  </si>
  <si>
    <t xml:space="preserve">   Boujdour</t>
  </si>
  <si>
    <t xml:space="preserve">   Es-Semara</t>
  </si>
  <si>
    <t xml:space="preserve">   Laâyoune</t>
  </si>
  <si>
    <t>FORET</t>
  </si>
  <si>
    <t xml:space="preserve">           naturelles par type, région</t>
  </si>
  <si>
    <t xml:space="preserve">           حسب النوع والجهة</t>
  </si>
  <si>
    <t xml:space="preserve">           et par province (ou préfecture)</t>
  </si>
  <si>
    <t xml:space="preserve">           والإقليم (أو العمالة)</t>
  </si>
  <si>
    <t>الحلفاء</t>
  </si>
  <si>
    <t>نوع</t>
  </si>
  <si>
    <t>أنواع</t>
  </si>
  <si>
    <t>أشجار</t>
  </si>
  <si>
    <t>الأشجار</t>
  </si>
  <si>
    <t>ماطورال</t>
  </si>
  <si>
    <t>أخرى</t>
  </si>
  <si>
    <t>الوريق</t>
  </si>
  <si>
    <t>الصمغية</t>
  </si>
  <si>
    <t>Essences</t>
  </si>
  <si>
    <t>بالهكتار</t>
  </si>
  <si>
    <t>Alfa</t>
  </si>
  <si>
    <t>Matorral</t>
  </si>
  <si>
    <t>Feuillues</t>
  </si>
  <si>
    <t>résineuses</t>
  </si>
  <si>
    <t>naturelles</t>
  </si>
  <si>
    <t>Al Hoceima</t>
  </si>
  <si>
    <t>Fahs anjra</t>
  </si>
  <si>
    <t>Boulemane</t>
  </si>
  <si>
    <t>Ifrane</t>
  </si>
  <si>
    <t>Rabat</t>
  </si>
  <si>
    <t>salé</t>
  </si>
  <si>
    <t>سـلا</t>
  </si>
  <si>
    <t>skhirat temara</t>
  </si>
  <si>
    <t>Béni  Mellal - Khénifra</t>
  </si>
  <si>
    <t>Khénifra</t>
  </si>
  <si>
    <t>Khouribga</t>
  </si>
  <si>
    <t>Benslimane</t>
  </si>
  <si>
    <t>Al Haouz</t>
  </si>
  <si>
    <t>Chichaoua</t>
  </si>
  <si>
    <t>El Kelâa des Sraghna</t>
  </si>
  <si>
    <t>Essaouira</t>
  </si>
  <si>
    <t>Errachidia</t>
  </si>
  <si>
    <t>ميدلت</t>
  </si>
  <si>
    <t>Ouarzazate</t>
  </si>
  <si>
    <t>ورزازات</t>
  </si>
  <si>
    <t>Agadir-Ida-Ou-Tanane</t>
  </si>
  <si>
    <t>Chtouka Ait baha</t>
  </si>
  <si>
    <t>كلميم</t>
  </si>
  <si>
    <t>بوجدور</t>
  </si>
  <si>
    <t>Es semara</t>
  </si>
  <si>
    <t>Laayoune</t>
  </si>
  <si>
    <t>العيون</t>
  </si>
  <si>
    <t>Dakhla - Oued Ed-Dahab</t>
  </si>
  <si>
    <t>الداخلة - وادي الذهب</t>
  </si>
  <si>
    <t>وادي الذهب</t>
  </si>
  <si>
    <t xml:space="preserve"> (1) Statistiques de l'Inventaire National Forestier .</t>
  </si>
  <si>
    <t>(1) إحصائيات الجرد الوطني الغابوي .</t>
  </si>
  <si>
    <t xml:space="preserve">          naturelles par région</t>
  </si>
  <si>
    <t xml:space="preserve">          et par province (ou préfecture)</t>
  </si>
  <si>
    <t>التنوب</t>
  </si>
  <si>
    <t>العرعار</t>
  </si>
  <si>
    <t>الصنوبر</t>
  </si>
  <si>
    <t>الأرز</t>
  </si>
  <si>
    <t>(عفصية)</t>
  </si>
  <si>
    <t xml:space="preserve">      Total</t>
  </si>
  <si>
    <t xml:space="preserve">   Sapin</t>
  </si>
  <si>
    <t xml:space="preserve">   Genèvriers</t>
  </si>
  <si>
    <t xml:space="preserve">  Pins</t>
  </si>
  <si>
    <t xml:space="preserve">  Thuya</t>
  </si>
  <si>
    <t>Cèdre</t>
  </si>
  <si>
    <t>M'Diq-Fnideq</t>
  </si>
  <si>
    <t>Guersif</t>
  </si>
  <si>
    <t>Oujda-Angad</t>
  </si>
  <si>
    <t>Skhirate-Témara</t>
  </si>
  <si>
    <t>Casablanca</t>
  </si>
  <si>
    <t>Settat</t>
  </si>
  <si>
    <t>Chtouka-Aït Baha</t>
  </si>
  <si>
    <t xml:space="preserve">              الطبيعية حسب الجهة </t>
  </si>
  <si>
    <t xml:space="preserve">              والإقليم (أو العمالة)</t>
  </si>
  <si>
    <t>أركان</t>
  </si>
  <si>
    <t>البلوط</t>
  </si>
  <si>
    <t>الزان</t>
  </si>
  <si>
    <t>الفليني</t>
  </si>
  <si>
    <t>الأخضر</t>
  </si>
  <si>
    <t>Arganier</t>
  </si>
  <si>
    <t>Chêne</t>
  </si>
  <si>
    <t>zène</t>
  </si>
  <si>
    <t>liège</t>
  </si>
  <si>
    <t>vert</t>
  </si>
  <si>
    <t>Mohammadia</t>
  </si>
  <si>
    <t xml:space="preserve"> FORETS</t>
  </si>
  <si>
    <t xml:space="preserve">  Unités</t>
  </si>
  <si>
    <t>الوحدة</t>
  </si>
  <si>
    <t xml:space="preserve">  Production </t>
  </si>
  <si>
    <t xml:space="preserve">    Bois d'oeuvre</t>
  </si>
  <si>
    <t>1000 m3</t>
  </si>
  <si>
    <t>بألف متر مكعب</t>
  </si>
  <si>
    <t xml:space="preserve">    Bois d'industrie</t>
  </si>
  <si>
    <t xml:space="preserve">  خشب الصناعة</t>
  </si>
  <si>
    <t xml:space="preserve">    Bois de feu</t>
  </si>
  <si>
    <t>1000 stères</t>
  </si>
  <si>
    <t xml:space="preserve">بألف الستار  </t>
  </si>
  <si>
    <t xml:space="preserve">  خشب التدفئة </t>
  </si>
  <si>
    <t xml:space="preserve">    Liège de reproduction</t>
  </si>
  <si>
    <t xml:space="preserve">  فلين النمسي</t>
  </si>
  <si>
    <t xml:space="preserve">    Liège mâle</t>
  </si>
  <si>
    <t xml:space="preserve">  فلين الحلوفي </t>
  </si>
  <si>
    <t xml:space="preserve">    Liège de coupe</t>
  </si>
  <si>
    <t xml:space="preserve">  فلين المقطوع  </t>
  </si>
  <si>
    <t xml:space="preserve">    Ecorce à tanin </t>
  </si>
  <si>
    <t>Tonne</t>
  </si>
  <si>
    <t>بالطــن</t>
  </si>
  <si>
    <t xml:space="preserve">  الدباغ</t>
  </si>
  <si>
    <t xml:space="preserve">    Caroube</t>
  </si>
  <si>
    <t xml:space="preserve">  الخروب</t>
  </si>
  <si>
    <t xml:space="preserve">    Lichen</t>
  </si>
  <si>
    <t xml:space="preserve">  الحزاز </t>
  </si>
  <si>
    <t xml:space="preserve">    Myrte</t>
  </si>
  <si>
    <t xml:space="preserve">  الريحان</t>
  </si>
  <si>
    <t xml:space="preserve">    Romarin</t>
  </si>
  <si>
    <t xml:space="preserve">  أزير</t>
  </si>
  <si>
    <t xml:space="preserve">    Thym</t>
  </si>
  <si>
    <t xml:space="preserve">  الزعتر</t>
  </si>
  <si>
    <t xml:space="preserve">    Souche de bruyère</t>
  </si>
  <si>
    <t xml:space="preserve">  بذور الخلج</t>
  </si>
  <si>
    <t xml:space="preserve">    Alfa</t>
  </si>
  <si>
    <t xml:space="preserve">  الحلفاء</t>
  </si>
  <si>
    <t xml:space="preserve">    Doum</t>
  </si>
  <si>
    <t xml:space="preserve">  الدوم</t>
  </si>
  <si>
    <t xml:space="preserve">    Cistes</t>
  </si>
  <si>
    <t xml:space="preserve">  قستوس</t>
  </si>
  <si>
    <t xml:space="preserve">  1 Stère = 500Kg pour le bois de feu</t>
  </si>
  <si>
    <t xml:space="preserve">  1 Stère = 100Kg pour le liège</t>
  </si>
  <si>
    <t>PECHE MARITIME</t>
  </si>
  <si>
    <t xml:space="preserve">           côtière et artisanale immatriculée</t>
  </si>
  <si>
    <t xml:space="preserve"> Au 31 décembre</t>
  </si>
  <si>
    <t>إلى غاية 31 دجنبر</t>
  </si>
  <si>
    <t xml:space="preserve">  Nombre de bâteaux</t>
  </si>
  <si>
    <t xml:space="preserve">عدد السفن </t>
  </si>
  <si>
    <t xml:space="preserve">     Palangriers</t>
  </si>
  <si>
    <t xml:space="preserve"> سفن صنورية </t>
  </si>
  <si>
    <t xml:space="preserve">     Senneurs (Sardiniers)</t>
  </si>
  <si>
    <t xml:space="preserve"> سفن السردين ذات شباك دائري</t>
  </si>
  <si>
    <t xml:space="preserve">     Chalutiers</t>
  </si>
  <si>
    <t xml:space="preserve"> سفن جيابة (جرار) </t>
  </si>
  <si>
    <t xml:space="preserve">     Chalutiers-Senneur</t>
  </si>
  <si>
    <t xml:space="preserve"> سفن جيابة (جرار) ذات شباك دائري  </t>
  </si>
  <si>
    <t xml:space="preserve">     Palangriers-Senneur</t>
  </si>
  <si>
    <t xml:space="preserve"> سفن صنورية وذات شباك دائري </t>
  </si>
  <si>
    <t xml:space="preserve">     Chalutiers-Palangriers</t>
  </si>
  <si>
    <t xml:space="preserve"> سفن جيابة (جرار) وصنورية </t>
  </si>
  <si>
    <t xml:space="preserve"> سفن أخرى</t>
  </si>
  <si>
    <t xml:space="preserve">  سفن صنورية </t>
  </si>
  <si>
    <t xml:space="preserve">  سفن السردين ذات شباك دائري</t>
  </si>
  <si>
    <t xml:space="preserve">  سفن جيابة (جرار)</t>
  </si>
  <si>
    <t xml:space="preserve">  سفن جيابة (جرار) ذات شباك دائري </t>
  </si>
  <si>
    <t xml:space="preserve">  سفن صنورية وذات شباك دائري </t>
  </si>
  <si>
    <t xml:space="preserve">  سفن جيابة (جرار) وصنورية </t>
  </si>
  <si>
    <t xml:space="preserve">  سفن أخرى</t>
  </si>
  <si>
    <t xml:space="preserve">            hauturière immatriculée</t>
  </si>
  <si>
    <t xml:space="preserve">          أعالي البحار </t>
  </si>
  <si>
    <t>الحمولة</t>
  </si>
  <si>
    <t>العـدد</t>
  </si>
  <si>
    <t>Type de navires</t>
  </si>
  <si>
    <t>Nombre</t>
  </si>
  <si>
    <t xml:space="preserve">نوع السفن </t>
  </si>
  <si>
    <t xml:space="preserve">     Céphalopodiers</t>
  </si>
  <si>
    <t xml:space="preserve"> سفن صيد الرخويات </t>
  </si>
  <si>
    <t xml:space="preserve">     Crevettiers</t>
  </si>
  <si>
    <t xml:space="preserve"> سفن صيد الأربيان  </t>
  </si>
  <si>
    <t xml:space="preserve">     Pélagiques </t>
  </si>
  <si>
    <t xml:space="preserve"> سفن صيد السمك السطحي بالجيبية المعدة للتجميد  </t>
  </si>
  <si>
    <t xml:space="preserve">     Réfrigérés</t>
  </si>
  <si>
    <t xml:space="preserve"> سفن الصيد المعدة للتثليج  </t>
  </si>
  <si>
    <t xml:space="preserve">          de la pêche maritime</t>
  </si>
  <si>
    <t xml:space="preserve">          الصيد البحري </t>
  </si>
  <si>
    <t xml:space="preserve">Poids </t>
  </si>
  <si>
    <t>Valeur</t>
  </si>
  <si>
    <t xml:space="preserve">  Poisson blanc                        </t>
  </si>
  <si>
    <t xml:space="preserve"> السمك العمقي (الأبيض)</t>
  </si>
  <si>
    <t xml:space="preserve">  Poisson pélagique       </t>
  </si>
  <si>
    <t xml:space="preserve"> السمك السطحي (الأزرق) </t>
  </si>
  <si>
    <t xml:space="preserve">  Céphalopodes</t>
  </si>
  <si>
    <t xml:space="preserve"> الرخويات</t>
  </si>
  <si>
    <t xml:space="preserve">  Crustacés</t>
  </si>
  <si>
    <t xml:space="preserve"> القشريات</t>
  </si>
  <si>
    <t xml:space="preserve">  Coquillages</t>
  </si>
  <si>
    <t xml:space="preserve"> الأصداف</t>
  </si>
  <si>
    <t xml:space="preserve"> الرخويات </t>
  </si>
  <si>
    <t xml:space="preserve"> السمك الأبيض</t>
  </si>
  <si>
    <t xml:space="preserve"> الأربيان</t>
  </si>
  <si>
    <t xml:space="preserve">  Thon rouge                      </t>
  </si>
  <si>
    <t>التونة الحمراء</t>
  </si>
  <si>
    <t xml:space="preserve">  Aquaculture marine                                  </t>
  </si>
  <si>
    <t xml:space="preserve"> تربية الأحياء المائية</t>
  </si>
  <si>
    <t xml:space="preserve">  Corail                                            </t>
  </si>
  <si>
    <t xml:space="preserve"> المرجان</t>
  </si>
  <si>
    <t xml:space="preserve">  Madragues                                     </t>
  </si>
  <si>
    <t xml:space="preserve"> المضربة</t>
  </si>
  <si>
    <t xml:space="preserve">  Autres</t>
  </si>
  <si>
    <t>(**) يشمل كميات الصيد ذات التقنية (ماء البحر المبرد).</t>
  </si>
  <si>
    <t>(***) A l'état humide.</t>
  </si>
  <si>
    <t xml:space="preserve"> Source : Ministère de l'Agriculture, de la Pêche Maritime, du Développent </t>
  </si>
  <si>
    <t xml:space="preserve">المصدر : وزارة الفلاحة والصيد البحري والتنمية القروية  والمياه والغابات </t>
  </si>
  <si>
    <t xml:space="preserve">             Rural et des Eaux et Forêts .</t>
  </si>
  <si>
    <t xml:space="preserve">           de la pêche côtière et artisanale par région </t>
  </si>
  <si>
    <t xml:space="preserve">          et par port</t>
  </si>
  <si>
    <t xml:space="preserve">          والميناء</t>
  </si>
  <si>
    <t>Tanger-Tétouan-Al Hoceima</t>
  </si>
  <si>
    <t>طنجة - تطوان - الحسيمة</t>
  </si>
  <si>
    <t>Al hoceima</t>
  </si>
  <si>
    <t>Asilah</t>
  </si>
  <si>
    <t>أصيلة</t>
  </si>
  <si>
    <t>Cala iris</t>
  </si>
  <si>
    <t>Fnideq</t>
  </si>
  <si>
    <t>الفيندق</t>
  </si>
  <si>
    <t>Jebha</t>
  </si>
  <si>
    <t>الجبهة</t>
  </si>
  <si>
    <t>Ksar sghir</t>
  </si>
  <si>
    <t>القصر الصغير</t>
  </si>
  <si>
    <t>Martil</t>
  </si>
  <si>
    <t xml:space="preserve">مارتيل </t>
  </si>
  <si>
    <t>M'diq</t>
  </si>
  <si>
    <t>المضيق</t>
  </si>
  <si>
    <t>Oued laou</t>
  </si>
  <si>
    <t>واد لاو</t>
  </si>
  <si>
    <t>Tanger</t>
  </si>
  <si>
    <t>طنجة</t>
  </si>
  <si>
    <t>Autres ports</t>
  </si>
  <si>
    <t>Ras kebdana</t>
  </si>
  <si>
    <t>رأس كبدانة</t>
  </si>
  <si>
    <t>Sidi h'saine</t>
  </si>
  <si>
    <t>سيدي حسين</t>
  </si>
  <si>
    <t>Rabat-Salé-Kénitra</t>
  </si>
  <si>
    <t>Mehdia</t>
  </si>
  <si>
    <t>مهدية</t>
  </si>
  <si>
    <t>Casablanca-Settat</t>
  </si>
  <si>
    <t>Bouznika</t>
  </si>
  <si>
    <t>بوزنيقة</t>
  </si>
  <si>
    <t>El jadida</t>
  </si>
  <si>
    <t>Jorf lasfar</t>
  </si>
  <si>
    <t>الجرف الأصفر</t>
  </si>
  <si>
    <t>Mohammedia</t>
  </si>
  <si>
    <t>Marrakech-Safi</t>
  </si>
  <si>
    <t>Souiria kdima</t>
  </si>
  <si>
    <t xml:space="preserve">الصويرية القديمة </t>
  </si>
  <si>
    <t>Souss-Massa</t>
  </si>
  <si>
    <t xml:space="preserve">أكادير </t>
  </si>
  <si>
    <t>Imessouane</t>
  </si>
  <si>
    <t>إمسوان</t>
  </si>
  <si>
    <t>Imi ouaddar</t>
  </si>
  <si>
    <t>أمي أودار</t>
  </si>
  <si>
    <t>Taghazout</t>
  </si>
  <si>
    <t>تاغزوت</t>
  </si>
  <si>
    <t>Guelmim-Oued Noun</t>
  </si>
  <si>
    <t>Sidi ifni</t>
  </si>
  <si>
    <t>سيدي إفني</t>
  </si>
  <si>
    <t>Tan tan</t>
  </si>
  <si>
    <t>Laâyoune-Sakia El Hamra</t>
  </si>
  <si>
    <t>طرفاية</t>
  </si>
  <si>
    <t>Dakhla-Oued Ed-Dahab</t>
  </si>
  <si>
    <t xml:space="preserve">Dakhla </t>
  </si>
  <si>
    <t>الداخلة</t>
  </si>
  <si>
    <t>Labouirda</t>
  </si>
  <si>
    <t xml:space="preserve">لبويردة </t>
  </si>
  <si>
    <t>Lassarga</t>
  </si>
  <si>
    <t>لساركة</t>
  </si>
  <si>
    <t xml:space="preserve">المجموع </t>
  </si>
  <si>
    <t xml:space="preserve">  3 - 33 Evolution de la valeur et de la quantité</t>
  </si>
  <si>
    <t xml:space="preserve">  Pêche totale</t>
  </si>
  <si>
    <t xml:space="preserve">مجموع الصيد </t>
  </si>
  <si>
    <t xml:space="preserve">    Poisson pélagique</t>
  </si>
  <si>
    <t>السمك السطحي</t>
  </si>
  <si>
    <t xml:space="preserve">      Sardines</t>
  </si>
  <si>
    <t xml:space="preserve">  السردين</t>
  </si>
  <si>
    <t xml:space="preserve">      Maquereaux</t>
  </si>
  <si>
    <t xml:space="preserve">  الأسقمبري</t>
  </si>
  <si>
    <t xml:space="preserve">      Anchois</t>
  </si>
  <si>
    <t xml:space="preserve">  الأنشوبة </t>
  </si>
  <si>
    <t xml:space="preserve">      Chinchard</t>
  </si>
  <si>
    <t xml:space="preserve">  الشرن</t>
  </si>
  <si>
    <t xml:space="preserve">      Sardinelle</t>
  </si>
  <si>
    <t xml:space="preserve">  سردنيل</t>
  </si>
  <si>
    <t xml:space="preserve">      Thon</t>
  </si>
  <si>
    <t xml:space="preserve">  التن</t>
  </si>
  <si>
    <t xml:space="preserve">      Autres espèces</t>
  </si>
  <si>
    <t xml:space="preserve">    Poisson blanc</t>
  </si>
  <si>
    <t>السمك الأبيض</t>
  </si>
  <si>
    <t xml:space="preserve">      Loup</t>
  </si>
  <si>
    <t xml:space="preserve">  الكبيلة</t>
  </si>
  <si>
    <t xml:space="preserve">      Dorade</t>
  </si>
  <si>
    <t xml:space="preserve">  الزريقة </t>
  </si>
  <si>
    <t xml:space="preserve">      Grondin</t>
  </si>
  <si>
    <t xml:space="preserve">  الروبيو</t>
  </si>
  <si>
    <t xml:space="preserve">      Merlu</t>
  </si>
  <si>
    <t xml:space="preserve">  النازلي</t>
  </si>
  <si>
    <t xml:space="preserve">      Ombrine</t>
  </si>
  <si>
    <t xml:space="preserve">  القرب</t>
  </si>
  <si>
    <t xml:space="preserve">      Pageot</t>
  </si>
  <si>
    <t xml:space="preserve">  الباجو</t>
  </si>
  <si>
    <t xml:space="preserve">      Sole</t>
  </si>
  <si>
    <t xml:space="preserve">  سمك موسى (الصول)</t>
  </si>
  <si>
    <t xml:space="preserve">   Céphalopodes</t>
  </si>
  <si>
    <t>الرخويات</t>
  </si>
  <si>
    <t xml:space="preserve">   Crustacés</t>
  </si>
  <si>
    <t>القشريات</t>
  </si>
  <si>
    <t xml:space="preserve">   Coquillages</t>
  </si>
  <si>
    <t>الأصداف</t>
  </si>
  <si>
    <t xml:space="preserve">  التصبير</t>
  </si>
  <si>
    <t xml:space="preserve">(1) y compris les apports des Refrigerated Sea Water (RSW). </t>
  </si>
  <si>
    <t>(1) يشمل كميات الصيد ذات التقنية (ماء البحر المبرد).</t>
  </si>
  <si>
    <t xml:space="preserve">            de la pêche côtière et artisanale en méditerranée</t>
  </si>
  <si>
    <t xml:space="preserve">          بالبحرالأبيض المتوسط</t>
  </si>
  <si>
    <t xml:space="preserve">       Sardinelle</t>
  </si>
  <si>
    <t xml:space="preserve">      Thons</t>
  </si>
  <si>
    <t xml:space="preserve">  القـرب</t>
  </si>
  <si>
    <t xml:space="preserve">Quantité </t>
  </si>
  <si>
    <t xml:space="preserve">  Agar- agar</t>
  </si>
  <si>
    <t xml:space="preserve">  Algues marines</t>
  </si>
  <si>
    <t xml:space="preserve">  Conserves</t>
  </si>
  <si>
    <t xml:space="preserve">  Corail</t>
  </si>
  <si>
    <t xml:space="preserve">  Farine de poisson</t>
  </si>
  <si>
    <t xml:space="preserve">  Huile de poisson</t>
  </si>
  <si>
    <t xml:space="preserve">  Poisson frais</t>
  </si>
  <si>
    <t xml:space="preserve">  Total</t>
  </si>
  <si>
    <t>(1) Y compris les admissions temporaires sans paiement.</t>
  </si>
  <si>
    <t xml:space="preserve">           de l'industrie de la pêche</t>
  </si>
  <si>
    <t>Prodution (en tonnes)</t>
  </si>
  <si>
    <t>قـيمة رقـم المعاملات</t>
  </si>
  <si>
    <t>عددالوحدات</t>
  </si>
  <si>
    <t>Chiffre d'affaires(en millions dhs)</t>
  </si>
  <si>
    <t xml:space="preserve">   Chiffre d'affaires</t>
  </si>
  <si>
    <t>Prodution</t>
  </si>
  <si>
    <t>Nombre d'unités</t>
  </si>
  <si>
    <t>رقم المعاملات (بمليون درهم)</t>
  </si>
  <si>
    <t xml:space="preserve">          </t>
  </si>
  <si>
    <t>Activité</t>
  </si>
  <si>
    <t>النشاط</t>
  </si>
  <si>
    <t xml:space="preserve">   Congélation  </t>
  </si>
  <si>
    <t xml:space="preserve">  التجميد</t>
  </si>
  <si>
    <t xml:space="preserve">   Conditionnement frais</t>
  </si>
  <si>
    <t xml:space="preserve">   Conserve</t>
  </si>
  <si>
    <t xml:space="preserve">   Semi-Conserve</t>
  </si>
  <si>
    <t xml:space="preserve">  التمليح  </t>
  </si>
  <si>
    <t xml:space="preserve">   Autres activités</t>
  </si>
  <si>
    <t xml:space="preserve">          équipages par genre de navigation</t>
  </si>
  <si>
    <t>Genre de navigation</t>
  </si>
  <si>
    <t>نوع الإبحار</t>
  </si>
  <si>
    <t xml:space="preserve">  Pêche hauturière </t>
  </si>
  <si>
    <t xml:space="preserve">  الصيد في أعالي البحار</t>
  </si>
  <si>
    <t xml:space="preserve">  Marins marocains</t>
  </si>
  <si>
    <t xml:space="preserve">    بحارة مغاربة</t>
  </si>
  <si>
    <t xml:space="preserve">  Officiers marocains</t>
  </si>
  <si>
    <t xml:space="preserve">    ضباط  مغاربة</t>
  </si>
  <si>
    <t xml:space="preserve">    ضباط أجانب</t>
  </si>
  <si>
    <t xml:space="preserve">    Marins et officiers marocains</t>
  </si>
  <si>
    <t xml:space="preserve">    Marins et officiers étrangers</t>
  </si>
  <si>
    <t xml:space="preserve">  Pêche artisanale </t>
  </si>
  <si>
    <t>الصيد التقليدي</t>
  </si>
  <si>
    <t xml:space="preserve">    Canotiers actifs</t>
  </si>
  <si>
    <t xml:space="preserve">    مجدفون نشيطون</t>
  </si>
  <si>
    <t xml:space="preserve">Marins marocains à bord </t>
  </si>
  <si>
    <t>البحارة المغاربة العاملين</t>
  </si>
  <si>
    <t xml:space="preserve"> de navires de pêche étrangers</t>
  </si>
  <si>
    <t xml:space="preserve"> في مراكب أجنبية</t>
  </si>
  <si>
    <t>مراكب الدولة</t>
  </si>
  <si>
    <t xml:space="preserve">  Recherche scientifique </t>
  </si>
  <si>
    <t xml:space="preserve">      Officiers</t>
  </si>
  <si>
    <t xml:space="preserve">  ضباط البحرية</t>
  </si>
  <si>
    <t xml:space="preserve">      Marins</t>
  </si>
  <si>
    <t xml:space="preserve">  بحارة</t>
  </si>
  <si>
    <t xml:space="preserve">  Navires Ecoles </t>
  </si>
  <si>
    <t>مراكب التكوين</t>
  </si>
  <si>
    <t xml:space="preserve"> Vedette de sauvetage</t>
  </si>
  <si>
    <t xml:space="preserve">Total général </t>
  </si>
  <si>
    <t>المجموع العام</t>
  </si>
  <si>
    <t>3 - 3 تطور مساحة وإنتاج الحبوب</t>
  </si>
  <si>
    <t>Mediona</t>
  </si>
  <si>
    <t>Lait (en millions de litres)</t>
  </si>
  <si>
    <t xml:space="preserve">          والإقليم (أو العمالة)</t>
  </si>
  <si>
    <t xml:space="preserve"> بالهكتار </t>
  </si>
  <si>
    <t xml:space="preserve">  Mediona</t>
  </si>
  <si>
    <t xml:space="preserve">3 - 6 تطور مساحة وإنتاج القطاني </t>
  </si>
  <si>
    <t xml:space="preserve">3 - 8 إنتاج القطاني الرئيسية </t>
  </si>
  <si>
    <t>توت الأزرق</t>
  </si>
  <si>
    <t>Sésame</t>
  </si>
  <si>
    <t>السمسم</t>
  </si>
  <si>
    <t>عباد الشمس</t>
  </si>
  <si>
    <t xml:space="preserve">  Semi-conserve</t>
  </si>
  <si>
    <r>
      <t xml:space="preserve">           par région et province (ou préfecture) </t>
    </r>
    <r>
      <rPr>
        <sz val="12"/>
        <rFont val="Times New Roman"/>
        <family val="1"/>
      </rPr>
      <t>(1)</t>
    </r>
  </si>
  <si>
    <r>
      <t xml:space="preserve">          والإقليم (أو العمالة) </t>
    </r>
    <r>
      <rPr>
        <sz val="12"/>
        <rFont val="Times New Roman"/>
        <family val="1"/>
      </rPr>
      <t>(1)</t>
    </r>
  </si>
  <si>
    <r>
      <t xml:space="preserve">           par région et province (ou préfecture) </t>
    </r>
    <r>
      <rPr>
        <b/>
        <vertAlign val="superscript"/>
        <sz val="12"/>
        <rFont val="Times New Roman"/>
        <family val="1"/>
      </rPr>
      <t>(1)</t>
    </r>
    <r>
      <rPr>
        <b/>
        <sz val="12"/>
        <rFont val="Times New Roman"/>
        <family val="1"/>
      </rPr>
      <t>(suite)</t>
    </r>
  </si>
  <si>
    <r>
      <t xml:space="preserve">          والإقليم (أو العمالة) </t>
    </r>
    <r>
      <rPr>
        <b/>
        <vertAlign val="superscript"/>
        <sz val="12"/>
        <rFont val="Times New Roman"/>
        <family val="1"/>
      </rPr>
      <t>(1)</t>
    </r>
    <r>
      <rPr>
        <b/>
        <sz val="12"/>
        <rFont val="Times New Roman"/>
        <family val="1"/>
      </rPr>
      <t>(تابع)</t>
    </r>
  </si>
  <si>
    <t xml:space="preserve">   Farine et huile de poissons </t>
  </si>
  <si>
    <r>
      <t xml:space="preserve">           et province (ou préfecture)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4"/>
        <rFont val="Times New Roman"/>
        <family val="1"/>
      </rPr>
      <t>(1)</t>
    </r>
    <r>
      <rPr>
        <sz val="14"/>
        <rFont val="Times New Roman"/>
        <family val="1"/>
      </rPr>
      <t>(suite)</t>
    </r>
  </si>
  <si>
    <r>
      <t xml:space="preserve">          والإقليم (أو العمالة) </t>
    </r>
    <r>
      <rPr>
        <vertAlign val="superscript"/>
        <sz val="14"/>
        <rFont val="Times New Roman"/>
        <family val="1"/>
      </rPr>
      <t>(1)</t>
    </r>
    <r>
      <rPr>
        <sz val="14"/>
        <rFont val="Times New Roman"/>
        <family val="1"/>
      </rPr>
      <t>(تابع)</t>
    </r>
  </si>
  <si>
    <t xml:space="preserve">   Total</t>
  </si>
  <si>
    <t>1 ستير : 500 كلغ بالنسبة لخشب التدقئة</t>
  </si>
  <si>
    <t>1 ستير : 100 كلغ من الفليين</t>
  </si>
  <si>
    <t xml:space="preserve">(1) Il s'agit des superficies reboisées jusqu'au 31 mars de chaque année,  </t>
  </si>
  <si>
    <r>
      <t>(1)</t>
    </r>
    <r>
      <rPr>
        <sz val="10"/>
        <rFont val="Arial"/>
        <family val="2"/>
      </rPr>
      <t xml:space="preserve"> يتعلق الأمر بالمساحات المشجرة إلى غاية 31 مارس من كل سنة،   </t>
    </r>
  </si>
  <si>
    <t xml:space="preserve">      sans tenir compte des reboisements exploités, incendiés ou ayant connu </t>
  </si>
  <si>
    <t xml:space="preserve">      un faible taux de reprise après deux années.</t>
  </si>
  <si>
    <t xml:space="preserve">      نموها نسبة ضئيلة بعد سنتين.</t>
  </si>
  <si>
    <t xml:space="preserve">3 - 20 Effectif des animaux de trait </t>
  </si>
  <si>
    <t xml:space="preserve">3 - 19 عدد رؤوس الأبقار حسب السلالة </t>
  </si>
  <si>
    <t xml:space="preserve">3 - 19 Effectif des bovins par race et </t>
  </si>
  <si>
    <t xml:space="preserve">18-3عدد رؤوس الماشية حسب الجهة </t>
  </si>
  <si>
    <t xml:space="preserve">3 - 18 Effectif du cheptel par région </t>
  </si>
  <si>
    <t xml:space="preserve"> 3 -16 تطور التسويق الرسمي للحبوب </t>
  </si>
  <si>
    <t xml:space="preserve"> 3 - 16 Evolution de la commercialisation officielle </t>
  </si>
  <si>
    <t>3 - 15 تطور متوسط الأثمان المؤدى لمنتجي</t>
  </si>
  <si>
    <t xml:space="preserve">3 - 15 Evolution des prix moyens payés </t>
  </si>
  <si>
    <t xml:space="preserve"> 3 - 13 Evolution de la superficie </t>
  </si>
  <si>
    <t>3 - 21 تطور الذبائح المراقبة</t>
  </si>
  <si>
    <t xml:space="preserve"> 3 - 21 Evolution des abattages contrôlés </t>
  </si>
  <si>
    <t>3 - 22 منتوجات الثروة الحيوانية</t>
  </si>
  <si>
    <t xml:space="preserve"> 3 - 22 Produits de l'élevage</t>
  </si>
  <si>
    <t xml:space="preserve">3 -23 المساحات المشجرة حسب الجهة </t>
  </si>
  <si>
    <t>3 - 23 Superficies reboisées par région</t>
  </si>
  <si>
    <t>3 - 24 Superficies des essences forestières</t>
  </si>
  <si>
    <t>3 - 24  مساحات الأشجار الطبيعية</t>
  </si>
  <si>
    <t xml:space="preserve">3 - 25 Superficies des essences résineuses  </t>
  </si>
  <si>
    <t xml:space="preserve">3 - 25 مساحات الأشجارالصمغية </t>
  </si>
  <si>
    <t xml:space="preserve">3 - 26 Superficies des essences feuillues </t>
  </si>
  <si>
    <t xml:space="preserve">3 - 26 مساحات الأشجار المورقة </t>
  </si>
  <si>
    <t xml:space="preserve"> 3 - 28 Evolution de la flotte de pêche </t>
  </si>
  <si>
    <t xml:space="preserve"> 3 -29 Flotte de pêche </t>
  </si>
  <si>
    <t xml:space="preserve">3 - 30 Evolution de la quantité et de la valeur </t>
  </si>
  <si>
    <t xml:space="preserve">3 - 31 Evolution des débarquements des produits </t>
  </si>
  <si>
    <t xml:space="preserve">3 - 31 تطور تفريغ منتوجات الصيد </t>
  </si>
  <si>
    <t xml:space="preserve">  3 - 32 Evolution de la valeur et de la quantité</t>
  </si>
  <si>
    <t>3 - 34 Evolution des exportations</t>
  </si>
  <si>
    <t xml:space="preserve">3 - 36 Evolution de la composition des  </t>
  </si>
  <si>
    <t xml:space="preserve">3 - 35 Principaux indicateurs  </t>
  </si>
  <si>
    <t>13- Evolution de la superficie et de la production fruitières</t>
  </si>
  <si>
    <t>16- Evolution de la commercialisation officielle des céréales, des légumineuses et des graines</t>
  </si>
  <si>
    <t>17- Evolution de l’effectif du cheptel</t>
  </si>
  <si>
    <t>18- Effectif du cheptel par région et province (ou préfecture)</t>
  </si>
  <si>
    <t>21- Evolution des abattages contrôlés</t>
  </si>
  <si>
    <t xml:space="preserve">22- Produits de l'élevage </t>
  </si>
  <si>
    <t>23- Superficies reboisées par région et province (ou préfecture)</t>
  </si>
  <si>
    <t>27- Evolution de l’exploitation forestière</t>
  </si>
  <si>
    <t xml:space="preserve">30- Evolution de la quantité et de la valeur de la pêche maritime </t>
  </si>
  <si>
    <t>32- Evolution de la valeur et de la quantité de la pêche côtière et artisanale en atlantique</t>
  </si>
  <si>
    <t>34- Evolution des exportations des produits de la mer</t>
  </si>
  <si>
    <t xml:space="preserve">13- تطور مساحة وإنتاج الفواكه </t>
  </si>
  <si>
    <t>16- تطورالتسويق الرسمي للحبوب والقطاني والبذور</t>
  </si>
  <si>
    <t xml:space="preserve">17-  تطورعدد رؤوس الماشية </t>
  </si>
  <si>
    <t xml:space="preserve">18- عدد رؤوس الماشية حسب الجهة والإقليم (أوالعمالة) </t>
  </si>
  <si>
    <t xml:space="preserve">21- تطور الذبائح المراقبة </t>
  </si>
  <si>
    <t xml:space="preserve">22- منتوجات الثروة الحيوانية  </t>
  </si>
  <si>
    <t xml:space="preserve">23- المساحات المشجرة حسب الجهة والإقليم (أوالعمالة) </t>
  </si>
  <si>
    <t>25-  مساحات الأشجارالصمغية الطبيعية حسب الجهة والإقليم (أوالعمالة)</t>
  </si>
  <si>
    <t xml:space="preserve">26- مساحات الأشجارالمورقة الطبيعية حسب الجهة والإقليم (أوالعمالة) </t>
  </si>
  <si>
    <t xml:space="preserve">27-  تطوراستغلال الغابات  </t>
  </si>
  <si>
    <t xml:space="preserve">28-  تطورأسطول الصيد الساحلي والتقليدي المسجل </t>
  </si>
  <si>
    <t xml:space="preserve">29- أسطول الصيد المسجل في أعالي البحار </t>
  </si>
  <si>
    <t xml:space="preserve">34- تطور صادرات منتوجات الصيد البحري </t>
  </si>
  <si>
    <t xml:space="preserve">35-  المؤشرات الأساسية للصناعة البحرية   </t>
  </si>
  <si>
    <t xml:space="preserve">Pêche côtière et artisanale (1)           </t>
  </si>
  <si>
    <t xml:space="preserve">Pêche hauturière    </t>
  </si>
  <si>
    <t xml:space="preserve">  Algues (2)                                           </t>
  </si>
  <si>
    <t xml:space="preserve"> (2)  الطحالب</t>
  </si>
  <si>
    <t>الصيد الساحلي و التقليدي(1)</t>
  </si>
  <si>
    <t>الصيد في أعالي البحار</t>
  </si>
  <si>
    <t>أنشطة  أخرى</t>
  </si>
  <si>
    <t xml:space="preserve">(2) Algues marines à l'état humide </t>
  </si>
  <si>
    <t>(2) الطحالب الرطبة</t>
  </si>
  <si>
    <t xml:space="preserve"> -</t>
  </si>
  <si>
    <t xml:space="preserve">  Marins et techniciens étrangers </t>
  </si>
  <si>
    <t xml:space="preserve">     Betterave à sucre</t>
  </si>
  <si>
    <t>Béni Mellal-Khénifra</t>
  </si>
  <si>
    <t>Drâa-Tafilalet</t>
  </si>
  <si>
    <t>Oriental</t>
  </si>
  <si>
    <t xml:space="preserve"> Inezgane-Aït Melloul </t>
  </si>
  <si>
    <t xml:space="preserve">  Salé </t>
  </si>
  <si>
    <t xml:space="preserve"> أكادير-إداوتنان</t>
  </si>
  <si>
    <t xml:space="preserve"> Chtouka-Aït Baha </t>
  </si>
  <si>
    <t xml:space="preserve"> Tata</t>
  </si>
  <si>
    <t xml:space="preserve"> Tiznit </t>
  </si>
  <si>
    <t xml:space="preserve">  3 - 14 Evolution de la superficie </t>
  </si>
  <si>
    <t xml:space="preserve">et de la production  des agrumes </t>
  </si>
  <si>
    <t xml:space="preserve">14-3 تطور مساحة </t>
  </si>
  <si>
    <t xml:space="preserve">     و إنتاج الحوامض</t>
  </si>
  <si>
    <r>
      <t xml:space="preserve">   Superficie Agricole Utile </t>
    </r>
    <r>
      <rPr>
        <b/>
        <vertAlign val="superscript"/>
        <sz val="10"/>
        <rFont val="Times New Roman"/>
        <family val="1"/>
      </rPr>
      <t>(1)</t>
    </r>
    <r>
      <rPr>
        <b/>
        <sz val="10"/>
        <rFont val="Times New Roman"/>
        <family val="1"/>
      </rPr>
      <t xml:space="preserve"> </t>
    </r>
  </si>
  <si>
    <r>
      <t>مجموع المساحة الصالحة للزراعة</t>
    </r>
    <r>
      <rPr>
        <b/>
        <vertAlign val="superscript"/>
        <sz val="10"/>
        <rFont val="Times New Roman"/>
        <family val="1"/>
      </rPr>
      <t>(1)</t>
    </r>
    <r>
      <rPr>
        <b/>
        <sz val="12"/>
        <rFont val="Times New Roman"/>
        <family val="1"/>
      </rPr>
      <t xml:space="preserve"> </t>
    </r>
  </si>
  <si>
    <r>
      <t>3 - 4</t>
    </r>
    <r>
      <rPr>
        <b/>
        <sz val="8"/>
        <rFont val="Arial"/>
        <family val="2"/>
      </rPr>
      <t xml:space="preserve"> المساحة المزروعة بالحبوب الرئيسية    </t>
    </r>
  </si>
  <si>
    <r>
      <rPr>
        <sz val="14"/>
        <rFont val="Times New Roman"/>
        <family val="1"/>
      </rPr>
      <t xml:space="preserve"> </t>
    </r>
    <r>
      <rPr>
        <b/>
        <sz val="14"/>
        <rFont val="Times New Roman"/>
        <family val="1"/>
      </rPr>
      <t>des cultures oléagineuses  par province (ou préfecture)</t>
    </r>
  </si>
  <si>
    <r>
      <t xml:space="preserve">            </t>
    </r>
    <r>
      <rPr>
        <b/>
        <sz val="14"/>
        <rFont val="Arial"/>
        <family val="2"/>
      </rPr>
      <t xml:space="preserve"> </t>
    </r>
    <r>
      <rPr>
        <b/>
        <sz val="14"/>
        <rFont val="Times New Roman"/>
        <family val="1"/>
      </rPr>
      <t xml:space="preserve">et par province (ou préfecture) </t>
    </r>
  </si>
  <si>
    <r>
      <t>3 - 23 Superficies reboisées</t>
    </r>
    <r>
      <rPr>
        <b/>
        <sz val="10"/>
        <rFont val="Times New Roman"/>
        <family val="1"/>
      </rPr>
      <t xml:space="preserve"> </t>
    </r>
    <r>
      <rPr>
        <b/>
        <sz val="14"/>
        <rFont val="Times New Roman"/>
        <family val="1"/>
      </rPr>
      <t>par région</t>
    </r>
    <r>
      <rPr>
        <b/>
        <vertAlign val="superscript"/>
        <sz val="14"/>
        <rFont val="Arial"/>
        <family val="2"/>
      </rPr>
      <t xml:space="preserve"> </t>
    </r>
  </si>
  <si>
    <r>
      <rPr>
        <b/>
        <sz val="14"/>
        <rFont val="Times New Roman"/>
        <family val="1"/>
      </rPr>
      <t>3 - 23</t>
    </r>
    <r>
      <rPr>
        <b/>
        <sz val="16"/>
        <rFont val="Arial"/>
        <family val="2"/>
      </rPr>
      <t xml:space="preserve"> المساحات المشجرة حسب الجهة </t>
    </r>
  </si>
  <si>
    <r>
      <t xml:space="preserve">            </t>
    </r>
    <r>
      <rPr>
        <b/>
        <sz val="14"/>
        <rFont val="Arial"/>
        <family val="2"/>
      </rPr>
      <t xml:space="preserve"> </t>
    </r>
    <r>
      <rPr>
        <b/>
        <sz val="14"/>
        <rFont val="Times New Roman"/>
        <family val="1"/>
      </rPr>
      <t>et par province (ou préfecture)</t>
    </r>
    <r>
      <rPr>
        <b/>
        <sz val="12"/>
        <rFont val="Arial"/>
        <family val="2"/>
      </rPr>
      <t xml:space="preserve"> </t>
    </r>
    <r>
      <rPr>
        <sz val="12"/>
        <rFont val="Times New Roman"/>
        <family val="1"/>
      </rPr>
      <t>(suite)</t>
    </r>
  </si>
  <si>
    <r>
      <t xml:space="preserve">          والإقليم (أو العمالة) </t>
    </r>
    <r>
      <rPr>
        <sz val="11"/>
        <rFont val="Arial"/>
        <family val="2"/>
      </rPr>
      <t>(تابع)</t>
    </r>
  </si>
  <si>
    <r>
      <t xml:space="preserve">        provisoires</t>
    </r>
    <r>
      <rPr>
        <b/>
        <vertAlign val="superscript"/>
        <sz val="10"/>
        <rFont val="Times New Roman"/>
        <family val="1"/>
      </rPr>
      <t xml:space="preserve"> (1)</t>
    </r>
  </si>
  <si>
    <r>
      <t xml:space="preserve">    Autres variétés </t>
    </r>
    <r>
      <rPr>
        <vertAlign val="superscript"/>
        <sz val="20"/>
        <rFont val="Times New Roman"/>
        <family val="1"/>
      </rPr>
      <t>(1)</t>
    </r>
  </si>
  <si>
    <r>
      <t xml:space="preserve">  أصناف أخرى </t>
    </r>
    <r>
      <rPr>
        <vertAlign val="superscript"/>
        <sz val="20"/>
        <rFont val="Arial"/>
        <family val="2"/>
      </rPr>
      <t>(1)</t>
    </r>
  </si>
  <si>
    <r>
      <t xml:space="preserve">     Autres variétés </t>
    </r>
    <r>
      <rPr>
        <vertAlign val="superscript"/>
        <sz val="20"/>
        <rFont val="Times New Roman"/>
        <family val="1"/>
      </rPr>
      <t>(2)</t>
    </r>
  </si>
  <si>
    <r>
      <t xml:space="preserve">   أصناف أخرى </t>
    </r>
    <r>
      <rPr>
        <vertAlign val="superscript"/>
        <sz val="20"/>
        <rFont val="Times New Roman"/>
        <family val="1"/>
      </rPr>
      <t>(2)</t>
    </r>
    <r>
      <rPr>
        <sz val="20"/>
        <rFont val="Times New Roman"/>
        <family val="1"/>
      </rPr>
      <t xml:space="preserve">  </t>
    </r>
  </si>
  <si>
    <r>
      <t xml:space="preserve">  </t>
    </r>
    <r>
      <rPr>
        <b/>
        <sz val="20"/>
        <rFont val="Times New Roman"/>
        <family val="1"/>
      </rPr>
      <t>Oeufs</t>
    </r>
    <r>
      <rPr>
        <sz val="20"/>
        <rFont val="Times New Roman"/>
        <family val="1"/>
      </rPr>
      <t xml:space="preserve"> (en millions d'unités)</t>
    </r>
  </si>
  <si>
    <r>
      <t xml:space="preserve"> </t>
    </r>
    <r>
      <rPr>
        <b/>
        <sz val="20"/>
        <rFont val="Arial"/>
        <family val="2"/>
      </rPr>
      <t xml:space="preserve">البيض </t>
    </r>
    <r>
      <rPr>
        <sz val="20"/>
        <rFont val="Arial"/>
        <family val="2"/>
      </rPr>
      <t xml:space="preserve">(مليون وحدة) </t>
    </r>
  </si>
  <si>
    <r>
      <t xml:space="preserve">  </t>
    </r>
    <r>
      <rPr>
        <b/>
        <sz val="20"/>
        <rFont val="Times New Roman"/>
        <family val="1"/>
      </rPr>
      <t>Miel</t>
    </r>
    <r>
      <rPr>
        <sz val="20"/>
        <rFont val="Times New Roman"/>
        <family val="1"/>
      </rPr>
      <t xml:space="preserve"> (en tonnes)</t>
    </r>
  </si>
  <si>
    <r>
      <t xml:space="preserve">العسل </t>
    </r>
    <r>
      <rPr>
        <sz val="20"/>
        <rFont val="Arial"/>
        <family val="2"/>
      </rPr>
      <t>(بالطن)</t>
    </r>
  </si>
  <si>
    <r>
      <rPr>
        <b/>
        <sz val="14"/>
        <rFont val="Times New Roman"/>
        <family val="1"/>
      </rPr>
      <t xml:space="preserve">3 - 28 </t>
    </r>
    <r>
      <rPr>
        <b/>
        <sz val="16"/>
        <rFont val="Times New Roman"/>
        <family val="1"/>
      </rPr>
      <t xml:space="preserve">تطور أسطول الصيد </t>
    </r>
  </si>
  <si>
    <r>
      <t xml:space="preserve">  Tonnage </t>
    </r>
    <r>
      <rPr>
        <sz val="10"/>
        <rFont val="Times New Roman"/>
        <family val="1"/>
      </rPr>
      <t xml:space="preserve">(en T.J.B) </t>
    </r>
    <r>
      <rPr>
        <vertAlign val="superscript"/>
        <sz val="10"/>
        <rFont val="Times New Roman"/>
        <family val="1"/>
      </rPr>
      <t>(1)</t>
    </r>
  </si>
  <si>
    <r>
      <t>الحمولة</t>
    </r>
    <r>
      <rPr>
        <sz val="11"/>
        <rFont val="Times New Roman"/>
        <family val="1"/>
      </rPr>
      <t xml:space="preserve"> (بالبرميل</t>
    </r>
    <r>
      <rPr>
        <sz val="10"/>
        <rFont val="Times New Roman"/>
        <family val="1"/>
      </rPr>
      <t>)</t>
    </r>
    <r>
      <rPr>
        <vertAlign val="superscript"/>
        <sz val="10"/>
        <rFont val="Times New Roman"/>
        <family val="1"/>
      </rPr>
      <t>(1)</t>
    </r>
  </si>
  <si>
    <r>
      <rPr>
        <b/>
        <sz val="14"/>
        <rFont val="Times New Roman"/>
        <family val="1"/>
      </rPr>
      <t>3 - 29</t>
    </r>
    <r>
      <rPr>
        <b/>
        <sz val="16"/>
        <rFont val="Times New Roman"/>
        <family val="1"/>
      </rPr>
      <t xml:space="preserve"> أسطول الصيد المسجل في   </t>
    </r>
  </si>
  <si>
    <r>
      <t>Charge en T.J.B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</si>
  <si>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الحمولة </t>
    </r>
    <r>
      <rPr>
        <sz val="10"/>
        <rFont val="Times New Roman"/>
        <family val="1"/>
      </rPr>
      <t xml:space="preserve">(بالبرميل)  </t>
    </r>
    <r>
      <rPr>
        <vertAlign val="superscript"/>
        <sz val="10"/>
        <rFont val="Times New Roman"/>
        <family val="1"/>
      </rPr>
      <t>(1)</t>
    </r>
  </si>
  <si>
    <r>
      <t xml:space="preserve">Charge </t>
    </r>
    <r>
      <rPr>
        <vertAlign val="superscript"/>
        <sz val="10"/>
        <rFont val="Times New Roman"/>
        <family val="1"/>
      </rPr>
      <t>(1)</t>
    </r>
  </si>
  <si>
    <r>
      <t xml:space="preserve"> 3 - 13</t>
    </r>
    <r>
      <rPr>
        <b/>
        <sz val="16"/>
        <rFont val="Arial"/>
        <family val="2"/>
      </rPr>
      <t xml:space="preserve"> تطور مساحة </t>
    </r>
  </si>
  <si>
    <r>
      <t xml:space="preserve">           des céréales, des légumineuses et des graines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</si>
  <si>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                 </t>
    </r>
    <r>
      <rPr>
        <b/>
        <sz val="16"/>
        <rFont val="Times New Roman"/>
        <family val="1"/>
      </rPr>
      <t>والقطاني والبذور</t>
    </r>
    <r>
      <rPr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</si>
  <si>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  condimentaires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(coriandre)</t>
    </r>
  </si>
  <si>
    <r>
      <t>(1)</t>
    </r>
    <r>
      <rPr>
        <sz val="10"/>
        <rFont val="Times New Roman"/>
        <family val="1"/>
      </rPr>
      <t xml:space="preserve"> يتم التسويق ما بين فاتح يونيو من السنة الجارية</t>
    </r>
  </si>
  <si>
    <r>
      <t>3 - 17 Evolution de l'effectif du cheptel</t>
    </r>
    <r>
      <rPr>
        <b/>
        <vertAlign val="superscript"/>
        <sz val="20"/>
        <rFont val="Times New Roman"/>
        <family val="1"/>
      </rPr>
      <t>1</t>
    </r>
  </si>
  <si>
    <r>
      <t>3 - 17 تطور عدد رؤوس الماشية</t>
    </r>
    <r>
      <rPr>
        <b/>
        <vertAlign val="superscript"/>
        <sz val="20"/>
        <rFont val="Times New Roman"/>
        <family val="1"/>
      </rPr>
      <t>1</t>
    </r>
  </si>
  <si>
    <r>
      <t xml:space="preserve">          </t>
    </r>
    <r>
      <rPr>
        <b/>
        <vertAlign val="superscript"/>
        <sz val="20"/>
        <rFont val="Times New Roman"/>
        <family val="1"/>
      </rPr>
      <t xml:space="preserve"> </t>
    </r>
  </si>
  <si>
    <r>
      <t>3 - 30</t>
    </r>
    <r>
      <rPr>
        <b/>
        <sz val="16"/>
        <rFont val="Times New Roman"/>
        <family val="1"/>
      </rPr>
      <t xml:space="preserve"> تطور كمية وقيمة  </t>
    </r>
  </si>
  <si>
    <r>
      <t>Quantité</t>
    </r>
    <r>
      <rPr>
        <sz val="11"/>
        <rFont val="Times New Roman"/>
        <family val="1"/>
      </rPr>
      <t xml:space="preserve"> (en tonne)</t>
    </r>
  </si>
  <si>
    <r>
      <t>الكمية</t>
    </r>
    <r>
      <rPr>
        <sz val="11"/>
        <rFont val="Arial"/>
        <family val="2"/>
      </rPr>
      <t xml:space="preserve"> (بالطن)</t>
    </r>
  </si>
  <si>
    <r>
      <t xml:space="preserve"> Valeur</t>
    </r>
    <r>
      <rPr>
        <sz val="11"/>
        <rFont val="Times New Roman"/>
        <family val="1"/>
      </rPr>
      <t xml:space="preserve"> (en milliers de DH)</t>
    </r>
  </si>
  <si>
    <r>
      <t>القيمة (</t>
    </r>
    <r>
      <rPr>
        <sz val="11"/>
        <rFont val="Arial"/>
        <family val="2"/>
      </rPr>
      <t>بألف درهم)</t>
    </r>
  </si>
  <si>
    <r>
      <rPr>
        <b/>
        <sz val="14"/>
        <rFont val="Times New Roman"/>
        <family val="1"/>
      </rPr>
      <t>3 - 32</t>
    </r>
    <r>
      <rPr>
        <b/>
        <sz val="16"/>
        <rFont val="Times New Roman"/>
        <family val="1"/>
      </rPr>
      <t xml:space="preserve"> تطور قيمة وكمية الصيد </t>
    </r>
  </si>
  <si>
    <r>
      <t xml:space="preserve">            de la pêche côtière et artisanale en atlantique </t>
    </r>
    <r>
      <rPr>
        <vertAlign val="superscript"/>
        <sz val="10"/>
        <rFont val="Arial"/>
        <family val="2"/>
      </rPr>
      <t>(1)</t>
    </r>
  </si>
  <si>
    <r>
      <t xml:space="preserve">    Quantité</t>
    </r>
    <r>
      <rPr>
        <sz val="10"/>
        <rFont val="Arial"/>
        <family val="2"/>
      </rPr>
      <t xml:space="preserve"> </t>
    </r>
    <r>
      <rPr>
        <sz val="10"/>
        <rFont val="Times New Roman"/>
        <family val="1"/>
      </rPr>
      <t>(en tonnes)</t>
    </r>
  </si>
  <si>
    <r>
      <t xml:space="preserve">  الكمية </t>
    </r>
    <r>
      <rPr>
        <sz val="11"/>
        <rFont val="Arial"/>
        <family val="2"/>
      </rPr>
      <t>(بالطن)</t>
    </r>
  </si>
  <si>
    <r>
      <t xml:space="preserve">    Valeur</t>
    </r>
    <r>
      <rPr>
        <sz val="10"/>
        <rFont val="Arial"/>
        <family val="2"/>
      </rPr>
      <t xml:space="preserve"> </t>
    </r>
    <r>
      <rPr>
        <sz val="10"/>
        <rFont val="Times New Roman"/>
        <family val="1"/>
      </rPr>
      <t>(en milliers de DH)</t>
    </r>
  </si>
  <si>
    <r>
      <t xml:space="preserve">  القيمة (</t>
    </r>
    <r>
      <rPr>
        <sz val="11"/>
        <rFont val="Arial"/>
        <family val="2"/>
      </rPr>
      <t>بألف درهم)</t>
    </r>
  </si>
  <si>
    <r>
      <t xml:space="preserve">  Captures par espèce </t>
    </r>
    <r>
      <rPr>
        <sz val="10"/>
        <rFont val="Times New Roman"/>
        <family val="1"/>
      </rPr>
      <t>(en tonnes)</t>
    </r>
  </si>
  <si>
    <r>
      <t xml:space="preserve">الصيد حسب الصنف </t>
    </r>
    <r>
      <rPr>
        <sz val="11"/>
        <rFont val="Arial"/>
        <family val="2"/>
      </rPr>
      <t xml:space="preserve"> (بالطن)</t>
    </r>
  </si>
  <si>
    <r>
      <rPr>
        <b/>
        <sz val="14"/>
        <rFont val="Times New Roman"/>
        <family val="1"/>
      </rPr>
      <t>3 -</t>
    </r>
    <r>
      <rPr>
        <b/>
        <sz val="16"/>
        <rFont val="Times New Roman"/>
        <family val="1"/>
      </rPr>
      <t xml:space="preserve"> </t>
    </r>
    <r>
      <rPr>
        <b/>
        <sz val="14"/>
        <rFont val="Times New Roman"/>
        <family val="1"/>
      </rPr>
      <t>33</t>
    </r>
    <r>
      <rPr>
        <b/>
        <sz val="16"/>
        <rFont val="Times New Roman"/>
        <family val="1"/>
      </rPr>
      <t xml:space="preserve"> تطور قيمة وكمية الصيد الساحلي والتقليدي</t>
    </r>
  </si>
  <si>
    <r>
      <t xml:space="preserve">    Quantité</t>
    </r>
    <r>
      <rPr>
        <sz val="10"/>
        <rFont val="Times New Roman"/>
        <family val="1"/>
      </rPr>
      <t xml:space="preserve"> (en tonnes)</t>
    </r>
  </si>
  <si>
    <r>
      <t xml:space="preserve">  الكمية </t>
    </r>
    <r>
      <rPr>
        <sz val="11"/>
        <rFont val="Times New Roman"/>
        <family val="1"/>
      </rPr>
      <t>(بالطن)</t>
    </r>
  </si>
  <si>
    <r>
      <t xml:space="preserve">    Valeur </t>
    </r>
    <r>
      <rPr>
        <sz val="10"/>
        <rFont val="Times New Roman"/>
        <family val="1"/>
      </rPr>
      <t>(en milliers de DH)</t>
    </r>
  </si>
  <si>
    <r>
      <t xml:space="preserve">  القيمة</t>
    </r>
    <r>
      <rPr>
        <sz val="11"/>
        <rFont val="Times New Roman"/>
        <family val="1"/>
      </rPr>
      <t xml:space="preserve"> (بألف درهم)</t>
    </r>
  </si>
  <si>
    <r>
      <t xml:space="preserve">الصيد حسب الصنف </t>
    </r>
    <r>
      <rPr>
        <sz val="11"/>
        <rFont val="Times New Roman"/>
        <family val="1"/>
      </rPr>
      <t xml:space="preserve"> (بالطن)</t>
    </r>
  </si>
  <si>
    <r>
      <rPr>
        <b/>
        <sz val="14"/>
        <rFont val="Times New Roman"/>
        <family val="1"/>
      </rPr>
      <t xml:space="preserve">3 - 34 </t>
    </r>
    <r>
      <rPr>
        <b/>
        <sz val="16"/>
        <rFont val="Times New Roman"/>
        <family val="1"/>
      </rPr>
      <t xml:space="preserve"> تطور صادرات منتوجات </t>
    </r>
  </si>
  <si>
    <r>
      <t xml:space="preserve">          des produits de la mer</t>
    </r>
    <r>
      <rPr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</si>
  <si>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r>
      <t xml:space="preserve">          الصيد البحري</t>
    </r>
    <r>
      <rPr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</si>
  <si>
    <r>
      <t>Quantité</t>
    </r>
    <r>
      <rPr>
        <sz val="10"/>
        <rFont val="Times New Roman"/>
        <family val="1"/>
      </rPr>
      <t xml:space="preserve"> (tonnes)</t>
    </r>
  </si>
  <si>
    <r>
      <t xml:space="preserve">الكمية </t>
    </r>
    <r>
      <rPr>
        <sz val="11"/>
        <rFont val="Times New Roman"/>
        <family val="1"/>
      </rPr>
      <t>(بالطن)</t>
    </r>
  </si>
  <si>
    <r>
      <t>القيمة</t>
    </r>
    <r>
      <rPr>
        <sz val="11"/>
        <rFont val="Times New Roman"/>
        <family val="1"/>
      </rPr>
      <t xml:space="preserve"> (بألف درهم)</t>
    </r>
  </si>
  <si>
    <r>
      <rPr>
        <b/>
        <sz val="14"/>
        <rFont val="Times New Roman"/>
        <family val="1"/>
      </rPr>
      <t>3 - 35</t>
    </r>
    <r>
      <rPr>
        <b/>
        <sz val="16"/>
        <rFont val="Times New Roman"/>
        <family val="1"/>
      </rPr>
      <t xml:space="preserve"> المؤشرات الأساسية للصناعة البحرية</t>
    </r>
  </si>
  <si>
    <r>
      <rPr>
        <b/>
        <sz val="14"/>
        <rFont val="Times New Roman"/>
        <family val="1"/>
      </rPr>
      <t xml:space="preserve">3 - 36 </t>
    </r>
    <r>
      <rPr>
        <b/>
        <sz val="16"/>
        <rFont val="Times New Roman"/>
        <family val="1"/>
      </rPr>
      <t>تطورالعاملين بالصناعة البحرية</t>
    </r>
  </si>
  <si>
    <r>
      <rPr>
        <b/>
        <sz val="11"/>
        <rFont val="Times New Roman"/>
        <family val="1"/>
      </rPr>
      <t>Pêche maritime</t>
    </r>
    <r>
      <rPr>
        <b/>
        <sz val="12"/>
        <rFont val="Times New Roman"/>
        <family val="1"/>
      </rPr>
      <t xml:space="preserve"> </t>
    </r>
    <r>
      <rPr>
        <sz val="11"/>
        <rFont val="Times New Roman"/>
        <family val="1"/>
      </rPr>
      <t>(navires marocains)</t>
    </r>
  </si>
  <si>
    <t xml:space="preserve">36-  تطور العاملين بالصناعة البحرية حسب نوعية الإبحار </t>
  </si>
  <si>
    <r>
      <t xml:space="preserve">           et province (ou préfecture)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4"/>
        <rFont val="Times New Roman"/>
        <family val="1"/>
      </rPr>
      <t>(1)</t>
    </r>
  </si>
  <si>
    <r>
      <t xml:space="preserve">          والإقليم (أو العمالة) </t>
    </r>
    <r>
      <rPr>
        <vertAlign val="superscript"/>
        <sz val="14"/>
        <rFont val="Times New Roman"/>
        <family val="1"/>
      </rPr>
      <t>(1)</t>
    </r>
  </si>
  <si>
    <r>
      <t xml:space="preserve">           par région et province (ou préfecture)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</si>
  <si>
    <r>
      <t xml:space="preserve">           وحسب الجهة والإقليم (أو العمالة)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</si>
  <si>
    <r>
      <t xml:space="preserve">           par région et province (ou préfecture)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  <r>
      <rPr>
        <sz val="14"/>
        <rFont val="Cambria"/>
        <family val="1"/>
      </rPr>
      <t>(suite)</t>
    </r>
  </si>
  <si>
    <r>
      <t xml:space="preserve">           وحسب الجهة والإقليم (أو العمالة)</t>
    </r>
    <r>
      <rPr>
        <b/>
        <vertAlign val="superscript"/>
        <sz val="14"/>
        <rFont val="Cambria"/>
        <family val="1"/>
      </rPr>
      <t xml:space="preserve"> </t>
    </r>
    <r>
      <rPr>
        <vertAlign val="superscript"/>
        <sz val="14"/>
        <rFont val="Cambria"/>
        <family val="1"/>
      </rPr>
      <t>(1)</t>
    </r>
    <r>
      <rPr>
        <sz val="14"/>
        <rFont val="Cambria"/>
        <family val="1"/>
      </rPr>
      <t>(تابع)</t>
    </r>
  </si>
  <si>
    <t xml:space="preserve">3 - 10  Superficie et production   </t>
  </si>
  <si>
    <t xml:space="preserve">3 - 20  Effectif des animaux de trait </t>
  </si>
  <si>
    <t xml:space="preserve">          des principaux produits agricoles</t>
  </si>
  <si>
    <r>
      <t xml:space="preserve">          </t>
    </r>
    <r>
      <rPr>
        <b/>
        <sz val="14"/>
        <rFont val="Times New Roman"/>
        <family val="1"/>
      </rPr>
      <t xml:space="preserve"> légumineuses par région et province (ou préfecture)</t>
    </r>
  </si>
  <si>
    <t>Tournesol</t>
  </si>
  <si>
    <t xml:space="preserve">    Sésame</t>
  </si>
  <si>
    <t xml:space="preserve">  أنشطة أخرى</t>
  </si>
  <si>
    <t xml:space="preserve">          حسب نوعية الإبحار</t>
  </si>
  <si>
    <t>البحث العلمي</t>
  </si>
  <si>
    <t xml:space="preserve">  Congelés</t>
  </si>
  <si>
    <t>المجمدة</t>
  </si>
  <si>
    <t>مصبرات</t>
  </si>
  <si>
    <t>دقيق السمك</t>
  </si>
  <si>
    <t>زيت السمك</t>
  </si>
  <si>
    <t xml:space="preserve">سمك طري </t>
  </si>
  <si>
    <t>شبه مصبر</t>
  </si>
  <si>
    <t>طحالب</t>
  </si>
  <si>
    <t>أغار-أغار</t>
  </si>
  <si>
    <t>مرجان</t>
  </si>
  <si>
    <t xml:space="preserve">المصادر  : مكتب الصرف         </t>
  </si>
  <si>
    <t xml:space="preserve">               وزارة الفلاحة والصيد البحري والتنمية القروية والمياه والغابات.         </t>
  </si>
  <si>
    <t>Sources : Office des Changes</t>
  </si>
  <si>
    <t xml:space="preserve">                 Ministère de l'Agriculture, de la Pêche Maritime, du Développent Rural et des Eaux et Forêts</t>
  </si>
  <si>
    <t xml:space="preserve">(1) يشمل السلع الخاضعة لنظام القبول المؤقت بدون أداء. </t>
  </si>
  <si>
    <t>3 - 12 تطور مساحة وإنتاج</t>
  </si>
  <si>
    <t>البطاطس الحلوة</t>
  </si>
  <si>
    <t xml:space="preserve">           des cultures maraîchères de saison</t>
  </si>
  <si>
    <t>Pêcher et nectarine</t>
  </si>
  <si>
    <t xml:space="preserve">  Taroudant</t>
  </si>
  <si>
    <t xml:space="preserve"> Taroudant</t>
  </si>
  <si>
    <r>
      <rPr>
        <b/>
        <sz val="20"/>
        <rFont val="Times New Roman"/>
        <family val="1"/>
      </rPr>
      <t>الحليب</t>
    </r>
    <r>
      <rPr>
        <sz val="20"/>
        <rFont val="Times New Roman"/>
        <family val="1"/>
      </rPr>
      <t xml:space="preserve"> (مليون لتر)</t>
    </r>
  </si>
  <si>
    <t xml:space="preserve">            وزارة الفلاحة والصيد البحري والتنمية القروية والمياه والغابات.         </t>
  </si>
  <si>
    <t xml:space="preserve">      ولايتضمن المساحات المستغلة أوالمحروقة والتي عرف </t>
  </si>
  <si>
    <t xml:space="preserve">Autres activités                           </t>
  </si>
  <si>
    <t xml:space="preserve">  Poisson blanc</t>
  </si>
  <si>
    <t xml:space="preserve">          البحري الساحلي والتقليدي حسب الجهة  </t>
  </si>
  <si>
    <r>
      <t xml:space="preserve">         </t>
    </r>
    <r>
      <rPr>
        <b/>
        <sz val="16"/>
        <rFont val="Arial"/>
        <family val="2"/>
      </rPr>
      <t xml:space="preserve"> الساحلي والتقليدي بالمحيط الأطلسي </t>
    </r>
    <r>
      <rPr>
        <vertAlign val="superscript"/>
        <sz val="11"/>
        <rFont val="Arial"/>
        <family val="2"/>
      </rPr>
      <t>(1)</t>
    </r>
  </si>
  <si>
    <t xml:space="preserve"> 2- Evolution de la production des principaux produits agricoles</t>
  </si>
  <si>
    <t xml:space="preserve">12- Evolution de la superficie et de la production des cultures maraîchères de saison </t>
  </si>
  <si>
    <t xml:space="preserve"> 6- Evolution de la superficie et de la production des légumineuses par région et province (ou préfecture)</t>
  </si>
  <si>
    <t xml:space="preserve"> 3- Evolution de la superficie et de la production des céréales par région et province (ou préfecture) </t>
  </si>
  <si>
    <t xml:space="preserve">14- Evolution de la superficie et de la production des agrumes </t>
  </si>
  <si>
    <t>19- Effectif des bovins par race, par région et par province (ou préfecture)</t>
  </si>
  <si>
    <t xml:space="preserve">24- Superficies des essences forestières naturelles par type, région et par province (ou préfecture) </t>
  </si>
  <si>
    <t>25- Superficies des essences résineuses naturelles par région et par province (ou préfecture)</t>
  </si>
  <si>
    <t>26- Superficies des essences feuillues naturelles par région et par province (ou préfecture)</t>
  </si>
  <si>
    <t>19- عدد رؤوس الأبقارحسب السلالة وحسب الجهة والإقليم (أوالعمالة)</t>
  </si>
  <si>
    <t xml:space="preserve"> 20 - عدد حيوانات الجر حسب الجهة  والإقليم (أو العمالة) (1)</t>
  </si>
  <si>
    <t>24-  مساحات الأشجار الطبيعية حسب النوع والجهة والإقليم (أوالعمالة)</t>
  </si>
  <si>
    <t xml:space="preserve">31-  تطور تفريغ منتوجات الصيد البحري الساحلي والتقليدي حسب الجهة والميناء </t>
  </si>
  <si>
    <t>32- تطور قيمة وكمية الصيد الساحلي والتقليدي بالمحيط  الأطلسي</t>
  </si>
  <si>
    <t>33-  تطور قيمة وكمية  الصيد الساحلي والتقليدي بالبحرالأبيض المتوسط</t>
  </si>
  <si>
    <t>الدريوش</t>
  </si>
  <si>
    <t>اشتوكة أيت باها</t>
  </si>
  <si>
    <t>إنزكان أيت ملول</t>
  </si>
  <si>
    <t>سيدي افني</t>
  </si>
  <si>
    <t>Mdiq - Fnidq</t>
  </si>
  <si>
    <t>Tanger -Assilah</t>
  </si>
  <si>
    <t>Fès-Meknès</t>
  </si>
  <si>
    <t>Skhirate- Témara</t>
  </si>
  <si>
    <t>Agadir Ida Ou Tanane</t>
  </si>
  <si>
    <t>Chtouka- Ait Baha</t>
  </si>
  <si>
    <t>Inezgane Ait Melloul</t>
  </si>
  <si>
    <t>Arboriculture</t>
  </si>
  <si>
    <t>زراعة الأشجار</t>
  </si>
  <si>
    <t xml:space="preserve">      Orange</t>
  </si>
  <si>
    <t xml:space="preserve">3 - 20عدد حيوانات الجر حسب الجهة  </t>
  </si>
  <si>
    <t xml:space="preserve">3 - 20 عدد حيوانات الجر حسب الجهة  </t>
  </si>
  <si>
    <r>
      <t xml:space="preserve">              </t>
    </r>
    <r>
      <rPr>
        <b/>
        <sz val="11"/>
        <rFont val="Times New Roman"/>
        <family val="1"/>
      </rPr>
      <t>الطبيعية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 xml:space="preserve">حسب الجهة </t>
    </r>
  </si>
  <si>
    <r>
      <t xml:space="preserve">              </t>
    </r>
    <r>
      <rPr>
        <b/>
        <sz val="11"/>
        <rFont val="Times New Roman"/>
        <family val="1"/>
      </rPr>
      <t>والإقليم (أو العمالة)</t>
    </r>
  </si>
  <si>
    <r>
      <rPr>
        <b/>
        <sz val="13"/>
        <rFont val="Times New Roman"/>
        <family val="1"/>
      </rPr>
      <t>الصيد</t>
    </r>
    <r>
      <rPr>
        <b/>
        <sz val="14"/>
        <rFont val="Times New Roman"/>
        <family val="1"/>
      </rPr>
      <t xml:space="preserve"> البحري</t>
    </r>
    <r>
      <rPr>
        <sz val="12"/>
        <rFont val="Times New Roman"/>
        <family val="1"/>
      </rPr>
      <t>(سفن مغربية)</t>
    </r>
  </si>
  <si>
    <t xml:space="preserve"> الفصل الثالث</t>
  </si>
  <si>
    <t xml:space="preserve">  الفلاحة والغابات والصيد البحري  </t>
  </si>
  <si>
    <t xml:space="preserve">CHAPITRE III </t>
  </si>
  <si>
    <t>AGRICULTURE, FORETS ET PECHE MARITIME</t>
  </si>
  <si>
    <t xml:space="preserve"> Source : Agence Nationale des Eaux et Forêts . </t>
  </si>
  <si>
    <t xml:space="preserve">المصدر : الوكالة الوطنية للمياه والغابات. </t>
  </si>
  <si>
    <t xml:space="preserve">  خشب المعد للاستعمال </t>
  </si>
  <si>
    <t>الصيد الساحلي</t>
  </si>
  <si>
    <t xml:space="preserve">  Pêche côtière</t>
  </si>
  <si>
    <t>فحص أنجرة</t>
  </si>
  <si>
    <t xml:space="preserve">  عملية التغليف</t>
  </si>
  <si>
    <r>
      <t xml:space="preserve">Valeur </t>
    </r>
    <r>
      <rPr>
        <sz val="10"/>
        <rFont val="Times New Roman"/>
        <family val="1"/>
      </rPr>
      <t>(en milliers de  DH)</t>
    </r>
  </si>
  <si>
    <t xml:space="preserve">2-  تطور إنتاج المنتوجات الفلاحية الرئيسية </t>
  </si>
  <si>
    <t>3-  تطور مساحة وإنتاج الحبوب حسب الجهة والإقليم (أوالعمالة)</t>
  </si>
  <si>
    <t>4-  المساحة المزروعة بالحبوب الرئيسية حسب الجهة والإقليم (أوالعمالة)</t>
  </si>
  <si>
    <t>5 - إنتاج الحبوب الرئيسية حسب الجهة والإقليم (أوالعمالة)</t>
  </si>
  <si>
    <t xml:space="preserve">6 - تطور مساحة وإنتاج القطاني حسب الجهة والإقليم (أوالعمالة) </t>
  </si>
  <si>
    <t xml:space="preserve"> 7- Superficies cultivées des principales légumineuses par région et province (ou préfecture)</t>
  </si>
  <si>
    <t>9 - تطور مساحة وإنتاج المزروعات السكرية حسب الجهة والإقليم (أوالعمالة)</t>
  </si>
  <si>
    <t>10-  مساحة وإنتاج المزروعات الزيتية حسب الجهة والإقليم (أوالعمالة)</t>
  </si>
  <si>
    <t xml:space="preserve">12- تطور مساحة وإنتاج زراعة الخضر الموسمية </t>
  </si>
  <si>
    <t xml:space="preserve">14- تطور مساحة وإنتاج الحوامض </t>
  </si>
  <si>
    <t xml:space="preserve">15- تطورمتوسط الأثمان المؤدى لمنتجي المنتوجات الفلاحية </t>
  </si>
  <si>
    <t xml:space="preserve">28- Evolution de la flotte de pêche côtière et artisanale immatriculée </t>
  </si>
  <si>
    <t>29- Flotte de pêche hauturière immatriculée</t>
  </si>
  <si>
    <t xml:space="preserve">30-  تطور كمية وقيمة الصيد البحري  </t>
  </si>
  <si>
    <t>33- Evolution de la valeur et de la quantité de la pêche côtière et artisanale en méditerranée</t>
  </si>
  <si>
    <t>36- Evolution de la composition des équipages par genre de navigation</t>
  </si>
  <si>
    <t>2020-2021</t>
  </si>
  <si>
    <t>Année 2022</t>
  </si>
  <si>
    <t>Skhirat</t>
  </si>
  <si>
    <t xml:space="preserve">Moulay Bousselhalm </t>
  </si>
  <si>
    <t>مولاي بوسلهام</t>
  </si>
  <si>
    <t xml:space="preserve">الصخيرات </t>
  </si>
  <si>
    <t>Es-semara</t>
  </si>
  <si>
    <t>2021-2020</t>
  </si>
  <si>
    <t xml:space="preserve">Salé </t>
  </si>
  <si>
    <t xml:space="preserve">      Petit fruit_Nova</t>
  </si>
  <si>
    <t xml:space="preserve">     Petit fruit_Ortanique</t>
  </si>
  <si>
    <t xml:space="preserve">     Petit fruit_Clémentine</t>
  </si>
  <si>
    <t xml:space="preserve">     Petit fruit_Nules</t>
  </si>
  <si>
    <t xml:space="preserve">      Petit fruit_Nour</t>
  </si>
  <si>
    <r>
      <t xml:space="preserve"> 3 - 27 Evolution de l'exploitation forestière </t>
    </r>
    <r>
      <rPr>
        <b/>
        <vertAlign val="superscript"/>
        <sz val="12"/>
        <rFont val="Arial"/>
        <family val="2"/>
      </rPr>
      <t>(1)</t>
    </r>
  </si>
  <si>
    <r>
      <t xml:space="preserve">3 - 27 تطور استغلال الغابات </t>
    </r>
    <r>
      <rPr>
        <b/>
        <vertAlign val="superscript"/>
        <sz val="12"/>
        <rFont val="Arial"/>
        <family val="2"/>
      </rPr>
      <t>(1)</t>
    </r>
  </si>
  <si>
    <t xml:space="preserve">  3 - 5 إنتاج الحبوب الرئيسية  </t>
  </si>
  <si>
    <t xml:space="preserve">3 - 10  مساحة وإنتاج المزروعات </t>
  </si>
  <si>
    <t xml:space="preserve">  الكولزا</t>
  </si>
  <si>
    <t>الفراولة</t>
  </si>
  <si>
    <t xml:space="preserve">  نور</t>
  </si>
  <si>
    <t xml:space="preserve">  نوفا</t>
  </si>
  <si>
    <t xml:space="preserve">  أورتانيك</t>
  </si>
  <si>
    <t xml:space="preserve">  سانغين</t>
  </si>
  <si>
    <t xml:space="preserve">  حوامض أخرى</t>
  </si>
  <si>
    <t xml:space="preserve">  الحوامض</t>
  </si>
  <si>
    <t xml:space="preserve">     الكليمانتين</t>
  </si>
  <si>
    <t xml:space="preserve">     الليمون</t>
  </si>
  <si>
    <t xml:space="preserve">  Tomate ronde (hors exportée)</t>
  </si>
  <si>
    <t xml:space="preserve"> Raisins de table</t>
  </si>
  <si>
    <t xml:space="preserve">المجموع العام </t>
  </si>
  <si>
    <t xml:space="preserve"> Valeur en milliers de DH</t>
  </si>
  <si>
    <t>موانئ أخرى</t>
  </si>
  <si>
    <r>
      <t>م2021</t>
    </r>
    <r>
      <rPr>
        <b/>
        <vertAlign val="superscript"/>
        <sz val="10"/>
        <rFont val="Times New Roman"/>
        <family val="1"/>
      </rPr>
      <t>R</t>
    </r>
  </si>
  <si>
    <t xml:space="preserve"> Quantité en  tonnes</t>
  </si>
  <si>
    <t xml:space="preserve">  دقيق وزيوت السمك</t>
  </si>
  <si>
    <t xml:space="preserve">  Officiers étrangers</t>
  </si>
  <si>
    <t xml:space="preserve">    بحارة وتقنيين أجانب</t>
  </si>
  <si>
    <t>Navires de l'Etat</t>
  </si>
  <si>
    <t xml:space="preserve">   الأرز </t>
  </si>
  <si>
    <t xml:space="preserve">      Riz</t>
  </si>
  <si>
    <t xml:space="preserve">  الطماطم المستديرة (غير المصدرة)</t>
  </si>
  <si>
    <t>Autres plantations fruitières</t>
  </si>
  <si>
    <t>فواكه أخرى</t>
  </si>
  <si>
    <t>Pistachier</t>
  </si>
  <si>
    <t>الفستق</t>
  </si>
  <si>
    <t>Pacanier</t>
  </si>
  <si>
    <t>البقان</t>
  </si>
  <si>
    <t>Grenadier</t>
  </si>
  <si>
    <t>فاكهة الرمان</t>
  </si>
  <si>
    <t>Caroubier</t>
  </si>
  <si>
    <t>Avocatier</t>
  </si>
  <si>
    <t>الخروب</t>
  </si>
  <si>
    <t>الأفوكادو</t>
  </si>
  <si>
    <t xml:space="preserve">  Vigne de table </t>
  </si>
  <si>
    <t xml:space="preserve">  Vigne de cuve</t>
  </si>
  <si>
    <t xml:space="preserve">  عنب المائدة</t>
  </si>
  <si>
    <t xml:space="preserve">  عنب النبيذ</t>
  </si>
  <si>
    <t>Mediouna</t>
  </si>
  <si>
    <t>2023*</t>
  </si>
  <si>
    <t xml:space="preserve">               2023*</t>
  </si>
  <si>
    <r>
      <t>م2022</t>
    </r>
    <r>
      <rPr>
        <b/>
        <vertAlign val="superscript"/>
        <sz val="10"/>
        <rFont val="Times New Roman"/>
        <family val="1"/>
      </rPr>
      <t>R</t>
    </r>
  </si>
  <si>
    <t xml:space="preserve">                   2023*</t>
  </si>
  <si>
    <t>2022-2023*</t>
  </si>
  <si>
    <t>2023-2022*</t>
  </si>
  <si>
    <t xml:space="preserve"> الموسم 2022-2023 </t>
  </si>
  <si>
    <t>Campagne 2022-2023</t>
  </si>
  <si>
    <t>2022-2021</t>
  </si>
  <si>
    <t xml:space="preserve">           2021-2020</t>
  </si>
  <si>
    <t xml:space="preserve">           2023-2022*</t>
  </si>
  <si>
    <t xml:space="preserve">              2022-2021*</t>
  </si>
  <si>
    <t xml:space="preserve">              2021-2020</t>
  </si>
  <si>
    <t xml:space="preserve">              2023-2022*</t>
  </si>
  <si>
    <t>سنة 2023</t>
  </si>
  <si>
    <t>Année 2023</t>
  </si>
  <si>
    <t>2021-2022</t>
  </si>
  <si>
    <r>
      <t>2022</t>
    </r>
    <r>
      <rPr>
        <b/>
        <vertAlign val="superscript"/>
        <sz val="20"/>
        <rFont val="Times New Roman"/>
        <family val="1"/>
      </rPr>
      <t>Rم</t>
    </r>
  </si>
  <si>
    <t>Meknes</t>
  </si>
  <si>
    <t xml:space="preserve"> Amandes sans coque</t>
  </si>
  <si>
    <t>Choux pomme</t>
  </si>
  <si>
    <t xml:space="preserve">             2021-2020</t>
  </si>
  <si>
    <t xml:space="preserve">             2022-2021</t>
  </si>
  <si>
    <t xml:space="preserve">             2023-2022*</t>
  </si>
  <si>
    <t xml:space="preserve">                2021-2020</t>
  </si>
  <si>
    <t xml:space="preserve">                2023-2022*</t>
  </si>
  <si>
    <t xml:space="preserve">                2022-2021</t>
  </si>
  <si>
    <t>Fés</t>
  </si>
  <si>
    <t xml:space="preserve">  Chtouka- Ait Baha</t>
  </si>
  <si>
    <t xml:space="preserve">  Chichaoua</t>
  </si>
  <si>
    <t>Colza</t>
  </si>
  <si>
    <t xml:space="preserve">   Superficie Occupée </t>
  </si>
  <si>
    <t>مجموع المساحة المزروعة</t>
  </si>
  <si>
    <t xml:space="preserve">3 - 7 المساحة المزروعة بالقطاني </t>
  </si>
  <si>
    <r>
      <t>3 - 11</t>
    </r>
    <r>
      <rPr>
        <b/>
        <sz val="12"/>
        <rFont val="Arial"/>
        <family val="2"/>
      </rPr>
      <t xml:space="preserve">  تطور مساحة وإنتاج  </t>
    </r>
  </si>
  <si>
    <r>
      <t xml:space="preserve">             مزروعات</t>
    </r>
    <r>
      <rPr>
        <b/>
        <sz val="12"/>
        <rFont val="Arial"/>
        <family val="2"/>
      </rPr>
      <t xml:space="preserve"> الخضر : البواكر</t>
    </r>
  </si>
  <si>
    <t xml:space="preserve">           2022-2021</t>
  </si>
  <si>
    <r>
      <t>م2022</t>
    </r>
    <r>
      <rPr>
        <b/>
        <vertAlign val="superscript"/>
        <sz val="11"/>
        <rFont val="Times New Roman"/>
        <family val="1"/>
      </rPr>
      <t>R</t>
    </r>
  </si>
  <si>
    <t>* : Situation provisoire</t>
  </si>
  <si>
    <t xml:space="preserve">     Betterave à sucre         : superficie semée </t>
  </si>
  <si>
    <t xml:space="preserve">  Cultures industrielles </t>
  </si>
  <si>
    <t>مزروعات صناعية</t>
  </si>
  <si>
    <t xml:space="preserve">     Olivier</t>
  </si>
  <si>
    <t xml:space="preserve">   الزيتون</t>
  </si>
  <si>
    <r>
      <t>3 - 9</t>
    </r>
    <r>
      <rPr>
        <b/>
        <sz val="9"/>
        <rFont val="Arial"/>
        <family val="2"/>
      </rPr>
      <t xml:space="preserve">  تطور مساحة وإنتاج المزروعات  </t>
    </r>
  </si>
  <si>
    <r>
      <t xml:space="preserve">Canne à sucre </t>
    </r>
    <r>
      <rPr>
        <b/>
        <vertAlign val="superscript"/>
        <sz val="9"/>
        <rFont val="Times New Roman"/>
        <family val="1"/>
      </rPr>
      <t>(1)</t>
    </r>
  </si>
  <si>
    <r>
      <t xml:space="preserve">قصب السكر </t>
    </r>
    <r>
      <rPr>
        <b/>
        <vertAlign val="superscript"/>
        <sz val="9"/>
        <rFont val="Times New Roman"/>
        <family val="1"/>
      </rPr>
      <t>(1)</t>
    </r>
  </si>
  <si>
    <r>
      <t>(1)</t>
    </r>
    <r>
      <rPr>
        <sz val="9"/>
        <rFont val="Arial"/>
        <family val="2"/>
      </rPr>
      <t xml:space="preserve"> يتعلق الأمر بالمساحة  المزروعة.</t>
    </r>
  </si>
  <si>
    <t xml:space="preserve"> 2023-2022*</t>
  </si>
  <si>
    <t xml:space="preserve"> 2022-2023*</t>
  </si>
  <si>
    <t xml:space="preserve"> 4- Superficies cultivées des principales céréales par région et province (ou préfecture)</t>
  </si>
  <si>
    <t xml:space="preserve"> 5- Productions des principales céréales par région et province (ou préfecture)</t>
  </si>
  <si>
    <t xml:space="preserve">8- Production des principales légumineuses par région et province (ou préfecture) </t>
  </si>
  <si>
    <t xml:space="preserve"> 9- Evolution de la superficie et de la production des cultures Sucrières par région et par province</t>
  </si>
  <si>
    <t xml:space="preserve">10- Superficie et production des cultures oléagineuses par région et province (ou préfecture) </t>
  </si>
  <si>
    <t xml:space="preserve">15- Evolution des prix moyens payés aux producteurs des produits agricoles </t>
  </si>
  <si>
    <t>20- Effectif des animaux de trait par région et province (ou préfecture) (1)</t>
  </si>
  <si>
    <t xml:space="preserve">31- Evolution des débarquements des produits de la pêche côtière et artisanale par région et par port </t>
  </si>
  <si>
    <t xml:space="preserve">35- Principaux indicateurs de l’industrie de la pêche </t>
  </si>
  <si>
    <t>مراكب الإنقاد</t>
  </si>
  <si>
    <t xml:space="preserve">    ضباط وبحارة مغاربة</t>
  </si>
  <si>
    <t xml:space="preserve">    ضباط وبحارة أجانب</t>
  </si>
  <si>
    <t>2023 سنة</t>
  </si>
  <si>
    <r>
      <t xml:space="preserve">                   م2022</t>
    </r>
    <r>
      <rPr>
        <b/>
        <vertAlign val="superscript"/>
        <sz val="10"/>
        <rFont val="Times New Roman"/>
        <family val="1"/>
      </rPr>
      <t>R</t>
    </r>
  </si>
  <si>
    <t xml:space="preserve">  Poisson salé, séché ou fumé </t>
  </si>
  <si>
    <t>سمك مملح أو مجفف أو مدخن</t>
  </si>
  <si>
    <t xml:space="preserve">  Autres produits</t>
  </si>
  <si>
    <t>كالا إغيس</t>
  </si>
  <si>
    <t xml:space="preserve">  Crevettes                                    </t>
  </si>
  <si>
    <r>
      <t xml:space="preserve"> (1)T.J.B. : une Tonne de Jauge Brute équivaut à 2.83 m</t>
    </r>
    <r>
      <rPr>
        <vertAlign val="superscript"/>
        <sz val="9"/>
        <rFont val="Times New Roman"/>
        <family val="1"/>
      </rPr>
      <t>3</t>
    </r>
    <r>
      <rPr>
        <sz val="9"/>
        <rFont val="Times New Roman"/>
        <family val="1"/>
      </rPr>
      <t>.</t>
    </r>
  </si>
  <si>
    <r>
      <t>(1) البرميل يساوي 2.83 م</t>
    </r>
    <r>
      <rPr>
        <vertAlign val="superscript"/>
        <sz val="9"/>
        <rFont val="Times New Roman"/>
        <family val="1"/>
      </rPr>
      <t>3</t>
    </r>
    <r>
      <rPr>
        <sz val="9"/>
        <rFont val="Times New Roman"/>
        <family val="1"/>
      </rPr>
      <t>.</t>
    </r>
  </si>
  <si>
    <t xml:space="preserve">          الساحلي والتقليدي المسجل</t>
  </si>
  <si>
    <t xml:space="preserve">   اللوبياء  </t>
  </si>
  <si>
    <t>M'diq Fnideq</t>
  </si>
  <si>
    <t xml:space="preserve">  M'diq Fnideq</t>
  </si>
  <si>
    <t xml:space="preserve"> M'diq Fnideq</t>
  </si>
  <si>
    <t>سنة 2022</t>
  </si>
  <si>
    <r>
      <t xml:space="preserve">Nombre de têtes </t>
    </r>
    <r>
      <rPr>
        <sz val="16"/>
        <rFont val="Times New Roman"/>
        <family val="1"/>
      </rPr>
      <t>(en milliers)</t>
    </r>
  </si>
  <si>
    <r>
      <t xml:space="preserve">عدد الرؤوس </t>
    </r>
    <r>
      <rPr>
        <sz val="16"/>
        <rFont val="Arial"/>
        <family val="2"/>
      </rPr>
      <t>(بالآلاف)</t>
    </r>
  </si>
  <si>
    <r>
      <t xml:space="preserve"> للاستهلاك ( </t>
    </r>
    <r>
      <rPr>
        <sz val="14"/>
        <rFont val="Arial"/>
        <family val="2"/>
      </rPr>
      <t>بألف طن)</t>
    </r>
    <r>
      <rPr>
        <b/>
        <sz val="14"/>
        <rFont val="Arial"/>
        <family val="2"/>
      </rPr>
      <t xml:space="preserve"> </t>
    </r>
  </si>
  <si>
    <r>
      <t xml:space="preserve">la consommation </t>
    </r>
    <r>
      <rPr>
        <sz val="14"/>
        <rFont val="Times New Roman"/>
        <family val="1"/>
      </rPr>
      <t>(en milliers tonnes)</t>
    </r>
  </si>
  <si>
    <r>
      <t xml:space="preserve">Poids de viande obtenue </t>
    </r>
    <r>
      <rPr>
        <sz val="16"/>
        <rFont val="Times New Roman"/>
        <family val="1"/>
      </rPr>
      <t>(en milliers de tonnes)</t>
    </r>
  </si>
  <si>
    <r>
      <t xml:space="preserve">وزن اللحوم </t>
    </r>
    <r>
      <rPr>
        <sz val="16"/>
        <rFont val="Arial"/>
        <family val="2"/>
      </rPr>
      <t>(بألف طن)</t>
    </r>
  </si>
  <si>
    <r>
      <t>2021</t>
    </r>
    <r>
      <rPr>
        <b/>
        <vertAlign val="superscript"/>
        <sz val="20"/>
        <rFont val="Times New Roman"/>
        <family val="1"/>
      </rPr>
      <t>Rم</t>
    </r>
  </si>
  <si>
    <r>
      <t xml:space="preserve">            </t>
    </r>
    <r>
      <rPr>
        <b/>
        <vertAlign val="superscript"/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 xml:space="preserve"> existantes</t>
    </r>
    <r>
      <rPr>
        <b/>
        <vertAlign val="superscript"/>
        <sz val="10"/>
        <rFont val="Times New Roman"/>
        <family val="1"/>
      </rPr>
      <t xml:space="preserve"> (2)</t>
    </r>
  </si>
  <si>
    <r>
      <t xml:space="preserve">            </t>
    </r>
    <r>
      <rPr>
        <b/>
        <vertAlign val="superscript"/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 xml:space="preserve"> existantes </t>
    </r>
    <r>
      <rPr>
        <b/>
        <vertAlign val="superscript"/>
        <sz val="10"/>
        <rFont val="Times New Roman"/>
        <family val="1"/>
      </rPr>
      <t>(2)</t>
    </r>
  </si>
  <si>
    <r>
      <t>(1)</t>
    </r>
    <r>
      <rPr>
        <b/>
        <sz val="14"/>
        <rFont val="Times New Roman"/>
        <family val="1"/>
      </rPr>
      <t xml:space="preserve"> 2023 سنة</t>
    </r>
  </si>
  <si>
    <r>
      <t>Année 2023</t>
    </r>
    <r>
      <rPr>
        <b/>
        <vertAlign val="superscript"/>
        <sz val="14"/>
        <rFont val="Times New Roman"/>
        <family val="1"/>
      </rPr>
      <t>(1)</t>
    </r>
  </si>
  <si>
    <r>
      <t>Année 2023</t>
    </r>
    <r>
      <rPr>
        <b/>
        <vertAlign val="superscript"/>
        <sz val="12"/>
        <rFont val="Times New Roman"/>
        <family val="1"/>
      </rPr>
      <t>(1)</t>
    </r>
  </si>
  <si>
    <r>
      <t>(1)</t>
    </r>
    <r>
      <rPr>
        <b/>
        <sz val="12"/>
        <rFont val="Times New Roman"/>
        <family val="1"/>
      </rPr>
      <t xml:space="preserve"> 2023  سنة</t>
    </r>
  </si>
  <si>
    <r>
      <t>Année 2023</t>
    </r>
    <r>
      <rPr>
        <b/>
        <vertAlign val="superscript"/>
        <sz val="11"/>
        <rFont val="Times New Roman"/>
        <family val="1"/>
      </rPr>
      <t>(1)</t>
    </r>
  </si>
  <si>
    <t xml:space="preserve">  اللوز بدون قشرة</t>
  </si>
  <si>
    <t xml:space="preserve">  (1) Ventes de l'année de l'Agence Nationale des Eaux et Forêts.</t>
  </si>
  <si>
    <t>(1)المبيعات السنوية للوكالة الوطنية للمياه والغابات.</t>
  </si>
  <si>
    <r>
      <t>(1)</t>
    </r>
    <r>
      <rPr>
        <b/>
        <sz val="12"/>
        <rFont val="Times New Roman"/>
        <family val="1"/>
      </rPr>
      <t xml:space="preserve"> 2023 سنة</t>
    </r>
  </si>
  <si>
    <t>العـدس</t>
  </si>
  <si>
    <r>
      <t xml:space="preserve">         </t>
    </r>
    <r>
      <rPr>
        <b/>
        <sz val="9"/>
        <rFont val="Arial"/>
        <family val="2"/>
      </rPr>
      <t xml:space="preserve">السكرية حسب الجهة والإقليم         </t>
    </r>
  </si>
  <si>
    <t xml:space="preserve">الموسم 2022-2023 </t>
  </si>
  <si>
    <t>ملفوف</t>
  </si>
  <si>
    <t>Plantations fruitières: Arboriculture + Vigne + Palmier dattier</t>
  </si>
  <si>
    <t xml:space="preserve">  (1) Commercialisation réalisée entre le début de juin de l'année en cours</t>
  </si>
  <si>
    <t xml:space="preserve">    شرع في التسويق ابتداء من  15ماي</t>
  </si>
  <si>
    <t xml:space="preserve">     ومتم ماي من السنة الموالية. وبرسم موسم 2017-2018</t>
  </si>
</sst>
</file>

<file path=xl/styles.xml><?xml version="1.0" encoding="utf-8"?>
<styleSheet xmlns="http://schemas.openxmlformats.org/spreadsheetml/2006/main">
  <numFmts count="32">
    <numFmt numFmtId="43" formatCode="_-* #,##0.00\ _€_-;\-* #,##0.00\ _€_-;_-* &quot;-&quot;??\ _€_-;_-@_-"/>
    <numFmt numFmtId="164" formatCode="General_)"/>
    <numFmt numFmtId="165" formatCode="#####"/>
    <numFmt numFmtId="166" formatCode="#,##0.0"/>
    <numFmt numFmtId="167" formatCode="0.0_)"/>
    <numFmt numFmtId="168" formatCode="0.0"/>
    <numFmt numFmtId="169" formatCode="###\ ###\ ###.0"/>
    <numFmt numFmtId="170" formatCode="0_)"/>
    <numFmt numFmtId="171" formatCode="###\ ###\ ###"/>
    <numFmt numFmtId="172" formatCode="#\ ###\ ###"/>
    <numFmt numFmtId="173" formatCode="#,##0.0\ _€"/>
    <numFmt numFmtId="174" formatCode="\ ###\ ###\ ###\ "/>
    <numFmt numFmtId="175" formatCode="###\ ###\ ###\ "/>
    <numFmt numFmtId="176" formatCode="####"/>
    <numFmt numFmtId="177" formatCode="###,###,###"/>
    <numFmt numFmtId="178" formatCode="_-* #,##0\ _€_-;\-* #,##0\ _€_-;_-* &quot;-&quot;??\ _€_-;_-@_-"/>
    <numFmt numFmtId="179" formatCode="\ ###\ ###\ ###"/>
    <numFmt numFmtId="180" formatCode="_-* #,##0\ _F_-;\-* #,##0\ _F_-;_-* &quot;-&quot;\ _F_-;_-@_-"/>
    <numFmt numFmtId="181" formatCode="_-* #,##0\ &quot;F&quot;_-;\-* #,##0\ &quot;F&quot;_-;_-* &quot;-&quot;\ &quot;F&quot;_-;_-@_-"/>
    <numFmt numFmtId="182" formatCode="[$€]\ #,##0.00;[Red][$€]\ #,##0.00&quot;-&quot;"/>
    <numFmt numFmtId="183" formatCode="_ * #,##0.00_ ;_ * \-#,##0.00_ ;_ * &quot;-&quot;??_ ;_ @_ "/>
    <numFmt numFmtId="184" formatCode="#,##0.00;[Red]#,##0.00&quot;-&quot;"/>
    <numFmt numFmtId="185" formatCode="_-* #,##0.00\ _F_-;\-* #,##0.00\ _F_-;_-* \-??\ _F_-;_-@_-"/>
    <numFmt numFmtId="186" formatCode="\ \ #\ ###.0"/>
    <numFmt numFmtId="187" formatCode="###,###.0"/>
    <numFmt numFmtId="188" formatCode="0.000_)"/>
    <numFmt numFmtId="189" formatCode="_-&quot;ر.س.&quot;\ * #,##0_-;_-&quot;ر.س.&quot;\ * #,##0\-;_-&quot;ر.س.&quot;\ * &quot;-&quot;_-;_-@_-"/>
    <numFmt numFmtId="190" formatCode="_-&quot;ر.س.&quot;\ * #,##0.00_-;_-&quot;ر.س.&quot;\ * #,##0.00\-;_-&quot;ر.س.&quot;\ * &quot;-&quot;??_-;_-@_-"/>
    <numFmt numFmtId="191" formatCode="_-* #,##0_-;_-* #,##0\-;_-* &quot;-&quot;_-;_-@_-"/>
    <numFmt numFmtId="192" formatCode="_-* #,##0.00_-;_-* #,##0.00\-;_-* &quot;-&quot;??_-;_-@_-"/>
    <numFmt numFmtId="193" formatCode="\-"/>
    <numFmt numFmtId="194" formatCode="_-* #,##0_-;\-* #,##0_-;_-* &quot;-&quot;??_-;_-@_-"/>
  </numFmts>
  <fonts count="122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8"/>
      <color theme="5" tint="-0.499984740745262"/>
      <name val="Times New Roman"/>
      <family val="1"/>
    </font>
    <font>
      <b/>
      <sz val="18"/>
      <color theme="5" tint="-0.499984740745262"/>
      <name val="Arial"/>
      <family val="2"/>
    </font>
    <font>
      <u/>
      <sz val="6"/>
      <color theme="10"/>
      <name val="Arial"/>
      <family val="2"/>
    </font>
    <font>
      <u/>
      <sz val="10"/>
      <color theme="10"/>
      <name val="Arial"/>
      <family val="2"/>
    </font>
    <font>
      <sz val="11"/>
      <color theme="1"/>
      <name val="Times New Roman"/>
      <family val="1"/>
    </font>
    <font>
      <sz val="10"/>
      <name val="Arial"/>
      <family val="2"/>
    </font>
    <font>
      <sz val="10"/>
      <name val="Courier"/>
      <family val="3"/>
    </font>
    <font>
      <b/>
      <sz val="11"/>
      <name val="Times New Roman"/>
      <family val="1"/>
    </font>
    <font>
      <sz val="12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sz val="18"/>
      <name val="Times New Roman"/>
      <family val="1"/>
    </font>
    <font>
      <b/>
      <sz val="10"/>
      <name val="Times New Roman"/>
      <family val="1"/>
    </font>
    <font>
      <b/>
      <sz val="14"/>
      <name val="Times New Roman"/>
      <family val="1"/>
    </font>
    <font>
      <sz val="16"/>
      <name val="Times New Roman"/>
      <family val="1"/>
    </font>
    <font>
      <sz val="11"/>
      <name val="Times New Roman"/>
      <family val="1"/>
    </font>
    <font>
      <sz val="8"/>
      <name val="Times New Roman"/>
      <family val="1"/>
    </font>
    <font>
      <b/>
      <sz val="13"/>
      <name val="Times New Roman"/>
      <family val="1"/>
    </font>
    <font>
      <b/>
      <sz val="10"/>
      <name val="MS Sans Serif"/>
      <family val="2"/>
      <charset val="178"/>
    </font>
    <font>
      <sz val="14"/>
      <name val="Times New Roman"/>
      <family val="1"/>
    </font>
    <font>
      <sz val="10"/>
      <color indexed="8"/>
      <name val="Arial"/>
      <family val="2"/>
    </font>
    <font>
      <sz val="11"/>
      <name val="Arial"/>
      <family val="2"/>
    </font>
    <font>
      <sz val="11"/>
      <color indexed="9"/>
      <name val="Calibri"/>
      <family val="2"/>
    </font>
    <font>
      <sz val="11"/>
      <color indexed="34"/>
      <name val="Calibri"/>
      <family val="2"/>
    </font>
    <font>
      <b/>
      <sz val="11"/>
      <color indexed="34"/>
      <name val="Calibri"/>
      <family val="2"/>
    </font>
    <font>
      <sz val="11"/>
      <color indexed="62"/>
      <name val="Calibri"/>
      <family val="2"/>
    </font>
    <font>
      <sz val="11"/>
      <color indexed="36"/>
      <name val="Calibri"/>
      <family val="2"/>
    </font>
    <font>
      <u/>
      <sz val="10"/>
      <color theme="10"/>
      <name val="Courier New"/>
      <family val="3"/>
    </font>
    <font>
      <u/>
      <sz val="10"/>
      <color theme="10"/>
      <name val="Courier"/>
      <family val="3"/>
    </font>
    <font>
      <sz val="10"/>
      <name val="Courier New"/>
      <family val="3"/>
    </font>
    <font>
      <sz val="10"/>
      <color rgb="FF000000"/>
      <name val="Courier"/>
      <family val="3"/>
    </font>
    <font>
      <sz val="10"/>
      <name val="MS Sans Serif"/>
      <family val="2"/>
    </font>
    <font>
      <sz val="10"/>
      <name val="CG Times (WN)"/>
      <family val="1"/>
      <charset val="178"/>
    </font>
    <font>
      <sz val="11"/>
      <color indexed="60"/>
      <name val="Calibri"/>
      <family val="2"/>
    </font>
    <font>
      <sz val="10"/>
      <name val="Courier"/>
      <family val="3"/>
      <charset val="178"/>
    </font>
    <font>
      <sz val="11"/>
      <color rgb="FF000000"/>
      <name val="Calibri"/>
      <family val="2"/>
    </font>
    <font>
      <sz val="10"/>
      <name val="MS Sans Serif"/>
      <family val="2"/>
      <charset val="178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i/>
      <sz val="11"/>
      <color indexed="63"/>
      <name val="Calibri"/>
      <family val="2"/>
    </font>
    <font>
      <b/>
      <sz val="18"/>
      <color indexed="62"/>
      <name val="Cambria"/>
      <family val="2"/>
    </font>
    <font>
      <b/>
      <sz val="13"/>
      <color indexed="62"/>
      <name val="Calibri"/>
      <family val="2"/>
    </font>
    <font>
      <b/>
      <sz val="15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b/>
      <sz val="12"/>
      <name val="Times New Roman"/>
      <family val="1"/>
    </font>
    <font>
      <b/>
      <vertAlign val="superscript"/>
      <sz val="12"/>
      <name val="Times New Roman"/>
      <family val="1"/>
    </font>
    <font>
      <sz val="12"/>
      <name val="Arial"/>
      <family val="2"/>
    </font>
    <font>
      <sz val="14"/>
      <name val="Arial"/>
      <family val="2"/>
    </font>
    <font>
      <b/>
      <vertAlign val="superscript"/>
      <sz val="14"/>
      <name val="Times New Roman"/>
      <family val="1"/>
    </font>
    <font>
      <vertAlign val="superscript"/>
      <sz val="14"/>
      <name val="Times New Roman"/>
      <family val="1"/>
    </font>
    <font>
      <b/>
      <sz val="20"/>
      <name val="Times New Roman"/>
      <family val="1"/>
    </font>
    <font>
      <sz val="20"/>
      <name val="Times New Roman"/>
      <family val="1"/>
    </font>
    <font>
      <b/>
      <sz val="11"/>
      <name val="Arial"/>
      <family val="2"/>
      <charset val="178"/>
    </font>
    <font>
      <b/>
      <vertAlign val="superscript"/>
      <sz val="10"/>
      <name val="Times New Roman"/>
      <family val="1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9"/>
      <name val="Times New Roman"/>
      <family val="1"/>
    </font>
    <font>
      <b/>
      <sz val="9"/>
      <name val="Times New Roman"/>
      <family val="1"/>
    </font>
    <font>
      <sz val="9"/>
      <name val="Arial"/>
      <family val="2"/>
    </font>
    <font>
      <b/>
      <sz val="8"/>
      <name val="Times New Roman"/>
      <family val="1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  <charset val="178"/>
    </font>
    <font>
      <b/>
      <sz val="14"/>
      <name val="Calibri"/>
      <family val="2"/>
      <scheme val="minor"/>
    </font>
    <font>
      <sz val="14"/>
      <name val="Calibri"/>
      <family val="2"/>
    </font>
    <font>
      <b/>
      <sz val="12"/>
      <name val="Arial"/>
      <family val="2"/>
    </font>
    <font>
      <sz val="16"/>
      <name val="Arial"/>
      <family val="2"/>
    </font>
    <font>
      <b/>
      <sz val="11"/>
      <name val="Arial"/>
      <family val="2"/>
    </font>
    <font>
      <b/>
      <vertAlign val="superscript"/>
      <sz val="11"/>
      <name val="Times New Roman"/>
      <family val="1"/>
    </font>
    <font>
      <b/>
      <sz val="14"/>
      <name val="Arial"/>
      <family val="2"/>
    </font>
    <font>
      <b/>
      <vertAlign val="superscript"/>
      <sz val="14"/>
      <name val="Arial"/>
      <family val="2"/>
    </font>
    <font>
      <b/>
      <sz val="16"/>
      <name val="Arial"/>
      <family val="2"/>
    </font>
    <font>
      <sz val="20"/>
      <name val="Arial"/>
      <family val="2"/>
    </font>
    <font>
      <vertAlign val="superscript"/>
      <sz val="20"/>
      <name val="Times New Roman"/>
      <family val="1"/>
    </font>
    <font>
      <vertAlign val="superscript"/>
      <sz val="20"/>
      <name val="Arial"/>
      <family val="2"/>
    </font>
    <font>
      <b/>
      <sz val="20"/>
      <name val="Arial"/>
      <family val="2"/>
    </font>
    <font>
      <b/>
      <sz val="12"/>
      <name val="Calibri"/>
      <family val="2"/>
      <scheme val="minor"/>
    </font>
    <font>
      <vertAlign val="superscript"/>
      <sz val="10"/>
      <name val="Times New Roman"/>
      <family val="1"/>
    </font>
    <font>
      <sz val="8"/>
      <name val="Calibri"/>
      <family val="2"/>
      <scheme val="minor"/>
    </font>
    <font>
      <sz val="18"/>
      <name val="Times New Roman"/>
      <family val="1"/>
    </font>
    <font>
      <sz val="18"/>
      <name val="Arial"/>
      <family val="2"/>
    </font>
    <font>
      <b/>
      <vertAlign val="superscript"/>
      <sz val="20"/>
      <name val="Times New Roman"/>
      <family val="1"/>
    </font>
    <font>
      <sz val="11"/>
      <name val="Arial (Arabic)"/>
      <family val="2"/>
      <charset val="178"/>
    </font>
    <font>
      <vertAlign val="superscript"/>
      <sz val="10"/>
      <name val="Arial"/>
      <family val="2"/>
    </font>
    <font>
      <vertAlign val="superscript"/>
      <sz val="11"/>
      <name val="Arial"/>
      <family val="2"/>
    </font>
    <font>
      <vertAlign val="superscript"/>
      <sz val="16"/>
      <name val="Times New Roman"/>
      <family val="1"/>
    </font>
    <font>
      <b/>
      <vertAlign val="superscript"/>
      <sz val="14"/>
      <name val="Cambria"/>
      <family val="1"/>
    </font>
    <font>
      <vertAlign val="superscript"/>
      <sz val="14"/>
      <name val="Cambria"/>
      <family val="1"/>
    </font>
    <font>
      <sz val="14"/>
      <name val="Cambria"/>
      <family val="1"/>
    </font>
    <font>
      <sz val="18"/>
      <color rgb="FF000000"/>
      <name val="Arial"/>
      <family val="2"/>
    </font>
    <font>
      <b/>
      <sz val="18"/>
      <color theme="1"/>
      <name val="Times New Roman"/>
      <family val="1"/>
    </font>
    <font>
      <b/>
      <sz val="18"/>
      <color theme="1"/>
      <name val="Arial"/>
      <family val="2"/>
    </font>
    <font>
      <sz val="18"/>
      <color theme="10"/>
      <name val="Arial"/>
      <family val="2"/>
    </font>
    <font>
      <b/>
      <sz val="10"/>
      <name val="Calibri"/>
      <family val="2"/>
      <scheme val="minor"/>
    </font>
    <font>
      <sz val="13"/>
      <name val="Times New Roman"/>
      <family val="1"/>
    </font>
    <font>
      <sz val="13"/>
      <name val="Arial"/>
      <family val="2"/>
    </font>
    <font>
      <b/>
      <sz val="30"/>
      <name val="Times New Roman"/>
      <family val="1"/>
    </font>
    <font>
      <b/>
      <sz val="28"/>
      <name val="Times New Roman"/>
      <family val="1"/>
    </font>
    <font>
      <b/>
      <sz val="40"/>
      <name val="Times New Roman"/>
      <family val="1"/>
    </font>
    <font>
      <b/>
      <sz val="26"/>
      <name val="Times New Roman"/>
      <family val="1"/>
    </font>
    <font>
      <b/>
      <sz val="11"/>
      <color theme="1"/>
      <name val="Calibri"/>
      <family val="2"/>
      <scheme val="minor"/>
    </font>
    <font>
      <b/>
      <vertAlign val="superscript"/>
      <sz val="12"/>
      <name val="Arial"/>
      <family val="2"/>
    </font>
    <font>
      <sz val="11"/>
      <color indexed="8"/>
      <name val="Calibri"/>
      <family val="2"/>
    </font>
    <font>
      <b/>
      <sz val="11"/>
      <color rgb="FFFF0000"/>
      <name val="Times New Roman"/>
      <family val="1"/>
    </font>
    <font>
      <sz val="21"/>
      <name val="Inherit"/>
    </font>
    <font>
      <sz val="12"/>
      <name val="Calibri"/>
      <family val="2"/>
      <scheme val="minor"/>
    </font>
    <font>
      <sz val="11"/>
      <color rgb="FF222222"/>
      <name val="Arial"/>
      <family val="2"/>
    </font>
    <font>
      <b/>
      <sz val="9"/>
      <name val="Arial"/>
      <family val="2"/>
    </font>
    <font>
      <sz val="9"/>
      <name val="Calibri"/>
      <family val="2"/>
      <scheme val="minor"/>
    </font>
    <font>
      <b/>
      <vertAlign val="superscript"/>
      <sz val="9"/>
      <name val="Times New Roman"/>
      <family val="1"/>
    </font>
    <font>
      <vertAlign val="superscript"/>
      <sz val="9"/>
      <name val="Times New Roman"/>
      <family val="1"/>
    </font>
    <font>
      <b/>
      <sz val="20"/>
      <color rgb="FFFF0000"/>
      <name val="Times New Roman"/>
      <family val="1"/>
    </font>
    <font>
      <b/>
      <sz val="12"/>
      <color rgb="FFFF0000"/>
      <name val="Times New Roman"/>
      <family val="1"/>
    </font>
    <font>
      <sz val="20"/>
      <color rgb="FFFF0000"/>
      <name val="Arial"/>
      <family val="2"/>
    </font>
    <font>
      <b/>
      <sz val="11"/>
      <color theme="1"/>
      <name val="Times New Roman"/>
      <family val="1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FFFFFF"/>
      </patternFill>
    </fill>
    <fill>
      <patternFill patternType="solid">
        <fgColor indexed="27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50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22"/>
      </patternFill>
    </fill>
    <fill>
      <patternFill patternType="solid">
        <fgColor indexed="48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F8F9F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34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0063">
    <xf numFmtId="0" fontId="0" fillId="0" borderId="0"/>
    <xf numFmtId="0" fontId="3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9" fillId="0" borderId="0"/>
    <xf numFmtId="168" fontId="10" fillId="0" borderId="0"/>
    <xf numFmtId="0" fontId="3" fillId="0" borderId="0"/>
    <xf numFmtId="0" fontId="22" fillId="0" borderId="0" applyNumberFormat="0" applyFill="0" applyBorder="0" applyAlignment="0" applyProtection="0"/>
    <xf numFmtId="0" fontId="24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9" fontId="10" fillId="0" borderId="0"/>
    <xf numFmtId="0" fontId="9" fillId="0" borderId="0"/>
    <xf numFmtId="168" fontId="1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10" fillId="4" borderId="0" applyNumberFormat="0" applyBorder="0" applyAlignment="0" applyProtection="0"/>
    <xf numFmtId="0" fontId="2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0" fillId="2" borderId="0" applyNumberFormat="0" applyBorder="0" applyAlignment="0" applyProtection="0"/>
    <xf numFmtId="0" fontId="2" fillId="14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10" fillId="0" borderId="0" applyNumberFormat="0" applyFill="0" applyBorder="0" applyAlignment="0" applyProtection="0"/>
    <xf numFmtId="0" fontId="2" fillId="18" borderId="0" applyNumberFormat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6" borderId="3" applyNumberFormat="0" applyAlignment="0" applyProtection="0"/>
    <xf numFmtId="0" fontId="2" fillId="18" borderId="0" applyNumberFormat="0" applyBorder="0" applyAlignment="0" applyProtection="0"/>
    <xf numFmtId="0" fontId="10" fillId="6" borderId="3" applyNumberFormat="0" applyAlignment="0" applyProtection="0"/>
    <xf numFmtId="0" fontId="10" fillId="6" borderId="3" applyNumberFormat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10" fillId="13" borderId="0" applyNumberFormat="0" applyBorder="0" applyAlignment="0" applyProtection="0"/>
    <xf numFmtId="0" fontId="2" fillId="2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10" fillId="6" borderId="4" applyNumberFormat="0" applyAlignment="0" applyProtection="0"/>
    <xf numFmtId="0" fontId="2" fillId="22" borderId="0" applyNumberFormat="0" applyBorder="0" applyAlignment="0" applyProtection="0"/>
    <xf numFmtId="0" fontId="10" fillId="6" borderId="4" applyNumberFormat="0" applyAlignment="0" applyProtection="0"/>
    <xf numFmtId="0" fontId="10" fillId="6" borderId="4" applyNumberFormat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10" fillId="0" borderId="8" applyNumberFormat="0" applyFill="0" applyAlignment="0" applyProtection="0"/>
    <xf numFmtId="0" fontId="2" fillId="24" borderId="0" applyNumberFormat="0" applyBorder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2" fillId="18" borderId="0" applyNumberFormat="0" applyBorder="0" applyAlignment="0" applyProtection="0"/>
    <xf numFmtId="0" fontId="2" fillId="2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10" fillId="16" borderId="0" applyNumberFormat="0" applyBorder="0" applyAlignment="0" applyProtection="0"/>
    <xf numFmtId="0" fontId="2" fillId="11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3" borderId="0" applyNumberFormat="0" applyBorder="0" applyAlignment="0" applyProtection="0"/>
    <xf numFmtId="0" fontId="2" fillId="11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0" fillId="7" borderId="6" applyNumberFormat="0" applyAlignment="0" applyProtection="0"/>
    <xf numFmtId="0" fontId="2" fillId="15" borderId="0" applyNumberFormat="0" applyBorder="0" applyAlignment="0" applyProtection="0"/>
    <xf numFmtId="0" fontId="10" fillId="7" borderId="6" applyNumberFormat="0" applyAlignment="0" applyProtection="0"/>
    <xf numFmtId="0" fontId="10" fillId="7" borderId="6" applyNumberFormat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10" fillId="5" borderId="3" applyNumberFormat="0" applyAlignment="0" applyProtection="0"/>
    <xf numFmtId="0" fontId="2" fillId="19" borderId="0" applyNumberFormat="0" applyBorder="0" applyAlignment="0" applyProtection="0"/>
    <xf numFmtId="0" fontId="10" fillId="5" borderId="3" applyNumberFormat="0" applyAlignment="0" applyProtection="0"/>
    <xf numFmtId="0" fontId="10" fillId="5" borderId="3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10" fillId="17" borderId="0" applyNumberFormat="0" applyBorder="0" applyAlignment="0" applyProtection="0"/>
    <xf numFmtId="0" fontId="2" fillId="21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10" fillId="0" borderId="2" applyNumberFormat="0" applyFill="0" applyAlignment="0" applyProtection="0"/>
    <xf numFmtId="0" fontId="2" fillId="23" borderId="0" applyNumberFormat="0" applyBorder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10" fillId="12" borderId="0" applyNumberFormat="0" applyBorder="0" applyAlignment="0" applyProtection="0"/>
    <xf numFmtId="0" fontId="2" fillId="25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1" applyNumberFormat="0" applyFill="0" applyAlignment="0" applyProtection="0"/>
    <xf numFmtId="0" fontId="2" fillId="25" borderId="0" applyNumberFormat="0" applyBorder="0" applyAlignment="0" applyProtection="0"/>
    <xf numFmtId="0" fontId="10" fillId="0" borderId="1" applyNumberFormat="0" applyFill="0" applyAlignment="0" applyProtection="0"/>
    <xf numFmtId="0" fontId="10" fillId="0" borderId="1" applyNumberFormat="0" applyFill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1" borderId="0" applyNumberFormat="0" applyBorder="0" applyAlignment="0" applyProtection="0"/>
    <xf numFmtId="0" fontId="26" fillId="31" borderId="0" applyNumberFormat="0" applyBorder="0" applyAlignment="0" applyProtection="0"/>
    <xf numFmtId="0" fontId="26" fillId="31" borderId="0" applyNumberFormat="0" applyBorder="0" applyAlignment="0" applyProtection="0"/>
    <xf numFmtId="0" fontId="26" fillId="31" borderId="0" applyNumberFormat="0" applyBorder="0" applyAlignment="0" applyProtection="0"/>
    <xf numFmtId="0" fontId="26" fillId="32" borderId="0" applyNumberFormat="0" applyBorder="0" applyAlignment="0" applyProtection="0"/>
    <xf numFmtId="0" fontId="26" fillId="32" borderId="0" applyNumberFormat="0" applyBorder="0" applyAlignment="0" applyProtection="0"/>
    <xf numFmtId="0" fontId="26" fillId="32" borderId="0" applyNumberFormat="0" applyBorder="0" applyAlignment="0" applyProtection="0"/>
    <xf numFmtId="0" fontId="26" fillId="32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1" borderId="0" applyNumberFormat="0" applyBorder="0" applyAlignment="0" applyProtection="0"/>
    <xf numFmtId="0" fontId="26" fillId="31" borderId="0" applyNumberFormat="0" applyBorder="0" applyAlignment="0" applyProtection="0"/>
    <xf numFmtId="0" fontId="26" fillId="31" borderId="0" applyNumberFormat="0" applyBorder="0" applyAlignment="0" applyProtection="0"/>
    <xf numFmtId="0" fontId="26" fillId="31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36" borderId="14" applyNumberFormat="0" applyAlignment="0" applyProtection="0"/>
    <xf numFmtId="0" fontId="28" fillId="36" borderId="14" applyNumberFormat="0" applyAlignment="0" applyProtection="0"/>
    <xf numFmtId="0" fontId="28" fillId="36" borderId="14" applyNumberFormat="0" applyAlignment="0" applyProtection="0"/>
    <xf numFmtId="0" fontId="28" fillId="36" borderId="14" applyNumberFormat="0" applyAlignment="0" applyProtection="0"/>
    <xf numFmtId="0" fontId="27" fillId="0" borderId="15" applyNumberFormat="0" applyFill="0" applyAlignment="0" applyProtection="0"/>
    <xf numFmtId="0" fontId="27" fillId="0" borderId="15" applyNumberFormat="0" applyFill="0" applyAlignment="0" applyProtection="0"/>
    <xf numFmtId="0" fontId="27" fillId="0" borderId="15" applyNumberFormat="0" applyFill="0" applyAlignment="0" applyProtection="0"/>
    <xf numFmtId="0" fontId="27" fillId="0" borderId="15" applyNumberFormat="0" applyFill="0" applyAlignment="0" applyProtection="0"/>
    <xf numFmtId="180" fontId="9" fillId="0" borderId="0" applyFont="0" applyFill="0" applyBorder="0" applyAlignment="0" applyProtection="0"/>
    <xf numFmtId="180" fontId="9" fillId="0" borderId="0" applyFont="0" applyFill="0" applyBorder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0" fontId="10" fillId="0" borderId="5" applyNumberFormat="0" applyFill="0" applyAlignment="0" applyProtection="0"/>
    <xf numFmtId="0" fontId="2" fillId="8" borderId="7" applyNumberFormat="0" applyFont="0" applyAlignment="0" applyProtection="0"/>
    <xf numFmtId="0" fontId="10" fillId="0" borderId="5" applyNumberFormat="0" applyFill="0" applyAlignment="0" applyProtection="0"/>
    <xf numFmtId="0" fontId="10" fillId="0" borderId="5" applyNumberFormat="0" applyFill="0" applyAlignment="0" applyProtection="0"/>
    <xf numFmtId="0" fontId="2" fillId="14" borderId="0" applyNumberFormat="0" applyBorder="0" applyAlignment="0" applyProtection="0"/>
    <xf numFmtId="0" fontId="2" fillId="8" borderId="7" applyNumberFormat="0" applyFont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8" borderId="7" applyNumberFormat="0" applyFont="0" applyAlignment="0" applyProtection="0"/>
    <xf numFmtId="0" fontId="2" fillId="8" borderId="7" applyNumberFormat="0" applyFont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0" fontId="29" fillId="33" borderId="14" applyNumberFormat="0" applyAlignment="0" applyProtection="0"/>
    <xf numFmtId="0" fontId="29" fillId="33" borderId="14" applyNumberFormat="0" applyAlignment="0" applyProtection="0"/>
    <xf numFmtId="0" fontId="29" fillId="33" borderId="14" applyNumberFormat="0" applyAlignment="0" applyProtection="0"/>
    <xf numFmtId="0" fontId="29" fillId="33" borderId="14" applyNumberFormat="0" applyAlignment="0" applyProtection="0"/>
    <xf numFmtId="182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7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43" fontId="9" fillId="0" borderId="0" applyFont="0" applyFill="0" applyBorder="0" applyAlignment="0" applyProtection="0"/>
    <xf numFmtId="176" fontId="33" fillId="0" borderId="0" applyFill="0" applyBorder="0" applyAlignment="0" applyProtection="0"/>
    <xf numFmtId="43" fontId="34" fillId="0" borderId="0" applyFont="0" applyFill="0" applyBorder="0" applyAlignment="0" applyProtection="0"/>
    <xf numFmtId="43" fontId="10" fillId="0" borderId="0" applyFont="0" applyFill="0" applyBorder="0" applyAlignment="0" applyProtection="0"/>
    <xf numFmtId="183" fontId="9" fillId="0" borderId="0" applyFont="0" applyFill="0" applyBorder="0" applyAlignment="0" applyProtection="0"/>
    <xf numFmtId="184" fontId="35" fillId="0" borderId="0" applyFont="0" applyFill="0" applyBorder="0" applyAlignment="0" applyProtection="0"/>
    <xf numFmtId="185" fontId="33" fillId="0" borderId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9" fillId="0" borderId="0" applyFont="0" applyFill="0" applyBorder="0" applyAlignment="0" applyProtection="0"/>
    <xf numFmtId="186" fontId="33" fillId="0" borderId="0" applyFill="0" applyBorder="0" applyAlignment="0" applyProtection="0"/>
    <xf numFmtId="43" fontId="34" fillId="0" borderId="0" applyFont="0" applyFill="0" applyBorder="0" applyAlignment="0" applyProtection="0"/>
    <xf numFmtId="186" fontId="33" fillId="0" borderId="0" applyFill="0" applyBorder="0" applyAlignment="0" applyProtection="0"/>
    <xf numFmtId="176" fontId="33" fillId="0" borderId="0" applyFill="0" applyBorder="0" applyAlignment="0" applyProtection="0"/>
    <xf numFmtId="176" fontId="33" fillId="0" borderId="0" applyFill="0" applyBorder="0" applyAlignment="0" applyProtection="0"/>
    <xf numFmtId="176" fontId="33" fillId="0" borderId="0" applyFill="0" applyBorder="0" applyAlignment="0" applyProtection="0"/>
    <xf numFmtId="176" fontId="33" fillId="0" borderId="0" applyFill="0" applyBorder="0" applyAlignment="0" applyProtection="0"/>
    <xf numFmtId="180" fontId="9" fillId="0" borderId="0" applyFont="0" applyFill="0" applyBorder="0" applyAlignment="0" applyProtection="0"/>
    <xf numFmtId="0" fontId="9" fillId="0" borderId="0"/>
    <xf numFmtId="0" fontId="9" fillId="0" borderId="0"/>
    <xf numFmtId="0" fontId="36" fillId="0" borderId="0" applyNumberFormat="0">
      <alignment horizontal="right"/>
    </xf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64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170" fontId="10" fillId="0" borderId="0"/>
    <xf numFmtId="164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72" fontId="10" fillId="0" borderId="0"/>
    <xf numFmtId="187" fontId="10" fillId="0" borderId="0"/>
    <xf numFmtId="164" fontId="34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187" fontId="10" fillId="0" borderId="0"/>
    <xf numFmtId="0" fontId="2" fillId="0" borderId="0"/>
    <xf numFmtId="0" fontId="9" fillId="0" borderId="0"/>
    <xf numFmtId="164" fontId="10" fillId="0" borderId="0"/>
    <xf numFmtId="170" fontId="34" fillId="0" borderId="0"/>
    <xf numFmtId="167" fontId="34" fillId="0" borderId="0"/>
    <xf numFmtId="0" fontId="2" fillId="0" borderId="0"/>
    <xf numFmtId="0" fontId="33" fillId="0" borderId="0"/>
    <xf numFmtId="0" fontId="38" fillId="0" borderId="0"/>
    <xf numFmtId="172" fontId="10" fillId="0" borderId="0"/>
    <xf numFmtId="172" fontId="10" fillId="0" borderId="0"/>
    <xf numFmtId="172" fontId="10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164" fontId="34" fillId="0" borderId="0"/>
    <xf numFmtId="164" fontId="34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4" fillId="0" borderId="0"/>
    <xf numFmtId="164" fontId="34" fillId="0" borderId="0"/>
    <xf numFmtId="164" fontId="34" fillId="0" borderId="0"/>
    <xf numFmtId="164" fontId="34" fillId="0" borderId="0"/>
    <xf numFmtId="167" fontId="34" fillId="0" borderId="0"/>
    <xf numFmtId="0" fontId="3" fillId="0" borderId="0"/>
    <xf numFmtId="170" fontId="10" fillId="0" borderId="0"/>
    <xf numFmtId="164" fontId="10" fillId="0" borderId="0" applyFill="0"/>
    <xf numFmtId="164" fontId="10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2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10" fillId="0" borderId="0"/>
    <xf numFmtId="0" fontId="2" fillId="0" borderId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188" fontId="10" fillId="0" borderId="0" applyFill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/>
    <xf numFmtId="164" fontId="10" fillId="0" borderId="0" applyFill="0"/>
    <xf numFmtId="164" fontId="10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164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10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9" borderId="0" applyNumberFormat="0" applyBorder="0" applyAlignment="0" applyProtection="0"/>
    <xf numFmtId="0" fontId="2" fillId="0" borderId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0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2" fillId="36" borderId="14" applyNumberFormat="0" applyAlignment="0" applyProtection="0"/>
    <xf numFmtId="0" fontId="42" fillId="36" borderId="14" applyNumberFormat="0" applyAlignment="0" applyProtection="0"/>
    <xf numFmtId="0" fontId="42" fillId="36" borderId="14" applyNumberFormat="0" applyAlignment="0" applyProtection="0"/>
    <xf numFmtId="0" fontId="42" fillId="36" borderId="1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0" borderId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16" applyNumberFormat="0" applyFill="0" applyAlignment="0" applyProtection="0"/>
    <xf numFmtId="0" fontId="46" fillId="0" borderId="16" applyNumberFormat="0" applyFill="0" applyAlignment="0" applyProtection="0"/>
    <xf numFmtId="0" fontId="45" fillId="0" borderId="0" applyNumberFormat="0" applyFill="0" applyBorder="0" applyAlignment="0" applyProtection="0"/>
    <xf numFmtId="0" fontId="47" fillId="0" borderId="17" applyNumberFormat="0" applyFill="0" applyAlignment="0" applyProtection="0"/>
    <xf numFmtId="0" fontId="47" fillId="0" borderId="17" applyNumberFormat="0" applyFill="0" applyAlignment="0" applyProtection="0"/>
    <xf numFmtId="0" fontId="47" fillId="0" borderId="17" applyNumberFormat="0" applyFill="0" applyAlignment="0" applyProtection="0"/>
    <xf numFmtId="0" fontId="47" fillId="0" borderId="17" applyNumberFormat="0" applyFill="0" applyAlignment="0" applyProtection="0"/>
    <xf numFmtId="0" fontId="46" fillId="0" borderId="16" applyNumberFormat="0" applyFill="0" applyAlignment="0" applyProtection="0"/>
    <xf numFmtId="0" fontId="46" fillId="0" borderId="16" applyNumberFormat="0" applyFill="0" applyAlignment="0" applyProtection="0"/>
    <xf numFmtId="0" fontId="48" fillId="0" borderId="18" applyNumberFormat="0" applyFill="0" applyAlignment="0" applyProtection="0"/>
    <xf numFmtId="0" fontId="48" fillId="0" borderId="18" applyNumberFormat="0" applyFill="0" applyAlignment="0" applyProtection="0"/>
    <xf numFmtId="0" fontId="48" fillId="0" borderId="18" applyNumberFormat="0" applyFill="0" applyAlignment="0" applyProtection="0"/>
    <xf numFmtId="0" fontId="48" fillId="0" borderId="1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19" applyNumberFormat="0" applyFill="0" applyAlignment="0" applyProtection="0"/>
    <xf numFmtId="0" fontId="49" fillId="0" borderId="19" applyNumberFormat="0" applyFill="0" applyAlignment="0" applyProtection="0"/>
    <xf numFmtId="0" fontId="49" fillId="0" borderId="19" applyNumberFormat="0" applyFill="0" applyAlignment="0" applyProtection="0"/>
    <xf numFmtId="0" fontId="49" fillId="0" borderId="19" applyNumberFormat="0" applyFill="0" applyAlignment="0" applyProtection="0"/>
    <xf numFmtId="0" fontId="50" fillId="36" borderId="20" applyNumberFormat="0" applyAlignment="0" applyProtection="0"/>
    <xf numFmtId="0" fontId="50" fillId="36" borderId="20" applyNumberFormat="0" applyAlignment="0" applyProtection="0"/>
    <xf numFmtId="0" fontId="50" fillId="36" borderId="20" applyNumberFormat="0" applyAlignment="0" applyProtection="0"/>
    <xf numFmtId="0" fontId="50" fillId="36" borderId="20" applyNumberFormat="0" applyAlignment="0" applyProtection="0"/>
    <xf numFmtId="0" fontId="9" fillId="0" borderId="0"/>
    <xf numFmtId="189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1" fontId="9" fillId="0" borderId="0" applyFont="0" applyFill="0" applyBorder="0" applyAlignment="0" applyProtection="0"/>
    <xf numFmtId="192" fontId="9" fillId="0" borderId="0" applyFont="0" applyFill="0" applyBorder="0" applyAlignment="0" applyProtection="0"/>
    <xf numFmtId="0" fontId="1" fillId="0" borderId="0"/>
    <xf numFmtId="0" fontId="9" fillId="0" borderId="0"/>
    <xf numFmtId="43" fontId="2" fillId="0" borderId="0" applyFont="0" applyFill="0" applyBorder="0" applyAlignment="0" applyProtection="0"/>
    <xf numFmtId="180" fontId="10" fillId="0" borderId="0"/>
    <xf numFmtId="168" fontId="10" fillId="0" borderId="0"/>
    <xf numFmtId="0" fontId="109" fillId="0" borderId="0"/>
  </cellStyleXfs>
  <cellXfs count="1157">
    <xf numFmtId="0" fontId="0" fillId="0" borderId="0" xfId="0"/>
    <xf numFmtId="0" fontId="4" fillId="0" borderId="9" xfId="1" applyFont="1" applyBorder="1" applyAlignment="1">
      <alignment horizontal="left" vertical="center" wrapText="1" readingOrder="1"/>
    </xf>
    <xf numFmtId="0" fontId="5" fillId="0" borderId="10" xfId="1" applyFont="1" applyBorder="1" applyAlignment="1">
      <alignment horizontal="right" vertical="center" wrapText="1" readingOrder="2"/>
    </xf>
    <xf numFmtId="168" fontId="14" fillId="0" borderId="0" xfId="1" applyNumberFormat="1" applyFont="1" applyAlignment="1">
      <alignment horizontal="left" vertical="center"/>
    </xf>
    <xf numFmtId="164" fontId="13" fillId="0" borderId="0" xfId="1" applyNumberFormat="1" applyFont="1" applyAlignment="1">
      <alignment horizontal="right" vertical="center"/>
    </xf>
    <xf numFmtId="168" fontId="15" fillId="0" borderId="0" xfId="1" applyNumberFormat="1" applyFont="1" applyAlignment="1">
      <alignment horizontal="right" vertical="center" readingOrder="2"/>
    </xf>
    <xf numFmtId="164" fontId="13" fillId="0" borderId="0" xfId="1" applyNumberFormat="1" applyFont="1" applyAlignment="1">
      <alignment vertical="center"/>
    </xf>
    <xf numFmtId="164" fontId="13" fillId="0" borderId="0" xfId="1" applyNumberFormat="1" applyFont="1" applyAlignment="1">
      <alignment horizontal="right" vertical="center" readingOrder="2"/>
    </xf>
    <xf numFmtId="164" fontId="17" fillId="0" borderId="0" xfId="1" applyNumberFormat="1" applyFont="1" applyAlignment="1">
      <alignment horizontal="left" vertical="center"/>
    </xf>
    <xf numFmtId="164" fontId="16" fillId="0" borderId="0" xfId="1" applyNumberFormat="1" applyFont="1" applyAlignment="1">
      <alignment horizontal="right" vertical="center"/>
    </xf>
    <xf numFmtId="164" fontId="14" fillId="0" borderId="0" xfId="1" applyNumberFormat="1" applyFont="1" applyAlignment="1">
      <alignment horizontal="right" vertical="center" readingOrder="2"/>
    </xf>
    <xf numFmtId="164" fontId="13" fillId="0" borderId="0" xfId="1" applyNumberFormat="1" applyFont="1" applyAlignment="1">
      <alignment horizontal="left" vertical="center"/>
    </xf>
    <xf numFmtId="165" fontId="16" fillId="0" borderId="0" xfId="1" applyNumberFormat="1" applyFont="1" applyAlignment="1">
      <alignment horizontal="right" vertical="center"/>
    </xf>
    <xf numFmtId="164" fontId="16" fillId="0" borderId="0" xfId="1" applyNumberFormat="1" applyFont="1" applyAlignment="1">
      <alignment horizontal="left" vertical="center"/>
    </xf>
    <xf numFmtId="164" fontId="21" fillId="0" borderId="0" xfId="1" applyNumberFormat="1" applyFont="1" applyAlignment="1">
      <alignment horizontal="right" vertical="center" readingOrder="2"/>
    </xf>
    <xf numFmtId="4" fontId="13" fillId="0" borderId="0" xfId="1" applyNumberFormat="1" applyFont="1" applyAlignment="1">
      <alignment horizontal="right"/>
    </xf>
    <xf numFmtId="164" fontId="19" fillId="0" borderId="0" xfId="1" applyNumberFormat="1" applyFont="1" applyAlignment="1">
      <alignment horizontal="right" vertical="center" readingOrder="2"/>
    </xf>
    <xf numFmtId="164" fontId="16" fillId="0" borderId="0" xfId="1" applyNumberFormat="1" applyFont="1" applyAlignment="1">
      <alignment horizontal="right" vertical="center" readingOrder="2"/>
    </xf>
    <xf numFmtId="164" fontId="16" fillId="0" borderId="0" xfId="1" applyNumberFormat="1" applyFont="1" applyAlignment="1">
      <alignment vertical="center"/>
    </xf>
    <xf numFmtId="0" fontId="20" fillId="0" borderId="0" xfId="1" applyFont="1" applyAlignment="1">
      <alignment horizontal="left" vertical="center"/>
    </xf>
    <xf numFmtId="164" fontId="19" fillId="0" borderId="0" xfId="1" applyNumberFormat="1" applyFont="1" applyAlignment="1">
      <alignment horizontal="right" vertical="center"/>
    </xf>
    <xf numFmtId="0" fontId="9" fillId="0" borderId="0" xfId="1" applyFont="1" applyAlignment="1">
      <alignment horizontal="center"/>
    </xf>
    <xf numFmtId="3" fontId="19" fillId="26" borderId="0" xfId="1" applyNumberFormat="1" applyFont="1" applyFill="1" applyAlignment="1"/>
    <xf numFmtId="3" fontId="16" fillId="26" borderId="0" xfId="1" applyNumberFormat="1" applyFont="1" applyFill="1" applyAlignment="1"/>
    <xf numFmtId="3" fontId="11" fillId="26" borderId="0" xfId="1" applyNumberFormat="1" applyFont="1" applyFill="1" applyAlignment="1"/>
    <xf numFmtId="3" fontId="19" fillId="26" borderId="0" xfId="1" applyNumberFormat="1" applyFont="1" applyFill="1" applyAlignment="1">
      <alignment horizontal="right"/>
    </xf>
    <xf numFmtId="3" fontId="11" fillId="26" borderId="0" xfId="1" applyNumberFormat="1" applyFont="1" applyFill="1" applyAlignment="1">
      <alignment horizontal="right"/>
    </xf>
    <xf numFmtId="3" fontId="23" fillId="26" borderId="0" xfId="1" applyNumberFormat="1" applyFont="1" applyFill="1" applyAlignment="1"/>
    <xf numFmtId="3" fontId="19" fillId="26" borderId="0" xfId="1" applyNumberFormat="1" applyFont="1" applyFill="1" applyAlignment="1">
      <alignment horizontal="left"/>
    </xf>
    <xf numFmtId="171" fontId="19" fillId="26" borderId="0" xfId="1" applyNumberFormat="1" applyFont="1" applyFill="1" applyAlignment="1">
      <alignment horizontal="right" vertical="center"/>
    </xf>
    <xf numFmtId="164" fontId="13" fillId="26" borderId="0" xfId="1" applyNumberFormat="1" applyFont="1" applyFill="1" applyBorder="1" applyAlignment="1">
      <alignment horizontal="left" vertical="center"/>
    </xf>
    <xf numFmtId="0" fontId="9" fillId="26" borderId="0" xfId="1" applyFont="1" applyFill="1" applyBorder="1" applyAlignment="1"/>
    <xf numFmtId="3" fontId="13" fillId="26" borderId="0" xfId="1" applyNumberFormat="1" applyFont="1" applyFill="1" applyBorder="1" applyAlignment="1">
      <alignment horizontal="right"/>
    </xf>
    <xf numFmtId="166" fontId="17" fillId="26" borderId="0" xfId="1" applyNumberFormat="1" applyFont="1" applyFill="1" applyAlignment="1">
      <alignment horizontal="right"/>
    </xf>
    <xf numFmtId="166" fontId="23" fillId="26" borderId="0" xfId="1" applyNumberFormat="1" applyFont="1" applyFill="1" applyAlignment="1">
      <alignment horizontal="right"/>
    </xf>
    <xf numFmtId="0" fontId="23" fillId="26" borderId="0" xfId="1" applyFont="1" applyFill="1" applyAlignment="1">
      <alignment horizontal="right" vertical="center"/>
    </xf>
    <xf numFmtId="170" fontId="23" fillId="26" borderId="0" xfId="1" applyNumberFormat="1" applyFont="1" applyFill="1" applyAlignment="1">
      <alignment vertical="center"/>
    </xf>
    <xf numFmtId="166" fontId="17" fillId="26" borderId="0" xfId="1" applyNumberFormat="1" applyFont="1" applyFill="1" applyAlignment="1">
      <alignment horizontal="right" vertical="center"/>
    </xf>
    <xf numFmtId="0" fontId="17" fillId="26" borderId="0" xfId="1" applyFont="1" applyFill="1" applyAlignment="1">
      <alignment horizontal="right" vertical="center"/>
    </xf>
    <xf numFmtId="171" fontId="23" fillId="26" borderId="0" xfId="1" applyNumberFormat="1" applyFont="1" applyFill="1" applyAlignment="1">
      <alignment horizontal="right" vertical="center"/>
    </xf>
    <xf numFmtId="1" fontId="23" fillId="26" borderId="0" xfId="1" applyNumberFormat="1" applyFont="1" applyFill="1" applyAlignment="1">
      <alignment horizontal="right" vertical="center"/>
    </xf>
    <xf numFmtId="171" fontId="51" fillId="28" borderId="0" xfId="1" applyNumberFormat="1" applyFont="1" applyFill="1" applyAlignment="1">
      <alignment horizontal="right"/>
    </xf>
    <xf numFmtId="0" fontId="53" fillId="26" borderId="0" xfId="1" applyFont="1" applyFill="1" applyAlignment="1"/>
    <xf numFmtId="166" fontId="13" fillId="26" borderId="0" xfId="1" applyNumberFormat="1" applyFont="1" applyFill="1" applyAlignment="1"/>
    <xf numFmtId="172" fontId="16" fillId="26" borderId="0" xfId="1" applyNumberFormat="1" applyFont="1" applyFill="1" applyAlignment="1">
      <alignment horizontal="right" vertical="center"/>
    </xf>
    <xf numFmtId="0" fontId="17" fillId="26" borderId="0" xfId="1" applyFont="1" applyFill="1" applyAlignment="1">
      <alignment horizontal="left" vertical="center"/>
    </xf>
    <xf numFmtId="166" fontId="23" fillId="26" borderId="0" xfId="1" applyNumberFormat="1" applyFont="1" applyFill="1" applyAlignment="1"/>
    <xf numFmtId="170" fontId="23" fillId="26" borderId="0" xfId="4" applyNumberFormat="1" applyFont="1" applyFill="1" applyBorder="1" applyAlignment="1" applyProtection="1">
      <alignment vertical="center"/>
    </xf>
    <xf numFmtId="171" fontId="23" fillId="26" borderId="0" xfId="4" applyNumberFormat="1" applyFont="1" applyFill="1" applyAlignment="1">
      <alignment horizontal="right" vertical="center"/>
    </xf>
    <xf numFmtId="0" fontId="23" fillId="26" borderId="0" xfId="3" applyFont="1" applyFill="1" applyAlignment="1">
      <alignment horizontal="left" vertical="center"/>
    </xf>
    <xf numFmtId="172" fontId="23" fillId="26" borderId="0" xfId="3" applyNumberFormat="1" applyFont="1" applyFill="1" applyAlignment="1" applyProtection="1">
      <alignment horizontal="left" vertical="center"/>
    </xf>
    <xf numFmtId="0" fontId="17" fillId="26" borderId="0" xfId="1" applyFont="1" applyFill="1" applyAlignment="1">
      <alignment vertical="center"/>
    </xf>
    <xf numFmtId="170" fontId="23" fillId="26" borderId="0" xfId="4" applyNumberFormat="1" applyFont="1" applyFill="1" applyAlignment="1">
      <alignment vertical="center"/>
    </xf>
    <xf numFmtId="164" fontId="17" fillId="26" borderId="0" xfId="1" applyNumberFormat="1" applyFont="1" applyFill="1" applyAlignment="1">
      <alignment horizontal="left" vertical="center"/>
    </xf>
    <xf numFmtId="170" fontId="23" fillId="26" borderId="0" xfId="4" applyNumberFormat="1" applyFont="1" applyFill="1" applyBorder="1" applyAlignment="1" applyProtection="1">
      <alignment horizontal="right" vertical="center"/>
    </xf>
    <xf numFmtId="0" fontId="17" fillId="26" borderId="0" xfId="3" applyFont="1" applyFill="1" applyAlignment="1">
      <alignment vertical="center"/>
    </xf>
    <xf numFmtId="0" fontId="17" fillId="26" borderId="0" xfId="3" applyFont="1" applyFill="1" applyAlignment="1">
      <alignment horizontal="right" vertical="center"/>
    </xf>
    <xf numFmtId="168" fontId="17" fillId="26" borderId="0" xfId="1" applyNumberFormat="1" applyFont="1" applyFill="1" applyAlignment="1">
      <alignment horizontal="right" vertical="center"/>
    </xf>
    <xf numFmtId="193" fontId="12" fillId="26" borderId="0" xfId="1" applyNumberFormat="1" applyFont="1" applyFill="1" applyAlignment="1">
      <alignment horizontal="right"/>
    </xf>
    <xf numFmtId="3" fontId="57" fillId="26" borderId="0" xfId="7" applyNumberFormat="1" applyFont="1" applyFill="1" applyBorder="1" applyAlignment="1">
      <alignment horizontal="right" vertical="center"/>
    </xf>
    <xf numFmtId="164" fontId="57" fillId="26" borderId="0" xfId="7" applyNumberFormat="1" applyFont="1" applyFill="1" applyBorder="1" applyAlignment="1" applyProtection="1">
      <alignment horizontal="right" vertical="center"/>
    </xf>
    <xf numFmtId="3" fontId="58" fillId="26" borderId="0" xfId="7" applyNumberFormat="1" applyFont="1" applyFill="1" applyBorder="1" applyAlignment="1">
      <alignment horizontal="right" vertical="center"/>
    </xf>
    <xf numFmtId="3" fontId="58" fillId="26" borderId="0" xfId="1" applyNumberFormat="1" applyFont="1" applyFill="1" applyAlignment="1">
      <alignment horizontal="right" vertical="center"/>
    </xf>
    <xf numFmtId="3" fontId="57" fillId="26" borderId="0" xfId="1" applyNumberFormat="1" applyFont="1" applyFill="1" applyAlignment="1">
      <alignment horizontal="right" vertical="center"/>
    </xf>
    <xf numFmtId="164" fontId="13" fillId="26" borderId="0" xfId="1" applyNumberFormat="1" applyFont="1" applyFill="1" applyAlignment="1"/>
    <xf numFmtId="166" fontId="12" fillId="26" borderId="0" xfId="3" applyNumberFormat="1" applyFont="1" applyFill="1" applyAlignment="1">
      <alignment horizontal="right"/>
    </xf>
    <xf numFmtId="178" fontId="13" fillId="26" borderId="0" xfId="8" applyNumberFormat="1" applyFont="1" applyFill="1" applyBorder="1" applyAlignment="1" applyProtection="1">
      <alignment horizontal="right"/>
    </xf>
    <xf numFmtId="3" fontId="13" fillId="26" borderId="0" xfId="10" applyNumberFormat="1" applyFont="1" applyFill="1" applyAlignment="1">
      <alignment horizontal="right" vertical="center"/>
    </xf>
    <xf numFmtId="3" fontId="19" fillId="26" borderId="0" xfId="12" applyNumberFormat="1" applyFont="1" applyFill="1" applyAlignment="1">
      <alignment vertical="center"/>
    </xf>
    <xf numFmtId="3" fontId="11" fillId="26" borderId="0" xfId="12" applyNumberFormat="1" applyFont="1" applyFill="1" applyAlignment="1" applyProtection="1">
      <alignment horizontal="right" vertical="center"/>
    </xf>
    <xf numFmtId="164" fontId="13" fillId="26" borderId="0" xfId="1" applyNumberFormat="1" applyFont="1" applyFill="1" applyBorder="1" applyAlignment="1"/>
    <xf numFmtId="3" fontId="16" fillId="26" borderId="0" xfId="1" applyNumberFormat="1" applyFont="1" applyFill="1" applyBorder="1" applyAlignment="1">
      <alignment horizontal="right" vertical="center"/>
    </xf>
    <xf numFmtId="3" fontId="16" fillId="26" borderId="0" xfId="1" applyNumberFormat="1" applyFont="1" applyFill="1" applyBorder="1" applyAlignment="1">
      <alignment horizontal="right"/>
    </xf>
    <xf numFmtId="0" fontId="16" fillId="26" borderId="0" xfId="1" applyFont="1" applyFill="1" applyBorder="1"/>
    <xf numFmtId="3" fontId="13" fillId="26" borderId="0" xfId="1" applyNumberFormat="1" applyFont="1" applyFill="1" applyBorder="1" applyAlignment="1"/>
    <xf numFmtId="176" fontId="16" fillId="26" borderId="0" xfId="1" applyNumberFormat="1" applyFont="1" applyFill="1" applyBorder="1" applyAlignment="1">
      <alignment horizontal="right" vertical="center" readingOrder="1"/>
    </xf>
    <xf numFmtId="177" fontId="16" fillId="26" borderId="0" xfId="1" applyNumberFormat="1" applyFont="1" applyFill="1" applyBorder="1" applyAlignment="1">
      <alignment horizontal="right"/>
    </xf>
    <xf numFmtId="3" fontId="11" fillId="26" borderId="0" xfId="1" applyNumberFormat="1" applyFont="1" applyFill="1" applyBorder="1" applyAlignment="1">
      <alignment horizontal="right"/>
    </xf>
    <xf numFmtId="177" fontId="16" fillId="26" borderId="0" xfId="1" applyNumberFormat="1" applyFont="1" applyFill="1" applyBorder="1" applyAlignment="1">
      <alignment horizontal="right" vertical="center"/>
    </xf>
    <xf numFmtId="0" fontId="11" fillId="26" borderId="13" xfId="1" applyFont="1" applyFill="1" applyBorder="1" applyAlignment="1">
      <alignment vertical="center"/>
    </xf>
    <xf numFmtId="179" fontId="59" fillId="26" borderId="0" xfId="1" applyNumberFormat="1" applyFont="1" applyFill="1" applyBorder="1" applyAlignment="1">
      <alignment horizontal="right" vertical="center"/>
    </xf>
    <xf numFmtId="164" fontId="19" fillId="26" borderId="0" xfId="1" applyNumberFormat="1" applyFont="1" applyFill="1" applyBorder="1" applyAlignment="1">
      <alignment horizontal="right" vertical="center" readingOrder="2"/>
    </xf>
    <xf numFmtId="164" fontId="19" fillId="26" borderId="0" xfId="1" applyNumberFormat="1" applyFont="1" applyFill="1" applyBorder="1" applyAlignment="1">
      <alignment horizontal="right" vertical="center"/>
    </xf>
    <xf numFmtId="0" fontId="13" fillId="26" borderId="0" xfId="1" applyFont="1" applyFill="1" applyBorder="1" applyAlignment="1"/>
    <xf numFmtId="164" fontId="11" fillId="26" borderId="0" xfId="1" applyNumberFormat="1" applyFont="1" applyFill="1" applyBorder="1" applyAlignment="1">
      <alignment horizontal="right" vertical="center"/>
    </xf>
    <xf numFmtId="164" fontId="11" fillId="26" borderId="0" xfId="1" applyNumberFormat="1" applyFont="1" applyFill="1" applyBorder="1" applyAlignment="1">
      <alignment vertical="center"/>
    </xf>
    <xf numFmtId="166" fontId="23" fillId="26" borderId="0" xfId="1" applyNumberFormat="1" applyFont="1" applyFill="1" applyAlignment="1">
      <alignment horizontal="right" vertical="center"/>
    </xf>
    <xf numFmtId="166" fontId="23" fillId="26" borderId="0" xfId="1" applyNumberFormat="1" applyFont="1" applyFill="1" applyAlignment="1">
      <alignment horizontal="left" vertical="center"/>
    </xf>
    <xf numFmtId="166" fontId="17" fillId="26" borderId="0" xfId="1" applyNumberFormat="1" applyFont="1" applyFill="1" applyAlignment="1">
      <alignment horizontal="left" vertical="center"/>
    </xf>
    <xf numFmtId="166" fontId="23" fillId="26" borderId="0" xfId="1" applyNumberFormat="1" applyFont="1" applyFill="1" applyAlignment="1">
      <alignment vertical="center"/>
    </xf>
    <xf numFmtId="166" fontId="23" fillId="26" borderId="0" xfId="4" applyNumberFormat="1" applyFont="1" applyFill="1" applyBorder="1" applyAlignment="1" applyProtection="1">
      <alignment vertical="center"/>
    </xf>
    <xf numFmtId="166" fontId="23" fillId="26" borderId="0" xfId="4" applyNumberFormat="1" applyFont="1" applyFill="1" applyAlignment="1">
      <alignment horizontal="right" vertical="center"/>
    </xf>
    <xf numFmtId="166" fontId="23" fillId="26" borderId="0" xfId="3" applyNumberFormat="1" applyFont="1" applyFill="1" applyAlignment="1">
      <alignment horizontal="right" vertical="center"/>
    </xf>
    <xf numFmtId="166" fontId="23" fillId="26" borderId="0" xfId="3" applyNumberFormat="1" applyFont="1" applyFill="1" applyAlignment="1">
      <alignment horizontal="left" vertical="center"/>
    </xf>
    <xf numFmtId="166" fontId="23" fillId="26" borderId="0" xfId="3" applyNumberFormat="1" applyFont="1" applyFill="1" applyAlignment="1" applyProtection="1">
      <alignment horizontal="left" vertical="center"/>
    </xf>
    <xf numFmtId="166" fontId="23" fillId="26" borderId="0" xfId="3" applyNumberFormat="1" applyFont="1" applyFill="1" applyAlignment="1">
      <alignment vertical="center"/>
    </xf>
    <xf numFmtId="166" fontId="17" fillId="26" borderId="0" xfId="1" applyNumberFormat="1" applyFont="1" applyFill="1" applyAlignment="1">
      <alignment vertical="center"/>
    </xf>
    <xf numFmtId="166" fontId="23" fillId="26" borderId="0" xfId="4" applyNumberFormat="1" applyFont="1" applyFill="1" applyAlignment="1">
      <alignment vertical="center"/>
    </xf>
    <xf numFmtId="166" fontId="17" fillId="26" borderId="0" xfId="3" applyNumberFormat="1" applyFont="1" applyFill="1" applyAlignment="1">
      <alignment vertical="center"/>
    </xf>
    <xf numFmtId="166" fontId="17" fillId="26" borderId="0" xfId="3" applyNumberFormat="1" applyFont="1" applyFill="1" applyAlignment="1">
      <alignment horizontal="right" vertical="center"/>
    </xf>
    <xf numFmtId="166" fontId="17" fillId="26" borderId="0" xfId="1" applyNumberFormat="1" applyFont="1" applyFill="1" applyAlignment="1">
      <alignment horizontal="left"/>
    </xf>
    <xf numFmtId="166" fontId="17" fillId="26" borderId="0" xfId="1" applyNumberFormat="1" applyFont="1" applyFill="1" applyAlignment="1">
      <alignment horizontal="right" readingOrder="2"/>
    </xf>
    <xf numFmtId="166" fontId="13" fillId="26" borderId="0" xfId="1" applyNumberFormat="1" applyFont="1" applyFill="1" applyAlignment="1">
      <alignment horizontal="left" vertical="center"/>
    </xf>
    <xf numFmtId="166" fontId="9" fillId="26" borderId="0" xfId="1" applyNumberFormat="1" applyFont="1" applyFill="1" applyAlignment="1"/>
    <xf numFmtId="166" fontId="13" fillId="26" borderId="0" xfId="1" applyNumberFormat="1" applyFont="1" applyFill="1" applyAlignment="1">
      <alignment horizontal="right" vertical="center" readingOrder="2"/>
    </xf>
    <xf numFmtId="166" fontId="19" fillId="26" borderId="0" xfId="1" applyNumberFormat="1" applyFont="1" applyFill="1" applyAlignment="1">
      <alignment horizontal="left" vertical="center"/>
    </xf>
    <xf numFmtId="166" fontId="19" fillId="26" borderId="0" xfId="1" applyNumberFormat="1" applyFont="1" applyFill="1" applyAlignment="1">
      <alignment horizontal="right" vertical="center"/>
    </xf>
    <xf numFmtId="166" fontId="64" fillId="26" borderId="0" xfId="1" applyNumberFormat="1" applyFont="1" applyFill="1" applyAlignment="1">
      <alignment horizontal="left" vertical="center"/>
    </xf>
    <xf numFmtId="166" fontId="64" fillId="26" borderId="0" xfId="1" applyNumberFormat="1" applyFont="1" applyFill="1" applyAlignment="1">
      <alignment vertical="center"/>
    </xf>
    <xf numFmtId="166" fontId="64" fillId="26" borderId="0" xfId="1" applyNumberFormat="1" applyFont="1" applyFill="1" applyAlignment="1">
      <alignment horizontal="right" vertical="center" readingOrder="2"/>
    </xf>
    <xf numFmtId="166" fontId="65" fillId="26" borderId="0" xfId="1" applyNumberFormat="1" applyFont="1" applyFill="1" applyAlignment="1"/>
    <xf numFmtId="166" fontId="63" fillId="26" borderId="0" xfId="1" applyNumberFormat="1" applyFont="1" applyFill="1" applyAlignment="1">
      <alignment vertical="center"/>
    </xf>
    <xf numFmtId="166" fontId="63" fillId="26" borderId="0" xfId="1" applyNumberFormat="1" applyFont="1" applyFill="1" applyAlignment="1">
      <alignment horizontal="left" vertical="center"/>
    </xf>
    <xf numFmtId="166" fontId="63" fillId="26" borderId="0" xfId="1" applyNumberFormat="1" applyFont="1" applyFill="1" applyAlignment="1">
      <alignment horizontal="right" vertical="center"/>
    </xf>
    <xf numFmtId="166" fontId="64" fillId="26" borderId="0" xfId="1" applyNumberFormat="1" applyFont="1" applyFill="1" applyAlignment="1">
      <alignment horizontal="right" vertical="center"/>
    </xf>
    <xf numFmtId="166" fontId="64" fillId="26" borderId="0" xfId="1" applyNumberFormat="1" applyFont="1" applyFill="1" applyBorder="1" applyAlignment="1">
      <alignment horizontal="right"/>
    </xf>
    <xf numFmtId="166" fontId="64" fillId="26" borderId="0" xfId="1" applyNumberFormat="1" applyFont="1" applyFill="1" applyBorder="1" applyAlignment="1">
      <alignment vertical="center"/>
    </xf>
    <xf numFmtId="166" fontId="64" fillId="26" borderId="0" xfId="1" applyNumberFormat="1" applyFont="1" applyFill="1" applyBorder="1" applyAlignment="1">
      <alignment horizontal="right" vertical="center" readingOrder="2"/>
    </xf>
    <xf numFmtId="166" fontId="64" fillId="26" borderId="0" xfId="1" applyNumberFormat="1" applyFont="1" applyFill="1" applyAlignment="1"/>
    <xf numFmtId="166" fontId="14" fillId="26" borderId="0" xfId="1" applyNumberFormat="1" applyFont="1" applyFill="1" applyBorder="1" applyAlignment="1">
      <alignment horizontal="left" vertical="center"/>
    </xf>
    <xf numFmtId="166" fontId="13" fillId="26" borderId="0" xfId="1" applyNumberFormat="1" applyFont="1" applyFill="1" applyBorder="1" applyAlignment="1">
      <alignment horizontal="right" vertical="center"/>
    </xf>
    <xf numFmtId="166" fontId="15" fillId="26" borderId="0" xfId="1" applyNumberFormat="1" applyFont="1" applyFill="1" applyBorder="1" applyAlignment="1">
      <alignment horizontal="right" vertical="center" readingOrder="2"/>
    </xf>
    <xf numFmtId="166" fontId="9" fillId="26" borderId="0" xfId="1" applyNumberFormat="1" applyFont="1" applyFill="1" applyBorder="1" applyAlignment="1"/>
    <xf numFmtId="166" fontId="13" fillId="26" borderId="0" xfId="1" applyNumberFormat="1" applyFont="1" applyFill="1" applyBorder="1" applyAlignment="1">
      <alignment vertical="center"/>
    </xf>
    <xf numFmtId="166" fontId="17" fillId="26" borderId="0" xfId="1" applyNumberFormat="1" applyFont="1" applyFill="1" applyBorder="1" applyAlignment="1">
      <alignment horizontal="left" vertical="center"/>
    </xf>
    <xf numFmtId="166" fontId="16" fillId="26" borderId="0" xfId="1" applyNumberFormat="1" applyFont="1" applyFill="1" applyBorder="1" applyAlignment="1">
      <alignment horizontal="right" vertical="center"/>
    </xf>
    <xf numFmtId="166" fontId="17" fillId="26" borderId="0" xfId="1" applyNumberFormat="1" applyFont="1" applyFill="1" applyBorder="1" applyAlignment="1">
      <alignment horizontal="right" vertical="center" readingOrder="2"/>
    </xf>
    <xf numFmtId="166" fontId="62" fillId="26" borderId="0" xfId="0" applyNumberFormat="1" applyFont="1" applyFill="1"/>
    <xf numFmtId="166" fontId="14" fillId="26" borderId="0" xfId="1" applyNumberFormat="1" applyFont="1" applyFill="1" applyBorder="1" applyAlignment="1">
      <alignment horizontal="right" vertical="center" readingOrder="2"/>
    </xf>
    <xf numFmtId="166" fontId="13" fillId="26" borderId="0" xfId="1" applyNumberFormat="1" applyFont="1" applyFill="1" applyBorder="1" applyAlignment="1">
      <alignment horizontal="left" vertical="center"/>
    </xf>
    <xf numFmtId="166" fontId="16" fillId="26" borderId="0" xfId="1" applyNumberFormat="1" applyFont="1" applyFill="1" applyBorder="1" applyAlignment="1">
      <alignment horizontal="right"/>
    </xf>
    <xf numFmtId="166" fontId="13" fillId="26" borderId="0" xfId="1" applyNumberFormat="1" applyFont="1" applyFill="1" applyBorder="1" applyAlignment="1">
      <alignment horizontal="right" vertical="center" readingOrder="2"/>
    </xf>
    <xf numFmtId="166" fontId="19" fillId="26" borderId="0" xfId="1" applyNumberFormat="1" applyFont="1" applyFill="1" applyBorder="1" applyAlignment="1">
      <alignment vertical="center"/>
    </xf>
    <xf numFmtId="166" fontId="19" fillId="26" borderId="0" xfId="1" applyNumberFormat="1" applyFont="1" applyFill="1" applyBorder="1" applyAlignment="1">
      <alignment horizontal="right" vertical="center" readingOrder="2"/>
    </xf>
    <xf numFmtId="166" fontId="16" fillId="26" borderId="0" xfId="1" applyNumberFormat="1" applyFont="1" applyFill="1" applyBorder="1" applyAlignment="1">
      <alignment horizontal="left" vertical="center"/>
    </xf>
    <xf numFmtId="166" fontId="51" fillId="26" borderId="0" xfId="1" applyNumberFormat="1" applyFont="1" applyFill="1" applyBorder="1" applyAlignment="1">
      <alignment horizontal="right" vertical="center" readingOrder="2"/>
    </xf>
    <xf numFmtId="166" fontId="13" fillId="26" borderId="0" xfId="28050" applyNumberFormat="1" applyFont="1" applyFill="1" applyAlignment="1">
      <alignment vertical="center"/>
    </xf>
    <xf numFmtId="166" fontId="13" fillId="26" borderId="0" xfId="1" applyNumberFormat="1" applyFont="1" applyFill="1" applyBorder="1" applyAlignment="1">
      <alignment horizontal="right"/>
    </xf>
    <xf numFmtId="166" fontId="12" fillId="26" borderId="0" xfId="1" applyNumberFormat="1" applyFont="1" applyFill="1" applyBorder="1" applyAlignment="1">
      <alignment horizontal="right" vertical="center" readingOrder="2"/>
    </xf>
    <xf numFmtId="166" fontId="9" fillId="26" borderId="0" xfId="1" applyNumberFormat="1" applyFont="1" applyFill="1" applyBorder="1" applyAlignment="1">
      <alignment horizontal="right"/>
    </xf>
    <xf numFmtId="166" fontId="16" fillId="26" borderId="0" xfId="1" applyNumberFormat="1" applyFont="1" applyFill="1" applyAlignment="1">
      <alignment horizontal="right"/>
    </xf>
    <xf numFmtId="166" fontId="19" fillId="26" borderId="0" xfId="1" applyNumberFormat="1" applyFont="1" applyFill="1" applyBorder="1" applyAlignment="1">
      <alignment horizontal="right" vertical="center"/>
    </xf>
    <xf numFmtId="166" fontId="20" fillId="26" borderId="0" xfId="1" applyNumberFormat="1" applyFont="1" applyFill="1" applyBorder="1" applyAlignment="1">
      <alignment horizontal="left" vertical="center"/>
    </xf>
    <xf numFmtId="166" fontId="16" fillId="26" borderId="0" xfId="1" applyNumberFormat="1" applyFont="1" applyFill="1" applyAlignment="1">
      <alignment vertical="center"/>
    </xf>
    <xf numFmtId="0" fontId="62" fillId="0" borderId="0" xfId="0" applyFont="1"/>
    <xf numFmtId="164" fontId="66" fillId="26" borderId="0" xfId="1" applyNumberFormat="1" applyFont="1" applyFill="1" applyAlignment="1">
      <alignment horizontal="left" vertical="center"/>
    </xf>
    <xf numFmtId="164" fontId="20" fillId="26" borderId="0" xfId="1" applyNumberFormat="1" applyFont="1" applyFill="1" applyAlignment="1">
      <alignment horizontal="right" vertical="center"/>
    </xf>
    <xf numFmtId="166" fontId="20" fillId="26" borderId="0" xfId="1" applyNumberFormat="1" applyFont="1" applyFill="1" applyAlignment="1">
      <alignment horizontal="right" vertical="center"/>
    </xf>
    <xf numFmtId="164" fontId="66" fillId="26" borderId="0" xfId="1" applyNumberFormat="1" applyFont="1" applyFill="1" applyAlignment="1">
      <alignment vertical="center"/>
    </xf>
    <xf numFmtId="164" fontId="20" fillId="26" borderId="0" xfId="1" applyNumberFormat="1" applyFont="1" applyFill="1" applyAlignment="1">
      <alignment horizontal="right" vertical="center" readingOrder="2"/>
    </xf>
    <xf numFmtId="164" fontId="20" fillId="26" borderId="0" xfId="1" applyNumberFormat="1" applyFont="1" applyFill="1" applyAlignment="1">
      <alignment vertical="center"/>
    </xf>
    <xf numFmtId="166" fontId="20" fillId="26" borderId="0" xfId="1" applyNumberFormat="1" applyFont="1" applyFill="1" applyAlignment="1">
      <alignment vertical="center"/>
    </xf>
    <xf numFmtId="164" fontId="20" fillId="26" borderId="0" xfId="1" applyNumberFormat="1" applyFont="1" applyFill="1" applyAlignment="1">
      <alignment horizontal="left" vertical="center"/>
    </xf>
    <xf numFmtId="169" fontId="66" fillId="26" borderId="0" xfId="1" applyNumberFormat="1" applyFont="1" applyFill="1" applyAlignment="1">
      <alignment horizontal="right" vertical="center"/>
    </xf>
    <xf numFmtId="166" fontId="66" fillId="26" borderId="0" xfId="1" applyNumberFormat="1" applyFont="1" applyFill="1" applyAlignment="1">
      <alignment horizontal="right" vertical="center"/>
    </xf>
    <xf numFmtId="0" fontId="66" fillId="26" borderId="0" xfId="1" applyFont="1" applyFill="1" applyAlignment="1">
      <alignment horizontal="right"/>
    </xf>
    <xf numFmtId="0" fontId="67" fillId="26" borderId="0" xfId="1" applyFont="1" applyFill="1" applyAlignment="1">
      <alignment horizontal="center"/>
    </xf>
    <xf numFmtId="0" fontId="20" fillId="26" borderId="0" xfId="1" applyFont="1" applyFill="1" applyAlignment="1">
      <alignment horizontal="left" vertical="center" readingOrder="1"/>
    </xf>
    <xf numFmtId="0" fontId="20" fillId="26" borderId="0" xfId="1" applyFont="1" applyFill="1" applyAlignment="1">
      <alignment horizontal="right" vertical="center" readingOrder="1"/>
    </xf>
    <xf numFmtId="0" fontId="20" fillId="26" borderId="0" xfId="1" applyFont="1" applyFill="1" applyAlignment="1">
      <alignment horizontal="left" vertical="center"/>
    </xf>
    <xf numFmtId="0" fontId="20" fillId="26" borderId="0" xfId="1" applyFont="1" applyFill="1" applyAlignment="1">
      <alignment horizontal="right" vertical="center"/>
    </xf>
    <xf numFmtId="164" fontId="20" fillId="28" borderId="0" xfId="1" applyNumberFormat="1" applyFont="1" applyFill="1" applyAlignment="1">
      <alignment horizontal="left"/>
    </xf>
    <xf numFmtId="1" fontId="67" fillId="28" borderId="0" xfId="1" applyNumberFormat="1" applyFont="1" applyFill="1" applyAlignment="1"/>
    <xf numFmtId="170" fontId="20" fillId="26" borderId="0" xfId="1" applyNumberFormat="1" applyFont="1" applyFill="1" applyAlignment="1">
      <alignment vertical="center"/>
    </xf>
    <xf numFmtId="166" fontId="20" fillId="26" borderId="0" xfId="3" applyNumberFormat="1" applyFont="1" applyFill="1" applyAlignment="1">
      <alignment horizontal="right" vertical="center"/>
    </xf>
    <xf numFmtId="0" fontId="66" fillId="26" borderId="0" xfId="1" applyFont="1" applyFill="1" applyAlignment="1">
      <alignment horizontal="left" vertical="center"/>
    </xf>
    <xf numFmtId="0" fontId="66" fillId="26" borderId="0" xfId="1" applyFont="1" applyFill="1" applyAlignment="1">
      <alignment horizontal="right" vertical="center"/>
    </xf>
    <xf numFmtId="171" fontId="20" fillId="26" borderId="0" xfId="1" applyNumberFormat="1" applyFont="1" applyFill="1" applyAlignment="1">
      <alignment horizontal="right" vertical="center"/>
    </xf>
    <xf numFmtId="0" fontId="20" fillId="26" borderId="0" xfId="3" applyFont="1" applyFill="1" applyAlignment="1">
      <alignment horizontal="left" vertical="center"/>
    </xf>
    <xf numFmtId="171" fontId="20" fillId="26" borderId="0" xfId="4" applyNumberFormat="1" applyFont="1" applyFill="1" applyAlignment="1">
      <alignment horizontal="right" vertical="center"/>
    </xf>
    <xf numFmtId="172" fontId="20" fillId="26" borderId="0" xfId="1" applyNumberFormat="1" applyFont="1" applyFill="1" applyAlignment="1">
      <alignment horizontal="left" vertical="center"/>
    </xf>
    <xf numFmtId="0" fontId="20" fillId="26" borderId="0" xfId="3" applyFont="1" applyFill="1" applyAlignment="1">
      <alignment horizontal="right" vertical="center"/>
    </xf>
    <xf numFmtId="172" fontId="20" fillId="26" borderId="0" xfId="3" applyNumberFormat="1" applyFont="1" applyFill="1" applyAlignment="1" applyProtection="1">
      <alignment horizontal="left" vertical="center"/>
    </xf>
    <xf numFmtId="170" fontId="20" fillId="26" borderId="0" xfId="4" applyNumberFormat="1" applyFont="1" applyFill="1" applyBorder="1" applyAlignment="1" applyProtection="1">
      <alignment vertical="center"/>
    </xf>
    <xf numFmtId="171" fontId="20" fillId="26" borderId="0" xfId="1" applyNumberFormat="1" applyFont="1" applyFill="1" applyAlignment="1">
      <alignment vertical="center"/>
    </xf>
    <xf numFmtId="0" fontId="20" fillId="26" borderId="0" xfId="1" applyFont="1" applyFill="1" applyAlignment="1">
      <alignment vertical="center"/>
    </xf>
    <xf numFmtId="0" fontId="66" fillId="26" borderId="0" xfId="1" applyFont="1" applyFill="1" applyAlignment="1">
      <alignment vertical="center"/>
    </xf>
    <xf numFmtId="170" fontId="20" fillId="26" borderId="0" xfId="1" applyNumberFormat="1" applyFont="1" applyFill="1" applyAlignment="1">
      <alignment horizontal="right" vertical="center"/>
    </xf>
    <xf numFmtId="170" fontId="20" fillId="26" borderId="0" xfId="4" applyNumberFormat="1" applyFont="1" applyFill="1" applyBorder="1" applyAlignment="1" applyProtection="1">
      <alignment horizontal="right" vertical="center"/>
    </xf>
    <xf numFmtId="0" fontId="66" fillId="26" borderId="0" xfId="1" applyFont="1" applyFill="1" applyAlignment="1"/>
    <xf numFmtId="166" fontId="66" fillId="26" borderId="0" xfId="1" applyNumberFormat="1" applyFont="1" applyFill="1" applyAlignment="1">
      <alignment vertical="center"/>
    </xf>
    <xf numFmtId="166" fontId="67" fillId="26" borderId="0" xfId="1" applyNumberFormat="1" applyFont="1" applyFill="1" applyAlignment="1"/>
    <xf numFmtId="166" fontId="16" fillId="26" borderId="0" xfId="1" applyNumberFormat="1" applyFont="1" applyFill="1" applyAlignment="1">
      <alignment horizontal="left" vertical="center"/>
    </xf>
    <xf numFmtId="166" fontId="13" fillId="26" borderId="0" xfId="1" applyNumberFormat="1" applyFont="1" applyFill="1" applyAlignment="1">
      <alignment vertical="center"/>
    </xf>
    <xf numFmtId="0" fontId="9" fillId="26" borderId="0" xfId="1" applyFont="1" applyFill="1" applyAlignment="1"/>
    <xf numFmtId="164" fontId="13" fillId="26" borderId="0" xfId="1" applyNumberFormat="1" applyFont="1" applyFill="1" applyAlignment="1">
      <alignment horizontal="left" vertical="center"/>
    </xf>
    <xf numFmtId="164" fontId="13" fillId="26" borderId="0" xfId="1" applyNumberFormat="1" applyFont="1" applyFill="1" applyAlignment="1">
      <alignment horizontal="right" vertical="center" readingOrder="2"/>
    </xf>
    <xf numFmtId="0" fontId="16" fillId="26" borderId="0" xfId="1" applyFont="1" applyFill="1" applyAlignment="1">
      <alignment horizontal="left" vertical="center"/>
    </xf>
    <xf numFmtId="0" fontId="13" fillId="26" borderId="0" xfId="1" applyFont="1" applyFill="1" applyAlignment="1">
      <alignment horizontal="left" vertical="center"/>
    </xf>
    <xf numFmtId="164" fontId="13" fillId="28" borderId="0" xfId="1" applyNumberFormat="1" applyFont="1" applyFill="1" applyAlignment="1">
      <alignment horizontal="left"/>
    </xf>
    <xf numFmtId="164" fontId="13" fillId="26" borderId="0" xfId="1" applyNumberFormat="1" applyFont="1" applyFill="1" applyAlignment="1">
      <alignment vertical="center"/>
    </xf>
    <xf numFmtId="172" fontId="13" fillId="26" borderId="0" xfId="3" applyNumberFormat="1" applyFont="1" applyFill="1" applyAlignment="1" applyProtection="1">
      <alignment horizontal="left" vertical="center"/>
    </xf>
    <xf numFmtId="170" fontId="13" fillId="26" borderId="0" xfId="4" applyNumberFormat="1" applyFont="1" applyFill="1" applyBorder="1" applyAlignment="1" applyProtection="1">
      <alignment vertical="center"/>
    </xf>
    <xf numFmtId="0" fontId="13" fillId="26" borderId="0" xfId="1" applyFont="1" applyFill="1" applyAlignment="1">
      <alignment vertical="center"/>
    </xf>
    <xf numFmtId="172" fontId="13" fillId="26" borderId="0" xfId="1" applyNumberFormat="1" applyFont="1" applyFill="1" applyAlignment="1">
      <alignment horizontal="left" vertical="center"/>
    </xf>
    <xf numFmtId="170" fontId="13" fillId="26" borderId="0" xfId="1" applyNumberFormat="1" applyFont="1" applyFill="1" applyAlignment="1">
      <alignment vertical="center"/>
    </xf>
    <xf numFmtId="0" fontId="16" fillId="26" borderId="0" xfId="1" applyFont="1" applyFill="1" applyAlignment="1">
      <alignment horizontal="right" vertical="center"/>
    </xf>
    <xf numFmtId="0" fontId="16" fillId="26" borderId="0" xfId="1" applyFont="1" applyFill="1" applyAlignment="1">
      <alignment vertical="center"/>
    </xf>
    <xf numFmtId="171" fontId="13" fillId="26" borderId="0" xfId="1" applyNumberFormat="1" applyFont="1" applyFill="1" applyAlignment="1">
      <alignment horizontal="right" vertical="center"/>
    </xf>
    <xf numFmtId="170" fontId="13" fillId="26" borderId="0" xfId="1" applyNumberFormat="1" applyFont="1" applyFill="1" applyAlignment="1">
      <alignment horizontal="right" vertical="center"/>
    </xf>
    <xf numFmtId="164" fontId="16" fillId="26" borderId="0" xfId="1" applyNumberFormat="1" applyFont="1" applyFill="1" applyAlignment="1">
      <alignment vertical="center"/>
    </xf>
    <xf numFmtId="171" fontId="13" fillId="26" borderId="0" xfId="4" applyNumberFormat="1" applyFont="1" applyFill="1" applyAlignment="1">
      <alignment horizontal="right" vertical="center"/>
    </xf>
    <xf numFmtId="170" fontId="13" fillId="26" borderId="0" xfId="4" applyNumberFormat="1" applyFont="1" applyFill="1" applyAlignment="1">
      <alignment vertical="center"/>
    </xf>
    <xf numFmtId="0" fontId="16" fillId="26" borderId="0" xfId="3" applyFont="1" applyFill="1" applyAlignment="1">
      <alignment vertical="center"/>
    </xf>
    <xf numFmtId="0" fontId="16" fillId="26" borderId="0" xfId="3" applyFont="1" applyFill="1" applyAlignment="1">
      <alignment horizontal="right" vertical="center"/>
    </xf>
    <xf numFmtId="0" fontId="13" fillId="26" borderId="0" xfId="3" applyFont="1" applyFill="1" applyAlignment="1">
      <alignment horizontal="left" vertical="center"/>
    </xf>
    <xf numFmtId="164" fontId="16" fillId="26" borderId="0" xfId="1" applyNumberFormat="1" applyFont="1" applyFill="1" applyAlignment="1">
      <alignment horizontal="right" vertical="center" readingOrder="2"/>
    </xf>
    <xf numFmtId="0" fontId="13" fillId="26" borderId="0" xfId="1" applyFont="1" applyFill="1" applyAlignment="1">
      <alignment horizontal="right" vertical="center"/>
    </xf>
    <xf numFmtId="164" fontId="13" fillId="26" borderId="0" xfId="1" applyNumberFormat="1" applyFont="1" applyFill="1" applyAlignment="1">
      <alignment horizontal="right" vertical="center"/>
    </xf>
    <xf numFmtId="167" fontId="16" fillId="28" borderId="0" xfId="1" applyNumberFormat="1" applyFont="1" applyFill="1" applyAlignment="1">
      <alignment horizontal="right"/>
    </xf>
    <xf numFmtId="172" fontId="23" fillId="26" borderId="0" xfId="1" applyNumberFormat="1" applyFont="1" applyFill="1" applyAlignment="1">
      <alignment horizontal="left" vertical="center"/>
    </xf>
    <xf numFmtId="166" fontId="13" fillId="26" borderId="0" xfId="1" applyNumberFormat="1" applyFont="1" applyFill="1"/>
    <xf numFmtId="164" fontId="23" fillId="26" borderId="0" xfId="1" applyNumberFormat="1" applyFont="1" applyFill="1" applyAlignment="1">
      <alignment horizontal="right" vertical="center"/>
    </xf>
    <xf numFmtId="168" fontId="17" fillId="26" borderId="0" xfId="1" applyNumberFormat="1" applyFont="1" applyFill="1" applyAlignment="1">
      <alignment horizontal="right" vertical="center" readingOrder="2"/>
    </xf>
    <xf numFmtId="164" fontId="23" fillId="26" borderId="0" xfId="1" applyNumberFormat="1" applyFont="1" applyFill="1" applyAlignment="1">
      <alignment vertical="center"/>
    </xf>
    <xf numFmtId="164" fontId="17" fillId="26" borderId="0" xfId="1" applyNumberFormat="1" applyFont="1" applyFill="1" applyAlignment="1">
      <alignment horizontal="right" vertical="center"/>
    </xf>
    <xf numFmtId="168" fontId="23" fillId="26" borderId="0" xfId="1" applyNumberFormat="1" applyFont="1" applyFill="1" applyAlignment="1">
      <alignment vertical="center"/>
    </xf>
    <xf numFmtId="164" fontId="17" fillId="26" borderId="0" xfId="1" applyNumberFormat="1" applyFont="1" applyFill="1" applyAlignment="1">
      <alignment vertical="center"/>
    </xf>
    <xf numFmtId="164" fontId="23" fillId="26" borderId="0" xfId="1" applyNumberFormat="1" applyFont="1" applyFill="1" applyAlignment="1">
      <alignment horizontal="left" vertical="center"/>
    </xf>
    <xf numFmtId="0" fontId="23" fillId="26" borderId="0" xfId="1" applyFont="1" applyFill="1" applyAlignment="1">
      <alignment horizontal="left" vertical="center"/>
    </xf>
    <xf numFmtId="164" fontId="23" fillId="28" borderId="0" xfId="1" applyNumberFormat="1" applyFont="1" applyFill="1" applyAlignment="1">
      <alignment horizontal="left"/>
    </xf>
    <xf numFmtId="1" fontId="54" fillId="28" borderId="0" xfId="1" applyNumberFormat="1" applyFont="1" applyFill="1" applyAlignment="1"/>
    <xf numFmtId="166" fontId="23" fillId="26" borderId="0" xfId="1" applyNumberFormat="1" applyFont="1" applyFill="1" applyBorder="1" applyAlignment="1">
      <alignment horizontal="left" vertical="center"/>
    </xf>
    <xf numFmtId="0" fontId="23" fillId="26" borderId="0" xfId="1" applyFont="1" applyFill="1" applyAlignment="1">
      <alignment vertical="center"/>
    </xf>
    <xf numFmtId="170" fontId="23" fillId="26" borderId="0" xfId="1" applyNumberFormat="1" applyFont="1" applyFill="1" applyAlignment="1">
      <alignment horizontal="right" vertical="center"/>
    </xf>
    <xf numFmtId="1" fontId="71" fillId="26" borderId="0" xfId="1" applyNumberFormat="1" applyFont="1" applyFill="1" applyAlignment="1"/>
    <xf numFmtId="1" fontId="17" fillId="26" borderId="0" xfId="1" applyNumberFormat="1" applyFont="1" applyFill="1" applyAlignment="1">
      <alignment horizontal="right" vertical="center"/>
    </xf>
    <xf numFmtId="164" fontId="23" fillId="26" borderId="0" xfId="1" applyNumberFormat="1" applyFont="1" applyFill="1" applyAlignment="1">
      <alignment horizontal="right" vertical="center" readingOrder="2"/>
    </xf>
    <xf numFmtId="0" fontId="70" fillId="26" borderId="0" xfId="1" applyFont="1" applyFill="1" applyBorder="1" applyAlignment="1">
      <alignment horizontal="left" indent="1"/>
    </xf>
    <xf numFmtId="0" fontId="70" fillId="26" borderId="0" xfId="1" applyNumberFormat="1" applyFont="1" applyFill="1" applyBorder="1"/>
    <xf numFmtId="0" fontId="54" fillId="26" borderId="0" xfId="1" applyFont="1" applyFill="1" applyBorder="1" applyAlignment="1">
      <alignment horizontal="left" indent="2"/>
    </xf>
    <xf numFmtId="0" fontId="54" fillId="26" borderId="0" xfId="1" applyNumberFormat="1" applyFont="1" applyFill="1" applyBorder="1"/>
    <xf numFmtId="0" fontId="54" fillId="26" borderId="0" xfId="1" applyFont="1" applyFill="1" applyBorder="1"/>
    <xf numFmtId="168" fontId="54" fillId="26" borderId="0" xfId="1" applyNumberFormat="1" applyFont="1" applyFill="1" applyAlignment="1"/>
    <xf numFmtId="168" fontId="54" fillId="26" borderId="0" xfId="1" applyNumberFormat="1" applyFont="1" applyFill="1" applyBorder="1"/>
    <xf numFmtId="164" fontId="51" fillId="26" borderId="0" xfId="1" applyNumberFormat="1" applyFont="1" applyFill="1" applyAlignment="1">
      <alignment horizontal="left" vertical="center"/>
    </xf>
    <xf numFmtId="168" fontId="51" fillId="26" borderId="0" xfId="1" applyNumberFormat="1" applyFont="1" applyFill="1" applyAlignment="1">
      <alignment horizontal="right" vertical="center" readingOrder="2"/>
    </xf>
    <xf numFmtId="164" fontId="12" fillId="26" borderId="0" xfId="1" applyNumberFormat="1" applyFont="1" applyFill="1" applyAlignment="1">
      <alignment vertical="center"/>
    </xf>
    <xf numFmtId="166" fontId="12" fillId="26" borderId="0" xfId="1" applyNumberFormat="1" applyFont="1" applyFill="1" applyAlignment="1">
      <alignment horizontal="right" vertical="center"/>
    </xf>
    <xf numFmtId="164" fontId="19" fillId="26" borderId="0" xfId="1" applyNumberFormat="1" applyFont="1" applyFill="1" applyAlignment="1">
      <alignment horizontal="left" vertical="center"/>
    </xf>
    <xf numFmtId="164" fontId="19" fillId="26" borderId="0" xfId="1" applyNumberFormat="1" applyFont="1" applyFill="1" applyAlignment="1">
      <alignment horizontal="right" vertical="center" readingOrder="2"/>
    </xf>
    <xf numFmtId="164" fontId="12" fillId="26" borderId="0" xfId="1" applyNumberFormat="1" applyFont="1" applyFill="1" applyAlignment="1">
      <alignment horizontal="left" vertical="center"/>
    </xf>
    <xf numFmtId="164" fontId="12" fillId="26" borderId="0" xfId="1" applyNumberFormat="1" applyFont="1" applyFill="1" applyAlignment="1">
      <alignment horizontal="right" vertical="center"/>
    </xf>
    <xf numFmtId="164" fontId="51" fillId="26" borderId="0" xfId="1" applyNumberFormat="1" applyFont="1" applyFill="1" applyAlignment="1">
      <alignment horizontal="right" vertical="center"/>
    </xf>
    <xf numFmtId="0" fontId="51" fillId="26" borderId="0" xfId="1" applyFont="1" applyFill="1" applyAlignment="1">
      <alignment horizontal="left" vertical="center"/>
    </xf>
    <xf numFmtId="0" fontId="51" fillId="26" borderId="0" xfId="1" applyFont="1" applyFill="1" applyAlignment="1">
      <alignment horizontal="right" vertical="center"/>
    </xf>
    <xf numFmtId="0" fontId="12" fillId="26" borderId="0" xfId="1" applyFont="1" applyFill="1" applyAlignment="1">
      <alignment horizontal="left" vertical="center" readingOrder="1"/>
    </xf>
    <xf numFmtId="0" fontId="12" fillId="26" borderId="0" xfId="1" applyFont="1" applyFill="1" applyAlignment="1">
      <alignment horizontal="right" vertical="center" readingOrder="1"/>
    </xf>
    <xf numFmtId="0" fontId="12" fillId="26" borderId="0" xfId="1" applyFont="1" applyFill="1" applyAlignment="1">
      <alignment horizontal="left" vertical="center"/>
    </xf>
    <xf numFmtId="0" fontId="12" fillId="26" borderId="0" xfId="1" applyFont="1" applyFill="1" applyAlignment="1">
      <alignment horizontal="right" vertical="center"/>
    </xf>
    <xf numFmtId="164" fontId="12" fillId="26" borderId="0" xfId="1" applyNumberFormat="1" applyFont="1" applyFill="1" applyAlignment="1"/>
    <xf numFmtId="170" fontId="12" fillId="26" borderId="0" xfId="1" applyNumberFormat="1" applyFont="1" applyFill="1" applyAlignment="1">
      <alignment vertical="center"/>
    </xf>
    <xf numFmtId="164" fontId="12" fillId="26" borderId="0" xfId="1" applyNumberFormat="1" applyFont="1" applyFill="1" applyAlignment="1">
      <alignment horizontal="right"/>
    </xf>
    <xf numFmtId="171" fontId="12" fillId="26" borderId="0" xfId="1" applyNumberFormat="1" applyFont="1" applyFill="1" applyAlignment="1">
      <alignment horizontal="right" vertical="center"/>
    </xf>
    <xf numFmtId="172" fontId="12" fillId="26" borderId="0" xfId="1" applyNumberFormat="1" applyFont="1" applyFill="1" applyAlignment="1">
      <alignment horizontal="left" vertical="center"/>
    </xf>
    <xf numFmtId="1" fontId="12" fillId="26" borderId="0" xfId="1" applyNumberFormat="1" applyFont="1" applyFill="1" applyAlignment="1">
      <alignment horizontal="right" vertical="center"/>
    </xf>
    <xf numFmtId="166" fontId="51" fillId="26" borderId="0" xfId="1" applyNumberFormat="1" applyFont="1" applyFill="1" applyAlignment="1">
      <alignment horizontal="right"/>
    </xf>
    <xf numFmtId="171" fontId="12" fillId="26" borderId="0" xfId="1" applyNumberFormat="1" applyFont="1" applyFill="1" applyAlignment="1">
      <alignment vertical="center"/>
    </xf>
    <xf numFmtId="0" fontId="12" fillId="26" borderId="0" xfId="1" applyFont="1" applyFill="1" applyAlignment="1">
      <alignment vertical="center"/>
    </xf>
    <xf numFmtId="166" fontId="12" fillId="26" borderId="0" xfId="1" applyNumberFormat="1" applyFont="1" applyFill="1" applyAlignment="1">
      <alignment horizontal="right"/>
    </xf>
    <xf numFmtId="170" fontId="12" fillId="26" borderId="0" xfId="1" applyNumberFormat="1" applyFont="1" applyFill="1" applyAlignment="1">
      <alignment horizontal="right" vertical="center"/>
    </xf>
    <xf numFmtId="164" fontId="51" fillId="26" borderId="0" xfId="1" applyNumberFormat="1" applyFont="1" applyFill="1" applyAlignment="1">
      <alignment vertical="center"/>
    </xf>
    <xf numFmtId="168" fontId="12" fillId="26" borderId="0" xfId="1" applyNumberFormat="1" applyFont="1" applyFill="1" applyAlignment="1">
      <alignment horizontal="left" vertical="center"/>
    </xf>
    <xf numFmtId="164" fontId="12" fillId="26" borderId="0" xfId="1" applyNumberFormat="1" applyFont="1" applyFill="1" applyAlignment="1">
      <alignment horizontal="right" vertical="center" readingOrder="2"/>
    </xf>
    <xf numFmtId="164" fontId="14" fillId="26" borderId="0" xfId="1" applyNumberFormat="1" applyFont="1" applyFill="1" applyAlignment="1">
      <alignment horizontal="left" vertical="center"/>
    </xf>
    <xf numFmtId="164" fontId="14" fillId="26" borderId="0" xfId="1" applyNumberFormat="1" applyFont="1" applyFill="1" applyAlignment="1">
      <alignment vertical="center"/>
    </xf>
    <xf numFmtId="193" fontId="19" fillId="26" borderId="0" xfId="1" applyNumberFormat="1" applyFont="1" applyFill="1" applyAlignment="1">
      <alignment horizontal="right"/>
    </xf>
    <xf numFmtId="164" fontId="19" fillId="26" borderId="0" xfId="5" applyNumberFormat="1" applyFont="1" applyFill="1" applyAlignment="1">
      <alignment vertical="center"/>
    </xf>
    <xf numFmtId="164" fontId="11" fillId="26" borderId="0" xfId="5" applyNumberFormat="1" applyFont="1" applyFill="1" applyAlignment="1">
      <alignment vertical="center"/>
    </xf>
    <xf numFmtId="168" fontId="17" fillId="26" borderId="0" xfId="5" applyNumberFormat="1" applyFont="1" applyFill="1" applyAlignment="1">
      <alignment horizontal="left" vertical="center"/>
    </xf>
    <xf numFmtId="168" fontId="23" fillId="26" borderId="0" xfId="5" applyNumberFormat="1" applyFont="1" applyFill="1" applyAlignment="1">
      <alignment horizontal="right"/>
    </xf>
    <xf numFmtId="168" fontId="17" fillId="26" borderId="0" xfId="5" applyNumberFormat="1" applyFont="1" applyFill="1" applyAlignment="1">
      <alignment horizontal="right" vertical="center"/>
    </xf>
    <xf numFmtId="168" fontId="23" fillId="26" borderId="0" xfId="5" applyNumberFormat="1" applyFont="1" applyFill="1" applyAlignment="1">
      <alignment vertical="center"/>
    </xf>
    <xf numFmtId="168" fontId="23" fillId="26" borderId="0" xfId="5" applyNumberFormat="1" applyFont="1" applyFill="1" applyAlignment="1">
      <alignment horizontal="right" vertical="center"/>
    </xf>
    <xf numFmtId="168" fontId="23" fillId="26" borderId="0" xfId="5" applyNumberFormat="1" applyFont="1" applyFill="1" applyAlignment="1">
      <alignment horizontal="left" vertical="center"/>
    </xf>
    <xf numFmtId="168" fontId="51" fillId="26" borderId="0" xfId="5" applyNumberFormat="1" applyFont="1" applyFill="1" applyAlignment="1">
      <alignment horizontal="right" vertical="center"/>
    </xf>
    <xf numFmtId="168" fontId="17" fillId="26" borderId="0" xfId="5" applyNumberFormat="1" applyFont="1" applyFill="1" applyAlignment="1">
      <alignment horizontal="left"/>
    </xf>
    <xf numFmtId="168" fontId="17" fillId="26" borderId="0" xfId="5" applyNumberFormat="1" applyFont="1" applyFill="1" applyAlignment="1">
      <alignment horizontal="right"/>
    </xf>
    <xf numFmtId="168" fontId="17" fillId="26" borderId="0" xfId="5" applyNumberFormat="1" applyFont="1" applyFill="1" applyAlignment="1"/>
    <xf numFmtId="168" fontId="23" fillId="26" borderId="0" xfId="5" applyNumberFormat="1" applyFont="1" applyFill="1" applyAlignment="1">
      <alignment horizontal="left"/>
    </xf>
    <xf numFmtId="164" fontId="51" fillId="0" borderId="0" xfId="1" applyNumberFormat="1" applyFont="1" applyAlignment="1">
      <alignment horizontal="right" vertical="center"/>
    </xf>
    <xf numFmtId="3" fontId="12" fillId="26" borderId="0" xfId="1" applyNumberFormat="1" applyFont="1" applyFill="1" applyAlignment="1">
      <alignment horizontal="right"/>
    </xf>
    <xf numFmtId="164" fontId="12" fillId="0" borderId="0" xfId="1" applyNumberFormat="1" applyFont="1" applyAlignment="1">
      <alignment vertical="center"/>
    </xf>
    <xf numFmtId="164" fontId="20" fillId="26" borderId="0" xfId="0" applyNumberFormat="1" applyFont="1" applyFill="1" applyAlignment="1">
      <alignment horizontal="left" vertical="center"/>
    </xf>
    <xf numFmtId="164" fontId="13" fillId="26" borderId="0" xfId="0" applyNumberFormat="1" applyFont="1" applyFill="1" applyAlignment="1">
      <alignment horizontal="right" vertical="center"/>
    </xf>
    <xf numFmtId="164" fontId="13" fillId="26" borderId="0" xfId="0" applyNumberFormat="1" applyFont="1" applyFill="1" applyAlignment="1">
      <alignment vertical="center"/>
    </xf>
    <xf numFmtId="164" fontId="20" fillId="26" borderId="0" xfId="0" applyNumberFormat="1" applyFont="1" applyFill="1" applyAlignment="1">
      <alignment horizontal="right" vertical="center" readingOrder="2"/>
    </xf>
    <xf numFmtId="164" fontId="13" fillId="26" borderId="0" xfId="0" applyNumberFormat="1" applyFont="1" applyFill="1" applyAlignment="1">
      <alignment horizontal="right" vertical="center" readingOrder="2"/>
    </xf>
    <xf numFmtId="164" fontId="15" fillId="26" borderId="0" xfId="1" applyNumberFormat="1" applyFont="1" applyFill="1" applyAlignment="1">
      <alignment horizontal="right" vertical="center" readingOrder="2"/>
    </xf>
    <xf numFmtId="168" fontId="19" fillId="26" borderId="0" xfId="1" applyNumberFormat="1" applyFont="1" applyFill="1" applyAlignment="1">
      <alignment vertical="center"/>
    </xf>
    <xf numFmtId="164" fontId="16" fillId="26" borderId="0" xfId="1" applyNumberFormat="1" applyFont="1" applyFill="1" applyAlignment="1">
      <alignment horizontal="left" vertical="center"/>
    </xf>
    <xf numFmtId="0" fontId="16" fillId="26" borderId="0" xfId="1" applyFont="1" applyFill="1"/>
    <xf numFmtId="3" fontId="16" fillId="26" borderId="0" xfId="1" applyNumberFormat="1" applyFont="1" applyFill="1" applyAlignment="1">
      <alignment horizontal="right"/>
    </xf>
    <xf numFmtId="0" fontId="11" fillId="26" borderId="0" xfId="1" applyFont="1" applyFill="1" applyAlignment="1">
      <alignment horizontal="right" vertical="center"/>
    </xf>
    <xf numFmtId="3" fontId="13" fillId="26" borderId="0" xfId="1" applyNumberFormat="1" applyFont="1" applyFill="1"/>
    <xf numFmtId="0" fontId="19" fillId="26" borderId="0" xfId="1" applyFont="1" applyFill="1" applyAlignment="1">
      <alignment horizontal="right" vertical="center" readingOrder="1"/>
    </xf>
    <xf numFmtId="0" fontId="19" fillId="26" borderId="0" xfId="1" applyFont="1" applyFill="1" applyAlignment="1">
      <alignment horizontal="right" vertical="center"/>
    </xf>
    <xf numFmtId="170" fontId="19" fillId="26" borderId="0" xfId="1" applyNumberFormat="1" applyFont="1" applyFill="1" applyAlignment="1">
      <alignment vertical="center"/>
    </xf>
    <xf numFmtId="171" fontId="19" fillId="26" borderId="0" xfId="1" applyNumberFormat="1" applyFont="1" applyFill="1" applyAlignment="1">
      <alignment vertical="center"/>
    </xf>
    <xf numFmtId="3" fontId="13" fillId="26" borderId="0" xfId="1" applyNumberFormat="1" applyFont="1" applyFill="1" applyAlignment="1">
      <alignment horizontal="right" vertical="center"/>
    </xf>
    <xf numFmtId="3" fontId="13" fillId="26" borderId="0" xfId="1" applyNumberFormat="1" applyFont="1" applyFill="1" applyAlignment="1">
      <alignment vertical="center"/>
    </xf>
    <xf numFmtId="3" fontId="9" fillId="26" borderId="0" xfId="1" applyNumberFormat="1" applyFont="1" applyFill="1"/>
    <xf numFmtId="164" fontId="13" fillId="26" borderId="0" xfId="1" applyNumberFormat="1" applyFont="1" applyFill="1"/>
    <xf numFmtId="170" fontId="19" fillId="26" borderId="0" xfId="1" applyNumberFormat="1" applyFont="1" applyFill="1" applyAlignment="1">
      <alignment horizontal="right" vertical="center"/>
    </xf>
    <xf numFmtId="3" fontId="16" fillId="26" borderId="0" xfId="1" applyNumberFormat="1" applyFont="1" applyFill="1" applyAlignment="1">
      <alignment horizontal="right" vertical="center"/>
    </xf>
    <xf numFmtId="164" fontId="11" fillId="26" borderId="0" xfId="1" applyNumberFormat="1" applyFont="1" applyFill="1" applyAlignment="1">
      <alignment horizontal="right" vertical="center" readingOrder="2"/>
    </xf>
    <xf numFmtId="0" fontId="13" fillId="26" borderId="0" xfId="1" applyFont="1" applyFill="1"/>
    <xf numFmtId="3" fontId="57" fillId="26" borderId="0" xfId="7" applyNumberFormat="1" applyFont="1" applyFill="1" applyBorder="1" applyAlignment="1" applyProtection="1">
      <alignment horizontal="right" vertical="center"/>
    </xf>
    <xf numFmtId="0" fontId="73" fillId="0" borderId="0" xfId="1" applyFont="1" applyAlignment="1"/>
    <xf numFmtId="0" fontId="13" fillId="0" borderId="0" xfId="1" applyFont="1" applyAlignment="1">
      <alignment horizontal="right" vertical="center"/>
    </xf>
    <xf numFmtId="164" fontId="18" fillId="0" borderId="0" xfId="1" applyNumberFormat="1" applyFont="1" applyAlignment="1">
      <alignment vertical="center"/>
    </xf>
    <xf numFmtId="3" fontId="16" fillId="0" borderId="0" xfId="1" applyNumberFormat="1" applyFont="1" applyAlignment="1">
      <alignment horizontal="right" vertical="center"/>
    </xf>
    <xf numFmtId="164" fontId="13" fillId="0" borderId="0" xfId="1" applyNumberFormat="1" applyFont="1" applyAlignment="1"/>
    <xf numFmtId="164" fontId="14" fillId="0" borderId="0" xfId="1" applyNumberFormat="1" applyFont="1" applyAlignment="1">
      <alignment horizontal="left" vertical="center"/>
    </xf>
    <xf numFmtId="164" fontId="15" fillId="0" borderId="0" xfId="1" applyNumberFormat="1" applyFont="1" applyAlignment="1">
      <alignment horizontal="right" vertical="center"/>
    </xf>
    <xf numFmtId="164" fontId="19" fillId="0" borderId="0" xfId="1" applyNumberFormat="1" applyFont="1" applyAlignment="1">
      <alignment vertical="center"/>
    </xf>
    <xf numFmtId="164" fontId="11" fillId="0" borderId="0" xfId="1" applyNumberFormat="1" applyFont="1" applyAlignment="1">
      <alignment horizontal="left" vertical="center"/>
    </xf>
    <xf numFmtId="164" fontId="11" fillId="0" borderId="0" xfId="1" applyNumberFormat="1" applyFont="1" applyAlignment="1">
      <alignment horizontal="right" vertical="center"/>
    </xf>
    <xf numFmtId="164" fontId="11" fillId="0" borderId="0" xfId="1" applyNumberFormat="1" applyFont="1" applyAlignment="1">
      <alignment vertical="center"/>
    </xf>
    <xf numFmtId="164" fontId="19" fillId="0" borderId="0" xfId="1" applyNumberFormat="1" applyFont="1" applyAlignment="1">
      <alignment horizontal="left" vertical="center"/>
    </xf>
    <xf numFmtId="171" fontId="13" fillId="0" borderId="0" xfId="1" applyNumberFormat="1" applyFont="1" applyAlignment="1">
      <alignment vertical="center"/>
    </xf>
    <xf numFmtId="174" fontId="13" fillId="0" borderId="0" xfId="1" applyNumberFormat="1" applyFont="1" applyAlignment="1">
      <alignment vertical="center"/>
    </xf>
    <xf numFmtId="164" fontId="17" fillId="0" borderId="0" xfId="1" applyNumberFormat="1" applyFont="1" applyAlignment="1">
      <alignment vertical="center"/>
    </xf>
    <xf numFmtId="176" fontId="16" fillId="0" borderId="0" xfId="1" applyNumberFormat="1" applyFont="1" applyAlignment="1">
      <alignment vertical="center"/>
    </xf>
    <xf numFmtId="177" fontId="16" fillId="0" borderId="0" xfId="1" applyNumberFormat="1" applyFont="1" applyAlignment="1">
      <alignment horizontal="left" vertical="center"/>
    </xf>
    <xf numFmtId="177" fontId="16" fillId="0" borderId="0" xfId="1" applyNumberFormat="1" applyFont="1" applyAlignment="1">
      <alignment vertical="center"/>
    </xf>
    <xf numFmtId="3" fontId="13" fillId="0" borderId="0" xfId="1" applyNumberFormat="1" applyFont="1" applyAlignment="1">
      <alignment horizontal="right" vertical="center"/>
    </xf>
    <xf numFmtId="3" fontId="16" fillId="0" borderId="0" xfId="1" applyNumberFormat="1" applyFont="1" applyAlignment="1"/>
    <xf numFmtId="3" fontId="16" fillId="0" borderId="0" xfId="1" applyNumberFormat="1" applyFont="1" applyAlignment="1">
      <alignment vertical="center"/>
    </xf>
    <xf numFmtId="164" fontId="20" fillId="0" borderId="0" xfId="1" applyNumberFormat="1" applyFont="1" applyAlignment="1">
      <alignment horizontal="left" vertical="center"/>
    </xf>
    <xf numFmtId="164" fontId="63" fillId="0" borderId="0" xfId="1" applyNumberFormat="1" applyFont="1" applyAlignment="1">
      <alignment horizontal="right" vertical="center" readingOrder="2"/>
    </xf>
    <xf numFmtId="0" fontId="13" fillId="26" borderId="0" xfId="1" applyFont="1" applyFill="1" applyAlignment="1">
      <alignment horizontal="right"/>
    </xf>
    <xf numFmtId="164" fontId="64" fillId="26" borderId="0" xfId="1" applyNumberFormat="1" applyFont="1" applyFill="1" applyAlignment="1">
      <alignment horizontal="right" vertical="center"/>
    </xf>
    <xf numFmtId="168" fontId="13" fillId="26" borderId="0" xfId="1" applyNumberFormat="1" applyFont="1" applyFill="1" applyAlignment="1"/>
    <xf numFmtId="164" fontId="19" fillId="26" borderId="0" xfId="1" applyNumberFormat="1" applyFont="1" applyFill="1" applyAlignment="1">
      <alignment vertical="center"/>
    </xf>
    <xf numFmtId="164" fontId="19" fillId="26" borderId="0" xfId="1" applyNumberFormat="1" applyFont="1" applyFill="1" applyBorder="1" applyAlignment="1">
      <alignment vertical="center"/>
    </xf>
    <xf numFmtId="164" fontId="13" fillId="26" borderId="0" xfId="1" applyNumberFormat="1" applyFont="1" applyFill="1" applyBorder="1" applyAlignment="1">
      <alignment vertical="center"/>
    </xf>
    <xf numFmtId="0" fontId="85" fillId="26" borderId="0" xfId="0" applyFont="1" applyFill="1" applyBorder="1" applyAlignment="1">
      <alignment horizontal="left"/>
    </xf>
    <xf numFmtId="168" fontId="69" fillId="26" borderId="0" xfId="0" applyNumberFormat="1" applyFont="1" applyFill="1" applyBorder="1" applyAlignment="1">
      <alignment vertical="center"/>
    </xf>
    <xf numFmtId="164" fontId="19" fillId="26" borderId="0" xfId="1" applyNumberFormat="1" applyFont="1" applyFill="1" applyAlignment="1">
      <alignment horizontal="right" vertical="center"/>
    </xf>
    <xf numFmtId="177" fontId="16" fillId="26" borderId="0" xfId="1" applyNumberFormat="1" applyFont="1" applyFill="1" applyAlignment="1">
      <alignment horizontal="right" vertical="center"/>
    </xf>
    <xf numFmtId="1" fontId="13" fillId="26" borderId="0" xfId="1" applyNumberFormat="1" applyFont="1" applyFill="1" applyAlignment="1">
      <alignment horizontal="right" vertical="center"/>
    </xf>
    <xf numFmtId="164" fontId="63" fillId="26" borderId="0" xfId="1" applyNumberFormat="1" applyFont="1" applyFill="1" applyAlignment="1">
      <alignment vertical="center"/>
    </xf>
    <xf numFmtId="164" fontId="15" fillId="26" borderId="0" xfId="1" applyNumberFormat="1" applyFont="1" applyFill="1" applyBorder="1" applyAlignment="1">
      <alignment horizontal="left" vertical="center"/>
    </xf>
    <xf numFmtId="164" fontId="15" fillId="26" borderId="0" xfId="1" applyNumberFormat="1" applyFont="1" applyFill="1" applyBorder="1" applyAlignment="1">
      <alignment horizontal="right" vertical="center"/>
    </xf>
    <xf numFmtId="164" fontId="86" fillId="26" borderId="0" xfId="1" applyNumberFormat="1" applyFont="1" applyFill="1" applyBorder="1" applyAlignment="1">
      <alignment horizontal="right" vertical="center"/>
    </xf>
    <xf numFmtId="164" fontId="15" fillId="26" borderId="0" xfId="1" applyNumberFormat="1" applyFont="1" applyFill="1" applyBorder="1" applyAlignment="1">
      <alignment horizontal="right" vertical="center" readingOrder="2"/>
    </xf>
    <xf numFmtId="0" fontId="87" fillId="26" borderId="0" xfId="1" applyFont="1" applyFill="1" applyBorder="1" applyAlignment="1"/>
    <xf numFmtId="164" fontId="86" fillId="26" borderId="0" xfId="1" applyNumberFormat="1" applyFont="1" applyFill="1" applyBorder="1" applyAlignment="1">
      <alignment vertical="center"/>
    </xf>
    <xf numFmtId="164" fontId="86" fillId="26" borderId="0" xfId="1" applyNumberFormat="1" applyFont="1" applyFill="1" applyBorder="1" applyAlignment="1">
      <alignment horizontal="right" vertical="center" readingOrder="2"/>
    </xf>
    <xf numFmtId="164" fontId="57" fillId="26" borderId="0" xfId="1" applyNumberFormat="1" applyFont="1" applyFill="1" applyBorder="1" applyAlignment="1">
      <alignment horizontal="left" vertical="center"/>
    </xf>
    <xf numFmtId="164" fontId="57" fillId="26" borderId="0" xfId="1" applyNumberFormat="1" applyFont="1" applyFill="1" applyBorder="1" applyAlignment="1">
      <alignment horizontal="right" vertical="center"/>
    </xf>
    <xf numFmtId="164" fontId="58" fillId="26" borderId="0" xfId="1" applyNumberFormat="1" applyFont="1" applyFill="1" applyBorder="1" applyAlignment="1">
      <alignment horizontal="right" vertical="center"/>
    </xf>
    <xf numFmtId="164" fontId="57" fillId="26" borderId="0" xfId="1" applyNumberFormat="1" applyFont="1" applyFill="1" applyBorder="1" applyAlignment="1">
      <alignment horizontal="right" vertical="center" readingOrder="2"/>
    </xf>
    <xf numFmtId="0" fontId="79" fillId="26" borderId="0" xfId="1" applyFont="1" applyFill="1" applyBorder="1" applyAlignment="1"/>
    <xf numFmtId="164" fontId="57" fillId="26" borderId="0" xfId="1" applyNumberFormat="1" applyFont="1" applyFill="1" applyBorder="1" applyAlignment="1">
      <alignment vertical="center"/>
    </xf>
    <xf numFmtId="164" fontId="58" fillId="26" borderId="0" xfId="1" applyNumberFormat="1" applyFont="1" applyFill="1" applyBorder="1" applyAlignment="1">
      <alignment vertical="center"/>
    </xf>
    <xf numFmtId="164" fontId="58" fillId="26" borderId="0" xfId="1" applyNumberFormat="1" applyFont="1" applyFill="1" applyBorder="1" applyAlignment="1">
      <alignment horizontal="left" vertical="center"/>
    </xf>
    <xf numFmtId="164" fontId="58" fillId="26" borderId="0" xfId="1" applyNumberFormat="1" applyFont="1" applyFill="1" applyBorder="1" applyAlignment="1">
      <alignment horizontal="right" vertical="center" readingOrder="2"/>
    </xf>
    <xf numFmtId="166" fontId="58" fillId="26" borderId="0" xfId="1" applyNumberFormat="1" applyFont="1" applyFill="1" applyBorder="1" applyAlignment="1">
      <alignment vertical="center"/>
    </xf>
    <xf numFmtId="166" fontId="58" fillId="26" borderId="0" xfId="1" applyNumberFormat="1" applyFont="1" applyFill="1" applyBorder="1" applyAlignment="1">
      <alignment horizontal="right" vertical="center"/>
    </xf>
    <xf numFmtId="164" fontId="57" fillId="26" borderId="0" xfId="6" applyNumberFormat="1" applyFont="1" applyFill="1" applyAlignment="1" applyProtection="1">
      <alignment horizontal="left" vertical="center"/>
    </xf>
    <xf numFmtId="164" fontId="57" fillId="26" borderId="0" xfId="6" applyNumberFormat="1" applyFont="1" applyFill="1" applyAlignment="1">
      <alignment horizontal="right" vertical="center" readingOrder="2"/>
    </xf>
    <xf numFmtId="164" fontId="58" fillId="26" borderId="0" xfId="6" applyNumberFormat="1" applyFont="1" applyFill="1" applyAlignment="1">
      <alignment horizontal="right" vertical="center" readingOrder="2"/>
    </xf>
    <xf numFmtId="164" fontId="58" fillId="26" borderId="0" xfId="6" applyNumberFormat="1" applyFont="1" applyFill="1" applyAlignment="1" applyProtection="1">
      <alignment horizontal="left" vertical="center"/>
    </xf>
    <xf numFmtId="164" fontId="58" fillId="26" borderId="0" xfId="6" quotePrefix="1" applyNumberFormat="1" applyFont="1" applyFill="1" applyAlignment="1">
      <alignment horizontal="right" vertical="center" readingOrder="2"/>
    </xf>
    <xf numFmtId="164" fontId="86" fillId="26" borderId="0" xfId="1" applyNumberFormat="1" applyFont="1" applyFill="1" applyBorder="1" applyAlignment="1">
      <alignment horizontal="left" vertical="center"/>
    </xf>
    <xf numFmtId="3" fontId="61" fillId="26" borderId="0" xfId="20276" applyNumberFormat="1" applyFont="1" applyFill="1"/>
    <xf numFmtId="164" fontId="13" fillId="26" borderId="0" xfId="1" applyNumberFormat="1" applyFont="1" applyFill="1" applyBorder="1" applyAlignment="1">
      <alignment horizontal="right" vertical="center"/>
    </xf>
    <xf numFmtId="0" fontId="53" fillId="26" borderId="0" xfId="1" applyFont="1" applyFill="1" applyBorder="1" applyAlignment="1"/>
    <xf numFmtId="0" fontId="13" fillId="26" borderId="0" xfId="1" applyFont="1" applyFill="1" applyBorder="1" applyAlignment="1">
      <alignment horizontal="left" vertical="center"/>
    </xf>
    <xf numFmtId="0" fontId="13" fillId="26" borderId="0" xfId="1" applyFont="1" applyFill="1" applyBorder="1" applyAlignment="1">
      <alignment horizontal="right" vertical="center"/>
    </xf>
    <xf numFmtId="166" fontId="12" fillId="26" borderId="0" xfId="1" applyNumberFormat="1" applyFont="1" applyFill="1" applyAlignment="1">
      <alignment horizontal="left" vertical="center"/>
    </xf>
    <xf numFmtId="164" fontId="14" fillId="26" borderId="0" xfId="10" applyNumberFormat="1" applyFont="1" applyFill="1" applyAlignment="1" applyProtection="1">
      <alignment horizontal="left" vertical="center"/>
    </xf>
    <xf numFmtId="164" fontId="16" fillId="26" borderId="0" xfId="10" applyNumberFormat="1" applyFont="1" applyFill="1" applyAlignment="1">
      <alignment horizontal="right" vertical="center"/>
    </xf>
    <xf numFmtId="0" fontId="13" fillId="26" borderId="0" xfId="11" applyFont="1" applyFill="1"/>
    <xf numFmtId="164" fontId="15" fillId="26" borderId="0" xfId="10" applyNumberFormat="1" applyFont="1" applyFill="1" applyAlignment="1">
      <alignment horizontal="right" vertical="center"/>
    </xf>
    <xf numFmtId="164" fontId="16" fillId="26" borderId="0" xfId="10" applyNumberFormat="1" applyFont="1" applyFill="1" applyAlignment="1">
      <alignment vertical="center"/>
    </xf>
    <xf numFmtId="164" fontId="13" fillId="26" borderId="0" xfId="10" applyNumberFormat="1" applyFont="1" applyFill="1" applyAlignment="1">
      <alignment horizontal="right" vertical="center"/>
    </xf>
    <xf numFmtId="164" fontId="17" fillId="26" borderId="0" xfId="10" applyNumberFormat="1" applyFont="1" applyFill="1" applyAlignment="1" applyProtection="1">
      <alignment horizontal="left" vertical="center"/>
    </xf>
    <xf numFmtId="164" fontId="17" fillId="26" borderId="0" xfId="10" applyNumberFormat="1" applyFont="1" applyFill="1" applyAlignment="1">
      <alignment horizontal="right" vertical="center" readingOrder="2"/>
    </xf>
    <xf numFmtId="164" fontId="14" fillId="26" borderId="0" xfId="10" applyNumberFormat="1" applyFont="1" applyFill="1" applyAlignment="1">
      <alignment horizontal="right" vertical="center" readingOrder="2"/>
    </xf>
    <xf numFmtId="175" fontId="13" fillId="26" borderId="0" xfId="10" quotePrefix="1" applyNumberFormat="1" applyFont="1" applyFill="1" applyAlignment="1" applyProtection="1">
      <alignment horizontal="left" vertical="center"/>
    </xf>
    <xf numFmtId="3" fontId="16" fillId="26" borderId="0" xfId="12" applyNumberFormat="1" applyFont="1" applyFill="1" applyAlignment="1" applyProtection="1">
      <alignment horizontal="right" vertical="center"/>
    </xf>
    <xf numFmtId="164" fontId="19" fillId="26" borderId="0" xfId="10" applyNumberFormat="1" applyFont="1" applyFill="1" applyAlignment="1">
      <alignment vertical="center"/>
    </xf>
    <xf numFmtId="164" fontId="63" fillId="26" borderId="0" xfId="10" applyNumberFormat="1" applyFont="1" applyFill="1" applyAlignment="1">
      <alignment horizontal="right" vertical="center"/>
    </xf>
    <xf numFmtId="164" fontId="13" fillId="26" borderId="0" xfId="10" quotePrefix="1" applyNumberFormat="1" applyFont="1" applyFill="1" applyAlignment="1">
      <alignment horizontal="right" vertical="center"/>
    </xf>
    <xf numFmtId="3" fontId="16" fillId="26" borderId="0" xfId="11" applyNumberFormat="1" applyFont="1" applyFill="1" applyAlignment="1">
      <alignment horizontal="right"/>
    </xf>
    <xf numFmtId="164" fontId="11" fillId="26" borderId="0" xfId="10" applyNumberFormat="1" applyFont="1" applyFill="1" applyAlignment="1">
      <alignment horizontal="right" vertical="center"/>
    </xf>
    <xf numFmtId="3" fontId="16" fillId="26" borderId="0" xfId="11" applyNumberFormat="1" applyFont="1" applyFill="1"/>
    <xf numFmtId="164" fontId="13" fillId="26" borderId="0" xfId="10" applyNumberFormat="1" applyFont="1" applyFill="1" applyAlignment="1">
      <alignment vertical="center"/>
    </xf>
    <xf numFmtId="164" fontId="19" fillId="26" borderId="0" xfId="10" quotePrefix="1" applyNumberFormat="1" applyFont="1" applyFill="1" applyAlignment="1">
      <alignment horizontal="right" vertical="center" readingOrder="2"/>
    </xf>
    <xf numFmtId="164" fontId="19" fillId="26" borderId="0" xfId="10" quotePrefix="1" applyNumberFormat="1" applyFont="1" applyFill="1" applyAlignment="1">
      <alignment horizontal="right" vertical="center"/>
    </xf>
    <xf numFmtId="164" fontId="11" fillId="26" borderId="0" xfId="10" applyNumberFormat="1" applyFont="1" applyFill="1" applyAlignment="1">
      <alignment vertical="center"/>
    </xf>
    <xf numFmtId="164" fontId="19" fillId="26" borderId="0" xfId="10" applyNumberFormat="1" applyFont="1" applyFill="1" applyAlignment="1">
      <alignment horizontal="right" vertical="center"/>
    </xf>
    <xf numFmtId="164" fontId="16" fillId="26" borderId="0" xfId="10" quotePrefix="1" applyNumberFormat="1" applyFont="1" applyFill="1" applyAlignment="1" applyProtection="1">
      <alignment horizontal="left" vertical="center"/>
    </xf>
    <xf numFmtId="164" fontId="13" fillId="26" borderId="0" xfId="10" quotePrefix="1" applyNumberFormat="1" applyFont="1" applyFill="1" applyAlignment="1" applyProtection="1">
      <alignment horizontal="left" vertical="center"/>
    </xf>
    <xf numFmtId="164" fontId="13" fillId="26" borderId="0" xfId="10" applyNumberFormat="1" applyFont="1" applyFill="1" applyAlignment="1" applyProtection="1">
      <alignment vertical="center"/>
    </xf>
    <xf numFmtId="3" fontId="16" fillId="26" borderId="0" xfId="10" applyNumberFormat="1" applyFont="1" applyFill="1" applyAlignment="1" applyProtection="1">
      <alignment horizontal="right" vertical="center"/>
    </xf>
    <xf numFmtId="164" fontId="11" fillId="26" borderId="0" xfId="10" applyNumberFormat="1" applyFont="1" applyFill="1" applyAlignment="1" applyProtection="1">
      <alignment horizontal="right" vertical="center"/>
    </xf>
    <xf numFmtId="164" fontId="11" fillId="26" borderId="0" xfId="10" applyNumberFormat="1" applyFont="1" applyFill="1" applyAlignment="1" applyProtection="1">
      <alignment horizontal="center" vertical="center"/>
    </xf>
    <xf numFmtId="164" fontId="16" fillId="26" borderId="0" xfId="10" applyNumberFormat="1" applyFont="1" applyFill="1" applyAlignment="1" applyProtection="1">
      <alignment horizontal="right" vertical="center"/>
    </xf>
    <xf numFmtId="164" fontId="13" fillId="26" borderId="0" xfId="10" applyNumberFormat="1" applyFont="1" applyFill="1" applyAlignment="1">
      <alignment horizontal="center" vertical="center"/>
    </xf>
    <xf numFmtId="164" fontId="13" fillId="26" borderId="0" xfId="1" applyNumberFormat="1" applyFont="1" applyFill="1" applyBorder="1" applyAlignment="1">
      <alignment horizontal="center" vertical="center"/>
    </xf>
    <xf numFmtId="164" fontId="20" fillId="26" borderId="0" xfId="10" applyNumberFormat="1" applyFont="1" applyFill="1" applyAlignment="1">
      <alignment horizontal="left" vertical="center"/>
    </xf>
    <xf numFmtId="164" fontId="13" fillId="26" borderId="0" xfId="10" quotePrefix="1" applyNumberFormat="1" applyFont="1" applyFill="1" applyAlignment="1">
      <alignment horizontal="right" vertical="center" readingOrder="2"/>
    </xf>
    <xf numFmtId="175" fontId="13" fillId="26" borderId="0" xfId="10" applyNumberFormat="1" applyFont="1" applyFill="1" applyAlignment="1">
      <alignment horizontal="center" vertical="center"/>
    </xf>
    <xf numFmtId="164" fontId="20" fillId="26" borderId="0" xfId="4" applyNumberFormat="1" applyFont="1" applyFill="1" applyAlignment="1" applyProtection="1">
      <alignment horizontal="left" vertical="center"/>
    </xf>
    <xf numFmtId="164" fontId="13" fillId="26" borderId="0" xfId="4" applyNumberFormat="1" applyFont="1" applyFill="1" applyAlignment="1">
      <alignment vertical="center"/>
    </xf>
    <xf numFmtId="170" fontId="20" fillId="26" borderId="0" xfId="4" quotePrefix="1" applyNumberFormat="1" applyFont="1" applyFill="1" applyAlignment="1" applyProtection="1">
      <alignment horizontal="right" vertical="center" readingOrder="2"/>
    </xf>
    <xf numFmtId="164" fontId="20" fillId="26" borderId="0" xfId="1" applyNumberFormat="1" applyFont="1" applyFill="1" applyBorder="1" applyAlignment="1">
      <alignment vertical="center"/>
    </xf>
    <xf numFmtId="164" fontId="20" fillId="26" borderId="0" xfId="1" applyNumberFormat="1" applyFont="1" applyFill="1" applyBorder="1" applyAlignment="1">
      <alignment horizontal="right" vertical="center"/>
    </xf>
    <xf numFmtId="3" fontId="11" fillId="28" borderId="0" xfId="1" applyNumberFormat="1" applyFont="1" applyFill="1" applyBorder="1" applyAlignment="1">
      <alignment horizontal="left" vertical="center"/>
    </xf>
    <xf numFmtId="3" fontId="11" fillId="28" borderId="0" xfId="1" applyNumberFormat="1" applyFont="1" applyFill="1" applyBorder="1" applyAlignment="1">
      <alignment horizontal="right" vertical="center"/>
    </xf>
    <xf numFmtId="3" fontId="11" fillId="28" borderId="0" xfId="1" applyNumberFormat="1" applyFont="1" applyFill="1" applyBorder="1" applyAlignment="1">
      <alignment vertical="center"/>
    </xf>
    <xf numFmtId="3" fontId="11" fillId="28" borderId="0" xfId="1" applyNumberFormat="1" applyFont="1" applyFill="1" applyBorder="1" applyAlignment="1">
      <alignment vertical="center" readingOrder="2"/>
    </xf>
    <xf numFmtId="3" fontId="11" fillId="26" borderId="0" xfId="1" applyNumberFormat="1" applyFont="1" applyFill="1" applyBorder="1" applyAlignment="1">
      <alignment horizontal="left" vertical="center"/>
    </xf>
    <xf numFmtId="3" fontId="19" fillId="26" borderId="0" xfId="1" applyNumberFormat="1" applyFont="1" applyFill="1" applyBorder="1" applyAlignment="1">
      <alignment horizontal="right" vertical="center"/>
    </xf>
    <xf numFmtId="3" fontId="19" fillId="28" borderId="0" xfId="1" applyNumberFormat="1" applyFont="1" applyFill="1" applyBorder="1" applyAlignment="1">
      <alignment vertical="center"/>
    </xf>
    <xf numFmtId="3" fontId="11" fillId="28" borderId="0" xfId="1" applyNumberFormat="1" applyFont="1" applyFill="1" applyBorder="1" applyAlignment="1">
      <alignment horizontal="right"/>
    </xf>
    <xf numFmtId="3" fontId="11" fillId="26" borderId="13" xfId="1" applyNumberFormat="1" applyFont="1" applyFill="1" applyBorder="1" applyAlignment="1">
      <alignment vertical="center"/>
    </xf>
    <xf numFmtId="3" fontId="59" fillId="26" borderId="0" xfId="1" applyNumberFormat="1" applyFont="1" applyFill="1" applyBorder="1" applyAlignment="1">
      <alignment vertical="center"/>
    </xf>
    <xf numFmtId="3" fontId="19" fillId="26" borderId="13" xfId="1" applyNumberFormat="1" applyFont="1" applyFill="1" applyBorder="1" applyAlignment="1">
      <alignment vertical="center"/>
    </xf>
    <xf numFmtId="3" fontId="13" fillId="0" borderId="0" xfId="28050" applyNumberFormat="1" applyFont="1" applyAlignment="1">
      <alignment horizontal="right" vertical="center"/>
    </xf>
    <xf numFmtId="3" fontId="89" fillId="26" borderId="0" xfId="1" applyNumberFormat="1" applyFont="1" applyFill="1" applyBorder="1" applyAlignment="1">
      <alignment horizontal="right" vertical="center" readingOrder="2"/>
    </xf>
    <xf numFmtId="3" fontId="89" fillId="26" borderId="0" xfId="4" applyNumberFormat="1" applyFont="1" applyFill="1" applyAlignment="1">
      <alignment horizontal="right" vertical="center" readingOrder="2"/>
    </xf>
    <xf numFmtId="3" fontId="74" fillId="26" borderId="0" xfId="7" applyNumberFormat="1" applyFont="1" applyFill="1" applyAlignment="1">
      <alignment horizontal="right" vertical="center"/>
    </xf>
    <xf numFmtId="3" fontId="74" fillId="26" borderId="0" xfId="7" quotePrefix="1" applyNumberFormat="1" applyFont="1" applyFill="1" applyAlignment="1">
      <alignment horizontal="right" vertical="center" readingOrder="2"/>
    </xf>
    <xf numFmtId="3" fontId="11" fillId="26" borderId="0" xfId="7" applyNumberFormat="1" applyFont="1" applyFill="1" applyAlignment="1">
      <alignment horizontal="right" vertical="center" readingOrder="2"/>
    </xf>
    <xf numFmtId="3" fontId="11" fillId="26" borderId="0" xfId="7" quotePrefix="1" applyNumberFormat="1" applyFont="1" applyFill="1" applyAlignment="1">
      <alignment horizontal="right" vertical="center"/>
    </xf>
    <xf numFmtId="3" fontId="89" fillId="26" borderId="0" xfId="1" applyNumberFormat="1" applyFont="1" applyFill="1" applyBorder="1" applyAlignment="1">
      <alignment vertical="center"/>
    </xf>
    <xf numFmtId="3" fontId="25" fillId="26" borderId="0" xfId="1" applyNumberFormat="1" applyFont="1" applyFill="1" applyBorder="1" applyAlignment="1">
      <alignment vertical="center"/>
    </xf>
    <xf numFmtId="3" fontId="59" fillId="26" borderId="0" xfId="1" applyNumberFormat="1" applyFont="1" applyFill="1" applyBorder="1" applyAlignment="1">
      <alignment horizontal="right" vertical="center"/>
    </xf>
    <xf numFmtId="3" fontId="19" fillId="28" borderId="0" xfId="1" applyNumberFormat="1" applyFont="1" applyFill="1" applyBorder="1" applyAlignment="1">
      <alignment horizontal="left" vertical="center"/>
    </xf>
    <xf numFmtId="3" fontId="19" fillId="26" borderId="0" xfId="11" applyNumberFormat="1" applyFont="1" applyFill="1" applyBorder="1" applyAlignment="1"/>
    <xf numFmtId="3" fontId="19" fillId="28" borderId="0" xfId="1" applyNumberFormat="1" applyFont="1" applyFill="1" applyBorder="1" applyAlignment="1">
      <alignment horizontal="right" vertical="center"/>
    </xf>
    <xf numFmtId="3" fontId="19" fillId="26" borderId="0" xfId="12" applyNumberFormat="1" applyFont="1" applyFill="1" applyAlignment="1">
      <alignment horizontal="right"/>
    </xf>
    <xf numFmtId="3" fontId="19" fillId="26" borderId="0" xfId="1" applyNumberFormat="1" applyFont="1" applyFill="1" applyBorder="1" applyAlignment="1"/>
    <xf numFmtId="3" fontId="19" fillId="26" borderId="0" xfId="1" applyNumberFormat="1" applyFont="1" applyFill="1" applyBorder="1" applyAlignment="1">
      <alignment horizontal="right"/>
    </xf>
    <xf numFmtId="3" fontId="19" fillId="28" borderId="0" xfId="1" applyNumberFormat="1" applyFont="1" applyFill="1" applyBorder="1" applyAlignment="1">
      <alignment horizontal="right" vertical="center" readingOrder="2"/>
    </xf>
    <xf numFmtId="164" fontId="14" fillId="26" borderId="0" xfId="1" applyNumberFormat="1" applyFont="1" applyFill="1" applyBorder="1" applyAlignment="1">
      <alignment horizontal="left" vertical="center"/>
    </xf>
    <xf numFmtId="164" fontId="16" fillId="26" borderId="0" xfId="1" applyNumberFormat="1" applyFont="1" applyFill="1" applyBorder="1" applyAlignment="1">
      <alignment vertical="center"/>
    </xf>
    <xf numFmtId="174" fontId="16" fillId="26" borderId="0" xfId="1" applyNumberFormat="1" applyFont="1" applyFill="1" applyBorder="1" applyAlignment="1">
      <alignment vertical="center"/>
    </xf>
    <xf numFmtId="164" fontId="17" fillId="26" borderId="0" xfId="1" applyNumberFormat="1" applyFont="1" applyFill="1" applyBorder="1" applyAlignment="1">
      <alignment horizontal="left" vertical="center"/>
    </xf>
    <xf numFmtId="164" fontId="16" fillId="26" borderId="0" xfId="1" applyNumberFormat="1" applyFont="1" applyFill="1" applyBorder="1" applyAlignment="1">
      <alignment horizontal="left" vertical="center"/>
    </xf>
    <xf numFmtId="164" fontId="11" fillId="26" borderId="0" xfId="1" applyNumberFormat="1" applyFont="1" applyFill="1" applyBorder="1" applyAlignment="1">
      <alignment horizontal="right" vertical="center" readingOrder="2"/>
    </xf>
    <xf numFmtId="164" fontId="16" fillId="26" borderId="0" xfId="1" applyNumberFormat="1" applyFont="1" applyFill="1" applyBorder="1" applyAlignment="1">
      <alignment horizontal="left"/>
    </xf>
    <xf numFmtId="174" fontId="13" fillId="26" borderId="0" xfId="1" applyNumberFormat="1" applyFont="1" applyFill="1" applyBorder="1" applyAlignment="1">
      <alignment horizontal="left" vertical="center"/>
    </xf>
    <xf numFmtId="174" fontId="16" fillId="26" borderId="0" xfId="1" applyNumberFormat="1" applyFont="1" applyFill="1" applyBorder="1" applyAlignment="1">
      <alignment horizontal="left" vertical="center"/>
    </xf>
    <xf numFmtId="3" fontId="13" fillId="26" borderId="0" xfId="1" applyNumberFormat="1" applyFont="1" applyFill="1" applyBorder="1" applyAlignment="1">
      <alignment vertical="center"/>
    </xf>
    <xf numFmtId="164" fontId="20" fillId="26" borderId="0" xfId="1" applyNumberFormat="1" applyFont="1" applyFill="1" applyBorder="1" applyAlignment="1">
      <alignment horizontal="left" vertical="center"/>
    </xf>
    <xf numFmtId="1" fontId="13" fillId="26" borderId="0" xfId="1" applyNumberFormat="1" applyFont="1" applyFill="1" applyBorder="1" applyAlignment="1">
      <alignment vertical="center"/>
    </xf>
    <xf numFmtId="164" fontId="13" fillId="26" borderId="0" xfId="1" applyNumberFormat="1" applyFont="1" applyFill="1" applyBorder="1" applyAlignment="1">
      <alignment horizontal="right" vertical="center" readingOrder="2"/>
    </xf>
    <xf numFmtId="0" fontId="20" fillId="26" borderId="0" xfId="1" applyFont="1" applyFill="1" applyBorder="1" applyAlignment="1">
      <alignment horizontal="left" vertical="center"/>
    </xf>
    <xf numFmtId="0" fontId="13" fillId="26" borderId="0" xfId="1" applyFont="1" applyFill="1" applyBorder="1"/>
    <xf numFmtId="164" fontId="14" fillId="0" borderId="0" xfId="1" applyNumberFormat="1" applyFont="1" applyBorder="1" applyAlignment="1">
      <alignment horizontal="left" vertical="center"/>
    </xf>
    <xf numFmtId="0" fontId="13" fillId="0" borderId="0" xfId="1" applyFont="1" applyBorder="1" applyAlignment="1">
      <alignment horizontal="right"/>
    </xf>
    <xf numFmtId="0" fontId="13" fillId="0" borderId="0" xfId="1" applyFont="1" applyBorder="1" applyAlignment="1"/>
    <xf numFmtId="164" fontId="15" fillId="0" borderId="0" xfId="1" applyNumberFormat="1" applyFont="1" applyBorder="1" applyAlignment="1">
      <alignment horizontal="right" vertical="center"/>
    </xf>
    <xf numFmtId="164" fontId="13" fillId="0" borderId="0" xfId="1" applyNumberFormat="1" applyFont="1" applyBorder="1" applyAlignment="1">
      <alignment vertical="center"/>
    </xf>
    <xf numFmtId="164" fontId="16" fillId="0" borderId="0" xfId="1" applyNumberFormat="1" applyFont="1" applyBorder="1" applyAlignment="1">
      <alignment vertical="center"/>
    </xf>
    <xf numFmtId="164" fontId="13" fillId="0" borderId="0" xfId="1" applyNumberFormat="1" applyFont="1" applyBorder="1" applyAlignment="1">
      <alignment horizontal="right" vertical="center"/>
    </xf>
    <xf numFmtId="164" fontId="17" fillId="0" borderId="0" xfId="1" applyNumberFormat="1" applyFont="1" applyBorder="1" applyAlignment="1">
      <alignment horizontal="left" vertical="center"/>
    </xf>
    <xf numFmtId="174" fontId="13" fillId="0" borderId="0" xfId="1" applyNumberFormat="1" applyFont="1" applyBorder="1" applyAlignment="1">
      <alignment horizontal="left" vertical="center"/>
    </xf>
    <xf numFmtId="164" fontId="11" fillId="0" borderId="0" xfId="1" applyNumberFormat="1" applyFont="1" applyBorder="1" applyAlignment="1">
      <alignment vertical="center"/>
    </xf>
    <xf numFmtId="164" fontId="16" fillId="0" borderId="0" xfId="1" applyNumberFormat="1" applyFont="1" applyBorder="1" applyAlignment="1">
      <alignment horizontal="right" vertical="center"/>
    </xf>
    <xf numFmtId="164" fontId="19" fillId="0" borderId="0" xfId="1" applyNumberFormat="1" applyFont="1" applyBorder="1" applyAlignment="1">
      <alignment vertical="center"/>
    </xf>
    <xf numFmtId="164" fontId="19" fillId="0" borderId="0" xfId="1" applyNumberFormat="1" applyFont="1" applyBorder="1" applyAlignment="1">
      <alignment horizontal="right" vertical="center"/>
    </xf>
    <xf numFmtId="164" fontId="16" fillId="0" borderId="0" xfId="1" applyNumberFormat="1" applyFont="1" applyBorder="1" applyAlignment="1">
      <alignment horizontal="left" vertical="center"/>
    </xf>
    <xf numFmtId="164" fontId="11" fillId="0" borderId="0" xfId="1" applyNumberFormat="1" applyFont="1" applyBorder="1" applyAlignment="1">
      <alignment horizontal="right" vertical="center"/>
    </xf>
    <xf numFmtId="164" fontId="11" fillId="0" borderId="0" xfId="1" applyNumberFormat="1" applyFont="1" applyBorder="1" applyAlignment="1">
      <alignment horizontal="right" vertical="center" readingOrder="2"/>
    </xf>
    <xf numFmtId="164" fontId="13" fillId="0" borderId="0" xfId="1" applyNumberFormat="1" applyFont="1" applyBorder="1" applyAlignment="1">
      <alignment horizontal="right"/>
    </xf>
    <xf numFmtId="177" fontId="16" fillId="0" borderId="0" xfId="1" applyNumberFormat="1" applyFont="1" applyBorder="1" applyAlignment="1">
      <alignment horizontal="right" vertical="center"/>
    </xf>
    <xf numFmtId="164" fontId="13" fillId="0" borderId="0" xfId="1" applyNumberFormat="1" applyFont="1" applyBorder="1" applyAlignment="1">
      <alignment horizontal="left" vertical="center"/>
    </xf>
    <xf numFmtId="3" fontId="13" fillId="0" borderId="0" xfId="1" applyNumberFormat="1" applyFont="1" applyBorder="1" applyAlignment="1">
      <alignment horizontal="right"/>
    </xf>
    <xf numFmtId="3" fontId="16" fillId="0" borderId="0" xfId="1" applyNumberFormat="1" applyFont="1" applyBorder="1" applyAlignment="1">
      <alignment vertical="center"/>
    </xf>
    <xf numFmtId="164" fontId="19" fillId="0" borderId="0" xfId="1" applyNumberFormat="1" applyFont="1" applyBorder="1" applyAlignment="1">
      <alignment horizontal="left" vertical="center"/>
    </xf>
    <xf numFmtId="174" fontId="13" fillId="0" borderId="0" xfId="1" applyNumberFormat="1" applyFont="1" applyBorder="1" applyAlignment="1">
      <alignment vertical="center"/>
    </xf>
    <xf numFmtId="174" fontId="13" fillId="0" borderId="0" xfId="1" applyNumberFormat="1" applyFont="1" applyBorder="1" applyAlignment="1">
      <alignment horizontal="right" vertical="center"/>
    </xf>
    <xf numFmtId="0" fontId="20" fillId="0" borderId="0" xfId="1" applyFont="1" applyBorder="1" applyAlignment="1">
      <alignment horizontal="left" vertical="center"/>
    </xf>
    <xf numFmtId="0" fontId="13" fillId="0" borderId="0" xfId="1" applyFont="1" applyBorder="1" applyAlignment="1">
      <alignment horizontal="right" vertical="center"/>
    </xf>
    <xf numFmtId="174" fontId="19" fillId="0" borderId="0" xfId="1" applyNumberFormat="1" applyFont="1" applyBorder="1" applyAlignment="1">
      <alignment horizontal="right" vertical="center"/>
    </xf>
    <xf numFmtId="1" fontId="19" fillId="0" borderId="0" xfId="1" applyNumberFormat="1" applyFont="1" applyBorder="1" applyAlignment="1">
      <alignment vertical="center"/>
    </xf>
    <xf numFmtId="164" fontId="14" fillId="26" borderId="0" xfId="5" applyNumberFormat="1" applyFont="1" applyFill="1" applyBorder="1" applyAlignment="1">
      <alignment horizontal="left" vertical="center"/>
    </xf>
    <xf numFmtId="0" fontId="13" fillId="26" borderId="0" xfId="5" applyFont="1" applyFill="1" applyBorder="1" applyAlignment="1"/>
    <xf numFmtId="164" fontId="15" fillId="26" borderId="0" xfId="5" applyNumberFormat="1" applyFont="1" applyFill="1" applyBorder="1" applyAlignment="1">
      <alignment horizontal="right" vertical="center"/>
    </xf>
    <xf numFmtId="164" fontId="13" fillId="26" borderId="0" xfId="5" applyNumberFormat="1" applyFont="1" applyFill="1" applyAlignment="1">
      <alignment vertical="center"/>
    </xf>
    <xf numFmtId="0" fontId="9" fillId="26" borderId="0" xfId="5" applyFont="1" applyFill="1" applyAlignment="1"/>
    <xf numFmtId="164" fontId="16" fillId="26" borderId="0" xfId="5" applyNumberFormat="1" applyFont="1" applyFill="1" applyBorder="1" applyAlignment="1">
      <alignment vertical="center"/>
    </xf>
    <xf numFmtId="164" fontId="13" fillId="26" borderId="0" xfId="5" applyNumberFormat="1" applyFont="1" applyFill="1" applyBorder="1" applyAlignment="1">
      <alignment horizontal="right" vertical="center"/>
    </xf>
    <xf numFmtId="174" fontId="16" fillId="26" borderId="0" xfId="5" applyNumberFormat="1" applyFont="1" applyFill="1" applyAlignment="1">
      <alignment vertical="center"/>
    </xf>
    <xf numFmtId="164" fontId="17" fillId="26" borderId="0" xfId="5" applyNumberFormat="1" applyFont="1" applyFill="1" applyBorder="1" applyAlignment="1">
      <alignment horizontal="left" vertical="center"/>
    </xf>
    <xf numFmtId="164" fontId="14" fillId="26" borderId="0" xfId="5" applyNumberFormat="1" applyFont="1" applyFill="1" applyBorder="1" applyAlignment="1">
      <alignment horizontal="right" vertical="center" readingOrder="2"/>
    </xf>
    <xf numFmtId="179" fontId="13" fillId="26" borderId="0" xfId="5" applyNumberFormat="1" applyFont="1" applyFill="1" applyAlignment="1">
      <alignment horizontal="right" vertical="center"/>
    </xf>
    <xf numFmtId="3" fontId="13" fillId="26" borderId="0" xfId="5" applyNumberFormat="1" applyFont="1" applyFill="1" applyAlignment="1">
      <alignment vertical="center"/>
    </xf>
    <xf numFmtId="164" fontId="16" fillId="26" borderId="0" xfId="1" applyNumberFormat="1" applyFont="1" applyFill="1" applyBorder="1" applyAlignment="1">
      <alignment horizontal="right" vertical="center"/>
    </xf>
    <xf numFmtId="164" fontId="16" fillId="26" borderId="0" xfId="5" applyNumberFormat="1" applyFont="1" applyFill="1" applyBorder="1" applyAlignment="1">
      <alignment horizontal="left" vertical="center"/>
    </xf>
    <xf numFmtId="3" fontId="16" fillId="26" borderId="0" xfId="5" applyNumberFormat="1" applyFont="1" applyFill="1" applyBorder="1" applyAlignment="1">
      <alignment horizontal="right"/>
    </xf>
    <xf numFmtId="0" fontId="9" fillId="26" borderId="0" xfId="5" applyFont="1" applyFill="1" applyBorder="1" applyAlignment="1"/>
    <xf numFmtId="3" fontId="16" fillId="26" borderId="0" xfId="5" applyNumberFormat="1" applyFont="1" applyFill="1" applyBorder="1" applyAlignment="1">
      <alignment vertical="center"/>
    </xf>
    <xf numFmtId="164" fontId="11" fillId="26" borderId="0" xfId="5" applyNumberFormat="1" applyFont="1" applyFill="1" applyBorder="1" applyAlignment="1">
      <alignment horizontal="right" vertical="center"/>
    </xf>
    <xf numFmtId="164" fontId="13" fillId="26" borderId="0" xfId="5" applyNumberFormat="1" applyFont="1" applyFill="1" applyBorder="1" applyAlignment="1">
      <alignment horizontal="left" vertical="center"/>
    </xf>
    <xf numFmtId="1" fontId="13" fillId="26" borderId="0" xfId="5" applyNumberFormat="1" applyFont="1" applyFill="1" applyBorder="1" applyAlignment="1">
      <alignment horizontal="right"/>
    </xf>
    <xf numFmtId="1" fontId="13" fillId="26" borderId="0" xfId="5" applyNumberFormat="1" applyFont="1" applyFill="1" applyBorder="1" applyAlignment="1">
      <alignment vertical="center"/>
    </xf>
    <xf numFmtId="164" fontId="19" fillId="26" borderId="0" xfId="5" applyNumberFormat="1" applyFont="1" applyFill="1" applyBorder="1" applyAlignment="1">
      <alignment horizontal="right" vertical="center" readingOrder="2"/>
    </xf>
    <xf numFmtId="164" fontId="19" fillId="26" borderId="0" xfId="5" applyNumberFormat="1" applyFont="1" applyFill="1" applyBorder="1" applyAlignment="1">
      <alignment vertical="center"/>
    </xf>
    <xf numFmtId="164" fontId="19" fillId="26" borderId="0" xfId="5" applyNumberFormat="1" applyFont="1" applyFill="1" applyBorder="1" applyAlignment="1">
      <alignment horizontal="right" vertical="center"/>
    </xf>
    <xf numFmtId="164" fontId="13" fillId="26" borderId="0" xfId="5" applyNumberFormat="1" applyFont="1" applyFill="1" applyBorder="1" applyAlignment="1">
      <alignment vertical="center"/>
    </xf>
    <xf numFmtId="0" fontId="20" fillId="26" borderId="0" xfId="5" applyFont="1" applyFill="1" applyBorder="1" applyAlignment="1">
      <alignment horizontal="left" vertical="center"/>
    </xf>
    <xf numFmtId="164" fontId="13" fillId="26" borderId="0" xfId="5" applyNumberFormat="1" applyFont="1" applyFill="1" applyBorder="1" applyAlignment="1">
      <alignment horizontal="right" vertical="center" readingOrder="2"/>
    </xf>
    <xf numFmtId="0" fontId="13" fillId="26" borderId="0" xfId="5" applyFont="1" applyFill="1" applyAlignment="1"/>
    <xf numFmtId="0" fontId="13" fillId="26" borderId="0" xfId="5" applyFont="1" applyFill="1" applyBorder="1" applyAlignment="1">
      <alignment horizontal="right" vertical="center"/>
    </xf>
    <xf numFmtId="164" fontId="17" fillId="26" borderId="0" xfId="1" applyNumberFormat="1" applyFont="1" applyFill="1" applyBorder="1" applyAlignment="1">
      <alignment vertical="center"/>
    </xf>
    <xf numFmtId="164" fontId="23" fillId="26" borderId="0" xfId="1" applyNumberFormat="1" applyFont="1" applyFill="1" applyBorder="1" applyAlignment="1">
      <alignment vertical="center"/>
    </xf>
    <xf numFmtId="164" fontId="11" fillId="26" borderId="0" xfId="1" applyNumberFormat="1" applyFont="1" applyFill="1" applyBorder="1" applyAlignment="1">
      <alignment horizontal="left" vertical="center"/>
    </xf>
    <xf numFmtId="164" fontId="51" fillId="26" borderId="0" xfId="1" applyNumberFormat="1" applyFont="1" applyFill="1" applyBorder="1" applyAlignment="1">
      <alignment horizontal="right" vertical="center"/>
    </xf>
    <xf numFmtId="3" fontId="13" fillId="26" borderId="0" xfId="1" applyNumberFormat="1" applyFont="1" applyFill="1" applyBorder="1" applyAlignment="1">
      <alignment horizontal="right" vertical="center"/>
    </xf>
    <xf numFmtId="164" fontId="17" fillId="26" borderId="0" xfId="1" applyNumberFormat="1" applyFont="1" applyFill="1" applyBorder="1" applyAlignment="1">
      <alignment horizontal="right" vertical="center"/>
    </xf>
    <xf numFmtId="164" fontId="51" fillId="26" borderId="0" xfId="1" applyNumberFormat="1" applyFont="1" applyFill="1" applyBorder="1" applyAlignment="1">
      <alignment vertical="center"/>
    </xf>
    <xf numFmtId="164" fontId="14" fillId="26" borderId="0" xfId="1" applyNumberFormat="1" applyFont="1" applyFill="1" applyBorder="1" applyAlignment="1">
      <alignment horizontal="right" vertical="center"/>
    </xf>
    <xf numFmtId="177" fontId="13" fillId="26" borderId="0" xfId="1" applyNumberFormat="1" applyFont="1" applyFill="1" applyBorder="1" applyAlignment="1">
      <alignment horizontal="right"/>
    </xf>
    <xf numFmtId="193" fontId="20" fillId="26" borderId="0" xfId="1" applyNumberFormat="1" applyFont="1" applyFill="1" applyBorder="1" applyAlignment="1">
      <alignment horizontal="right"/>
    </xf>
    <xf numFmtId="168" fontId="11" fillId="26" borderId="0" xfId="0" applyNumberFormat="1" applyFont="1" applyFill="1" applyBorder="1"/>
    <xf numFmtId="0" fontId="23" fillId="26" borderId="0" xfId="1" applyFont="1" applyFill="1" applyAlignment="1"/>
    <xf numFmtId="0" fontId="23" fillId="26" borderId="0" xfId="3" applyFont="1" applyFill="1" applyAlignment="1">
      <alignment horizontal="right" vertical="center"/>
    </xf>
    <xf numFmtId="0" fontId="23" fillId="26" borderId="0" xfId="3" applyFont="1" applyFill="1" applyAlignment="1">
      <alignment vertical="center"/>
    </xf>
    <xf numFmtId="0" fontId="19" fillId="26" borderId="0" xfId="1" applyFont="1" applyFill="1" applyAlignment="1"/>
    <xf numFmtId="167" fontId="23" fillId="26" borderId="0" xfId="1" applyNumberFormat="1" applyFont="1" applyFill="1" applyAlignment="1">
      <alignment horizontal="right" vertical="center"/>
    </xf>
    <xf numFmtId="164" fontId="17" fillId="26" borderId="0" xfId="1" applyNumberFormat="1" applyFont="1" applyFill="1" applyAlignment="1">
      <alignment horizontal="center" vertical="center"/>
    </xf>
    <xf numFmtId="168" fontId="70" fillId="26" borderId="0" xfId="1" applyNumberFormat="1" applyFont="1" applyFill="1" applyBorder="1"/>
    <xf numFmtId="166" fontId="20" fillId="26" borderId="0" xfId="1" applyNumberFormat="1" applyFont="1" applyFill="1" applyBorder="1" applyAlignment="1">
      <alignment vertical="center"/>
    </xf>
    <xf numFmtId="166" fontId="20" fillId="26" borderId="0" xfId="1" applyNumberFormat="1" applyFont="1" applyFill="1" applyBorder="1" applyAlignment="1">
      <alignment horizontal="right" vertical="center"/>
    </xf>
    <xf numFmtId="0" fontId="96" fillId="0" borderId="0" xfId="1" applyFont="1" applyAlignment="1"/>
    <xf numFmtId="0" fontId="97" fillId="0" borderId="9" xfId="1" applyFont="1" applyBorder="1" applyAlignment="1">
      <alignment horizontal="left" vertical="justify" wrapText="1" indent="1" readingOrder="1"/>
    </xf>
    <xf numFmtId="0" fontId="98" fillId="0" borderId="10" xfId="1" applyFont="1" applyBorder="1" applyAlignment="1">
      <alignment horizontal="right" vertical="top" wrapText="1" indent="1" readingOrder="2"/>
    </xf>
    <xf numFmtId="0" fontId="97" fillId="0" borderId="10" xfId="1" applyFont="1" applyBorder="1" applyAlignment="1">
      <alignment horizontal="right" vertical="top" wrapText="1" indent="1" readingOrder="2"/>
    </xf>
    <xf numFmtId="0" fontId="99" fillId="0" borderId="9" xfId="2" applyFont="1" applyBorder="1" applyAlignment="1" applyProtection="1">
      <alignment horizontal="left" vertical="center" wrapText="1" readingOrder="1"/>
    </xf>
    <xf numFmtId="43" fontId="99" fillId="0" borderId="10" xfId="2" applyNumberFormat="1" applyFont="1" applyBorder="1" applyAlignment="1" applyProtection="1">
      <alignment horizontal="right" vertical="center" wrapText="1" readingOrder="2"/>
    </xf>
    <xf numFmtId="0" fontId="99" fillId="0" borderId="11" xfId="2" applyFont="1" applyBorder="1" applyAlignment="1" applyProtection="1">
      <alignment horizontal="left" vertical="center" wrapText="1" readingOrder="1"/>
    </xf>
    <xf numFmtId="43" fontId="99" fillId="0" borderId="12" xfId="2" applyNumberFormat="1" applyFont="1" applyBorder="1" applyAlignment="1" applyProtection="1">
      <alignment horizontal="right" vertical="center" wrapText="1" readingOrder="2"/>
    </xf>
    <xf numFmtId="166" fontId="11" fillId="26" borderId="0" xfId="0" applyNumberFormat="1" applyFont="1" applyFill="1" applyBorder="1"/>
    <xf numFmtId="3" fontId="23" fillId="26" borderId="0" xfId="1" applyNumberFormat="1" applyFont="1" applyFill="1" applyAlignment="1">
      <alignment vertical="center"/>
    </xf>
    <xf numFmtId="168" fontId="12" fillId="26" borderId="0" xfId="5" applyNumberFormat="1" applyFont="1" applyFill="1" applyAlignment="1">
      <alignment horizontal="left" vertical="center"/>
    </xf>
    <xf numFmtId="168" fontId="12" fillId="26" borderId="0" xfId="5" applyNumberFormat="1" applyFont="1" applyFill="1" applyAlignment="1">
      <alignment horizontal="right" vertical="center"/>
    </xf>
    <xf numFmtId="193" fontId="16" fillId="26" borderId="0" xfId="1" applyNumberFormat="1" applyFont="1" applyFill="1" applyAlignment="1"/>
    <xf numFmtId="179" fontId="59" fillId="26" borderId="0" xfId="1" applyNumberFormat="1" applyFont="1" applyFill="1" applyBorder="1" applyAlignment="1">
      <alignment horizontal="right"/>
    </xf>
    <xf numFmtId="0" fontId="11" fillId="26" borderId="13" xfId="1" applyFont="1" applyFill="1" applyBorder="1" applyAlignment="1"/>
    <xf numFmtId="164" fontId="11" fillId="0" borderId="0" xfId="1" applyNumberFormat="1" applyFont="1" applyBorder="1" applyAlignment="1">
      <alignment horizontal="right"/>
    </xf>
    <xf numFmtId="164" fontId="16" fillId="0" borderId="0" xfId="1" applyNumberFormat="1" applyFont="1" applyBorder="1" applyAlignment="1">
      <alignment horizontal="left"/>
    </xf>
    <xf numFmtId="164" fontId="19" fillId="0" borderId="0" xfId="1" applyNumberFormat="1" applyFont="1" applyBorder="1" applyAlignment="1">
      <alignment horizontal="right" readingOrder="2"/>
    </xf>
    <xf numFmtId="164" fontId="13" fillId="0" borderId="0" xfId="1" applyNumberFormat="1" applyFont="1" applyBorder="1" applyAlignment="1">
      <alignment horizontal="left"/>
    </xf>
    <xf numFmtId="3" fontId="11" fillId="26" borderId="0" xfId="1" applyNumberFormat="1" applyFont="1" applyFill="1" applyBorder="1" applyAlignment="1">
      <alignment horizontal="right" vertical="center"/>
    </xf>
    <xf numFmtId="164" fontId="19" fillId="26" borderId="0" xfId="1" applyNumberFormat="1" applyFont="1" applyFill="1" applyBorder="1" applyAlignment="1">
      <alignment horizontal="right" readingOrder="2"/>
    </xf>
    <xf numFmtId="0" fontId="19" fillId="26" borderId="0" xfId="3" applyFont="1" applyFill="1" applyAlignment="1">
      <alignment horizontal="right" vertical="center"/>
    </xf>
    <xf numFmtId="164" fontId="64" fillId="0" borderId="0" xfId="1" applyNumberFormat="1" applyFont="1" applyAlignment="1">
      <alignment horizontal="left" vertical="center"/>
    </xf>
    <xf numFmtId="166" fontId="51" fillId="26" borderId="0" xfId="1" applyNumberFormat="1" applyFont="1" applyFill="1" applyAlignment="1">
      <alignment horizontal="left" vertical="center"/>
    </xf>
    <xf numFmtId="166" fontId="12" fillId="26" borderId="0" xfId="1" applyNumberFormat="1" applyFont="1" applyFill="1" applyAlignment="1"/>
    <xf numFmtId="166" fontId="51" fillId="26" borderId="0" xfId="1" applyNumberFormat="1" applyFont="1" applyFill="1" applyAlignment="1">
      <alignment vertical="center"/>
    </xf>
    <xf numFmtId="166" fontId="12" fillId="26" borderId="0" xfId="1" applyNumberFormat="1" applyFont="1" applyFill="1" applyAlignment="1">
      <alignment vertical="center"/>
    </xf>
    <xf numFmtId="166" fontId="12" fillId="26" borderId="0" xfId="1" applyNumberFormat="1" applyFont="1" applyFill="1" applyAlignment="1">
      <alignment horizontal="right" vertical="center" readingOrder="2"/>
    </xf>
    <xf numFmtId="166" fontId="12" fillId="26" borderId="0" xfId="4" applyNumberFormat="1" applyFont="1" applyFill="1" applyBorder="1" applyAlignment="1" applyProtection="1">
      <alignment vertical="center"/>
    </xf>
    <xf numFmtId="166" fontId="12" fillId="26" borderId="0" xfId="4" applyNumberFormat="1" applyFont="1" applyFill="1" applyAlignment="1">
      <alignment horizontal="right" vertical="center"/>
    </xf>
    <xf numFmtId="166" fontId="12" fillId="26" borderId="0" xfId="3" applyNumberFormat="1" applyFont="1" applyFill="1" applyAlignment="1">
      <alignment horizontal="right" vertical="center"/>
    </xf>
    <xf numFmtId="166" fontId="12" fillId="26" borderId="0" xfId="3" applyNumberFormat="1" applyFont="1" applyFill="1" applyAlignment="1">
      <alignment vertical="center"/>
    </xf>
    <xf numFmtId="166" fontId="12" fillId="26" borderId="0" xfId="3" applyNumberFormat="1" applyFont="1" applyFill="1" applyAlignment="1" applyProtection="1">
      <alignment horizontal="left" vertical="center"/>
    </xf>
    <xf numFmtId="166" fontId="51" fillId="26" borderId="0" xfId="3" applyNumberFormat="1" applyFont="1" applyFill="1" applyAlignment="1" applyProtection="1">
      <alignment horizontal="left" vertical="center"/>
    </xf>
    <xf numFmtId="166" fontId="51" fillId="26" borderId="0" xfId="4" applyNumberFormat="1" applyFont="1" applyFill="1" applyBorder="1" applyAlignment="1" applyProtection="1">
      <alignment vertical="center"/>
    </xf>
    <xf numFmtId="166" fontId="12" fillId="26" borderId="0" xfId="4" applyNumberFormat="1" applyFont="1" applyFill="1" applyAlignment="1">
      <alignment vertical="center"/>
    </xf>
    <xf numFmtId="166" fontId="51" fillId="26" borderId="0" xfId="1" applyNumberFormat="1" applyFont="1" applyFill="1" applyAlignment="1"/>
    <xf numFmtId="166" fontId="12" fillId="26" borderId="0" xfId="3" applyNumberFormat="1" applyFont="1" applyFill="1" applyAlignment="1">
      <alignment horizontal="left" vertical="center"/>
    </xf>
    <xf numFmtId="166" fontId="51" fillId="26" borderId="0" xfId="3" applyNumberFormat="1" applyFont="1" applyFill="1" applyAlignment="1">
      <alignment horizontal="left" vertical="center"/>
    </xf>
    <xf numFmtId="166" fontId="12" fillId="26" borderId="0" xfId="4" applyNumberFormat="1" applyFont="1" applyFill="1" applyBorder="1" applyAlignment="1" applyProtection="1">
      <alignment horizontal="right" vertical="center"/>
    </xf>
    <xf numFmtId="166" fontId="51" fillId="26" borderId="0" xfId="4" applyNumberFormat="1" applyFont="1" applyFill="1" applyBorder="1" applyAlignment="1" applyProtection="1">
      <alignment horizontal="right" vertical="center"/>
    </xf>
    <xf numFmtId="166" fontId="51" fillId="26" borderId="0" xfId="4" applyNumberFormat="1" applyFont="1" applyFill="1" applyAlignment="1">
      <alignment horizontal="right" vertical="center"/>
    </xf>
    <xf numFmtId="166" fontId="12" fillId="26" borderId="0" xfId="3" applyNumberFormat="1" applyFont="1" applyFill="1" applyAlignment="1" applyProtection="1">
      <alignment horizontal="right" vertical="center"/>
    </xf>
    <xf numFmtId="166" fontId="51" fillId="26" borderId="0" xfId="3" applyNumberFormat="1" applyFont="1" applyFill="1" applyAlignment="1">
      <alignment vertical="center"/>
    </xf>
    <xf numFmtId="166" fontId="51" fillId="26" borderId="0" xfId="3" applyNumberFormat="1" applyFont="1" applyFill="1" applyAlignment="1">
      <alignment horizontal="right" vertical="center"/>
    </xf>
    <xf numFmtId="166" fontId="12" fillId="26" borderId="0" xfId="1" applyNumberFormat="1" applyFont="1" applyFill="1" applyAlignment="1">
      <alignment horizontal="left"/>
    </xf>
    <xf numFmtId="166" fontId="12" fillId="26" borderId="0" xfId="1" applyNumberFormat="1" applyFont="1" applyFill="1" applyAlignment="1">
      <alignment horizontal="right" readingOrder="2"/>
    </xf>
    <xf numFmtId="166" fontId="51" fillId="26" borderId="0" xfId="1" applyNumberFormat="1" applyFont="1" applyFill="1" applyAlignment="1">
      <alignment horizontal="center" vertical="center"/>
    </xf>
    <xf numFmtId="166" fontId="83" fillId="26" borderId="0" xfId="1" applyNumberFormat="1" applyFont="1" applyFill="1" applyBorder="1"/>
    <xf numFmtId="166" fontId="100" fillId="26" borderId="0" xfId="1" applyNumberFormat="1" applyFont="1" applyFill="1" applyBorder="1"/>
    <xf numFmtId="3" fontId="23" fillId="26" borderId="0" xfId="1" applyNumberFormat="1" applyFont="1" applyFill="1" applyAlignment="1">
      <alignment horizontal="right"/>
    </xf>
    <xf numFmtId="3" fontId="13" fillId="26" borderId="0" xfId="1" applyNumberFormat="1" applyFont="1" applyFill="1" applyAlignment="1">
      <alignment horizontal="left" vertical="center"/>
    </xf>
    <xf numFmtId="3" fontId="13" fillId="26" borderId="0" xfId="1" applyNumberFormat="1" applyFont="1" applyFill="1" applyAlignment="1">
      <alignment horizontal="right" vertical="center" readingOrder="2"/>
    </xf>
    <xf numFmtId="3" fontId="11" fillId="26" borderId="0" xfId="1" applyNumberFormat="1" applyFont="1" applyFill="1" applyAlignment="1">
      <alignment horizontal="left" vertical="center"/>
    </xf>
    <xf numFmtId="3" fontId="19" fillId="26" borderId="0" xfId="1" applyNumberFormat="1" applyFont="1" applyFill="1" applyAlignment="1">
      <alignment vertical="center"/>
    </xf>
    <xf numFmtId="3" fontId="19" fillId="26" borderId="0" xfId="1" applyNumberFormat="1" applyFont="1" applyFill="1" applyAlignment="1">
      <alignment horizontal="left" vertical="center"/>
    </xf>
    <xf numFmtId="3" fontId="19" fillId="26" borderId="0" xfId="1" applyNumberFormat="1" applyFont="1" applyFill="1" applyAlignment="1">
      <alignment horizontal="right" vertical="center"/>
    </xf>
    <xf numFmtId="194" fontId="19" fillId="0" borderId="0" xfId="0" applyNumberFormat="1" applyFont="1" applyBorder="1"/>
    <xf numFmtId="3" fontId="11" fillId="26" borderId="0" xfId="1" applyNumberFormat="1" applyFont="1" applyFill="1" applyAlignment="1">
      <alignment vertical="center"/>
    </xf>
    <xf numFmtId="0" fontId="25" fillId="26" borderId="0" xfId="1" applyFont="1" applyFill="1" applyAlignment="1">
      <alignment horizontal="right"/>
    </xf>
    <xf numFmtId="3" fontId="17" fillId="26" borderId="0" xfId="1" applyNumberFormat="1" applyFont="1" applyFill="1" applyAlignment="1">
      <alignment vertical="center"/>
    </xf>
    <xf numFmtId="3" fontId="17" fillId="26" borderId="0" xfId="1" applyNumberFormat="1" applyFont="1" applyFill="1" applyAlignment="1">
      <alignment horizontal="right" vertical="center"/>
    </xf>
    <xf numFmtId="3" fontId="54" fillId="26" borderId="0" xfId="1" applyNumberFormat="1" applyFont="1" applyFill="1" applyAlignment="1"/>
    <xf numFmtId="3" fontId="23" fillId="26" borderId="0" xfId="1" applyNumberFormat="1" applyFont="1" applyFill="1" applyAlignment="1">
      <alignment horizontal="right" vertical="center" readingOrder="2"/>
    </xf>
    <xf numFmtId="3" fontId="101" fillId="26" borderId="0" xfId="1" applyNumberFormat="1" applyFont="1" applyFill="1" applyAlignment="1">
      <alignment vertical="center"/>
    </xf>
    <xf numFmtId="3" fontId="101" fillId="26" borderId="0" xfId="1" applyNumberFormat="1" applyFont="1" applyFill="1" applyAlignment="1">
      <alignment horizontal="right" vertical="center"/>
    </xf>
    <xf numFmtId="193" fontId="17" fillId="26" borderId="0" xfId="9" applyNumberFormat="1" applyFont="1" applyFill="1" applyBorder="1" applyAlignment="1" applyProtection="1">
      <alignment horizontal="right"/>
    </xf>
    <xf numFmtId="3" fontId="21" fillId="26" borderId="0" xfId="1" applyNumberFormat="1" applyFont="1" applyFill="1" applyAlignment="1"/>
    <xf numFmtId="3" fontId="76" fillId="26" borderId="0" xfId="1" applyNumberFormat="1" applyFont="1" applyFill="1" applyAlignment="1"/>
    <xf numFmtId="193" fontId="23" fillId="26" borderId="0" xfId="9" applyNumberFormat="1" applyFont="1" applyFill="1" applyBorder="1" applyAlignment="1" applyProtection="1">
      <alignment horizontal="right"/>
    </xf>
    <xf numFmtId="3" fontId="23" fillId="26" borderId="0" xfId="9" applyNumberFormat="1" applyFont="1" applyFill="1" applyBorder="1" applyAlignment="1" applyProtection="1">
      <alignment horizontal="right"/>
    </xf>
    <xf numFmtId="3" fontId="101" fillId="26" borderId="0" xfId="1" applyNumberFormat="1" applyFont="1" applyFill="1" applyAlignment="1"/>
    <xf numFmtId="3" fontId="17" fillId="26" borderId="0" xfId="9" applyNumberFormat="1" applyFont="1" applyFill="1" applyBorder="1" applyAlignment="1" applyProtection="1">
      <alignment horizontal="right"/>
    </xf>
    <xf numFmtId="3" fontId="102" fillId="26" borderId="0" xfId="1" applyNumberFormat="1" applyFont="1" applyFill="1" applyAlignment="1"/>
    <xf numFmtId="193" fontId="17" fillId="26" borderId="0" xfId="1" applyNumberFormat="1" applyFont="1" applyFill="1" applyAlignment="1">
      <alignment horizontal="right" vertical="center"/>
    </xf>
    <xf numFmtId="193" fontId="23" fillId="26" borderId="0" xfId="1" applyNumberFormat="1" applyFont="1" applyFill="1" applyAlignment="1">
      <alignment vertical="center"/>
    </xf>
    <xf numFmtId="193" fontId="17" fillId="26" borderId="0" xfId="1" applyNumberFormat="1" applyFont="1" applyFill="1" applyAlignment="1">
      <alignment vertical="center"/>
    </xf>
    <xf numFmtId="3" fontId="23" fillId="26" borderId="0" xfId="1" applyNumberFormat="1" applyFont="1" applyFill="1" applyAlignment="1">
      <alignment horizontal="right" vertical="center"/>
    </xf>
    <xf numFmtId="165" fontId="16" fillId="26" borderId="0" xfId="1" applyNumberFormat="1" applyFont="1" applyFill="1" applyBorder="1" applyAlignment="1">
      <alignment horizontal="right"/>
    </xf>
    <xf numFmtId="166" fontId="9" fillId="26" borderId="0" xfId="1" applyNumberFormat="1" applyFont="1" applyFill="1" applyAlignment="1">
      <alignment horizontal="right"/>
    </xf>
    <xf numFmtId="166" fontId="64" fillId="26" borderId="0" xfId="1" applyNumberFormat="1" applyFont="1" applyFill="1" applyBorder="1" applyAlignment="1">
      <alignment horizontal="left" vertical="center" shrinkToFit="1"/>
    </xf>
    <xf numFmtId="166" fontId="64" fillId="26" borderId="0" xfId="1" applyNumberFormat="1" applyFont="1" applyFill="1" applyBorder="1" applyAlignment="1">
      <alignment horizontal="right" shrinkToFit="1"/>
    </xf>
    <xf numFmtId="166" fontId="64" fillId="26" borderId="0" xfId="1" applyNumberFormat="1" applyFont="1" applyFill="1" applyBorder="1" applyAlignment="1">
      <alignment horizontal="right" vertical="center" shrinkToFit="1"/>
    </xf>
    <xf numFmtId="166" fontId="65" fillId="26" borderId="0" xfId="1" applyNumberFormat="1" applyFont="1" applyFill="1" applyAlignment="1">
      <alignment shrinkToFit="1"/>
    </xf>
    <xf numFmtId="166" fontId="63" fillId="26" borderId="0" xfId="1" applyNumberFormat="1" applyFont="1" applyFill="1" applyBorder="1" applyAlignment="1">
      <alignment horizontal="left" vertical="center" shrinkToFit="1" readingOrder="1"/>
    </xf>
    <xf numFmtId="166" fontId="63" fillId="26" borderId="0" xfId="1" applyNumberFormat="1" applyFont="1" applyFill="1" applyBorder="1" applyAlignment="1">
      <alignment horizontal="right" shrinkToFit="1"/>
    </xf>
    <xf numFmtId="166" fontId="63" fillId="26" borderId="0" xfId="1" applyNumberFormat="1" applyFont="1" applyFill="1" applyBorder="1" applyAlignment="1">
      <alignment horizontal="right" vertical="center" shrinkToFit="1" readingOrder="1"/>
    </xf>
    <xf numFmtId="166" fontId="63" fillId="26" borderId="0" xfId="1" applyNumberFormat="1" applyFont="1" applyFill="1" applyBorder="1" applyAlignment="1">
      <alignment horizontal="left" vertical="center" shrinkToFit="1"/>
    </xf>
    <xf numFmtId="166" fontId="63" fillId="26" borderId="0" xfId="1" applyNumberFormat="1" applyFont="1" applyFill="1" applyBorder="1" applyAlignment="1">
      <alignment horizontal="right" vertical="center" shrinkToFit="1"/>
    </xf>
    <xf numFmtId="166" fontId="63" fillId="26" borderId="0" xfId="3" applyNumberFormat="1" applyFont="1" applyFill="1" applyAlignment="1">
      <alignment horizontal="right" vertical="center" shrinkToFit="1"/>
    </xf>
    <xf numFmtId="166" fontId="63" fillId="26" borderId="0" xfId="1" applyNumberFormat="1" applyFont="1" applyFill="1" applyBorder="1" applyAlignment="1">
      <alignment vertical="center" shrinkToFit="1"/>
    </xf>
    <xf numFmtId="166" fontId="63" fillId="26" borderId="0" xfId="3" applyNumberFormat="1" applyFont="1" applyFill="1" applyAlignment="1">
      <alignment horizontal="left" vertical="center" shrinkToFit="1"/>
    </xf>
    <xf numFmtId="166" fontId="63" fillId="26" borderId="0" xfId="4" applyNumberFormat="1" applyFont="1" applyFill="1" applyAlignment="1">
      <alignment horizontal="right" vertical="center" shrinkToFit="1"/>
    </xf>
    <xf numFmtId="166" fontId="63" fillId="26" borderId="0" xfId="3" applyNumberFormat="1" applyFont="1" applyFill="1" applyAlignment="1" applyProtection="1">
      <alignment horizontal="left" vertical="center" shrinkToFit="1"/>
    </xf>
    <xf numFmtId="166" fontId="63" fillId="26" borderId="0" xfId="4" applyNumberFormat="1" applyFont="1" applyFill="1" applyBorder="1" applyAlignment="1" applyProtection="1">
      <alignment vertical="center" shrinkToFit="1"/>
    </xf>
    <xf numFmtId="193" fontId="63" fillId="26" borderId="0" xfId="1" applyNumberFormat="1" applyFont="1" applyFill="1" applyBorder="1" applyAlignment="1">
      <alignment horizontal="right" shrinkToFit="1"/>
    </xf>
    <xf numFmtId="0" fontId="63" fillId="26" borderId="0" xfId="3" applyFont="1" applyFill="1" applyAlignment="1">
      <alignment horizontal="left" vertical="center" shrinkToFit="1"/>
    </xf>
    <xf numFmtId="166" fontId="63" fillId="26" borderId="0" xfId="3" applyNumberFormat="1" applyFont="1" applyFill="1" applyAlignment="1">
      <alignment vertical="center" shrinkToFit="1"/>
    </xf>
    <xf numFmtId="172" fontId="63" fillId="26" borderId="0" xfId="1" applyNumberFormat="1" applyFont="1" applyFill="1" applyAlignment="1">
      <alignment horizontal="left" vertical="center" shrinkToFit="1"/>
    </xf>
    <xf numFmtId="1" fontId="63" fillId="26" borderId="0" xfId="1" applyNumberFormat="1" applyFont="1" applyFill="1" applyAlignment="1">
      <alignment horizontal="right" vertical="center" shrinkToFit="1"/>
    </xf>
    <xf numFmtId="166" fontId="64" fillId="26" borderId="0" xfId="1" applyNumberFormat="1" applyFont="1" applyFill="1" applyBorder="1" applyAlignment="1">
      <alignment vertical="center" shrinkToFit="1"/>
    </xf>
    <xf numFmtId="166" fontId="63" fillId="26" borderId="0" xfId="4" applyNumberFormat="1" applyFont="1" applyFill="1" applyBorder="1" applyAlignment="1" applyProtection="1">
      <alignment horizontal="right" vertical="center" shrinkToFit="1"/>
    </xf>
    <xf numFmtId="166" fontId="64" fillId="26" borderId="0" xfId="1" applyNumberFormat="1" applyFont="1" applyFill="1" applyBorder="1" applyAlignment="1">
      <alignment horizontal="right" vertical="center" shrinkToFit="1" readingOrder="2"/>
    </xf>
    <xf numFmtId="165" fontId="16" fillId="0" borderId="0" xfId="1" applyNumberFormat="1" applyFont="1" applyAlignment="1">
      <alignment horizontal="right"/>
    </xf>
    <xf numFmtId="3" fontId="51" fillId="26" borderId="0" xfId="1" applyNumberFormat="1" applyFont="1" applyFill="1" applyAlignment="1"/>
    <xf numFmtId="3" fontId="12" fillId="26" borderId="0" xfId="1" applyNumberFormat="1" applyFont="1" applyFill="1" applyAlignment="1"/>
    <xf numFmtId="3" fontId="12" fillId="26" borderId="0" xfId="1" applyNumberFormat="1" applyFont="1" applyFill="1" applyAlignment="1">
      <alignment horizontal="left"/>
    </xf>
    <xf numFmtId="3" fontId="51" fillId="26" borderId="0" xfId="1" applyNumberFormat="1" applyFont="1" applyFill="1" applyAlignment="1">
      <alignment horizontal="left"/>
    </xf>
    <xf numFmtId="172" fontId="12" fillId="26" borderId="0" xfId="3" applyNumberFormat="1" applyFont="1" applyFill="1" applyAlignment="1" applyProtection="1">
      <alignment horizontal="left" vertical="center"/>
    </xf>
    <xf numFmtId="171" fontId="12" fillId="26" borderId="0" xfId="1" applyNumberFormat="1" applyFont="1" applyFill="1" applyAlignment="1">
      <alignment horizontal="right"/>
    </xf>
    <xf numFmtId="170" fontId="58" fillId="0" borderId="0" xfId="29323" applyNumberFormat="1" applyFont="1" applyAlignment="1">
      <alignment vertical="center"/>
    </xf>
    <xf numFmtId="170" fontId="13" fillId="0" borderId="0" xfId="29323" applyNumberFormat="1" applyFont="1" applyAlignment="1">
      <alignment vertical="center"/>
    </xf>
    <xf numFmtId="170" fontId="104" fillId="0" borderId="0" xfId="29323" applyNumberFormat="1" applyFont="1" applyAlignment="1">
      <alignment vertical="center"/>
    </xf>
    <xf numFmtId="170" fontId="57" fillId="0" borderId="0" xfId="29323" applyNumberFormat="1" applyFont="1" applyAlignment="1">
      <alignment vertical="center"/>
    </xf>
    <xf numFmtId="164" fontId="14" fillId="0" borderId="0" xfId="1" applyNumberFormat="1" applyFont="1" applyFill="1" applyAlignment="1">
      <alignment horizontal="left" vertical="center"/>
    </xf>
    <xf numFmtId="168" fontId="14" fillId="0" borderId="0" xfId="1" applyNumberFormat="1" applyFont="1" applyFill="1" applyAlignment="1">
      <alignment horizontal="right" vertical="center"/>
    </xf>
    <xf numFmtId="164" fontId="18" fillId="0" borderId="0" xfId="1" applyNumberFormat="1" applyFont="1" applyFill="1" applyAlignment="1">
      <alignment horizontal="right" vertical="center"/>
    </xf>
    <xf numFmtId="164" fontId="18" fillId="0" borderId="0" xfId="1" applyNumberFormat="1" applyFont="1" applyFill="1" applyAlignment="1">
      <alignment vertical="center"/>
    </xf>
    <xf numFmtId="164" fontId="18" fillId="0" borderId="0" xfId="1" applyNumberFormat="1" applyFont="1" applyFill="1" applyAlignment="1">
      <alignment horizontal="right" vertical="center" readingOrder="2"/>
    </xf>
    <xf numFmtId="168" fontId="18" fillId="0" borderId="0" xfId="1" applyNumberFormat="1" applyFont="1" applyFill="1" applyAlignment="1">
      <alignment horizontal="right" vertical="center"/>
    </xf>
    <xf numFmtId="176" fontId="14" fillId="0" borderId="0" xfId="1" applyNumberFormat="1" applyFont="1" applyFill="1" applyAlignment="1">
      <alignment horizontal="right" vertical="center" readingOrder="1"/>
    </xf>
    <xf numFmtId="168" fontId="16" fillId="0" borderId="0" xfId="1" applyNumberFormat="1" applyFont="1" applyFill="1" applyAlignment="1">
      <alignment horizontal="left" vertical="center"/>
    </xf>
    <xf numFmtId="164" fontId="16" fillId="0" borderId="0" xfId="1" applyNumberFormat="1" applyFont="1" applyFill="1" applyAlignment="1">
      <alignment horizontal="right" vertical="center"/>
    </xf>
    <xf numFmtId="164" fontId="51" fillId="0" borderId="0" xfId="1" applyNumberFormat="1" applyFont="1" applyFill="1" applyAlignment="1">
      <alignment horizontal="right" vertical="center"/>
    </xf>
    <xf numFmtId="164" fontId="51" fillId="0" borderId="0" xfId="1" applyNumberFormat="1" applyFont="1" applyFill="1" applyAlignment="1">
      <alignment horizontal="left"/>
    </xf>
    <xf numFmtId="166" fontId="51" fillId="0" borderId="0" xfId="1" applyNumberFormat="1" applyFont="1" applyFill="1" applyAlignment="1">
      <alignment horizontal="right"/>
    </xf>
    <xf numFmtId="164" fontId="51" fillId="0" borderId="0" xfId="1" applyNumberFormat="1" applyFont="1" applyFill="1" applyAlignment="1">
      <alignment horizontal="right"/>
    </xf>
    <xf numFmtId="164" fontId="12" fillId="0" borderId="0" xfId="1" applyNumberFormat="1" applyFont="1" applyFill="1" applyAlignment="1"/>
    <xf numFmtId="0" fontId="53" fillId="0" borderId="0" xfId="1" applyFont="1" applyFill="1" applyAlignment="1"/>
    <xf numFmtId="164" fontId="12" fillId="0" borderId="0" xfId="1" applyNumberFormat="1" applyFont="1" applyFill="1" applyAlignment="1">
      <alignment horizontal="right"/>
    </xf>
    <xf numFmtId="164" fontId="12" fillId="0" borderId="0" xfId="1" applyNumberFormat="1" applyFont="1" applyFill="1" applyAlignment="1">
      <alignment horizontal="left"/>
    </xf>
    <xf numFmtId="166" fontId="12" fillId="0" borderId="0" xfId="1" applyNumberFormat="1" applyFont="1" applyFill="1" applyAlignment="1">
      <alignment horizontal="right"/>
    </xf>
    <xf numFmtId="0" fontId="19" fillId="0" borderId="0" xfId="1" applyFont="1" applyFill="1" applyAlignment="1">
      <alignment horizontal="left" vertical="center"/>
    </xf>
    <xf numFmtId="164" fontId="12" fillId="0" borderId="0" xfId="1" applyNumberFormat="1" applyFont="1" applyFill="1" applyAlignment="1">
      <alignment horizontal="right" vertical="center"/>
    </xf>
    <xf numFmtId="0" fontId="13" fillId="0" borderId="0" xfId="1" applyFont="1" applyFill="1" applyAlignment="1">
      <alignment horizontal="right"/>
    </xf>
    <xf numFmtId="164" fontId="13" fillId="0" borderId="0" xfId="1" applyNumberFormat="1" applyFont="1" applyFill="1" applyAlignment="1">
      <alignment horizontal="right" vertical="center"/>
    </xf>
    <xf numFmtId="0" fontId="13" fillId="0" borderId="0" xfId="1" applyFont="1" applyFill="1" applyAlignment="1">
      <alignment horizontal="right" vertical="center"/>
    </xf>
    <xf numFmtId="164" fontId="66" fillId="26" borderId="0" xfId="1" applyNumberFormat="1" applyFont="1" applyFill="1" applyBorder="1" applyAlignment="1">
      <alignment horizontal="right" vertical="center" readingOrder="2"/>
    </xf>
    <xf numFmtId="164" fontId="14" fillId="26" borderId="0" xfId="1" applyNumberFormat="1" applyFont="1" applyFill="1" applyAlignment="1">
      <alignment horizontal="right" readingOrder="2"/>
    </xf>
    <xf numFmtId="172" fontId="14" fillId="26" borderId="0" xfId="1" applyNumberFormat="1" applyFont="1" applyFill="1" applyAlignment="1">
      <alignment horizontal="left"/>
    </xf>
    <xf numFmtId="0" fontId="107" fillId="38" borderId="0" xfId="0" applyFont="1" applyFill="1" applyBorder="1"/>
    <xf numFmtId="166" fontId="66" fillId="26" borderId="0" xfId="1" applyNumberFormat="1" applyFont="1" applyFill="1" applyBorder="1" applyAlignment="1">
      <alignment horizontal="right"/>
    </xf>
    <xf numFmtId="0" fontId="13" fillId="26" borderId="0" xfId="1" applyFont="1" applyFill="1" applyAlignment="1"/>
    <xf numFmtId="164" fontId="14" fillId="26" borderId="0" xfId="1" applyNumberFormat="1" applyFont="1" applyFill="1" applyAlignment="1">
      <alignment horizontal="right" vertical="center" readingOrder="2"/>
    </xf>
    <xf numFmtId="0" fontId="12" fillId="26" borderId="0" xfId="1" applyFont="1" applyFill="1" applyAlignment="1"/>
    <xf numFmtId="164" fontId="16" fillId="26" borderId="0" xfId="1" applyNumberFormat="1" applyFont="1" applyFill="1" applyAlignment="1">
      <alignment horizontal="right" vertical="center"/>
    </xf>
    <xf numFmtId="164" fontId="14" fillId="26" borderId="0" xfId="1" applyNumberFormat="1" applyFont="1" applyFill="1" applyBorder="1" applyAlignment="1">
      <alignment horizontal="right" vertical="center" readingOrder="2"/>
    </xf>
    <xf numFmtId="3" fontId="16" fillId="0" borderId="0" xfId="1" applyNumberFormat="1" applyFont="1" applyAlignment="1">
      <alignment horizontal="right"/>
    </xf>
    <xf numFmtId="3" fontId="13" fillId="0" borderId="0" xfId="1" applyNumberFormat="1" applyFont="1"/>
    <xf numFmtId="168" fontId="62" fillId="0" borderId="0" xfId="0" applyNumberFormat="1" applyFont="1"/>
    <xf numFmtId="166" fontId="13" fillId="26" borderId="0" xfId="28050" applyNumberFormat="1" applyFont="1" applyFill="1" applyAlignment="1">
      <alignment horizontal="right" vertical="center"/>
    </xf>
    <xf numFmtId="166" fontId="20" fillId="26" borderId="0" xfId="1" applyNumberFormat="1" applyFont="1" applyFill="1" applyAlignment="1">
      <alignment horizontal="left" vertical="center"/>
    </xf>
    <xf numFmtId="166" fontId="67" fillId="26" borderId="0" xfId="1" applyNumberFormat="1" applyFont="1" applyFill="1" applyBorder="1"/>
    <xf numFmtId="166" fontId="20" fillId="26" borderId="0" xfId="1" applyNumberFormat="1" applyFont="1" applyFill="1" applyAlignment="1">
      <alignment horizontal="right" vertical="center" readingOrder="2"/>
    </xf>
    <xf numFmtId="166" fontId="67" fillId="26" borderId="0" xfId="1" applyNumberFormat="1" applyFont="1" applyFill="1"/>
    <xf numFmtId="166" fontId="14" fillId="26" borderId="0" xfId="1" applyNumberFormat="1" applyFont="1" applyFill="1" applyAlignment="1">
      <alignment horizontal="right" vertical="center"/>
    </xf>
    <xf numFmtId="168" fontId="19" fillId="26" borderId="0" xfId="1" applyNumberFormat="1" applyFont="1" applyFill="1" applyAlignment="1">
      <alignment horizontal="right"/>
    </xf>
    <xf numFmtId="0" fontId="0" fillId="26" borderId="0" xfId="0" applyFill="1" applyBorder="1"/>
    <xf numFmtId="0" fontId="0" fillId="26" borderId="0" xfId="0" applyFill="1" applyBorder="1" applyAlignment="1">
      <alignment horizontal="left"/>
    </xf>
    <xf numFmtId="0" fontId="107" fillId="38" borderId="0" xfId="0" applyFont="1" applyFill="1" applyBorder="1" applyAlignment="1">
      <alignment horizontal="left"/>
    </xf>
    <xf numFmtId="164" fontId="19" fillId="26" borderId="0" xfId="0" applyNumberFormat="1" applyFont="1" applyFill="1" applyAlignment="1">
      <alignment horizontal="right" vertical="center" readingOrder="2"/>
    </xf>
    <xf numFmtId="164" fontId="13" fillId="26" borderId="0" xfId="0" applyNumberFormat="1" applyFont="1" applyFill="1" applyAlignment="1">
      <alignment horizontal="left" vertical="center"/>
    </xf>
    <xf numFmtId="164" fontId="12" fillId="0" borderId="0" xfId="1" applyNumberFormat="1" applyFont="1" applyAlignment="1">
      <alignment horizontal="right" vertical="center"/>
    </xf>
    <xf numFmtId="164" fontId="12" fillId="0" borderId="0" xfId="1" applyNumberFormat="1" applyFont="1" applyAlignment="1">
      <alignment horizontal="left" vertical="center"/>
    </xf>
    <xf numFmtId="164" fontId="51" fillId="0" borderId="0" xfId="1" applyNumberFormat="1" applyFont="1" applyAlignment="1">
      <alignment horizontal="left" vertical="center"/>
    </xf>
    <xf numFmtId="171" fontId="12" fillId="0" borderId="0" xfId="1" applyNumberFormat="1" applyFont="1" applyAlignment="1">
      <alignment horizontal="right" vertical="center"/>
    </xf>
    <xf numFmtId="164" fontId="12" fillId="0" borderId="0" xfId="1" applyNumberFormat="1" applyFont="1" applyAlignment="1">
      <alignment horizontal="right" vertical="center" readingOrder="2"/>
    </xf>
    <xf numFmtId="164" fontId="51" fillId="0" borderId="0" xfId="1" applyNumberFormat="1" applyFont="1" applyAlignment="1">
      <alignment vertical="center"/>
    </xf>
    <xf numFmtId="164" fontId="14" fillId="0" borderId="0" xfId="1" applyNumberFormat="1" applyFont="1" applyAlignment="1">
      <alignment vertical="center"/>
    </xf>
    <xf numFmtId="168" fontId="18" fillId="26" borderId="0" xfId="1" applyNumberFormat="1" applyFont="1" applyFill="1" applyAlignment="1">
      <alignment vertical="center"/>
    </xf>
    <xf numFmtId="164" fontId="18" fillId="26" borderId="0" xfId="1" applyNumberFormat="1" applyFont="1" applyFill="1" applyAlignment="1">
      <alignment vertical="center"/>
    </xf>
    <xf numFmtId="168" fontId="18" fillId="0" borderId="0" xfId="1" applyNumberFormat="1" applyFont="1" applyAlignment="1">
      <alignment vertical="center"/>
    </xf>
    <xf numFmtId="165" fontId="51" fillId="0" borderId="0" xfId="1" applyNumberFormat="1" applyFont="1" applyAlignment="1">
      <alignment horizontal="right" vertical="center"/>
    </xf>
    <xf numFmtId="165" fontId="51" fillId="0" borderId="0" xfId="1" applyNumberFormat="1" applyFont="1" applyAlignment="1">
      <alignment vertical="center"/>
    </xf>
    <xf numFmtId="3" fontId="51" fillId="0" borderId="0" xfId="1" applyNumberFormat="1" applyFont="1" applyAlignment="1">
      <alignment horizontal="right" vertical="center"/>
    </xf>
    <xf numFmtId="172" fontId="51" fillId="0" borderId="0" xfId="1" applyNumberFormat="1" applyFont="1" applyAlignment="1">
      <alignment vertical="center"/>
    </xf>
    <xf numFmtId="3" fontId="12" fillId="0" borderId="0" xfId="1" applyNumberFormat="1" applyFont="1" applyAlignment="1">
      <alignment horizontal="right" vertical="center"/>
    </xf>
    <xf numFmtId="171" fontId="51" fillId="0" borderId="0" xfId="1" applyNumberFormat="1" applyFont="1" applyAlignment="1">
      <alignment horizontal="right" vertical="center"/>
    </xf>
    <xf numFmtId="0" fontId="12" fillId="0" borderId="0" xfId="1" applyFont="1" applyAlignment="1"/>
    <xf numFmtId="172" fontId="51" fillId="0" borderId="0" xfId="1" applyNumberFormat="1" applyFont="1" applyAlignment="1">
      <alignment horizontal="right" vertical="center"/>
    </xf>
    <xf numFmtId="0" fontId="12" fillId="0" borderId="0" xfId="1" applyFont="1" applyAlignment="1">
      <alignment horizontal="left" vertical="center"/>
    </xf>
    <xf numFmtId="0" fontId="12" fillId="0" borderId="0" xfId="1" applyFont="1" applyAlignment="1">
      <alignment horizontal="right" vertical="center"/>
    </xf>
    <xf numFmtId="0" fontId="16" fillId="26" borderId="0" xfId="1" applyFont="1" applyFill="1" applyAlignment="1"/>
    <xf numFmtId="193" fontId="19" fillId="0" borderId="0" xfId="0" applyNumberFormat="1" applyFont="1" applyBorder="1"/>
    <xf numFmtId="1" fontId="13" fillId="28" borderId="0" xfId="1" applyNumberFormat="1" applyFont="1" applyFill="1" applyAlignment="1"/>
    <xf numFmtId="1" fontId="13" fillId="26" borderId="0" xfId="1" applyNumberFormat="1" applyFont="1" applyFill="1" applyAlignment="1"/>
    <xf numFmtId="172" fontId="13" fillId="26" borderId="0" xfId="3" quotePrefix="1" applyNumberFormat="1" applyFont="1" applyFill="1" applyAlignment="1" applyProtection="1">
      <alignment horizontal="left" vertical="center"/>
    </xf>
    <xf numFmtId="166" fontId="16" fillId="26" borderId="0" xfId="1" applyNumberFormat="1" applyFont="1" applyFill="1" applyAlignment="1">
      <alignment horizontal="left"/>
    </xf>
    <xf numFmtId="166" fontId="16" fillId="26" borderId="0" xfId="1" applyNumberFormat="1" applyFont="1" applyFill="1" applyAlignment="1"/>
    <xf numFmtId="166" fontId="13" fillId="26" borderId="0" xfId="1" applyNumberFormat="1" applyFont="1" applyFill="1" applyAlignment="1">
      <alignment horizontal="left"/>
    </xf>
    <xf numFmtId="166" fontId="9" fillId="26" borderId="0" xfId="1" applyNumberFormat="1" applyFont="1" applyFill="1" applyAlignment="1">
      <alignment vertical="center"/>
    </xf>
    <xf numFmtId="166" fontId="13" fillId="26" borderId="0" xfId="1" applyNumberFormat="1" applyFont="1" applyFill="1" applyAlignment="1">
      <alignment horizontal="right" readingOrder="2"/>
    </xf>
    <xf numFmtId="165" fontId="64" fillId="26" borderId="0" xfId="1" applyNumberFormat="1" applyFont="1" applyFill="1" applyBorder="1" applyAlignment="1"/>
    <xf numFmtId="193" fontId="23" fillId="26" borderId="0" xfId="1" applyNumberFormat="1" applyFont="1" applyFill="1" applyAlignment="1">
      <alignment horizontal="right" vertical="center"/>
    </xf>
    <xf numFmtId="0" fontId="54" fillId="26" borderId="0" xfId="1" applyFont="1" applyFill="1" applyAlignment="1">
      <alignment vertical="center"/>
    </xf>
    <xf numFmtId="164" fontId="63" fillId="26" borderId="0" xfId="1" applyNumberFormat="1" applyFont="1" applyFill="1" applyAlignment="1">
      <alignment horizontal="left" vertical="center"/>
    </xf>
    <xf numFmtId="166" fontId="23" fillId="26" borderId="0" xfId="40061" applyNumberFormat="1" applyFont="1" applyFill="1" applyBorder="1" applyAlignment="1" applyProtection="1">
      <alignment vertical="center"/>
    </xf>
    <xf numFmtId="166" fontId="23" fillId="26" borderId="0" xfId="40061" applyNumberFormat="1" applyFont="1" applyFill="1" applyAlignment="1">
      <alignment horizontal="right" vertical="center"/>
    </xf>
    <xf numFmtId="166" fontId="23" fillId="26" borderId="0" xfId="40061" applyNumberFormat="1" applyFont="1" applyFill="1" applyAlignment="1">
      <alignment vertical="center"/>
    </xf>
    <xf numFmtId="166" fontId="23" fillId="26" borderId="0" xfId="40061" applyNumberFormat="1" applyFont="1" applyFill="1" applyBorder="1" applyAlignment="1" applyProtection="1">
      <alignment horizontal="right" vertical="center"/>
    </xf>
    <xf numFmtId="193" fontId="13" fillId="0" borderId="0" xfId="1" applyNumberFormat="1" applyFont="1"/>
    <xf numFmtId="3" fontId="51" fillId="26" borderId="0" xfId="1" applyNumberFormat="1" applyFont="1" applyFill="1" applyAlignment="1">
      <alignment horizontal="right"/>
    </xf>
    <xf numFmtId="193" fontId="51" fillId="26" borderId="0" xfId="1" applyNumberFormat="1" applyFont="1" applyFill="1" applyAlignment="1">
      <alignment horizontal="right"/>
    </xf>
    <xf numFmtId="3" fontId="51" fillId="26" borderId="0" xfId="1" applyNumberFormat="1" applyFont="1" applyFill="1" applyBorder="1" applyAlignment="1">
      <alignment horizontal="right"/>
    </xf>
    <xf numFmtId="164" fontId="13" fillId="0" borderId="0" xfId="0" applyNumberFormat="1" applyFont="1" applyFill="1" applyAlignment="1">
      <alignment horizontal="left" vertical="center"/>
    </xf>
    <xf numFmtId="164" fontId="12" fillId="0" borderId="0" xfId="0" applyNumberFormat="1" applyFont="1" applyFill="1" applyAlignment="1">
      <alignment horizontal="right" vertical="center" readingOrder="2"/>
    </xf>
    <xf numFmtId="164" fontId="13" fillId="0" borderId="0" xfId="0" applyNumberFormat="1" applyFont="1" applyFill="1" applyAlignment="1">
      <alignment horizontal="right" vertical="center" readingOrder="2"/>
    </xf>
    <xf numFmtId="164" fontId="20" fillId="0" borderId="0" xfId="0" applyNumberFormat="1" applyFont="1" applyFill="1" applyAlignment="1">
      <alignment horizontal="left" vertical="center"/>
    </xf>
    <xf numFmtId="164" fontId="19" fillId="0" borderId="0" xfId="0" applyNumberFormat="1" applyFont="1" applyFill="1" applyAlignment="1">
      <alignment horizontal="left" vertical="center"/>
    </xf>
    <xf numFmtId="3" fontId="51" fillId="26" borderId="0" xfId="1" applyNumberFormat="1" applyFont="1" applyFill="1" applyAlignment="1">
      <alignment horizontal="right" vertical="center"/>
    </xf>
    <xf numFmtId="3" fontId="51" fillId="26" borderId="0" xfId="1" applyNumberFormat="1" applyFont="1" applyFill="1" applyAlignment="1">
      <alignment horizontal="right" vertical="center" readingOrder="2"/>
    </xf>
    <xf numFmtId="164" fontId="19" fillId="26" borderId="0" xfId="1" applyNumberFormat="1" applyFont="1" applyFill="1" applyBorder="1" applyAlignment="1">
      <alignment horizontal="left" vertical="center"/>
    </xf>
    <xf numFmtId="166" fontId="51" fillId="26" borderId="0" xfId="1" applyNumberFormat="1" applyFont="1" applyFill="1" applyAlignment="1">
      <alignment horizontal="left"/>
    </xf>
    <xf numFmtId="3" fontId="12" fillId="0" borderId="0" xfId="1" applyNumberFormat="1" applyFont="1" applyFill="1" applyAlignment="1">
      <alignment horizontal="right"/>
    </xf>
    <xf numFmtId="168" fontId="11" fillId="26" borderId="0" xfId="5" applyNumberFormat="1" applyFont="1" applyFill="1" applyAlignment="1">
      <alignment horizontal="right" vertical="center"/>
    </xf>
    <xf numFmtId="166" fontId="51" fillId="26" borderId="0" xfId="5" applyNumberFormat="1" applyFont="1" applyFill="1" applyAlignment="1"/>
    <xf numFmtId="166" fontId="51" fillId="26" borderId="0" xfId="5" applyNumberFormat="1" applyFont="1" applyFill="1" applyAlignment="1">
      <alignment horizontal="right"/>
    </xf>
    <xf numFmtId="3" fontId="19" fillId="26" borderId="0" xfId="1" applyNumberFormat="1" applyFont="1" applyFill="1" applyBorder="1" applyAlignment="1">
      <alignment horizontal="right" vertical="center" readingOrder="2"/>
    </xf>
    <xf numFmtId="164" fontId="58" fillId="26" borderId="0" xfId="1" applyNumberFormat="1" applyFont="1" applyFill="1" applyAlignment="1">
      <alignment vertical="center"/>
    </xf>
    <xf numFmtId="3" fontId="57" fillId="26" borderId="0" xfId="1" applyNumberFormat="1" applyFont="1" applyFill="1" applyAlignment="1">
      <alignment vertical="center"/>
    </xf>
    <xf numFmtId="164" fontId="58" fillId="26" borderId="0" xfId="1" applyNumberFormat="1" applyFont="1" applyFill="1" applyAlignment="1">
      <alignment horizontal="right"/>
    </xf>
    <xf numFmtId="3" fontId="58" fillId="26" borderId="0" xfId="1" applyNumberFormat="1" applyFont="1" applyFill="1" applyAlignment="1">
      <alignment horizontal="right"/>
    </xf>
    <xf numFmtId="166" fontId="23" fillId="26" borderId="0" xfId="1" applyNumberFormat="1" applyFont="1" applyFill="1" applyBorder="1" applyAlignment="1">
      <alignment vertical="center"/>
    </xf>
    <xf numFmtId="0" fontId="13" fillId="26" borderId="0" xfId="1" applyFont="1" applyFill="1" applyAlignment="1"/>
    <xf numFmtId="164" fontId="64" fillId="26" borderId="0" xfId="1" applyNumberFormat="1" applyFont="1" applyFill="1" applyAlignment="1">
      <alignment horizontal="left" vertical="center"/>
    </xf>
    <xf numFmtId="166" fontId="63" fillId="26" borderId="0" xfId="1" applyNumberFormat="1" applyFont="1" applyFill="1" applyBorder="1" applyAlignment="1">
      <alignment horizontal="right"/>
    </xf>
    <xf numFmtId="193" fontId="63" fillId="26" borderId="0" xfId="1" applyNumberFormat="1" applyFont="1" applyFill="1" applyBorder="1" applyAlignment="1">
      <alignment horizontal="right"/>
    </xf>
    <xf numFmtId="166" fontId="20" fillId="26" borderId="0" xfId="1" applyNumberFormat="1" applyFont="1" applyFill="1" applyBorder="1" applyAlignment="1">
      <alignment horizontal="right"/>
    </xf>
    <xf numFmtId="166" fontId="20" fillId="0" borderId="0" xfId="1" applyNumberFormat="1" applyFont="1" applyFill="1" applyBorder="1" applyAlignment="1">
      <alignment horizontal="right"/>
    </xf>
    <xf numFmtId="164" fontId="66" fillId="26" borderId="0" xfId="1" applyNumberFormat="1" applyFont="1" applyFill="1" applyAlignment="1">
      <alignment horizontal="right" vertical="center" readingOrder="2"/>
    </xf>
    <xf numFmtId="0" fontId="67" fillId="26" borderId="0" xfId="1" applyFont="1" applyFill="1" applyAlignment="1"/>
    <xf numFmtId="166" fontId="66" fillId="26" borderId="0" xfId="1" applyNumberFormat="1" applyFont="1" applyFill="1" applyAlignment="1">
      <alignment horizontal="right" vertical="center" readingOrder="2"/>
    </xf>
    <xf numFmtId="166" fontId="16" fillId="26" borderId="0" xfId="1" applyNumberFormat="1" applyFont="1" applyFill="1" applyAlignment="1">
      <alignment horizontal="right" vertical="center" readingOrder="2"/>
    </xf>
    <xf numFmtId="0" fontId="13" fillId="26" borderId="0" xfId="1" applyFont="1" applyFill="1" applyAlignment="1"/>
    <xf numFmtId="166" fontId="16" fillId="26" borderId="0" xfId="1" applyNumberFormat="1" applyFont="1" applyFill="1" applyAlignment="1">
      <alignment horizontal="right" vertical="center"/>
    </xf>
    <xf numFmtId="164" fontId="51" fillId="26" borderId="0" xfId="1" applyNumberFormat="1" applyFont="1" applyFill="1" applyAlignment="1">
      <alignment horizontal="right" vertical="center" readingOrder="2"/>
    </xf>
    <xf numFmtId="0" fontId="73" fillId="26" borderId="0" xfId="1" applyFont="1" applyFill="1" applyAlignment="1"/>
    <xf numFmtId="168" fontId="51" fillId="26" borderId="0" xfId="5" applyNumberFormat="1" applyFont="1" applyFill="1" applyAlignment="1">
      <alignment horizontal="center"/>
    </xf>
    <xf numFmtId="168" fontId="17" fillId="26" borderId="0" xfId="5" applyNumberFormat="1" applyFont="1" applyFill="1" applyAlignment="1">
      <alignment horizontal="right" vertical="center" readingOrder="2"/>
    </xf>
    <xf numFmtId="168" fontId="23" fillId="26" borderId="0" xfId="5" applyNumberFormat="1" applyFont="1" applyFill="1" applyAlignment="1"/>
    <xf numFmtId="168" fontId="17" fillId="26" borderId="0" xfId="5" applyNumberFormat="1" applyFont="1" applyFill="1" applyAlignment="1">
      <alignment horizontal="center" vertical="center"/>
    </xf>
    <xf numFmtId="164" fontId="14" fillId="0" borderId="0" xfId="1" applyNumberFormat="1" applyFont="1" applyFill="1" applyAlignment="1">
      <alignment horizontal="right" vertical="center" readingOrder="2"/>
    </xf>
    <xf numFmtId="0" fontId="73" fillId="0" borderId="0" xfId="1" applyFont="1" applyFill="1" applyAlignment="1"/>
    <xf numFmtId="0" fontId="12" fillId="26" borderId="0" xfId="1" applyFont="1" applyFill="1" applyAlignment="1"/>
    <xf numFmtId="0" fontId="9" fillId="0" borderId="0" xfId="1" applyFont="1" applyAlignment="1"/>
    <xf numFmtId="166" fontId="17" fillId="26" borderId="0" xfId="1" applyNumberFormat="1" applyFont="1" applyFill="1" applyAlignment="1">
      <alignment horizontal="right" vertical="center" readingOrder="2"/>
    </xf>
    <xf numFmtId="166" fontId="54" fillId="26" borderId="0" xfId="1" applyNumberFormat="1" applyFont="1" applyFill="1" applyAlignment="1"/>
    <xf numFmtId="164" fontId="17" fillId="26" borderId="0" xfId="1" applyNumberFormat="1" applyFont="1" applyFill="1" applyAlignment="1">
      <alignment horizontal="right" vertical="center" readingOrder="2"/>
    </xf>
    <xf numFmtId="0" fontId="54" fillId="26" borderId="0" xfId="1" applyFont="1" applyFill="1" applyAlignment="1"/>
    <xf numFmtId="166" fontId="13" fillId="26" borderId="0" xfId="1" applyNumberFormat="1" applyFont="1" applyFill="1" applyAlignment="1">
      <alignment horizontal="right" vertical="center"/>
    </xf>
    <xf numFmtId="166" fontId="51" fillId="26" borderId="0" xfId="1" applyNumberFormat="1" applyFont="1" applyFill="1" applyAlignment="1">
      <alignment horizontal="right" vertical="center" readingOrder="2"/>
    </xf>
    <xf numFmtId="166" fontId="53" fillId="26" borderId="0" xfId="1" applyNumberFormat="1" applyFont="1" applyFill="1" applyAlignment="1"/>
    <xf numFmtId="166" fontId="72" fillId="26" borderId="0" xfId="1" applyNumberFormat="1" applyFont="1" applyFill="1" applyAlignment="1"/>
    <xf numFmtId="166" fontId="51" fillId="26" borderId="0" xfId="1" applyNumberFormat="1" applyFont="1" applyFill="1" applyAlignment="1">
      <alignment horizontal="right" vertical="center"/>
    </xf>
    <xf numFmtId="164" fontId="16" fillId="26" borderId="0" xfId="1" applyNumberFormat="1" applyFont="1" applyFill="1" applyAlignment="1">
      <alignment horizontal="right" vertical="center"/>
    </xf>
    <xf numFmtId="0" fontId="25" fillId="26" borderId="0" xfId="1" applyFont="1" applyFill="1" applyAlignment="1"/>
    <xf numFmtId="164" fontId="51" fillId="0" borderId="0" xfId="1" applyNumberFormat="1" applyFont="1" applyAlignment="1">
      <alignment horizontal="right" vertical="center" readingOrder="2"/>
    </xf>
    <xf numFmtId="0" fontId="53" fillId="0" borderId="0" xfId="1" applyFont="1" applyAlignment="1"/>
    <xf numFmtId="0" fontId="13" fillId="0" borderId="0" xfId="1" applyFont="1" applyAlignment="1"/>
    <xf numFmtId="3" fontId="11" fillId="26" borderId="0" xfId="1" applyNumberFormat="1" applyFont="1" applyFill="1" applyBorder="1" applyAlignment="1">
      <alignment horizontal="right" vertical="center" readingOrder="2"/>
    </xf>
    <xf numFmtId="3" fontId="25" fillId="26" borderId="0" xfId="1" applyNumberFormat="1" applyFont="1" applyFill="1" applyBorder="1" applyAlignment="1"/>
    <xf numFmtId="164" fontId="14" fillId="26" borderId="0" xfId="1" applyNumberFormat="1" applyFont="1" applyFill="1" applyBorder="1" applyAlignment="1">
      <alignment horizontal="right" vertical="center" readingOrder="2"/>
    </xf>
    <xf numFmtId="164" fontId="14" fillId="0" borderId="0" xfId="1" applyNumberFormat="1" applyFont="1" applyBorder="1" applyAlignment="1">
      <alignment horizontal="right" vertical="center" readingOrder="2"/>
    </xf>
    <xf numFmtId="0" fontId="9" fillId="0" borderId="0" xfId="1" applyFont="1" applyBorder="1" applyAlignment="1"/>
    <xf numFmtId="166" fontId="51" fillId="0" borderId="0" xfId="1" applyNumberFormat="1" applyFont="1" applyAlignment="1">
      <alignment horizontal="right"/>
    </xf>
    <xf numFmtId="166" fontId="12" fillId="0" borderId="0" xfId="1" applyNumberFormat="1" applyFont="1" applyAlignment="1">
      <alignment horizontal="right"/>
    </xf>
    <xf numFmtId="168" fontId="51" fillId="26" borderId="0" xfId="5" applyNumberFormat="1" applyFont="1" applyFill="1" applyAlignment="1"/>
    <xf numFmtId="168" fontId="51" fillId="26" borderId="0" xfId="5" applyNumberFormat="1" applyFont="1" applyFill="1" applyAlignment="1">
      <alignment vertical="center"/>
    </xf>
    <xf numFmtId="166" fontId="66" fillId="26" borderId="0" xfId="1" applyNumberFormat="1" applyFont="1" applyFill="1" applyAlignment="1">
      <alignment horizontal="right"/>
    </xf>
    <xf numFmtId="193" fontId="20" fillId="0" borderId="0" xfId="1" applyNumberFormat="1" applyFont="1" applyFill="1" applyBorder="1" applyAlignment="1">
      <alignment horizontal="right"/>
    </xf>
    <xf numFmtId="166" fontId="19" fillId="26" borderId="0" xfId="28050" applyNumberFormat="1" applyFont="1" applyFill="1" applyAlignment="1">
      <alignment vertical="center"/>
    </xf>
    <xf numFmtId="168" fontId="12" fillId="0" borderId="0" xfId="0" applyNumberFormat="1" applyFont="1"/>
    <xf numFmtId="0" fontId="23" fillId="0" borderId="0" xfId="0" applyFont="1" applyBorder="1" applyAlignment="1">
      <alignment horizontal="left" indent="1"/>
    </xf>
    <xf numFmtId="193" fontId="12" fillId="0" borderId="0" xfId="0" applyNumberFormat="1" applyFont="1"/>
    <xf numFmtId="168" fontId="19" fillId="0" borderId="0" xfId="0" applyNumberFormat="1" applyFont="1"/>
    <xf numFmtId="193" fontId="19" fillId="0" borderId="0" xfId="0" applyNumberFormat="1" applyFont="1"/>
    <xf numFmtId="168" fontId="14" fillId="0" borderId="0" xfId="1" applyNumberFormat="1" applyFont="1" applyFill="1" applyAlignment="1">
      <alignment horizontal="right" vertical="center" readingOrder="2"/>
    </xf>
    <xf numFmtId="164" fontId="14" fillId="0" borderId="0" xfId="1" applyNumberFormat="1" applyFont="1" applyFill="1" applyAlignment="1">
      <alignment horizontal="right" vertical="center"/>
    </xf>
    <xf numFmtId="164" fontId="14" fillId="0" borderId="0" xfId="1" applyNumberFormat="1" applyFont="1" applyFill="1" applyAlignment="1">
      <alignment vertical="center"/>
    </xf>
    <xf numFmtId="168" fontId="51" fillId="0" borderId="0" xfId="1" applyNumberFormat="1" applyFont="1" applyFill="1" applyAlignment="1">
      <alignment horizontal="right" vertical="center" readingOrder="2"/>
    </xf>
    <xf numFmtId="164" fontId="51" fillId="0" borderId="0" xfId="1" applyNumberFormat="1" applyFont="1" applyFill="1" applyAlignment="1">
      <alignment horizontal="right" vertical="center" readingOrder="2"/>
    </xf>
    <xf numFmtId="164" fontId="12" fillId="0" borderId="0" xfId="1" applyNumberFormat="1" applyFont="1" applyFill="1" applyAlignment="1">
      <alignment horizontal="left" vertical="center"/>
    </xf>
    <xf numFmtId="168" fontId="51" fillId="0" borderId="0" xfId="1" applyNumberFormat="1" applyFont="1" applyFill="1" applyAlignment="1">
      <alignment horizontal="right" vertical="center"/>
    </xf>
    <xf numFmtId="164" fontId="66" fillId="0" borderId="0" xfId="1" applyNumberFormat="1" applyFont="1" applyFill="1" applyAlignment="1">
      <alignment horizontal="left" vertical="center"/>
    </xf>
    <xf numFmtId="168" fontId="66" fillId="0" borderId="0" xfId="1" applyNumberFormat="1" applyFont="1" applyFill="1" applyAlignment="1">
      <alignment horizontal="right" vertical="center" readingOrder="2"/>
    </xf>
    <xf numFmtId="164" fontId="66" fillId="0" borderId="0" xfId="1" applyNumberFormat="1" applyFont="1" applyFill="1" applyAlignment="1">
      <alignment horizontal="right" vertical="center" readingOrder="2"/>
    </xf>
    <xf numFmtId="0" fontId="9" fillId="0" borderId="0" xfId="1" applyFont="1" applyFill="1" applyAlignment="1"/>
    <xf numFmtId="0" fontId="17" fillId="0" borderId="0" xfId="1" applyFont="1" applyFill="1" applyAlignment="1">
      <alignment horizontal="left" vertical="center"/>
    </xf>
    <xf numFmtId="166" fontId="11" fillId="0" borderId="0" xfId="1" applyNumberFormat="1" applyFont="1" applyFill="1" applyAlignment="1">
      <alignment horizontal="right" vertical="center"/>
    </xf>
    <xf numFmtId="0" fontId="17" fillId="0" borderId="0" xfId="1" applyFont="1" applyFill="1" applyAlignment="1">
      <alignment horizontal="right" vertical="center"/>
    </xf>
    <xf numFmtId="0" fontId="54" fillId="0" borderId="0" xfId="1" applyFont="1" applyFill="1" applyAlignment="1"/>
    <xf numFmtId="0" fontId="23" fillId="0" borderId="0" xfId="1" applyFont="1" applyFill="1" applyAlignment="1">
      <alignment horizontal="left" vertical="center" readingOrder="1"/>
    </xf>
    <xf numFmtId="166" fontId="19" fillId="0" borderId="0" xfId="1" applyNumberFormat="1" applyFont="1" applyFill="1" applyAlignment="1">
      <alignment horizontal="right" vertical="center"/>
    </xf>
    <xf numFmtId="0" fontId="23" fillId="0" borderId="0" xfId="1" applyFont="1" applyFill="1" applyAlignment="1">
      <alignment horizontal="right" vertical="center" readingOrder="1"/>
    </xf>
    <xf numFmtId="0" fontId="23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right" vertical="center"/>
    </xf>
    <xf numFmtId="164" fontId="23" fillId="0" borderId="0" xfId="1" applyNumberFormat="1" applyFont="1" applyFill="1" applyAlignment="1"/>
    <xf numFmtId="193" fontId="19" fillId="0" borderId="0" xfId="1" applyNumberFormat="1" applyFont="1" applyFill="1" applyAlignment="1">
      <alignment horizontal="right" vertical="center"/>
    </xf>
    <xf numFmtId="170" fontId="23" fillId="0" borderId="0" xfId="1" applyNumberFormat="1" applyFont="1" applyFill="1" applyAlignment="1">
      <alignment vertical="center"/>
    </xf>
    <xf numFmtId="166" fontId="23" fillId="0" borderId="0" xfId="1" applyNumberFormat="1" applyFont="1" applyFill="1" applyAlignment="1">
      <alignment vertical="center"/>
    </xf>
    <xf numFmtId="166" fontId="23" fillId="0" borderId="0" xfId="1" applyNumberFormat="1" applyFont="1" applyFill="1" applyAlignment="1">
      <alignment horizontal="right" vertical="center"/>
    </xf>
    <xf numFmtId="164" fontId="23" fillId="0" borderId="0" xfId="1" applyNumberFormat="1" applyFont="1" applyFill="1" applyAlignment="1">
      <alignment horizontal="right"/>
    </xf>
    <xf numFmtId="171" fontId="23" fillId="0" borderId="0" xfId="1" applyNumberFormat="1" applyFont="1" applyFill="1" applyAlignment="1">
      <alignment horizontal="right" vertical="center"/>
    </xf>
    <xf numFmtId="172" fontId="23" fillId="0" borderId="0" xfId="1" applyNumberFormat="1" applyFont="1" applyFill="1" applyAlignment="1">
      <alignment horizontal="left" vertical="center"/>
    </xf>
    <xf numFmtId="171" fontId="23" fillId="0" borderId="0" xfId="1" applyNumberFormat="1" applyFont="1" applyFill="1" applyAlignment="1">
      <alignment vertical="center"/>
    </xf>
    <xf numFmtId="0" fontId="23" fillId="0" borderId="0" xfId="1" applyFont="1" applyFill="1" applyAlignment="1">
      <alignment vertical="center"/>
    </xf>
    <xf numFmtId="172" fontId="17" fillId="0" borderId="0" xfId="1" applyNumberFormat="1" applyFont="1" applyFill="1" applyAlignment="1">
      <alignment horizontal="left" vertical="center"/>
    </xf>
    <xf numFmtId="166" fontId="23" fillId="0" borderId="0" xfId="4" applyNumberFormat="1" applyFont="1" applyFill="1" applyAlignment="1">
      <alignment vertical="center"/>
    </xf>
    <xf numFmtId="166" fontId="23" fillId="0" borderId="0" xfId="4" applyNumberFormat="1" applyFont="1" applyFill="1" applyBorder="1" applyAlignment="1" applyProtection="1">
      <alignment vertical="center"/>
    </xf>
    <xf numFmtId="170" fontId="17" fillId="0" borderId="0" xfId="1" applyNumberFormat="1" applyFont="1" applyFill="1" applyAlignment="1">
      <alignment vertical="center"/>
    </xf>
    <xf numFmtId="193" fontId="11" fillId="0" borderId="0" xfId="1" applyNumberFormat="1" applyFont="1" applyFill="1" applyAlignment="1">
      <alignment horizontal="right" vertical="center"/>
    </xf>
    <xf numFmtId="166" fontId="51" fillId="0" borderId="0" xfId="1" applyNumberFormat="1" applyFont="1" applyFill="1" applyAlignment="1">
      <alignment horizontal="right" vertical="center"/>
    </xf>
    <xf numFmtId="168" fontId="20" fillId="0" borderId="0" xfId="1" applyNumberFormat="1" applyFont="1" applyFill="1" applyAlignment="1">
      <alignment horizontal="right" vertical="center" readingOrder="2"/>
    </xf>
    <xf numFmtId="164" fontId="20" fillId="0" borderId="0" xfId="1" applyNumberFormat="1" applyFont="1" applyFill="1" applyAlignment="1">
      <alignment vertical="center"/>
    </xf>
    <xf numFmtId="168" fontId="66" fillId="0" borderId="0" xfId="1" applyNumberFormat="1" applyFont="1" applyFill="1" applyAlignment="1">
      <alignment horizontal="right" vertical="center"/>
    </xf>
    <xf numFmtId="168" fontId="61" fillId="0" borderId="0" xfId="0" applyNumberFormat="1" applyFont="1" applyFill="1"/>
    <xf numFmtId="168" fontId="20" fillId="0" borderId="0" xfId="1" applyNumberFormat="1" applyFont="1" applyFill="1" applyAlignment="1">
      <alignment horizontal="right" vertical="center"/>
    </xf>
    <xf numFmtId="0" fontId="20" fillId="0" borderId="0" xfId="1" applyFont="1" applyFill="1" applyAlignment="1">
      <alignment horizontal="left" vertical="center"/>
    </xf>
    <xf numFmtId="164" fontId="20" fillId="0" borderId="0" xfId="1" applyNumberFormat="1" applyFont="1" applyFill="1" applyAlignment="1">
      <alignment horizontal="right" vertical="center"/>
    </xf>
    <xf numFmtId="0" fontId="67" fillId="0" borderId="0" xfId="1" applyFont="1" applyFill="1" applyAlignment="1"/>
    <xf numFmtId="0" fontId="20" fillId="0" borderId="0" xfId="1" applyFont="1" applyFill="1" applyAlignment="1">
      <alignment horizontal="right" vertical="center"/>
    </xf>
    <xf numFmtId="164" fontId="66" fillId="0" borderId="0" xfId="1" applyNumberFormat="1" applyFont="1" applyFill="1" applyAlignment="1">
      <alignment horizontal="right" vertical="center"/>
    </xf>
    <xf numFmtId="164" fontId="66" fillId="0" borderId="0" xfId="1" applyNumberFormat="1" applyFont="1" applyFill="1" applyAlignment="1">
      <alignment horizontal="center" vertical="center"/>
    </xf>
    <xf numFmtId="0" fontId="110" fillId="0" borderId="0" xfId="0" applyFont="1" applyAlignment="1"/>
    <xf numFmtId="166" fontId="8" fillId="0" borderId="0" xfId="0" applyNumberFormat="1" applyFont="1"/>
    <xf numFmtId="193" fontId="8" fillId="0" borderId="0" xfId="0" applyNumberFormat="1" applyFont="1"/>
    <xf numFmtId="168" fontId="16" fillId="26" borderId="0" xfId="1" applyNumberFormat="1" applyFont="1" applyFill="1" applyAlignment="1">
      <alignment horizontal="right" vertical="center" readingOrder="2"/>
    </xf>
    <xf numFmtId="168" fontId="13" fillId="26" borderId="0" xfId="5" applyNumberFormat="1" applyFont="1" applyFill="1" applyAlignment="1"/>
    <xf numFmtId="168" fontId="51" fillId="0" borderId="0" xfId="1" applyNumberFormat="1" applyFont="1" applyAlignment="1">
      <alignment horizontal="right" vertical="center" readingOrder="2"/>
    </xf>
    <xf numFmtId="0" fontId="12" fillId="0" borderId="0" xfId="1" applyFont="1" applyAlignment="1">
      <alignment horizontal="right"/>
    </xf>
    <xf numFmtId="164" fontId="12" fillId="0" borderId="0" xfId="1" applyNumberFormat="1" applyFont="1" applyAlignment="1"/>
    <xf numFmtId="164" fontId="51" fillId="0" borderId="0" xfId="1" applyNumberFormat="1" applyFont="1" applyAlignment="1">
      <alignment horizontal="right"/>
    </xf>
    <xf numFmtId="171" fontId="51" fillId="0" borderId="0" xfId="1" applyNumberFormat="1" applyFont="1" applyAlignment="1">
      <alignment horizontal="right"/>
    </xf>
    <xf numFmtId="171" fontId="12" fillId="0" borderId="0" xfId="1" applyNumberFormat="1" applyFont="1" applyAlignment="1">
      <alignment horizontal="right"/>
    </xf>
    <xf numFmtId="164" fontId="51" fillId="0" borderId="0" xfId="1" applyNumberFormat="1" applyFont="1" applyAlignment="1">
      <alignment horizontal="left"/>
    </xf>
    <xf numFmtId="171" fontId="51" fillId="26" borderId="0" xfId="1" applyNumberFormat="1" applyFont="1" applyFill="1" applyAlignment="1">
      <alignment horizontal="right"/>
    </xf>
    <xf numFmtId="164" fontId="12" fillId="27" borderId="0" xfId="1" applyNumberFormat="1" applyFont="1" applyFill="1" applyAlignment="1"/>
    <xf numFmtId="171" fontId="12" fillId="27" borderId="0" xfId="1" applyNumberFormat="1" applyFont="1" applyFill="1" applyAlignment="1">
      <alignment horizontal="right"/>
    </xf>
    <xf numFmtId="171" fontId="12" fillId="0" borderId="0" xfId="1" applyNumberFormat="1" applyFont="1" applyFill="1" applyAlignment="1">
      <alignment horizontal="right"/>
    </xf>
    <xf numFmtId="164" fontId="12" fillId="27" borderId="0" xfId="1" applyNumberFormat="1" applyFont="1" applyFill="1" applyAlignment="1">
      <alignment horizontal="right"/>
    </xf>
    <xf numFmtId="171" fontId="12" fillId="28" borderId="0" xfId="1" applyNumberFormat="1" applyFont="1" applyFill="1" applyAlignment="1">
      <alignment horizontal="right"/>
    </xf>
    <xf numFmtId="164" fontId="17" fillId="0" borderId="0" xfId="1" applyNumberFormat="1" applyFont="1" applyAlignment="1"/>
    <xf numFmtId="164" fontId="23" fillId="27" borderId="0" xfId="1" applyNumberFormat="1" applyFont="1" applyFill="1" applyAlignment="1"/>
    <xf numFmtId="164" fontId="23" fillId="28" borderId="0" xfId="1" applyNumberFormat="1" applyFont="1" applyFill="1" applyAlignment="1"/>
    <xf numFmtId="164" fontId="23" fillId="27" borderId="0" xfId="1" applyNumberFormat="1" applyFont="1" applyFill="1" applyAlignment="1">
      <alignment horizontal="right"/>
    </xf>
    <xf numFmtId="164" fontId="51" fillId="27" borderId="0" xfId="1" applyNumberFormat="1" applyFont="1" applyFill="1" applyAlignment="1"/>
    <xf numFmtId="164" fontId="17" fillId="27" borderId="0" xfId="1" applyNumberFormat="1" applyFont="1" applyFill="1" applyAlignment="1">
      <alignment horizontal="right"/>
    </xf>
    <xf numFmtId="0" fontId="54" fillId="0" borderId="0" xfId="1" applyFont="1" applyAlignment="1"/>
    <xf numFmtId="164" fontId="51" fillId="27" borderId="0" xfId="1" applyNumberFormat="1" applyFont="1" applyFill="1" applyAlignment="1">
      <alignment horizontal="right"/>
    </xf>
    <xf numFmtId="164" fontId="51" fillId="27" borderId="0" xfId="1" applyNumberFormat="1" applyFont="1" applyFill="1" applyAlignment="1">
      <alignment horizontal="left"/>
    </xf>
    <xf numFmtId="164" fontId="12" fillId="27" borderId="0" xfId="1" applyNumberFormat="1" applyFont="1" applyFill="1" applyAlignment="1">
      <alignment horizontal="left"/>
    </xf>
    <xf numFmtId="164" fontId="12" fillId="28" borderId="0" xfId="1" applyNumberFormat="1" applyFont="1" applyFill="1" applyAlignment="1">
      <alignment horizontal="right"/>
    </xf>
    <xf numFmtId="164" fontId="12" fillId="28" borderId="0" xfId="1" applyNumberFormat="1" applyFont="1" applyFill="1" applyAlignment="1">
      <alignment horizontal="left"/>
    </xf>
    <xf numFmtId="0" fontId="53" fillId="26" borderId="0" xfId="1" applyFont="1" applyFill="1" applyAlignment="1">
      <alignment horizontal="right"/>
    </xf>
    <xf numFmtId="167" fontId="12" fillId="27" borderId="0" xfId="1" applyNumberFormat="1" applyFont="1" applyFill="1" applyAlignment="1">
      <alignment horizontal="left"/>
    </xf>
    <xf numFmtId="174" fontId="12" fillId="27" borderId="0" xfId="1" applyNumberFormat="1" applyFont="1" applyFill="1" applyAlignment="1">
      <alignment horizontal="right"/>
    </xf>
    <xf numFmtId="175" fontId="12" fillId="27" borderId="0" xfId="1" applyNumberFormat="1" applyFont="1" applyFill="1" applyAlignment="1">
      <alignment horizontal="right"/>
    </xf>
    <xf numFmtId="0" fontId="12" fillId="0" borderId="0" xfId="1" applyFont="1"/>
    <xf numFmtId="0" fontId="111" fillId="0" borderId="0" xfId="0" applyFont="1" applyAlignment="1">
      <alignment horizontal="right"/>
    </xf>
    <xf numFmtId="0" fontId="111" fillId="39" borderId="0" xfId="0" applyFont="1" applyFill="1" applyAlignment="1">
      <alignment horizontal="right"/>
    </xf>
    <xf numFmtId="166" fontId="17" fillId="26" borderId="0" xfId="1" applyNumberFormat="1" applyFont="1" applyFill="1" applyBorder="1" applyAlignment="1">
      <alignment vertical="center"/>
    </xf>
    <xf numFmtId="166" fontId="62" fillId="0" borderId="0" xfId="0" applyNumberFormat="1" applyFont="1"/>
    <xf numFmtId="168" fontId="17" fillId="26" borderId="0" xfId="1" applyNumberFormat="1" applyFont="1" applyFill="1" applyAlignment="1">
      <alignment horizontal="right"/>
    </xf>
    <xf numFmtId="168" fontId="23" fillId="26" borderId="0" xfId="1" applyNumberFormat="1" applyFont="1" applyFill="1" applyAlignment="1">
      <alignment horizontal="right"/>
    </xf>
    <xf numFmtId="164" fontId="57" fillId="26" borderId="0" xfId="1" applyNumberFormat="1" applyFont="1" applyFill="1" applyAlignment="1">
      <alignment horizontal="left" vertical="center"/>
    </xf>
    <xf numFmtId="164" fontId="57" fillId="26" borderId="0" xfId="1" applyNumberFormat="1" applyFont="1" applyFill="1" applyAlignment="1">
      <alignment horizontal="right" vertical="center" readingOrder="2"/>
    </xf>
    <xf numFmtId="0" fontId="79" fillId="26" borderId="0" xfId="1" applyFont="1" applyFill="1" applyAlignment="1"/>
    <xf numFmtId="164" fontId="58" fillId="26" borderId="0" xfId="1" applyNumberFormat="1" applyFont="1" applyFill="1" applyAlignment="1">
      <alignment horizontal="right" vertical="center" readingOrder="2"/>
    </xf>
    <xf numFmtId="164" fontId="57" fillId="26" borderId="0" xfId="1" applyNumberFormat="1" applyFont="1" applyFill="1" applyAlignment="1">
      <alignment horizontal="right" vertical="center"/>
    </xf>
    <xf numFmtId="164" fontId="57" fillId="26" borderId="0" xfId="1" applyNumberFormat="1" applyFont="1" applyFill="1" applyAlignment="1">
      <alignment vertical="center"/>
    </xf>
    <xf numFmtId="164" fontId="58" fillId="26" borderId="0" xfId="1" applyNumberFormat="1" applyFont="1" applyFill="1" applyAlignment="1">
      <alignment horizontal="left" vertical="center"/>
    </xf>
    <xf numFmtId="164" fontId="58" fillId="26" borderId="0" xfId="1" applyNumberFormat="1" applyFont="1" applyFill="1" applyAlignment="1"/>
    <xf numFmtId="164" fontId="57" fillId="26" borderId="0" xfId="7" applyNumberFormat="1" applyFont="1" applyFill="1" applyBorder="1" applyAlignment="1" applyProtection="1">
      <alignment horizontal="left" vertical="center"/>
    </xf>
    <xf numFmtId="164" fontId="18" fillId="26" borderId="0" xfId="1" applyNumberFormat="1" applyFont="1" applyFill="1" applyAlignment="1">
      <alignment horizontal="left" vertical="center"/>
    </xf>
    <xf numFmtId="3" fontId="18" fillId="26" borderId="0" xfId="1" applyNumberFormat="1" applyFont="1" applyFill="1" applyAlignment="1">
      <alignment horizontal="right" vertical="center"/>
    </xf>
    <xf numFmtId="164" fontId="18" fillId="26" borderId="0" xfId="1" applyNumberFormat="1" applyFont="1" applyFill="1" applyAlignment="1">
      <alignment horizontal="right" vertical="center" readingOrder="2"/>
    </xf>
    <xf numFmtId="193" fontId="112" fillId="0" borderId="0" xfId="40059" applyNumberFormat="1" applyFont="1" applyBorder="1"/>
    <xf numFmtId="3" fontId="13" fillId="0" borderId="0" xfId="1" applyNumberFormat="1" applyFont="1" applyBorder="1" applyAlignment="1">
      <alignment horizontal="right" vertical="center"/>
    </xf>
    <xf numFmtId="164" fontId="51" fillId="0" borderId="0" xfId="1" applyNumberFormat="1" applyFont="1" applyAlignment="1">
      <alignment horizontal="right" vertical="center" readingOrder="2"/>
    </xf>
    <xf numFmtId="0" fontId="53" fillId="0" borderId="0" xfId="1" applyFont="1" applyAlignment="1"/>
    <xf numFmtId="164" fontId="12" fillId="26" borderId="0" xfId="0" applyNumberFormat="1" applyFont="1" applyFill="1" applyAlignment="1">
      <alignment horizontal="right" vertical="center" readingOrder="2"/>
    </xf>
    <xf numFmtId="164" fontId="19" fillId="26" borderId="0" xfId="0" applyNumberFormat="1" applyFont="1" applyFill="1" applyAlignment="1">
      <alignment horizontal="left" vertical="center"/>
    </xf>
    <xf numFmtId="0" fontId="54" fillId="26" borderId="0" xfId="1" applyFont="1" applyFill="1" applyAlignment="1"/>
    <xf numFmtId="3" fontId="17" fillId="26" borderId="0" xfId="1" applyNumberFormat="1" applyFont="1" applyFill="1" applyAlignment="1"/>
    <xf numFmtId="3" fontId="17" fillId="26" borderId="0" xfId="1" applyNumberFormat="1" applyFont="1" applyFill="1" applyAlignment="1">
      <alignment horizontal="right"/>
    </xf>
    <xf numFmtId="3" fontId="11" fillId="26" borderId="0" xfId="1" applyNumberFormat="1" applyFont="1" applyFill="1" applyAlignment="1">
      <alignment horizontal="right" vertical="center" readingOrder="2"/>
    </xf>
    <xf numFmtId="0" fontId="25" fillId="26" borderId="0" xfId="1" applyFont="1" applyFill="1" applyAlignment="1"/>
    <xf numFmtId="3" fontId="19" fillId="26" borderId="0" xfId="1" applyNumberFormat="1" applyFont="1" applyFill="1" applyAlignment="1">
      <alignment horizontal="right" vertical="center" readingOrder="2"/>
    </xf>
    <xf numFmtId="3" fontId="17" fillId="26" borderId="0" xfId="1" applyNumberFormat="1" applyFont="1" applyFill="1" applyAlignment="1">
      <alignment horizontal="right" vertical="center" readingOrder="2"/>
    </xf>
    <xf numFmtId="166" fontId="16" fillId="26" borderId="0" xfId="28050" applyNumberFormat="1" applyFont="1" applyFill="1" applyAlignment="1">
      <alignment vertical="center"/>
    </xf>
    <xf numFmtId="166" fontId="16" fillId="26" borderId="0" xfId="28050" applyNumberFormat="1" applyFont="1" applyFill="1" applyAlignment="1">
      <alignment horizontal="right" vertical="center"/>
    </xf>
    <xf numFmtId="164" fontId="64" fillId="26" borderId="0" xfId="5" applyNumberFormat="1" applyFont="1" applyFill="1" applyAlignment="1">
      <alignment horizontal="left" vertical="center"/>
    </xf>
    <xf numFmtId="173" fontId="63" fillId="26" borderId="0" xfId="5" applyNumberFormat="1" applyFont="1" applyFill="1" applyAlignment="1">
      <alignment horizontal="right" vertical="center"/>
    </xf>
    <xf numFmtId="168" fontId="64" fillId="26" borderId="0" xfId="5" applyNumberFormat="1" applyFont="1" applyFill="1" applyAlignment="1">
      <alignment horizontal="right" vertical="center" readingOrder="2"/>
    </xf>
    <xf numFmtId="0" fontId="65" fillId="26" borderId="0" xfId="5" applyFont="1" applyFill="1" applyAlignment="1"/>
    <xf numFmtId="166" fontId="63" fillId="26" borderId="0" xfId="3" applyNumberFormat="1" applyFont="1" applyFill="1" applyAlignment="1">
      <alignment horizontal="left" vertical="center"/>
    </xf>
    <xf numFmtId="166" fontId="63" fillId="26" borderId="0" xfId="4" applyNumberFormat="1" applyFont="1" applyFill="1" applyAlignment="1">
      <alignment horizontal="right" vertical="center"/>
    </xf>
    <xf numFmtId="173" fontId="64" fillId="26" borderId="0" xfId="5" applyNumberFormat="1" applyFont="1" applyFill="1" applyAlignment="1">
      <alignment horizontal="right" vertical="center"/>
    </xf>
    <xf numFmtId="173" fontId="63" fillId="26" borderId="0" xfId="5" applyNumberFormat="1" applyFont="1" applyFill="1" applyAlignment="1"/>
    <xf numFmtId="173" fontId="63" fillId="26" borderId="0" xfId="5" applyNumberFormat="1" applyFont="1" applyFill="1" applyAlignment="1">
      <alignment horizontal="left" indent="1"/>
    </xf>
    <xf numFmtId="168" fontId="63" fillId="26" borderId="0" xfId="5" applyNumberFormat="1" applyFont="1" applyFill="1" applyAlignment="1">
      <alignment vertical="center"/>
    </xf>
    <xf numFmtId="173" fontId="63" fillId="28" borderId="0" xfId="5" applyNumberFormat="1" applyFont="1" applyFill="1" applyAlignment="1">
      <alignment horizontal="right"/>
    </xf>
    <xf numFmtId="173" fontId="63" fillId="26" borderId="0" xfId="5" applyNumberFormat="1" applyFont="1" applyFill="1" applyAlignment="1">
      <alignment horizontal="right"/>
    </xf>
    <xf numFmtId="164" fontId="63" fillId="26" borderId="0" xfId="5" applyNumberFormat="1" applyFont="1" applyFill="1" applyAlignment="1">
      <alignment vertical="center"/>
    </xf>
    <xf numFmtId="166" fontId="63" fillId="26" borderId="0" xfId="1" applyNumberFormat="1" applyFont="1" applyFill="1" applyBorder="1" applyAlignment="1">
      <alignment horizontal="left" vertical="center"/>
    </xf>
    <xf numFmtId="164" fontId="63" fillId="26" borderId="0" xfId="5" applyNumberFormat="1" applyFont="1" applyFill="1" applyAlignment="1">
      <alignment horizontal="left" vertical="center"/>
    </xf>
    <xf numFmtId="164" fontId="64" fillId="26" borderId="0" xfId="5" applyNumberFormat="1" applyFont="1" applyFill="1" applyAlignment="1">
      <alignment horizontal="left"/>
    </xf>
    <xf numFmtId="166" fontId="64" fillId="26" borderId="0" xfId="5" applyNumberFormat="1" applyFont="1" applyFill="1" applyAlignment="1">
      <alignment horizontal="right"/>
    </xf>
    <xf numFmtId="164" fontId="64" fillId="26" borderId="0" xfId="5" applyNumberFormat="1" applyFont="1" applyFill="1" applyAlignment="1">
      <alignment horizontal="right"/>
    </xf>
    <xf numFmtId="0" fontId="65" fillId="26" borderId="0" xfId="5" applyFont="1" applyFill="1" applyAlignment="1">
      <alignment horizontal="center"/>
    </xf>
    <xf numFmtId="164" fontId="63" fillId="26" borderId="0" xfId="5" applyNumberFormat="1" applyFont="1" applyFill="1" applyAlignment="1"/>
    <xf numFmtId="166" fontId="63" fillId="26" borderId="0" xfId="5" applyNumberFormat="1" applyFont="1" applyFill="1" applyAlignment="1">
      <alignment horizontal="right"/>
    </xf>
    <xf numFmtId="168" fontId="63" fillId="26" borderId="0" xfId="5" applyNumberFormat="1" applyFont="1" applyFill="1" applyAlignment="1">
      <alignment horizontal="right"/>
    </xf>
    <xf numFmtId="164" fontId="64" fillId="26" borderId="0" xfId="5" applyNumberFormat="1" applyFont="1" applyFill="1" applyAlignment="1"/>
    <xf numFmtId="168" fontId="64" fillId="26" borderId="0" xfId="5" applyNumberFormat="1" applyFont="1" applyFill="1" applyAlignment="1">
      <alignment horizontal="right"/>
    </xf>
    <xf numFmtId="166" fontId="63" fillId="26" borderId="0" xfId="5" applyNumberFormat="1" applyFont="1" applyFill="1" applyAlignment="1"/>
    <xf numFmtId="193" fontId="63" fillId="26" borderId="0" xfId="5" applyNumberFormat="1" applyFont="1" applyFill="1" applyAlignment="1">
      <alignment horizontal="right"/>
    </xf>
    <xf numFmtId="193" fontId="63" fillId="26" borderId="0" xfId="1" applyNumberFormat="1" applyFont="1" applyFill="1" applyAlignment="1">
      <alignment horizontal="right"/>
    </xf>
    <xf numFmtId="172" fontId="64" fillId="26" borderId="0" xfId="5" applyNumberFormat="1" applyFont="1" applyFill="1" applyAlignment="1"/>
    <xf numFmtId="1" fontId="64" fillId="26" borderId="0" xfId="5" applyNumberFormat="1" applyFont="1" applyFill="1" applyAlignment="1">
      <alignment horizontal="right"/>
    </xf>
    <xf numFmtId="193" fontId="63" fillId="26" borderId="0" xfId="5" applyNumberFormat="1" applyFont="1" applyFill="1" applyAlignment="1"/>
    <xf numFmtId="0" fontId="64" fillId="26" borderId="0" xfId="5" applyFont="1" applyFill="1" applyAlignment="1"/>
    <xf numFmtId="0" fontId="63" fillId="26" borderId="0" xfId="5" applyFont="1" applyFill="1" applyAlignment="1"/>
    <xf numFmtId="164" fontId="63" fillId="26" borderId="0" xfId="5" applyNumberFormat="1" applyFont="1" applyFill="1" applyAlignment="1">
      <alignment horizontal="right"/>
    </xf>
    <xf numFmtId="164" fontId="63" fillId="26" borderId="0" xfId="5" applyNumberFormat="1" applyFont="1" applyFill="1" applyAlignment="1">
      <alignment horizontal="left"/>
    </xf>
    <xf numFmtId="172" fontId="64" fillId="26" borderId="0" xfId="5" applyNumberFormat="1" applyFont="1" applyFill="1" applyAlignment="1">
      <alignment horizontal="left"/>
    </xf>
    <xf numFmtId="166" fontId="63" fillId="28" borderId="0" xfId="5" applyNumberFormat="1" applyFont="1" applyFill="1" applyAlignment="1">
      <alignment horizontal="right"/>
    </xf>
    <xf numFmtId="168" fontId="65" fillId="26" borderId="0" xfId="5" applyNumberFormat="1" applyFont="1" applyFill="1" applyAlignment="1"/>
    <xf numFmtId="4" fontId="65" fillId="26" borderId="0" xfId="5" applyNumberFormat="1" applyFont="1" applyFill="1" applyBorder="1" applyAlignment="1" applyProtection="1">
      <alignment horizontal="right" wrapText="1"/>
    </xf>
    <xf numFmtId="0" fontId="64" fillId="26" borderId="0" xfId="1" applyFont="1" applyFill="1" applyAlignment="1">
      <alignment vertical="center"/>
    </xf>
    <xf numFmtId="0" fontId="63" fillId="26" borderId="0" xfId="1" applyFont="1" applyFill="1" applyAlignment="1">
      <alignment horizontal="right" vertical="center"/>
    </xf>
    <xf numFmtId="168" fontId="63" fillId="26" borderId="0" xfId="1" applyNumberFormat="1" applyFont="1" applyFill="1" applyAlignment="1">
      <alignment horizontal="right" vertical="center" readingOrder="2"/>
    </xf>
    <xf numFmtId="173" fontId="65" fillId="26" borderId="0" xfId="5" applyNumberFormat="1" applyFont="1" applyFill="1" applyAlignment="1"/>
    <xf numFmtId="164" fontId="63" fillId="26" borderId="0" xfId="5" applyNumberFormat="1" applyFont="1" applyFill="1" applyAlignment="1">
      <alignment horizontal="right" vertical="center" readingOrder="2"/>
    </xf>
    <xf numFmtId="0" fontId="63" fillId="26" borderId="0" xfId="5" applyFont="1" applyFill="1" applyAlignment="1">
      <alignment horizontal="left" vertical="center"/>
    </xf>
    <xf numFmtId="0" fontId="63" fillId="26" borderId="0" xfId="5" applyFont="1" applyFill="1" applyAlignment="1">
      <alignment horizontal="right" vertical="center"/>
    </xf>
    <xf numFmtId="164" fontId="16" fillId="26" borderId="0" xfId="1" applyNumberFormat="1" applyFont="1" applyFill="1" applyAlignment="1">
      <alignment horizontal="center" vertical="center"/>
    </xf>
    <xf numFmtId="0" fontId="9" fillId="26" borderId="0" xfId="1" applyFont="1" applyFill="1"/>
    <xf numFmtId="164" fontId="14" fillId="26" borderId="0" xfId="1" applyNumberFormat="1" applyFont="1" applyFill="1" applyAlignment="1">
      <alignment horizontal="right" vertical="center" readingOrder="2"/>
    </xf>
    <xf numFmtId="164" fontId="16" fillId="26" borderId="0" xfId="1" applyNumberFormat="1" applyFont="1" applyFill="1" applyAlignment="1">
      <alignment horizontal="right" vertical="center"/>
    </xf>
    <xf numFmtId="0" fontId="62" fillId="26" borderId="0" xfId="0" applyFont="1" applyFill="1" applyAlignment="1">
      <alignment horizontal="left"/>
    </xf>
    <xf numFmtId="164" fontId="51" fillId="26" borderId="0" xfId="1" applyNumberFormat="1" applyFont="1" applyFill="1" applyAlignment="1">
      <alignment horizontal="right" vertical="center" readingOrder="2"/>
    </xf>
    <xf numFmtId="166" fontId="17" fillId="26" borderId="0" xfId="1" applyNumberFormat="1" applyFont="1" applyFill="1" applyAlignment="1">
      <alignment horizontal="right" vertical="center" readingOrder="2"/>
    </xf>
    <xf numFmtId="164" fontId="17" fillId="26" borderId="0" xfId="1" applyNumberFormat="1" applyFont="1" applyFill="1" applyAlignment="1">
      <alignment horizontal="right" vertical="center" readingOrder="2"/>
    </xf>
    <xf numFmtId="166" fontId="51" fillId="26" borderId="0" xfId="1" applyNumberFormat="1" applyFont="1" applyFill="1" applyAlignment="1">
      <alignment horizontal="right" vertical="center" readingOrder="2"/>
    </xf>
    <xf numFmtId="166" fontId="51" fillId="26" borderId="0" xfId="1" applyNumberFormat="1" applyFont="1" applyFill="1" applyAlignment="1">
      <alignment horizontal="right" vertical="center"/>
    </xf>
    <xf numFmtId="164" fontId="14" fillId="26" borderId="0" xfId="1" applyNumberFormat="1" applyFont="1" applyFill="1" applyAlignment="1">
      <alignment horizontal="right" vertical="center" readingOrder="2"/>
    </xf>
    <xf numFmtId="164" fontId="16" fillId="26" borderId="0" xfId="1" applyNumberFormat="1" applyFont="1" applyFill="1" applyAlignment="1">
      <alignment horizontal="right" vertical="center"/>
    </xf>
    <xf numFmtId="3" fontId="17" fillId="26" borderId="0" xfId="1" applyNumberFormat="1" applyFont="1" applyFill="1" applyAlignment="1">
      <alignment horizontal="right"/>
    </xf>
    <xf numFmtId="0" fontId="13" fillId="0" borderId="0" xfId="1" applyFont="1" applyAlignment="1"/>
    <xf numFmtId="164" fontId="16" fillId="26" borderId="0" xfId="1" applyNumberFormat="1" applyFont="1" applyFill="1" applyAlignment="1">
      <alignment horizontal="right" vertical="center"/>
    </xf>
    <xf numFmtId="166" fontId="16" fillId="26" borderId="0" xfId="1" applyNumberFormat="1" applyFont="1" applyFill="1" applyBorder="1" applyAlignment="1">
      <alignment horizontal="right" vertical="center" readingOrder="2"/>
    </xf>
    <xf numFmtId="176" fontId="16" fillId="26" borderId="0" xfId="1" applyNumberFormat="1" applyFont="1" applyFill="1" applyBorder="1" applyAlignment="1">
      <alignment horizontal="left" vertical="center" readingOrder="1"/>
    </xf>
    <xf numFmtId="3" fontId="13" fillId="26" borderId="0" xfId="1" applyNumberFormat="1" applyFont="1" applyFill="1" applyBorder="1" applyAlignment="1">
      <alignment horizontal="left" vertical="center"/>
    </xf>
    <xf numFmtId="3" fontId="19" fillId="0" borderId="0" xfId="1" applyNumberFormat="1" applyFont="1" applyAlignment="1">
      <alignment horizontal="right"/>
    </xf>
    <xf numFmtId="0" fontId="19" fillId="0" borderId="0" xfId="1" applyFont="1" applyAlignment="1"/>
    <xf numFmtId="1" fontId="11" fillId="28" borderId="0" xfId="1" applyNumberFormat="1" applyFont="1" applyFill="1" applyBorder="1" applyAlignment="1"/>
    <xf numFmtId="172" fontId="13" fillId="26" borderId="0" xfId="1" applyNumberFormat="1" applyFont="1" applyFill="1" applyAlignment="1">
      <alignment horizontal="right" vertical="center"/>
    </xf>
    <xf numFmtId="193" fontId="13" fillId="26" borderId="0" xfId="1" applyNumberFormat="1" applyFont="1" applyFill="1" applyAlignment="1">
      <alignment horizontal="right" vertical="center"/>
    </xf>
    <xf numFmtId="165" fontId="16" fillId="26" borderId="0" xfId="1" applyNumberFormat="1" applyFont="1" applyFill="1" applyAlignment="1">
      <alignment horizontal="right" vertical="center"/>
    </xf>
    <xf numFmtId="165" fontId="13" fillId="26" borderId="0" xfId="1" applyNumberFormat="1" applyFont="1" applyFill="1" applyAlignment="1">
      <alignment horizontal="right" vertical="center"/>
    </xf>
    <xf numFmtId="0" fontId="9" fillId="26" borderId="0" xfId="1" applyFont="1" applyFill="1" applyAlignment="1">
      <alignment vertical="center"/>
    </xf>
    <xf numFmtId="164" fontId="51" fillId="26" borderId="0" xfId="1" applyNumberFormat="1" applyFont="1" applyFill="1" applyBorder="1" applyAlignment="1">
      <alignment horizontal="right" vertical="center" readingOrder="2"/>
    </xf>
    <xf numFmtId="164" fontId="51" fillId="26" borderId="0" xfId="1" applyNumberFormat="1" applyFont="1" applyFill="1" applyBorder="1" applyAlignment="1">
      <alignment horizontal="left" vertical="center"/>
    </xf>
    <xf numFmtId="166" fontId="11" fillId="26" borderId="0" xfId="1" applyNumberFormat="1" applyFont="1" applyFill="1" applyAlignment="1">
      <alignment horizontal="left" vertical="center"/>
    </xf>
    <xf numFmtId="166" fontId="11" fillId="26" borderId="0" xfId="1" applyNumberFormat="1" applyFont="1" applyFill="1" applyAlignment="1">
      <alignment horizontal="right" vertical="center" readingOrder="2"/>
    </xf>
    <xf numFmtId="164" fontId="118" fillId="26" borderId="0" xfId="7" applyNumberFormat="1" applyFont="1" applyFill="1" applyBorder="1" applyAlignment="1" applyProtection="1">
      <alignment horizontal="right" vertical="center"/>
    </xf>
    <xf numFmtId="3" fontId="57" fillId="26" borderId="0" xfId="1" applyNumberFormat="1" applyFont="1" applyFill="1" applyAlignment="1">
      <alignment horizontal="right"/>
    </xf>
    <xf numFmtId="3" fontId="118" fillId="26" borderId="0" xfId="1" applyNumberFormat="1" applyFont="1" applyFill="1" applyAlignment="1">
      <alignment horizontal="right" vertical="center"/>
    </xf>
    <xf numFmtId="164" fontId="55" fillId="26" borderId="0" xfId="1" applyNumberFormat="1" applyFont="1" applyFill="1" applyAlignment="1">
      <alignment horizontal="right" readingOrder="1"/>
    </xf>
    <xf numFmtId="164" fontId="52" fillId="26" borderId="0" xfId="1" applyNumberFormat="1" applyFont="1" applyFill="1" applyAlignment="1">
      <alignment horizontal="right" vertical="center" readingOrder="1"/>
    </xf>
    <xf numFmtId="3" fontId="11" fillId="26" borderId="0" xfId="1" applyNumberFormat="1" applyFont="1" applyFill="1" applyAlignment="1">
      <alignment horizontal="right" vertical="center"/>
    </xf>
    <xf numFmtId="4" fontId="19" fillId="0" borderId="0" xfId="1" applyNumberFormat="1" applyFont="1" applyAlignment="1">
      <alignment horizontal="right"/>
    </xf>
    <xf numFmtId="166" fontId="51" fillId="26" borderId="0" xfId="1" applyNumberFormat="1" applyFont="1" applyFill="1" applyAlignment="1">
      <alignment horizontal="right" vertical="center"/>
    </xf>
    <xf numFmtId="168" fontId="16" fillId="26" borderId="0" xfId="1" applyNumberFormat="1" applyFont="1" applyFill="1" applyAlignment="1">
      <alignment horizontal="left" vertical="center"/>
    </xf>
    <xf numFmtId="164" fontId="66" fillId="26" borderId="0" xfId="1" applyNumberFormat="1" applyFont="1" applyFill="1" applyAlignment="1">
      <alignment horizontal="right" vertical="center" readingOrder="2"/>
    </xf>
    <xf numFmtId="166" fontId="16" fillId="26" borderId="0" xfId="1" applyNumberFormat="1" applyFont="1" applyFill="1" applyAlignment="1">
      <alignment horizontal="right" vertical="center"/>
    </xf>
    <xf numFmtId="164" fontId="119" fillId="0" borderId="0" xfId="1" applyNumberFormat="1" applyFont="1" applyAlignment="1">
      <alignment vertical="center"/>
    </xf>
    <xf numFmtId="0" fontId="120" fillId="26" borderId="0" xfId="1" applyFont="1" applyFill="1" applyAlignment="1"/>
    <xf numFmtId="164" fontId="51" fillId="26" borderId="0" xfId="1" applyNumberFormat="1" applyFont="1" applyFill="1" applyAlignment="1">
      <alignment horizontal="left" vertical="top"/>
    </xf>
    <xf numFmtId="164" fontId="51" fillId="26" borderId="0" xfId="1" applyNumberFormat="1" applyFont="1" applyFill="1" applyAlignment="1">
      <alignment horizontal="right" vertical="top" readingOrder="2"/>
    </xf>
    <xf numFmtId="164" fontId="51" fillId="26" borderId="0" xfId="1" applyNumberFormat="1" applyFont="1" applyFill="1" applyAlignment="1">
      <alignment horizontal="right" vertical="center" readingOrder="2"/>
    </xf>
    <xf numFmtId="0" fontId="65" fillId="26" borderId="0" xfId="5" applyFont="1" applyFill="1" applyAlignment="1"/>
    <xf numFmtId="0" fontId="113" fillId="40" borderId="0" xfId="0" applyFont="1" applyFill="1" applyAlignment="1">
      <alignment vertical="top" wrapText="1"/>
    </xf>
    <xf numFmtId="193" fontId="66" fillId="26" borderId="0" xfId="1" applyNumberFormat="1" applyFont="1" applyFill="1" applyAlignment="1">
      <alignment horizontal="right"/>
    </xf>
    <xf numFmtId="164" fontId="66" fillId="26" borderId="0" xfId="1" applyNumberFormat="1" applyFont="1" applyFill="1" applyAlignment="1">
      <alignment horizontal="right" vertical="center"/>
    </xf>
    <xf numFmtId="0" fontId="53" fillId="0" borderId="0" xfId="1" applyFont="1" applyAlignment="1"/>
    <xf numFmtId="164" fontId="11" fillId="26" borderId="0" xfId="1" applyNumberFormat="1" applyFont="1" applyFill="1" applyAlignment="1">
      <alignment horizontal="right" vertical="center"/>
    </xf>
    <xf numFmtId="164" fontId="16" fillId="0" borderId="0" xfId="1" applyNumberFormat="1" applyFont="1" applyFill="1" applyAlignment="1">
      <alignment horizontal="right" vertical="center" readingOrder="2"/>
    </xf>
    <xf numFmtId="164" fontId="16" fillId="0" borderId="0" xfId="1" applyNumberFormat="1" applyFont="1" applyFill="1" applyAlignment="1">
      <alignment horizontal="left" vertical="center"/>
    </xf>
    <xf numFmtId="0" fontId="17" fillId="0" borderId="0" xfId="1" applyFont="1" applyFill="1" applyAlignment="1">
      <alignment vertical="center"/>
    </xf>
    <xf numFmtId="164" fontId="64" fillId="26" borderId="0" xfId="5" applyNumberFormat="1" applyFont="1" applyFill="1" applyAlignment="1">
      <alignment horizontal="right" vertical="center"/>
    </xf>
    <xf numFmtId="171" fontId="63" fillId="26" borderId="0" xfId="5" applyNumberFormat="1" applyFont="1" applyFill="1" applyAlignment="1">
      <alignment horizontal="right"/>
    </xf>
    <xf numFmtId="166" fontId="63" fillId="26" borderId="0" xfId="1" applyNumberFormat="1" applyFont="1" applyFill="1" applyBorder="1" applyAlignment="1">
      <alignment shrinkToFit="1"/>
    </xf>
    <xf numFmtId="166" fontId="63" fillId="26" borderId="0" xfId="1" applyNumberFormat="1" applyFont="1" applyFill="1" applyBorder="1" applyAlignment="1">
      <alignment horizontal="left" shrinkToFit="1"/>
    </xf>
    <xf numFmtId="0" fontId="64" fillId="26" borderId="0" xfId="5" applyFont="1" applyFill="1" applyAlignment="1">
      <alignment horizontal="left"/>
    </xf>
    <xf numFmtId="0" fontId="64" fillId="26" borderId="0" xfId="5" applyFont="1" applyFill="1" applyAlignment="1">
      <alignment horizontal="right"/>
    </xf>
    <xf numFmtId="172" fontId="63" fillId="26" borderId="0" xfId="5" applyNumberFormat="1" applyFont="1" applyFill="1" applyAlignment="1">
      <alignment horizontal="left"/>
    </xf>
    <xf numFmtId="168" fontId="115" fillId="0" borderId="0" xfId="0" applyNumberFormat="1" applyFont="1" applyAlignment="1"/>
    <xf numFmtId="173" fontId="63" fillId="26" borderId="0" xfId="5" applyNumberFormat="1" applyFont="1" applyFill="1" applyAlignment="1">
      <alignment horizontal="right" readingOrder="2"/>
    </xf>
    <xf numFmtId="164" fontId="51" fillId="26" borderId="0" xfId="5" applyNumberFormat="1" applyFont="1" applyFill="1" applyAlignment="1">
      <alignment horizontal="right" vertical="center"/>
    </xf>
    <xf numFmtId="164" fontId="11" fillId="26" borderId="0" xfId="5" applyNumberFormat="1" applyFont="1" applyFill="1" applyAlignment="1">
      <alignment horizontal="left" vertical="center"/>
    </xf>
    <xf numFmtId="168" fontId="12" fillId="26" borderId="0" xfId="5" applyNumberFormat="1" applyFont="1" applyFill="1" applyAlignment="1"/>
    <xf numFmtId="193" fontId="121" fillId="0" borderId="0" xfId="0" applyNumberFormat="1" applyFont="1"/>
    <xf numFmtId="164" fontId="51" fillId="0" borderId="0" xfId="1" applyNumberFormat="1" applyFont="1" applyFill="1" applyAlignment="1"/>
    <xf numFmtId="164" fontId="51" fillId="0" borderId="0" xfId="1" applyNumberFormat="1" applyFont="1" applyAlignment="1"/>
    <xf numFmtId="164" fontId="11" fillId="27" borderId="0" xfId="1" applyNumberFormat="1" applyFont="1" applyFill="1" applyAlignment="1"/>
    <xf numFmtId="164" fontId="11" fillId="27" borderId="0" xfId="1" applyNumberFormat="1" applyFont="1" applyFill="1" applyAlignment="1">
      <alignment horizontal="left"/>
    </xf>
    <xf numFmtId="168" fontId="13" fillId="0" borderId="0" xfId="1" applyNumberFormat="1" applyFont="1" applyFill="1" applyAlignment="1"/>
    <xf numFmtId="172" fontId="13" fillId="0" borderId="0" xfId="1" applyNumberFormat="1" applyFont="1" applyFill="1" applyAlignment="1">
      <alignment horizontal="right" vertical="center"/>
    </xf>
    <xf numFmtId="166" fontId="58" fillId="0" borderId="0" xfId="1" applyNumberFormat="1" applyFont="1" applyFill="1" applyBorder="1" applyAlignment="1">
      <alignment vertical="center"/>
    </xf>
    <xf numFmtId="166" fontId="51" fillId="0" borderId="0" xfId="1" applyNumberFormat="1" applyFont="1" applyFill="1" applyAlignment="1"/>
    <xf numFmtId="3" fontId="57" fillId="0" borderId="0" xfId="7" applyNumberFormat="1" applyFont="1" applyFill="1" applyBorder="1" applyAlignment="1">
      <alignment horizontal="right" vertical="center"/>
    </xf>
    <xf numFmtId="164" fontId="57" fillId="0" borderId="0" xfId="1" applyNumberFormat="1" applyFont="1" applyFill="1" applyAlignment="1">
      <alignment horizontal="right" vertical="center"/>
    </xf>
    <xf numFmtId="3" fontId="57" fillId="0" borderId="0" xfId="7" applyNumberFormat="1" applyFont="1" applyFill="1" applyBorder="1" applyAlignment="1" applyProtection="1">
      <alignment horizontal="right" vertical="center"/>
    </xf>
    <xf numFmtId="3" fontId="57" fillId="0" borderId="0" xfId="1" applyNumberFormat="1" applyFont="1" applyFill="1" applyAlignment="1">
      <alignment horizontal="right" vertical="center"/>
    </xf>
    <xf numFmtId="164" fontId="12" fillId="0" borderId="0" xfId="1" applyNumberFormat="1" applyFont="1" applyFill="1" applyAlignment="1">
      <alignment horizontal="right" vertical="center" readingOrder="2"/>
    </xf>
    <xf numFmtId="1" fontId="11" fillId="0" borderId="0" xfId="1" applyNumberFormat="1" applyFont="1" applyFill="1" applyBorder="1" applyAlignment="1"/>
    <xf numFmtId="3" fontId="13" fillId="0" borderId="0" xfId="10" applyNumberFormat="1" applyFont="1" applyFill="1" applyAlignment="1">
      <alignment horizontal="right" vertical="center"/>
    </xf>
    <xf numFmtId="1" fontId="112" fillId="0" borderId="0" xfId="40059" applyNumberFormat="1" applyFont="1" applyFill="1" applyBorder="1"/>
    <xf numFmtId="0" fontId="19" fillId="0" borderId="0" xfId="1" applyFont="1" applyFill="1" applyBorder="1" applyAlignment="1"/>
    <xf numFmtId="164" fontId="19" fillId="0" borderId="0" xfId="1" applyNumberFormat="1" applyFont="1" applyFill="1" applyBorder="1" applyAlignment="1">
      <alignment horizontal="left" vertical="center"/>
    </xf>
    <xf numFmtId="3" fontId="13" fillId="0" borderId="0" xfId="1" applyNumberFormat="1" applyFont="1" applyFill="1" applyBorder="1" applyAlignment="1">
      <alignment horizontal="right"/>
    </xf>
    <xf numFmtId="0" fontId="13" fillId="0" borderId="0" xfId="1" applyFont="1" applyFill="1" applyBorder="1" applyAlignment="1">
      <alignment horizontal="right"/>
    </xf>
    <xf numFmtId="3" fontId="13" fillId="0" borderId="0" xfId="1" applyNumberFormat="1" applyFont="1" applyFill="1" applyBorder="1" applyAlignment="1">
      <alignment horizontal="right" vertical="center"/>
    </xf>
    <xf numFmtId="0" fontId="9" fillId="0" borderId="0" xfId="1" applyFont="1" applyFill="1" applyBorder="1" applyAlignment="1"/>
    <xf numFmtId="3" fontId="16" fillId="0" borderId="0" xfId="1" applyNumberFormat="1" applyFont="1" applyFill="1" applyBorder="1" applyAlignment="1">
      <alignment horizontal="right"/>
    </xf>
    <xf numFmtId="164" fontId="19" fillId="0" borderId="0" xfId="1" applyNumberFormat="1" applyFont="1" applyFill="1" applyBorder="1" applyAlignment="1">
      <alignment horizontal="right" vertical="center" readingOrder="2"/>
    </xf>
    <xf numFmtId="164" fontId="12" fillId="26" borderId="0" xfId="1" applyNumberFormat="1" applyFont="1" applyFill="1" applyAlignment="1">
      <alignment horizontal="left"/>
    </xf>
    <xf numFmtId="164" fontId="12" fillId="26" borderId="0" xfId="1" applyNumberFormat="1" applyFont="1" applyFill="1" applyAlignment="1">
      <alignment horizontal="right" readingOrder="2"/>
    </xf>
    <xf numFmtId="164" fontId="12" fillId="0" borderId="0" xfId="1" applyNumberFormat="1" applyFont="1" applyAlignment="1">
      <alignment horizontal="left"/>
    </xf>
    <xf numFmtId="164" fontId="12" fillId="0" borderId="0" xfId="1" applyNumberFormat="1" applyFont="1" applyAlignment="1">
      <alignment horizontal="right" readingOrder="2"/>
    </xf>
    <xf numFmtId="166" fontId="16" fillId="0" borderId="0" xfId="1" applyNumberFormat="1" applyFont="1" applyFill="1" applyAlignment="1">
      <alignment horizontal="right"/>
    </xf>
    <xf numFmtId="166" fontId="15" fillId="26" borderId="0" xfId="1" applyNumberFormat="1" applyFont="1" applyFill="1" applyAlignment="1">
      <alignment horizontal="right" vertical="center" readingOrder="2"/>
    </xf>
    <xf numFmtId="166" fontId="11" fillId="26" borderId="0" xfId="1" applyNumberFormat="1" applyFont="1" applyFill="1" applyAlignment="1">
      <alignment vertical="center"/>
    </xf>
    <xf numFmtId="164" fontId="11" fillId="0" borderId="0" xfId="1" applyNumberFormat="1" applyFont="1" applyFill="1" applyAlignment="1">
      <alignment horizontal="left" vertical="center"/>
    </xf>
    <xf numFmtId="176" fontId="16" fillId="0" borderId="0" xfId="1" applyNumberFormat="1" applyFont="1" applyAlignment="1">
      <alignment horizontal="center" vertical="center"/>
    </xf>
    <xf numFmtId="0" fontId="13" fillId="0" borderId="0" xfId="1" applyFont="1" applyAlignment="1">
      <alignment horizontal="center"/>
    </xf>
    <xf numFmtId="166" fontId="16" fillId="41" borderId="0" xfId="1" applyNumberFormat="1" applyFont="1" applyFill="1" applyBorder="1" applyAlignment="1">
      <alignment horizontal="left" vertical="center"/>
    </xf>
    <xf numFmtId="177" fontId="16" fillId="0" borderId="0" xfId="1" applyNumberFormat="1" applyFont="1" applyAlignment="1">
      <alignment horizontal="center" vertical="center"/>
    </xf>
    <xf numFmtId="3" fontId="13" fillId="0" borderId="0" xfId="1" applyNumberFormat="1" applyFont="1" applyAlignment="1">
      <alignment horizontal="center"/>
    </xf>
    <xf numFmtId="3" fontId="16" fillId="0" borderId="0" xfId="1" applyNumberFormat="1" applyFont="1" applyAlignment="1">
      <alignment horizontal="center"/>
    </xf>
    <xf numFmtId="164" fontId="11" fillId="0" borderId="0" xfId="1" applyNumberFormat="1" applyFont="1" applyAlignment="1"/>
    <xf numFmtId="177" fontId="16" fillId="0" borderId="0" xfId="1" applyNumberFormat="1" applyFont="1" applyAlignment="1"/>
    <xf numFmtId="164" fontId="19" fillId="0" borderId="0" xfId="1" applyNumberFormat="1" applyFont="1" applyAlignment="1"/>
    <xf numFmtId="170" fontId="103" fillId="0" borderId="0" xfId="29323" applyNumberFormat="1" applyFont="1" applyBorder="1" applyAlignment="1">
      <alignment horizontal="center" vertical="center"/>
    </xf>
    <xf numFmtId="170" fontId="105" fillId="0" borderId="0" xfId="29323" applyNumberFormat="1" applyFont="1" applyBorder="1" applyAlignment="1">
      <alignment horizontal="center" vertical="center"/>
    </xf>
    <xf numFmtId="170" fontId="57" fillId="0" borderId="0" xfId="29323" applyNumberFormat="1" applyFont="1" applyBorder="1" applyAlignment="1">
      <alignment horizontal="center" vertical="center"/>
    </xf>
    <xf numFmtId="170" fontId="106" fillId="0" borderId="0" xfId="29323" applyNumberFormat="1" applyFont="1" applyBorder="1" applyAlignment="1">
      <alignment horizontal="center" vertical="center"/>
    </xf>
    <xf numFmtId="164" fontId="66" fillId="26" borderId="0" xfId="1" applyNumberFormat="1" applyFont="1" applyFill="1" applyAlignment="1">
      <alignment horizontal="right" vertical="center" readingOrder="2"/>
    </xf>
    <xf numFmtId="0" fontId="67" fillId="26" borderId="0" xfId="1" applyFont="1" applyFill="1" applyAlignment="1"/>
    <xf numFmtId="166" fontId="66" fillId="26" borderId="0" xfId="1" applyNumberFormat="1" applyFont="1" applyFill="1" applyAlignment="1">
      <alignment horizontal="right" vertical="center" readingOrder="2"/>
    </xf>
    <xf numFmtId="166" fontId="16" fillId="26" borderId="0" xfId="1" applyNumberFormat="1" applyFont="1" applyFill="1" applyAlignment="1">
      <alignment horizontal="right" vertical="center" readingOrder="2"/>
    </xf>
    <xf numFmtId="0" fontId="13" fillId="26" borderId="0" xfId="1" applyFont="1" applyFill="1" applyAlignment="1"/>
    <xf numFmtId="166" fontId="16" fillId="26" borderId="0" xfId="1" applyNumberFormat="1" applyFont="1" applyFill="1" applyAlignment="1">
      <alignment horizontal="right" vertical="center"/>
    </xf>
    <xf numFmtId="166" fontId="17" fillId="26" borderId="0" xfId="1" applyNumberFormat="1" applyFont="1" applyFill="1" applyAlignment="1">
      <alignment horizontal="center" vertical="center"/>
    </xf>
    <xf numFmtId="164" fontId="51" fillId="26" borderId="0" xfId="1" applyNumberFormat="1" applyFont="1" applyFill="1" applyAlignment="1">
      <alignment horizontal="right" vertical="center" readingOrder="2"/>
    </xf>
    <xf numFmtId="164" fontId="14" fillId="0" borderId="0" xfId="1" applyNumberFormat="1" applyFont="1" applyFill="1" applyAlignment="1">
      <alignment horizontal="right" vertical="center" readingOrder="2"/>
    </xf>
    <xf numFmtId="0" fontId="73" fillId="0" borderId="0" xfId="1" applyFont="1" applyFill="1" applyAlignment="1"/>
    <xf numFmtId="164" fontId="64" fillId="26" borderId="0" xfId="5" applyNumberFormat="1" applyFont="1" applyFill="1" applyAlignment="1">
      <alignment horizontal="right" vertical="center" readingOrder="2"/>
    </xf>
    <xf numFmtId="0" fontId="65" fillId="26" borderId="0" xfId="5" applyFont="1" applyFill="1" applyAlignment="1"/>
    <xf numFmtId="164" fontId="64" fillId="26" borderId="0" xfId="5" applyNumberFormat="1" applyFont="1" applyFill="1" applyBorder="1" applyAlignment="1">
      <alignment horizontal="right" vertical="center" readingOrder="2"/>
    </xf>
    <xf numFmtId="173" fontId="64" fillId="26" borderId="0" xfId="5" applyNumberFormat="1" applyFont="1" applyFill="1" applyAlignment="1">
      <alignment horizontal="center" vertical="center"/>
    </xf>
    <xf numFmtId="173" fontId="65" fillId="26" borderId="0" xfId="5" applyNumberFormat="1" applyFont="1" applyFill="1" applyAlignment="1"/>
    <xf numFmtId="173" fontId="63" fillId="26" borderId="0" xfId="5" applyNumberFormat="1" applyFont="1" applyFill="1" applyAlignment="1"/>
    <xf numFmtId="168" fontId="51" fillId="26" borderId="0" xfId="5" applyNumberFormat="1" applyFont="1" applyFill="1" applyAlignment="1">
      <alignment horizontal="center"/>
    </xf>
    <xf numFmtId="168" fontId="17" fillId="26" borderId="0" xfId="5" applyNumberFormat="1" applyFont="1" applyFill="1" applyAlignment="1">
      <alignment horizontal="right" vertical="center" readingOrder="2"/>
    </xf>
    <xf numFmtId="168" fontId="23" fillId="26" borderId="0" xfId="5" applyNumberFormat="1" applyFont="1" applyFill="1" applyAlignment="1"/>
    <xf numFmtId="168" fontId="17" fillId="26" borderId="0" xfId="5" applyNumberFormat="1" applyFont="1" applyFill="1" applyAlignment="1">
      <alignment horizontal="center" vertical="center"/>
    </xf>
    <xf numFmtId="168" fontId="51" fillId="26" borderId="0" xfId="5" applyNumberFormat="1" applyFont="1" applyFill="1" applyAlignment="1">
      <alignment horizontal="center" vertical="center"/>
    </xf>
    <xf numFmtId="164" fontId="51" fillId="0" borderId="0" xfId="1" applyNumberFormat="1" applyFont="1" applyAlignment="1">
      <alignment horizontal="right" vertical="center" readingOrder="2"/>
    </xf>
    <xf numFmtId="0" fontId="53" fillId="0" borderId="0" xfId="1" applyFont="1" applyAlignment="1"/>
    <xf numFmtId="165" fontId="51" fillId="0" borderId="0" xfId="1" applyNumberFormat="1" applyFont="1" applyAlignment="1">
      <alignment horizontal="center"/>
    </xf>
    <xf numFmtId="0" fontId="12" fillId="0" borderId="0" xfId="1" applyFont="1" applyAlignment="1">
      <alignment horizontal="center"/>
    </xf>
    <xf numFmtId="164" fontId="51" fillId="27" borderId="0" xfId="1" applyNumberFormat="1" applyFont="1" applyFill="1" applyAlignment="1"/>
    <xf numFmtId="0" fontId="51" fillId="27" borderId="0" xfId="1" applyFont="1" applyFill="1" applyAlignment="1">
      <alignment horizontal="right" readingOrder="2"/>
    </xf>
    <xf numFmtId="0" fontId="53" fillId="0" borderId="0" xfId="1" applyFont="1" applyAlignment="1">
      <alignment readingOrder="2"/>
    </xf>
    <xf numFmtId="0" fontId="51" fillId="27" borderId="0" xfId="1" applyFont="1" applyFill="1" applyAlignment="1">
      <alignment horizontal="right"/>
    </xf>
    <xf numFmtId="0" fontId="51" fillId="27" borderId="0" xfId="1" applyFont="1" applyFill="1" applyAlignment="1">
      <alignment horizontal="center"/>
    </xf>
    <xf numFmtId="0" fontId="53" fillId="0" borderId="0" xfId="1" applyFont="1" applyAlignment="1">
      <alignment horizontal="center"/>
    </xf>
    <xf numFmtId="0" fontId="51" fillId="0" borderId="0" xfId="1" applyFont="1" applyFill="1" applyAlignment="1">
      <alignment horizontal="center"/>
    </xf>
    <xf numFmtId="164" fontId="16" fillId="26" borderId="0" xfId="1" applyNumberFormat="1" applyFont="1" applyFill="1" applyAlignment="1">
      <alignment horizontal="center" vertical="center"/>
    </xf>
    <xf numFmtId="0" fontId="12" fillId="26" borderId="0" xfId="1" applyFont="1" applyFill="1" applyAlignment="1"/>
    <xf numFmtId="164" fontId="17" fillId="0" borderId="0" xfId="1" applyNumberFormat="1" applyFont="1" applyAlignment="1">
      <alignment horizontal="right" vertical="center" readingOrder="2"/>
    </xf>
    <xf numFmtId="0" fontId="9" fillId="0" borderId="0" xfId="1" applyFont="1" applyAlignment="1"/>
    <xf numFmtId="166" fontId="17" fillId="26" borderId="0" xfId="1" applyNumberFormat="1" applyFont="1" applyFill="1" applyAlignment="1">
      <alignment horizontal="right" vertical="center" readingOrder="2"/>
    </xf>
    <xf numFmtId="166" fontId="54" fillId="26" borderId="0" xfId="1" applyNumberFormat="1" applyFont="1" applyFill="1" applyAlignment="1"/>
    <xf numFmtId="164" fontId="17" fillId="26" borderId="0" xfId="1" applyNumberFormat="1" applyFont="1" applyFill="1" applyAlignment="1">
      <alignment horizontal="right" vertical="center" readingOrder="2"/>
    </xf>
    <xf numFmtId="0" fontId="54" fillId="26" borderId="0" xfId="1" applyFont="1" applyFill="1" applyAlignment="1"/>
    <xf numFmtId="166" fontId="13" fillId="26" borderId="0" xfId="1" applyNumberFormat="1" applyFont="1" applyFill="1" applyAlignment="1">
      <alignment horizontal="right" vertical="center"/>
    </xf>
    <xf numFmtId="166" fontId="51" fillId="26" borderId="0" xfId="1" applyNumberFormat="1" applyFont="1" applyFill="1" applyAlignment="1">
      <alignment horizontal="right" vertical="center" readingOrder="2"/>
    </xf>
    <xf numFmtId="166" fontId="53" fillId="26" borderId="0" xfId="1" applyNumberFormat="1" applyFont="1" applyFill="1" applyAlignment="1"/>
    <xf numFmtId="166" fontId="72" fillId="26" borderId="0" xfId="1" applyNumberFormat="1" applyFont="1" applyFill="1" applyAlignment="1"/>
    <xf numFmtId="166" fontId="51" fillId="26" borderId="0" xfId="1" applyNumberFormat="1" applyFont="1" applyFill="1" applyAlignment="1">
      <alignment horizontal="right" vertical="center"/>
    </xf>
    <xf numFmtId="0" fontId="9" fillId="26" borderId="0" xfId="1" applyFont="1" applyFill="1"/>
    <xf numFmtId="164" fontId="14" fillId="26" borderId="0" xfId="1" applyNumberFormat="1" applyFont="1" applyFill="1" applyAlignment="1">
      <alignment horizontal="right" vertical="center" readingOrder="2"/>
    </xf>
    <xf numFmtId="0" fontId="73" fillId="26" borderId="0" xfId="1" applyFont="1" applyFill="1"/>
    <xf numFmtId="164" fontId="16" fillId="26" borderId="0" xfId="1" applyNumberFormat="1" applyFont="1" applyFill="1" applyAlignment="1">
      <alignment horizontal="right" vertical="center"/>
    </xf>
    <xf numFmtId="0" fontId="9" fillId="26" borderId="0" xfId="1" applyFont="1" applyFill="1" applyAlignment="1">
      <alignment horizontal="right"/>
    </xf>
    <xf numFmtId="0" fontId="9" fillId="26" borderId="0" xfId="1" applyFont="1" applyFill="1" applyAlignment="1">
      <alignment horizontal="center"/>
    </xf>
    <xf numFmtId="3" fontId="17" fillId="26" borderId="0" xfId="1" applyNumberFormat="1" applyFont="1" applyFill="1" applyAlignment="1"/>
    <xf numFmtId="3" fontId="17" fillId="26" borderId="0" xfId="1" applyNumberFormat="1" applyFont="1" applyFill="1" applyAlignment="1">
      <alignment horizontal="right" readingOrder="2"/>
    </xf>
    <xf numFmtId="3" fontId="17" fillId="26" borderId="0" xfId="1" applyNumberFormat="1" applyFont="1" applyFill="1" applyAlignment="1">
      <alignment horizontal="left"/>
    </xf>
    <xf numFmtId="3" fontId="17" fillId="26" borderId="0" xfId="1" applyNumberFormat="1" applyFont="1" applyFill="1" applyAlignment="1">
      <alignment horizontal="right"/>
    </xf>
    <xf numFmtId="3" fontId="11" fillId="26" borderId="0" xfId="1" applyNumberFormat="1" applyFont="1" applyFill="1" applyAlignment="1">
      <alignment horizontal="right" vertical="center" readingOrder="2"/>
    </xf>
    <xf numFmtId="0" fontId="25" fillId="26" borderId="0" xfId="1" applyFont="1" applyFill="1" applyAlignment="1"/>
    <xf numFmtId="3" fontId="19" fillId="26" borderId="0" xfId="1" applyNumberFormat="1" applyFont="1" applyFill="1" applyAlignment="1">
      <alignment horizontal="right" vertical="center" readingOrder="2"/>
    </xf>
    <xf numFmtId="3" fontId="17" fillId="26" borderId="0" xfId="1" applyNumberFormat="1" applyFont="1" applyFill="1" applyAlignment="1">
      <alignment horizontal="right" vertical="center" readingOrder="2"/>
    </xf>
    <xf numFmtId="1" fontId="11" fillId="0" borderId="0" xfId="1" applyNumberFormat="1" applyFont="1" applyFill="1" applyBorder="1" applyAlignment="1">
      <alignment horizontal="center"/>
    </xf>
    <xf numFmtId="176" fontId="16" fillId="0" borderId="0" xfId="1" applyNumberFormat="1" applyFont="1" applyAlignment="1">
      <alignment horizontal="center" vertical="center"/>
    </xf>
    <xf numFmtId="0" fontId="13" fillId="0" borderId="0" xfId="1" applyFont="1" applyAlignment="1">
      <alignment horizontal="center"/>
    </xf>
    <xf numFmtId="1" fontId="11" fillId="28" borderId="0" xfId="1" applyNumberFormat="1" applyFont="1" applyFill="1" applyBorder="1" applyAlignment="1">
      <alignment horizontal="center"/>
    </xf>
    <xf numFmtId="176" fontId="16" fillId="28" borderId="0" xfId="11" applyNumberFormat="1" applyFont="1" applyFill="1" applyAlignment="1">
      <alignment horizontal="center"/>
    </xf>
    <xf numFmtId="3" fontId="11" fillId="28" borderId="0" xfId="1" applyNumberFormat="1" applyFont="1" applyFill="1" applyBorder="1" applyAlignment="1">
      <alignment horizontal="right" vertical="center" readingOrder="2"/>
    </xf>
    <xf numFmtId="3" fontId="11" fillId="26" borderId="0" xfId="1" applyNumberFormat="1" applyFont="1" applyFill="1" applyBorder="1" applyAlignment="1">
      <alignment horizontal="right" vertical="center" readingOrder="2"/>
    </xf>
    <xf numFmtId="3" fontId="25" fillId="26" borderId="0" xfId="1" applyNumberFormat="1" applyFont="1" applyFill="1" applyBorder="1" applyAlignment="1"/>
    <xf numFmtId="3" fontId="11" fillId="28" borderId="0" xfId="1" applyNumberFormat="1" applyFont="1" applyFill="1" applyBorder="1" applyAlignment="1">
      <alignment horizontal="center"/>
    </xf>
    <xf numFmtId="164" fontId="14" fillId="26" borderId="0" xfId="1" applyNumberFormat="1" applyFont="1" applyFill="1" applyBorder="1" applyAlignment="1">
      <alignment horizontal="right" vertical="center" readingOrder="2"/>
    </xf>
    <xf numFmtId="0" fontId="73" fillId="26" borderId="0" xfId="1" applyFont="1" applyFill="1" applyBorder="1" applyAlignment="1"/>
    <xf numFmtId="164" fontId="14" fillId="0" borderId="0" xfId="1" applyNumberFormat="1" applyFont="1" applyBorder="1" applyAlignment="1">
      <alignment horizontal="right" vertical="center" readingOrder="2"/>
    </xf>
    <xf numFmtId="0" fontId="73" fillId="0" borderId="0" xfId="1" applyFont="1" applyBorder="1" applyAlignment="1"/>
    <xf numFmtId="164" fontId="11" fillId="0" borderId="0" xfId="1" applyNumberFormat="1" applyFont="1" applyBorder="1" applyAlignment="1">
      <alignment horizontal="center" vertical="center"/>
    </xf>
    <xf numFmtId="0" fontId="9" fillId="0" borderId="0" xfId="1" applyFont="1" applyBorder="1" applyAlignment="1"/>
    <xf numFmtId="164" fontId="16" fillId="0" borderId="0" xfId="1" applyNumberFormat="1" applyFont="1" applyFill="1" applyBorder="1" applyAlignment="1"/>
    <xf numFmtId="164" fontId="16" fillId="26" borderId="0" xfId="1" applyNumberFormat="1" applyFont="1" applyFill="1" applyBorder="1" applyAlignment="1">
      <alignment horizontal="center"/>
    </xf>
  </cellXfs>
  <cellStyles count="40063">
    <cellStyle name="?_x001d_?½_x000c_'ÿ-&#10; ÿU_x0001_?_x0005_ˆ_x0008__x0007__x0001__x0001_" xfId="13"/>
    <cellStyle name="‏_x001d_ً½_x000c_'ے-_x000d_ ےU_x0001_ٌ_x0005_ˆ_x0008__x0007__x0001__x0001_" xfId="14"/>
    <cellStyle name="‏_x001d_ً½_x000c_'ے-_x000d_ ےU_x0001_ٌ_x0005_ˆ_x0008__x0007__x0001__x0001_ 2" xfId="15"/>
    <cellStyle name="20 % - Accent1 10" xfId="16"/>
    <cellStyle name="20 % - Accent1 10 10" xfId="17"/>
    <cellStyle name="20 % - Accent1 10 10 2" xfId="18"/>
    <cellStyle name="20 % - Accent1 10 11" xfId="19"/>
    <cellStyle name="20 % - Accent1 10 11 2" xfId="20"/>
    <cellStyle name="20 % - Accent1 10 12" xfId="21"/>
    <cellStyle name="20 % - Accent1 10 12 2" xfId="22"/>
    <cellStyle name="20 % - Accent1 10 13" xfId="23"/>
    <cellStyle name="20 % - Accent1 10 13 2" xfId="24"/>
    <cellStyle name="20 % - Accent1 10 14" xfId="25"/>
    <cellStyle name="20 % - Accent1 10 14 2" xfId="26"/>
    <cellStyle name="20 % - Accent1 10 15" xfId="27"/>
    <cellStyle name="20 % - Accent1 10 15 2" xfId="28"/>
    <cellStyle name="20 % - Accent1 10 16" xfId="29"/>
    <cellStyle name="20 % - Accent1 10 16 2" xfId="30"/>
    <cellStyle name="20 % - Accent1 10 17" xfId="31"/>
    <cellStyle name="20 % - Accent1 10 17 2" xfId="32"/>
    <cellStyle name="20 % - Accent1 10 18" xfId="33"/>
    <cellStyle name="20 % - Accent1 10 18 2" xfId="34"/>
    <cellStyle name="20 % - Accent1 10 19" xfId="35"/>
    <cellStyle name="20 % - Accent1 10 19 2" xfId="36"/>
    <cellStyle name="20 % - Accent1 10 2" xfId="37"/>
    <cellStyle name="20 % - Accent1 10 2 2" xfId="38"/>
    <cellStyle name="20 % - Accent1 10 20" xfId="39"/>
    <cellStyle name="20 % - Accent1 10 20 2" xfId="40"/>
    <cellStyle name="20 % - Accent1 10 21" xfId="41"/>
    <cellStyle name="20 % - Accent1 10 21 2" xfId="42"/>
    <cellStyle name="20 % - Accent1 10 22" xfId="43"/>
    <cellStyle name="20 % - Accent1 10 3" xfId="44"/>
    <cellStyle name="20 % - Accent1 10 3 2" xfId="45"/>
    <cellStyle name="20 % - Accent1 10 4" xfId="46"/>
    <cellStyle name="20 % - Accent1 10 4 2" xfId="47"/>
    <cellStyle name="20 % - Accent1 10 5" xfId="48"/>
    <cellStyle name="20 % - Accent1 10 5 2" xfId="49"/>
    <cellStyle name="20 % - Accent1 10 6" xfId="50"/>
    <cellStyle name="20 % - Accent1 10 6 2" xfId="51"/>
    <cellStyle name="20 % - Accent1 10 7" xfId="52"/>
    <cellStyle name="20 % - Accent1 10 7 2" xfId="53"/>
    <cellStyle name="20 % - Accent1 10 8" xfId="54"/>
    <cellStyle name="20 % - Accent1 10 8 2" xfId="55"/>
    <cellStyle name="20 % - Accent1 10 9" xfId="56"/>
    <cellStyle name="20 % - Accent1 10 9 2" xfId="57"/>
    <cellStyle name="20 % - Accent1 11" xfId="58"/>
    <cellStyle name="20 % - Accent1 11 10" xfId="59"/>
    <cellStyle name="20 % - Accent1 11 10 2" xfId="60"/>
    <cellStyle name="20 % - Accent1 11 11" xfId="61"/>
    <cellStyle name="20 % - Accent1 11 11 2" xfId="62"/>
    <cellStyle name="20 % - Accent1 11 12" xfId="63"/>
    <cellStyle name="20 % - Accent1 11 12 2" xfId="64"/>
    <cellStyle name="20 % - Accent1 11 13" xfId="65"/>
    <cellStyle name="20 % - Accent1 11 13 2" xfId="66"/>
    <cellStyle name="20 % - Accent1 11 14" xfId="67"/>
    <cellStyle name="20 % - Accent1 11 14 2" xfId="68"/>
    <cellStyle name="20 % - Accent1 11 15" xfId="69"/>
    <cellStyle name="20 % - Accent1 11 15 2" xfId="70"/>
    <cellStyle name="20 % - Accent1 11 16" xfId="71"/>
    <cellStyle name="20 % - Accent1 11 16 2" xfId="72"/>
    <cellStyle name="20 % - Accent1 11 17" xfId="73"/>
    <cellStyle name="20 % - Accent1 11 17 2" xfId="74"/>
    <cellStyle name="20 % - Accent1 11 18" xfId="75"/>
    <cellStyle name="20 % - Accent1 11 18 2" xfId="76"/>
    <cellStyle name="20 % - Accent1 11 19" xfId="77"/>
    <cellStyle name="20 % - Accent1 11 19 2" xfId="78"/>
    <cellStyle name="20 % - Accent1 11 2" xfId="79"/>
    <cellStyle name="20 % - Accent1 11 2 2" xfId="80"/>
    <cellStyle name="20 % - Accent1 11 20" xfId="81"/>
    <cellStyle name="20 % - Accent1 11 20 2" xfId="82"/>
    <cellStyle name="20 % - Accent1 11 21" xfId="83"/>
    <cellStyle name="20 % - Accent1 11 21 2" xfId="84"/>
    <cellStyle name="20 % - Accent1 11 22" xfId="85"/>
    <cellStyle name="20 % - Accent1 11 3" xfId="86"/>
    <cellStyle name="20 % - Accent1 11 3 2" xfId="87"/>
    <cellStyle name="20 % - Accent1 11 4" xfId="88"/>
    <cellStyle name="20 % - Accent1 11 4 2" xfId="89"/>
    <cellStyle name="20 % - Accent1 11 5" xfId="90"/>
    <cellStyle name="20 % - Accent1 11 5 2" xfId="91"/>
    <cellStyle name="20 % - Accent1 11 6" xfId="92"/>
    <cellStyle name="20 % - Accent1 11 6 2" xfId="93"/>
    <cellStyle name="20 % - Accent1 11 7" xfId="94"/>
    <cellStyle name="20 % - Accent1 11 7 2" xfId="95"/>
    <cellStyle name="20 % - Accent1 11 8" xfId="96"/>
    <cellStyle name="20 % - Accent1 11 8 2" xfId="97"/>
    <cellStyle name="20 % - Accent1 11 9" xfId="98"/>
    <cellStyle name="20 % - Accent1 11 9 2" xfId="99"/>
    <cellStyle name="20 % - Accent1 12" xfId="100"/>
    <cellStyle name="20 % - Accent1 12 10" xfId="101"/>
    <cellStyle name="20 % - Accent1 12 10 2" xfId="102"/>
    <cellStyle name="20 % - Accent1 12 11" xfId="103"/>
    <cellStyle name="20 % - Accent1 12 11 2" xfId="104"/>
    <cellStyle name="20 % - Accent1 12 12" xfId="105"/>
    <cellStyle name="20 % - Accent1 12 12 2" xfId="106"/>
    <cellStyle name="20 % - Accent1 12 13" xfId="107"/>
    <cellStyle name="20 % - Accent1 12 13 2" xfId="108"/>
    <cellStyle name="20 % - Accent1 12 14" xfId="109"/>
    <cellStyle name="20 % - Accent1 12 14 2" xfId="110"/>
    <cellStyle name="20 % - Accent1 12 15" xfId="111"/>
    <cellStyle name="20 % - Accent1 12 15 2" xfId="112"/>
    <cellStyle name="20 % - Accent1 12 16" xfId="113"/>
    <cellStyle name="20 % - Accent1 12 16 2" xfId="114"/>
    <cellStyle name="20 % - Accent1 12 17" xfId="115"/>
    <cellStyle name="20 % - Accent1 12 17 2" xfId="116"/>
    <cellStyle name="20 % - Accent1 12 18" xfId="117"/>
    <cellStyle name="20 % - Accent1 12 18 2" xfId="118"/>
    <cellStyle name="20 % - Accent1 12 19" xfId="119"/>
    <cellStyle name="20 % - Accent1 12 19 2" xfId="120"/>
    <cellStyle name="20 % - Accent1 12 2" xfId="121"/>
    <cellStyle name="20 % - Accent1 12 2 2" xfId="122"/>
    <cellStyle name="20 % - Accent1 12 20" xfId="123"/>
    <cellStyle name="20 % - Accent1 12 20 2" xfId="124"/>
    <cellStyle name="20 % - Accent1 12 21" xfId="125"/>
    <cellStyle name="20 % - Accent1 12 21 2" xfId="126"/>
    <cellStyle name="20 % - Accent1 12 22" xfId="127"/>
    <cellStyle name="20 % - Accent1 12 3" xfId="128"/>
    <cellStyle name="20 % - Accent1 12 3 2" xfId="129"/>
    <cellStyle name="20 % - Accent1 12 4" xfId="130"/>
    <cellStyle name="20 % - Accent1 12 4 2" xfId="131"/>
    <cellStyle name="20 % - Accent1 12 5" xfId="132"/>
    <cellStyle name="20 % - Accent1 12 5 2" xfId="133"/>
    <cellStyle name="20 % - Accent1 12 6" xfId="134"/>
    <cellStyle name="20 % - Accent1 12 6 2" xfId="135"/>
    <cellStyle name="20 % - Accent1 12 7" xfId="136"/>
    <cellStyle name="20 % - Accent1 12 7 2" xfId="137"/>
    <cellStyle name="20 % - Accent1 12 8" xfId="138"/>
    <cellStyle name="20 % - Accent1 12 8 2" xfId="139"/>
    <cellStyle name="20 % - Accent1 12 9" xfId="140"/>
    <cellStyle name="20 % - Accent1 12 9 2" xfId="141"/>
    <cellStyle name="20 % - Accent1 13" xfId="142"/>
    <cellStyle name="20 % - Accent1 13 10" xfId="143"/>
    <cellStyle name="20 % - Accent1 13 10 2" xfId="144"/>
    <cellStyle name="20 % - Accent1 13 11" xfId="145"/>
    <cellStyle name="20 % - Accent1 13 11 2" xfId="146"/>
    <cellStyle name="20 % - Accent1 13 12" xfId="147"/>
    <cellStyle name="20 % - Accent1 13 12 2" xfId="148"/>
    <cellStyle name="20 % - Accent1 13 13" xfId="149"/>
    <cellStyle name="20 % - Accent1 13 13 2" xfId="150"/>
    <cellStyle name="20 % - Accent1 13 14" xfId="151"/>
    <cellStyle name="20 % - Accent1 13 14 2" xfId="152"/>
    <cellStyle name="20 % - Accent1 13 15" xfId="153"/>
    <cellStyle name="20 % - Accent1 13 15 2" xfId="154"/>
    <cellStyle name="20 % - Accent1 13 16" xfId="155"/>
    <cellStyle name="20 % - Accent1 13 16 2" xfId="156"/>
    <cellStyle name="20 % - Accent1 13 17" xfId="157"/>
    <cellStyle name="20 % - Accent1 13 17 2" xfId="158"/>
    <cellStyle name="20 % - Accent1 13 18" xfId="159"/>
    <cellStyle name="20 % - Accent1 13 18 2" xfId="160"/>
    <cellStyle name="20 % - Accent1 13 19" xfId="161"/>
    <cellStyle name="20 % - Accent1 13 19 2" xfId="162"/>
    <cellStyle name="20 % - Accent1 13 2" xfId="163"/>
    <cellStyle name="20 % - Accent1 13 2 2" xfId="164"/>
    <cellStyle name="20 % - Accent1 13 20" xfId="165"/>
    <cellStyle name="20 % - Accent1 13 20 2" xfId="166"/>
    <cellStyle name="20 % - Accent1 13 21" xfId="167"/>
    <cellStyle name="20 % - Accent1 13 21 2" xfId="168"/>
    <cellStyle name="20 % - Accent1 13 22" xfId="169"/>
    <cellStyle name="20 % - Accent1 13 3" xfId="170"/>
    <cellStyle name="20 % - Accent1 13 3 2" xfId="171"/>
    <cellStyle name="20 % - Accent1 13 4" xfId="172"/>
    <cellStyle name="20 % - Accent1 13 4 2" xfId="173"/>
    <cellStyle name="20 % - Accent1 13 5" xfId="174"/>
    <cellStyle name="20 % - Accent1 13 5 2" xfId="175"/>
    <cellStyle name="20 % - Accent1 13 6" xfId="176"/>
    <cellStyle name="20 % - Accent1 13 6 2" xfId="177"/>
    <cellStyle name="20 % - Accent1 13 7" xfId="178"/>
    <cellStyle name="20 % - Accent1 13 7 2" xfId="179"/>
    <cellStyle name="20 % - Accent1 13 8" xfId="180"/>
    <cellStyle name="20 % - Accent1 13 8 2" xfId="181"/>
    <cellStyle name="20 % - Accent1 13 9" xfId="182"/>
    <cellStyle name="20 % - Accent1 13 9 2" xfId="183"/>
    <cellStyle name="20 % - Accent1 14" xfId="184"/>
    <cellStyle name="20 % - Accent1 14 10" xfId="185"/>
    <cellStyle name="20 % - Accent1 14 10 2" xfId="186"/>
    <cellStyle name="20 % - Accent1 14 11" xfId="187"/>
    <cellStyle name="20 % - Accent1 14 11 2" xfId="188"/>
    <cellStyle name="20 % - Accent1 14 12" xfId="189"/>
    <cellStyle name="20 % - Accent1 14 12 2" xfId="190"/>
    <cellStyle name="20 % - Accent1 14 13" xfId="191"/>
    <cellStyle name="20 % - Accent1 14 13 2" xfId="192"/>
    <cellStyle name="20 % - Accent1 14 14" xfId="193"/>
    <cellStyle name="20 % - Accent1 14 14 2" xfId="194"/>
    <cellStyle name="20 % - Accent1 14 15" xfId="195"/>
    <cellStyle name="20 % - Accent1 14 15 2" xfId="196"/>
    <cellStyle name="20 % - Accent1 14 16" xfId="197"/>
    <cellStyle name="20 % - Accent1 14 16 2" xfId="198"/>
    <cellStyle name="20 % - Accent1 14 17" xfId="199"/>
    <cellStyle name="20 % - Accent1 14 17 2" xfId="200"/>
    <cellStyle name="20 % - Accent1 14 18" xfId="201"/>
    <cellStyle name="20 % - Accent1 14 18 2" xfId="202"/>
    <cellStyle name="20 % - Accent1 14 19" xfId="203"/>
    <cellStyle name="20 % - Accent1 14 19 2" xfId="204"/>
    <cellStyle name="20 % - Accent1 14 2" xfId="205"/>
    <cellStyle name="20 % - Accent1 14 2 2" xfId="206"/>
    <cellStyle name="20 % - Accent1 14 20" xfId="207"/>
    <cellStyle name="20 % - Accent1 14 20 2" xfId="208"/>
    <cellStyle name="20 % - Accent1 14 21" xfId="209"/>
    <cellStyle name="20 % - Accent1 14 21 2" xfId="210"/>
    <cellStyle name="20 % - Accent1 14 22" xfId="211"/>
    <cellStyle name="20 % - Accent1 14 3" xfId="212"/>
    <cellStyle name="20 % - Accent1 14 3 2" xfId="213"/>
    <cellStyle name="20 % - Accent1 14 4" xfId="214"/>
    <cellStyle name="20 % - Accent1 14 4 2" xfId="215"/>
    <cellStyle name="20 % - Accent1 14 5" xfId="216"/>
    <cellStyle name="20 % - Accent1 14 5 2" xfId="217"/>
    <cellStyle name="20 % - Accent1 14 6" xfId="218"/>
    <cellStyle name="20 % - Accent1 14 6 2" xfId="219"/>
    <cellStyle name="20 % - Accent1 14 7" xfId="220"/>
    <cellStyle name="20 % - Accent1 14 7 2" xfId="221"/>
    <cellStyle name="20 % - Accent1 14 8" xfId="222"/>
    <cellStyle name="20 % - Accent1 14 8 2" xfId="223"/>
    <cellStyle name="20 % - Accent1 14 9" xfId="224"/>
    <cellStyle name="20 % - Accent1 14 9 2" xfId="225"/>
    <cellStyle name="20 % - Accent1 15" xfId="226"/>
    <cellStyle name="20 % - Accent1 15 10" xfId="227"/>
    <cellStyle name="20 % - Accent1 15 10 2" xfId="228"/>
    <cellStyle name="20 % - Accent1 15 11" xfId="229"/>
    <cellStyle name="20 % - Accent1 15 11 2" xfId="230"/>
    <cellStyle name="20 % - Accent1 15 12" xfId="231"/>
    <cellStyle name="20 % - Accent1 15 12 2" xfId="232"/>
    <cellStyle name="20 % - Accent1 15 13" xfId="233"/>
    <cellStyle name="20 % - Accent1 15 13 2" xfId="234"/>
    <cellStyle name="20 % - Accent1 15 14" xfId="235"/>
    <cellStyle name="20 % - Accent1 15 14 2" xfId="236"/>
    <cellStyle name="20 % - Accent1 15 15" xfId="237"/>
    <cellStyle name="20 % - Accent1 15 15 2" xfId="238"/>
    <cellStyle name="20 % - Accent1 15 16" xfId="239"/>
    <cellStyle name="20 % - Accent1 15 16 2" xfId="240"/>
    <cellStyle name="20 % - Accent1 15 17" xfId="241"/>
    <cellStyle name="20 % - Accent1 15 17 2" xfId="242"/>
    <cellStyle name="20 % - Accent1 15 18" xfId="243"/>
    <cellStyle name="20 % - Accent1 15 18 2" xfId="244"/>
    <cellStyle name="20 % - Accent1 15 19" xfId="245"/>
    <cellStyle name="20 % - Accent1 15 19 2" xfId="246"/>
    <cellStyle name="20 % - Accent1 15 2" xfId="247"/>
    <cellStyle name="20 % - Accent1 15 2 2" xfId="248"/>
    <cellStyle name="20 % - Accent1 15 20" xfId="249"/>
    <cellStyle name="20 % - Accent1 15 20 2" xfId="250"/>
    <cellStyle name="20 % - Accent1 15 21" xfId="251"/>
    <cellStyle name="20 % - Accent1 15 21 2" xfId="252"/>
    <cellStyle name="20 % - Accent1 15 22" xfId="253"/>
    <cellStyle name="20 % - Accent1 15 3" xfId="254"/>
    <cellStyle name="20 % - Accent1 15 3 2" xfId="255"/>
    <cellStyle name="20 % - Accent1 15 4" xfId="256"/>
    <cellStyle name="20 % - Accent1 15 4 2" xfId="257"/>
    <cellStyle name="20 % - Accent1 15 5" xfId="258"/>
    <cellStyle name="20 % - Accent1 15 5 2" xfId="259"/>
    <cellStyle name="20 % - Accent1 15 6" xfId="260"/>
    <cellStyle name="20 % - Accent1 15 6 2" xfId="261"/>
    <cellStyle name="20 % - Accent1 15 7" xfId="262"/>
    <cellStyle name="20 % - Accent1 15 7 2" xfId="263"/>
    <cellStyle name="20 % - Accent1 15 8" xfId="264"/>
    <cellStyle name="20 % - Accent1 15 8 2" xfId="265"/>
    <cellStyle name="20 % - Accent1 15 9" xfId="266"/>
    <cellStyle name="20 % - Accent1 15 9 2" xfId="267"/>
    <cellStyle name="20 % - Accent1 16" xfId="268"/>
    <cellStyle name="20 % - Accent1 16 10" xfId="269"/>
    <cellStyle name="20 % - Accent1 16 10 2" xfId="270"/>
    <cellStyle name="20 % - Accent1 16 11" xfId="271"/>
    <cellStyle name="20 % - Accent1 16 11 2" xfId="272"/>
    <cellStyle name="20 % - Accent1 16 12" xfId="273"/>
    <cellStyle name="20 % - Accent1 16 12 2" xfId="274"/>
    <cellStyle name="20 % - Accent1 16 13" xfId="275"/>
    <cellStyle name="20 % - Accent1 16 13 2" xfId="276"/>
    <cellStyle name="20 % - Accent1 16 14" xfId="277"/>
    <cellStyle name="20 % - Accent1 16 14 2" xfId="278"/>
    <cellStyle name="20 % - Accent1 16 15" xfId="279"/>
    <cellStyle name="20 % - Accent1 16 15 2" xfId="280"/>
    <cellStyle name="20 % - Accent1 16 16" xfId="281"/>
    <cellStyle name="20 % - Accent1 16 16 2" xfId="282"/>
    <cellStyle name="20 % - Accent1 16 17" xfId="283"/>
    <cellStyle name="20 % - Accent1 16 17 2" xfId="284"/>
    <cellStyle name="20 % - Accent1 16 18" xfId="285"/>
    <cellStyle name="20 % - Accent1 16 18 2" xfId="286"/>
    <cellStyle name="20 % - Accent1 16 19" xfId="287"/>
    <cellStyle name="20 % - Accent1 16 19 2" xfId="288"/>
    <cellStyle name="20 % - Accent1 16 2" xfId="289"/>
    <cellStyle name="20 % - Accent1 16 2 2" xfId="290"/>
    <cellStyle name="20 % - Accent1 16 20" xfId="291"/>
    <cellStyle name="20 % - Accent1 16 20 2" xfId="292"/>
    <cellStyle name="20 % - Accent1 16 21" xfId="293"/>
    <cellStyle name="20 % - Accent1 16 21 2" xfId="294"/>
    <cellStyle name="20 % - Accent1 16 22" xfId="295"/>
    <cellStyle name="20 % - Accent1 16 3" xfId="296"/>
    <cellStyle name="20 % - Accent1 16 3 2" xfId="297"/>
    <cellStyle name="20 % - Accent1 16 4" xfId="298"/>
    <cellStyle name="20 % - Accent1 16 4 2" xfId="299"/>
    <cellStyle name="20 % - Accent1 16 5" xfId="300"/>
    <cellStyle name="20 % - Accent1 16 5 2" xfId="301"/>
    <cellStyle name="20 % - Accent1 16 6" xfId="302"/>
    <cellStyle name="20 % - Accent1 16 6 2" xfId="303"/>
    <cellStyle name="20 % - Accent1 16 7" xfId="304"/>
    <cellStyle name="20 % - Accent1 16 7 2" xfId="305"/>
    <cellStyle name="20 % - Accent1 16 8" xfId="306"/>
    <cellStyle name="20 % - Accent1 16 8 2" xfId="307"/>
    <cellStyle name="20 % - Accent1 16 9" xfId="308"/>
    <cellStyle name="20 % - Accent1 16 9 2" xfId="309"/>
    <cellStyle name="20 % - Accent1 17" xfId="310"/>
    <cellStyle name="20 % - Accent1 17 10" xfId="311"/>
    <cellStyle name="20 % - Accent1 17 10 2" xfId="312"/>
    <cellStyle name="20 % - Accent1 17 11" xfId="313"/>
    <cellStyle name="20 % - Accent1 17 11 2" xfId="314"/>
    <cellStyle name="20 % - Accent1 17 12" xfId="315"/>
    <cellStyle name="20 % - Accent1 17 12 2" xfId="316"/>
    <cellStyle name="20 % - Accent1 17 13" xfId="317"/>
    <cellStyle name="20 % - Accent1 17 13 2" xfId="318"/>
    <cellStyle name="20 % - Accent1 17 14" xfId="319"/>
    <cellStyle name="20 % - Accent1 17 14 2" xfId="320"/>
    <cellStyle name="20 % - Accent1 17 15" xfId="321"/>
    <cellStyle name="20 % - Accent1 17 15 2" xfId="322"/>
    <cellStyle name="20 % - Accent1 17 16" xfId="323"/>
    <cellStyle name="20 % - Accent1 17 16 2" xfId="324"/>
    <cellStyle name="20 % - Accent1 17 17" xfId="325"/>
    <cellStyle name="20 % - Accent1 17 17 2" xfId="326"/>
    <cellStyle name="20 % - Accent1 17 18" xfId="327"/>
    <cellStyle name="20 % - Accent1 17 18 2" xfId="328"/>
    <cellStyle name="20 % - Accent1 17 19" xfId="329"/>
    <cellStyle name="20 % - Accent1 17 19 2" xfId="330"/>
    <cellStyle name="20 % - Accent1 17 2" xfId="331"/>
    <cellStyle name="20 % - Accent1 17 2 2" xfId="332"/>
    <cellStyle name="20 % - Accent1 17 20" xfId="333"/>
    <cellStyle name="20 % - Accent1 17 20 2" xfId="334"/>
    <cellStyle name="20 % - Accent1 17 21" xfId="335"/>
    <cellStyle name="20 % - Accent1 17 21 2" xfId="336"/>
    <cellStyle name="20 % - Accent1 17 22" xfId="337"/>
    <cellStyle name="20 % - Accent1 17 3" xfId="338"/>
    <cellStyle name="20 % - Accent1 17 3 2" xfId="339"/>
    <cellStyle name="20 % - Accent1 17 4" xfId="340"/>
    <cellStyle name="20 % - Accent1 17 4 2" xfId="341"/>
    <cellStyle name="20 % - Accent1 17 5" xfId="342"/>
    <cellStyle name="20 % - Accent1 17 5 2" xfId="343"/>
    <cellStyle name="20 % - Accent1 17 6" xfId="344"/>
    <cellStyle name="20 % - Accent1 17 6 2" xfId="345"/>
    <cellStyle name="20 % - Accent1 17 7" xfId="346"/>
    <cellStyle name="20 % - Accent1 17 7 2" xfId="347"/>
    <cellStyle name="20 % - Accent1 17 8" xfId="348"/>
    <cellStyle name="20 % - Accent1 17 8 2" xfId="349"/>
    <cellStyle name="20 % - Accent1 17 9" xfId="350"/>
    <cellStyle name="20 % - Accent1 17 9 2" xfId="351"/>
    <cellStyle name="20 % - Accent1 18" xfId="352"/>
    <cellStyle name="20 % - Accent1 18 10" xfId="353"/>
    <cellStyle name="20 % - Accent1 18 10 2" xfId="354"/>
    <cellStyle name="20 % - Accent1 18 11" xfId="355"/>
    <cellStyle name="20 % - Accent1 18 11 2" xfId="356"/>
    <cellStyle name="20 % - Accent1 18 12" xfId="357"/>
    <cellStyle name="20 % - Accent1 18 12 2" xfId="358"/>
    <cellStyle name="20 % - Accent1 18 13" xfId="359"/>
    <cellStyle name="20 % - Accent1 18 13 2" xfId="360"/>
    <cellStyle name="20 % - Accent1 18 14" xfId="361"/>
    <cellStyle name="20 % - Accent1 18 14 2" xfId="362"/>
    <cellStyle name="20 % - Accent1 18 15" xfId="363"/>
    <cellStyle name="20 % - Accent1 18 15 2" xfId="364"/>
    <cellStyle name="20 % - Accent1 18 16" xfId="365"/>
    <cellStyle name="20 % - Accent1 18 16 2" xfId="366"/>
    <cellStyle name="20 % - Accent1 18 17" xfId="367"/>
    <cellStyle name="20 % - Accent1 18 17 2" xfId="368"/>
    <cellStyle name="20 % - Accent1 18 18" xfId="369"/>
    <cellStyle name="20 % - Accent1 18 18 2" xfId="370"/>
    <cellStyle name="20 % - Accent1 18 19" xfId="371"/>
    <cellStyle name="20 % - Accent1 18 19 2" xfId="372"/>
    <cellStyle name="20 % - Accent1 18 2" xfId="373"/>
    <cellStyle name="20 % - Accent1 18 2 2" xfId="374"/>
    <cellStyle name="20 % - Accent1 18 20" xfId="375"/>
    <cellStyle name="20 % - Accent1 18 20 2" xfId="376"/>
    <cellStyle name="20 % - Accent1 18 21" xfId="377"/>
    <cellStyle name="20 % - Accent1 18 21 2" xfId="378"/>
    <cellStyle name="20 % - Accent1 18 22" xfId="379"/>
    <cellStyle name="20 % - Accent1 18 3" xfId="380"/>
    <cellStyle name="20 % - Accent1 18 3 2" xfId="381"/>
    <cellStyle name="20 % - Accent1 18 4" xfId="382"/>
    <cellStyle name="20 % - Accent1 18 4 2" xfId="383"/>
    <cellStyle name="20 % - Accent1 18 5" xfId="384"/>
    <cellStyle name="20 % - Accent1 18 5 2" xfId="385"/>
    <cellStyle name="20 % - Accent1 18 6" xfId="386"/>
    <cellStyle name="20 % - Accent1 18 6 2" xfId="387"/>
    <cellStyle name="20 % - Accent1 18 7" xfId="388"/>
    <cellStyle name="20 % - Accent1 18 7 2" xfId="389"/>
    <cellStyle name="20 % - Accent1 18 8" xfId="390"/>
    <cellStyle name="20 % - Accent1 18 8 2" xfId="391"/>
    <cellStyle name="20 % - Accent1 18 9" xfId="392"/>
    <cellStyle name="20 % - Accent1 18 9 2" xfId="393"/>
    <cellStyle name="20 % - Accent1 19" xfId="394"/>
    <cellStyle name="20 % - Accent1 19 10" xfId="395"/>
    <cellStyle name="20 % - Accent1 19 10 2" xfId="396"/>
    <cellStyle name="20 % - Accent1 19 11" xfId="397"/>
    <cellStyle name="20 % - Accent1 19 11 2" xfId="398"/>
    <cellStyle name="20 % - Accent1 19 12" xfId="399"/>
    <cellStyle name="20 % - Accent1 19 12 2" xfId="400"/>
    <cellStyle name="20 % - Accent1 19 13" xfId="401"/>
    <cellStyle name="20 % - Accent1 19 13 2" xfId="402"/>
    <cellStyle name="20 % - Accent1 19 14" xfId="403"/>
    <cellStyle name="20 % - Accent1 19 14 2" xfId="404"/>
    <cellStyle name="20 % - Accent1 19 15" xfId="405"/>
    <cellStyle name="20 % - Accent1 19 15 2" xfId="406"/>
    <cellStyle name="20 % - Accent1 19 16" xfId="407"/>
    <cellStyle name="20 % - Accent1 19 16 2" xfId="408"/>
    <cellStyle name="20 % - Accent1 19 17" xfId="409"/>
    <cellStyle name="20 % - Accent1 19 17 2" xfId="410"/>
    <cellStyle name="20 % - Accent1 19 18" xfId="411"/>
    <cellStyle name="20 % - Accent1 19 18 2" xfId="412"/>
    <cellStyle name="20 % - Accent1 19 19" xfId="413"/>
    <cellStyle name="20 % - Accent1 19 19 2" xfId="414"/>
    <cellStyle name="20 % - Accent1 19 2" xfId="415"/>
    <cellStyle name="20 % - Accent1 19 2 2" xfId="416"/>
    <cellStyle name="20 % - Accent1 19 20" xfId="417"/>
    <cellStyle name="20 % - Accent1 19 20 2" xfId="418"/>
    <cellStyle name="20 % - Accent1 19 21" xfId="419"/>
    <cellStyle name="20 % - Accent1 19 21 2" xfId="420"/>
    <cellStyle name="20 % - Accent1 19 22" xfId="421"/>
    <cellStyle name="20 % - Accent1 19 3" xfId="422"/>
    <cellStyle name="20 % - Accent1 19 3 2" xfId="423"/>
    <cellStyle name="20 % - Accent1 19 4" xfId="424"/>
    <cellStyle name="20 % - Accent1 19 4 2" xfId="425"/>
    <cellStyle name="20 % - Accent1 19 5" xfId="426"/>
    <cellStyle name="20 % - Accent1 19 5 2" xfId="427"/>
    <cellStyle name="20 % - Accent1 19 6" xfId="428"/>
    <cellStyle name="20 % - Accent1 19 6 2" xfId="429"/>
    <cellStyle name="20 % - Accent1 19 7" xfId="430"/>
    <cellStyle name="20 % - Accent1 19 7 2" xfId="431"/>
    <cellStyle name="20 % - Accent1 19 8" xfId="432"/>
    <cellStyle name="20 % - Accent1 19 8 2" xfId="433"/>
    <cellStyle name="20 % - Accent1 19 9" xfId="434"/>
    <cellStyle name="20 % - Accent1 19 9 2" xfId="435"/>
    <cellStyle name="20 % - Accent1 2" xfId="436"/>
    <cellStyle name="20 % - Accent1 2 10" xfId="437"/>
    <cellStyle name="20 % - Accent1 2 10 2" xfId="438"/>
    <cellStyle name="20 % - Accent1 2 11" xfId="439"/>
    <cellStyle name="20 % - Accent1 2 11 2" xfId="440"/>
    <cellStyle name="20 % - Accent1 2 12" xfId="441"/>
    <cellStyle name="20 % - Accent1 2 12 2" xfId="442"/>
    <cellStyle name="20 % - Accent1 2 13" xfId="443"/>
    <cellStyle name="20 % - Accent1 2 13 2" xfId="444"/>
    <cellStyle name="20 % - Accent1 2 14" xfId="445"/>
    <cellStyle name="20 % - Accent1 2 14 2" xfId="446"/>
    <cellStyle name="20 % - Accent1 2 15" xfId="447"/>
    <cellStyle name="20 % - Accent1 2 15 2" xfId="448"/>
    <cellStyle name="20 % - Accent1 2 16" xfId="449"/>
    <cellStyle name="20 % - Accent1 2 16 2" xfId="450"/>
    <cellStyle name="20 % - Accent1 2 17" xfId="451"/>
    <cellStyle name="20 % - Accent1 2 17 2" xfId="452"/>
    <cellStyle name="20 % - Accent1 2 18" xfId="453"/>
    <cellStyle name="20 % - Accent1 2 18 2" xfId="454"/>
    <cellStyle name="20 % - Accent1 2 19" xfId="455"/>
    <cellStyle name="20 % - Accent1 2 19 2" xfId="456"/>
    <cellStyle name="20 % - Accent1 2 2" xfId="457"/>
    <cellStyle name="20 % - Accent1 2 2 2" xfId="458"/>
    <cellStyle name="20 % - Accent1 2 20" xfId="459"/>
    <cellStyle name="20 % - Accent1 2 20 2" xfId="460"/>
    <cellStyle name="20 % - Accent1 2 21" xfId="461"/>
    <cellStyle name="20 % - Accent1 2 21 2" xfId="462"/>
    <cellStyle name="20 % - Accent1 2 22" xfId="463"/>
    <cellStyle name="20 % - Accent1 2 3" xfId="464"/>
    <cellStyle name="20 % - Accent1 2 3 2" xfId="465"/>
    <cellStyle name="20 % - Accent1 2 4" xfId="466"/>
    <cellStyle name="20 % - Accent1 2 4 2" xfId="467"/>
    <cellStyle name="20 % - Accent1 2 5" xfId="468"/>
    <cellStyle name="20 % - Accent1 2 5 2" xfId="469"/>
    <cellStyle name="20 % - Accent1 2 6" xfId="470"/>
    <cellStyle name="20 % - Accent1 2 6 2" xfId="471"/>
    <cellStyle name="20 % - Accent1 2 7" xfId="472"/>
    <cellStyle name="20 % - Accent1 2 7 2" xfId="473"/>
    <cellStyle name="20 % - Accent1 2 8" xfId="474"/>
    <cellStyle name="20 % - Accent1 2 8 2" xfId="475"/>
    <cellStyle name="20 % - Accent1 2 9" xfId="476"/>
    <cellStyle name="20 % - Accent1 2 9 2" xfId="477"/>
    <cellStyle name="20 % - Accent1 20" xfId="478"/>
    <cellStyle name="20 % - Accent1 20 10" xfId="479"/>
    <cellStyle name="20 % - Accent1 20 10 2" xfId="480"/>
    <cellStyle name="20 % - Accent1 20 11" xfId="481"/>
    <cellStyle name="20 % - Accent1 20 11 2" xfId="482"/>
    <cellStyle name="20 % - Accent1 20 12" xfId="483"/>
    <cellStyle name="20 % - Accent1 20 12 2" xfId="484"/>
    <cellStyle name="20 % - Accent1 20 13" xfId="485"/>
    <cellStyle name="20 % - Accent1 20 13 2" xfId="486"/>
    <cellStyle name="20 % - Accent1 20 14" xfId="487"/>
    <cellStyle name="20 % - Accent1 20 14 2" xfId="488"/>
    <cellStyle name="20 % - Accent1 20 15" xfId="489"/>
    <cellStyle name="20 % - Accent1 20 15 2" xfId="490"/>
    <cellStyle name="20 % - Accent1 20 16" xfId="491"/>
    <cellStyle name="20 % - Accent1 20 16 2" xfId="492"/>
    <cellStyle name="20 % - Accent1 20 17" xfId="493"/>
    <cellStyle name="20 % - Accent1 20 17 2" xfId="494"/>
    <cellStyle name="20 % - Accent1 20 18" xfId="495"/>
    <cellStyle name="20 % - Accent1 20 18 2" xfId="496"/>
    <cellStyle name="20 % - Accent1 20 19" xfId="497"/>
    <cellStyle name="20 % - Accent1 20 19 2" xfId="498"/>
    <cellStyle name="20 % - Accent1 20 2" xfId="499"/>
    <cellStyle name="20 % - Accent1 20 2 2" xfId="500"/>
    <cellStyle name="20 % - Accent1 20 20" xfId="501"/>
    <cellStyle name="20 % - Accent1 20 20 2" xfId="502"/>
    <cellStyle name="20 % - Accent1 20 21" xfId="503"/>
    <cellStyle name="20 % - Accent1 20 21 2" xfId="504"/>
    <cellStyle name="20 % - Accent1 20 22" xfId="505"/>
    <cellStyle name="20 % - Accent1 20 3" xfId="506"/>
    <cellStyle name="20 % - Accent1 20 3 2" xfId="507"/>
    <cellStyle name="20 % - Accent1 20 4" xfId="508"/>
    <cellStyle name="20 % - Accent1 20 4 2" xfId="509"/>
    <cellStyle name="20 % - Accent1 20 5" xfId="510"/>
    <cellStyle name="20 % - Accent1 20 5 2" xfId="511"/>
    <cellStyle name="20 % - Accent1 20 6" xfId="512"/>
    <cellStyle name="20 % - Accent1 20 6 2" xfId="513"/>
    <cellStyle name="20 % - Accent1 20 7" xfId="514"/>
    <cellStyle name="20 % - Accent1 20 7 2" xfId="515"/>
    <cellStyle name="20 % - Accent1 20 8" xfId="516"/>
    <cellStyle name="20 % - Accent1 20 8 2" xfId="517"/>
    <cellStyle name="20 % - Accent1 20 9" xfId="518"/>
    <cellStyle name="20 % - Accent1 20 9 2" xfId="519"/>
    <cellStyle name="20 % - Accent1 21" xfId="520"/>
    <cellStyle name="20 % - Accent1 21 10" xfId="521"/>
    <cellStyle name="20 % - Accent1 21 10 2" xfId="522"/>
    <cellStyle name="20 % - Accent1 21 11" xfId="523"/>
    <cellStyle name="20 % - Accent1 21 11 2" xfId="524"/>
    <cellStyle name="20 % - Accent1 21 12" xfId="525"/>
    <cellStyle name="20 % - Accent1 21 12 2" xfId="526"/>
    <cellStyle name="20 % - Accent1 21 13" xfId="527"/>
    <cellStyle name="20 % - Accent1 21 13 2" xfId="528"/>
    <cellStyle name="20 % - Accent1 21 14" xfId="529"/>
    <cellStyle name="20 % - Accent1 21 14 2" xfId="530"/>
    <cellStyle name="20 % - Accent1 21 15" xfId="531"/>
    <cellStyle name="20 % - Accent1 21 15 2" xfId="532"/>
    <cellStyle name="20 % - Accent1 21 16" xfId="533"/>
    <cellStyle name="20 % - Accent1 21 16 2" xfId="534"/>
    <cellStyle name="20 % - Accent1 21 17" xfId="535"/>
    <cellStyle name="20 % - Accent1 21 17 2" xfId="536"/>
    <cellStyle name="20 % - Accent1 21 18" xfId="537"/>
    <cellStyle name="20 % - Accent1 21 18 2" xfId="538"/>
    <cellStyle name="20 % - Accent1 21 19" xfId="539"/>
    <cellStyle name="20 % - Accent1 21 19 2" xfId="540"/>
    <cellStyle name="20 % - Accent1 21 2" xfId="541"/>
    <cellStyle name="20 % - Accent1 21 2 2" xfId="542"/>
    <cellStyle name="20 % - Accent1 21 20" xfId="543"/>
    <cellStyle name="20 % - Accent1 21 20 2" xfId="544"/>
    <cellStyle name="20 % - Accent1 21 21" xfId="545"/>
    <cellStyle name="20 % - Accent1 21 21 2" xfId="546"/>
    <cellStyle name="20 % - Accent1 21 22" xfId="547"/>
    <cellStyle name="20 % - Accent1 21 3" xfId="548"/>
    <cellStyle name="20 % - Accent1 21 3 2" xfId="549"/>
    <cellStyle name="20 % - Accent1 21 4" xfId="550"/>
    <cellStyle name="20 % - Accent1 21 4 2" xfId="551"/>
    <cellStyle name="20 % - Accent1 21 5" xfId="552"/>
    <cellStyle name="20 % - Accent1 21 5 2" xfId="553"/>
    <cellStyle name="20 % - Accent1 21 6" xfId="554"/>
    <cellStyle name="20 % - Accent1 21 6 2" xfId="555"/>
    <cellStyle name="20 % - Accent1 21 7" xfId="556"/>
    <cellStyle name="20 % - Accent1 21 7 2" xfId="557"/>
    <cellStyle name="20 % - Accent1 21 8" xfId="558"/>
    <cellStyle name="20 % - Accent1 21 8 2" xfId="559"/>
    <cellStyle name="20 % - Accent1 21 9" xfId="560"/>
    <cellStyle name="20 % - Accent1 21 9 2" xfId="561"/>
    <cellStyle name="20 % - Accent1 22" xfId="562"/>
    <cellStyle name="20 % - Accent1 22 10" xfId="563"/>
    <cellStyle name="20 % - Accent1 22 10 2" xfId="564"/>
    <cellStyle name="20 % - Accent1 22 11" xfId="565"/>
    <cellStyle name="20 % - Accent1 22 11 2" xfId="566"/>
    <cellStyle name="20 % - Accent1 22 12" xfId="567"/>
    <cellStyle name="20 % - Accent1 22 12 2" xfId="568"/>
    <cellStyle name="20 % - Accent1 22 13" xfId="569"/>
    <cellStyle name="20 % - Accent1 22 13 2" xfId="570"/>
    <cellStyle name="20 % - Accent1 22 14" xfId="571"/>
    <cellStyle name="20 % - Accent1 22 14 2" xfId="572"/>
    <cellStyle name="20 % - Accent1 22 15" xfId="573"/>
    <cellStyle name="20 % - Accent1 22 15 2" xfId="574"/>
    <cellStyle name="20 % - Accent1 22 16" xfId="575"/>
    <cellStyle name="20 % - Accent1 22 16 2" xfId="576"/>
    <cellStyle name="20 % - Accent1 22 17" xfId="577"/>
    <cellStyle name="20 % - Accent1 22 17 2" xfId="578"/>
    <cellStyle name="20 % - Accent1 22 18" xfId="579"/>
    <cellStyle name="20 % - Accent1 22 18 2" xfId="580"/>
    <cellStyle name="20 % - Accent1 22 19" xfId="581"/>
    <cellStyle name="20 % - Accent1 22 19 2" xfId="582"/>
    <cellStyle name="20 % - Accent1 22 2" xfId="583"/>
    <cellStyle name="20 % - Accent1 22 2 2" xfId="584"/>
    <cellStyle name="20 % - Accent1 22 20" xfId="585"/>
    <cellStyle name="20 % - Accent1 22 20 2" xfId="586"/>
    <cellStyle name="20 % - Accent1 22 21" xfId="587"/>
    <cellStyle name="20 % - Accent1 22 21 2" xfId="588"/>
    <cellStyle name="20 % - Accent1 22 22" xfId="589"/>
    <cellStyle name="20 % - Accent1 22 3" xfId="590"/>
    <cellStyle name="20 % - Accent1 22 3 2" xfId="591"/>
    <cellStyle name="20 % - Accent1 22 4" xfId="592"/>
    <cellStyle name="20 % - Accent1 22 4 2" xfId="593"/>
    <cellStyle name="20 % - Accent1 22 5" xfId="594"/>
    <cellStyle name="20 % - Accent1 22 5 2" xfId="595"/>
    <cellStyle name="20 % - Accent1 22 6" xfId="596"/>
    <cellStyle name="20 % - Accent1 22 6 2" xfId="597"/>
    <cellStyle name="20 % - Accent1 22 7" xfId="598"/>
    <cellStyle name="20 % - Accent1 22 7 2" xfId="599"/>
    <cellStyle name="20 % - Accent1 22 8" xfId="600"/>
    <cellStyle name="20 % - Accent1 22 8 2" xfId="601"/>
    <cellStyle name="20 % - Accent1 22 9" xfId="602"/>
    <cellStyle name="20 % - Accent1 22 9 2" xfId="603"/>
    <cellStyle name="20 % - Accent1 23" xfId="604"/>
    <cellStyle name="20 % - Accent1 23 10" xfId="605"/>
    <cellStyle name="20 % - Accent1 23 10 2" xfId="606"/>
    <cellStyle name="20 % - Accent1 23 11" xfId="607"/>
    <cellStyle name="20 % - Accent1 23 11 2" xfId="608"/>
    <cellStyle name="20 % - Accent1 23 12" xfId="609"/>
    <cellStyle name="20 % - Accent1 23 12 2" xfId="610"/>
    <cellStyle name="20 % - Accent1 23 13" xfId="611"/>
    <cellStyle name="20 % - Accent1 23 13 2" xfId="612"/>
    <cellStyle name="20 % - Accent1 23 14" xfId="613"/>
    <cellStyle name="20 % - Accent1 23 14 2" xfId="614"/>
    <cellStyle name="20 % - Accent1 23 15" xfId="615"/>
    <cellStyle name="20 % - Accent1 23 15 2" xfId="616"/>
    <cellStyle name="20 % - Accent1 23 16" xfId="617"/>
    <cellStyle name="20 % - Accent1 23 16 2" xfId="618"/>
    <cellStyle name="20 % - Accent1 23 17" xfId="619"/>
    <cellStyle name="20 % - Accent1 23 17 2" xfId="620"/>
    <cellStyle name="20 % - Accent1 23 18" xfId="621"/>
    <cellStyle name="20 % - Accent1 23 18 2" xfId="622"/>
    <cellStyle name="20 % - Accent1 23 19" xfId="623"/>
    <cellStyle name="20 % - Accent1 23 19 2" xfId="624"/>
    <cellStyle name="20 % - Accent1 23 2" xfId="625"/>
    <cellStyle name="20 % - Accent1 23 2 2" xfId="626"/>
    <cellStyle name="20 % - Accent1 23 20" xfId="627"/>
    <cellStyle name="20 % - Accent1 23 20 2" xfId="628"/>
    <cellStyle name="20 % - Accent1 23 21" xfId="629"/>
    <cellStyle name="20 % - Accent1 23 21 2" xfId="630"/>
    <cellStyle name="20 % - Accent1 23 22" xfId="631"/>
    <cellStyle name="20 % - Accent1 23 3" xfId="632"/>
    <cellStyle name="20 % - Accent1 23 3 2" xfId="633"/>
    <cellStyle name="20 % - Accent1 23 4" xfId="634"/>
    <cellStyle name="20 % - Accent1 23 4 2" xfId="635"/>
    <cellStyle name="20 % - Accent1 23 5" xfId="636"/>
    <cellStyle name="20 % - Accent1 23 5 2" xfId="637"/>
    <cellStyle name="20 % - Accent1 23 6" xfId="638"/>
    <cellStyle name="20 % - Accent1 23 6 2" xfId="639"/>
    <cellStyle name="20 % - Accent1 23 7" xfId="640"/>
    <cellStyle name="20 % - Accent1 23 7 2" xfId="641"/>
    <cellStyle name="20 % - Accent1 23 8" xfId="642"/>
    <cellStyle name="20 % - Accent1 23 8 2" xfId="643"/>
    <cellStyle name="20 % - Accent1 23 9" xfId="644"/>
    <cellStyle name="20 % - Accent1 23 9 2" xfId="645"/>
    <cellStyle name="20 % - Accent1 24" xfId="646"/>
    <cellStyle name="20 % - Accent1 24 10" xfId="647"/>
    <cellStyle name="20 % - Accent1 24 10 2" xfId="648"/>
    <cellStyle name="20 % - Accent1 24 11" xfId="649"/>
    <cellStyle name="20 % - Accent1 24 11 2" xfId="650"/>
    <cellStyle name="20 % - Accent1 24 12" xfId="651"/>
    <cellStyle name="20 % - Accent1 24 12 2" xfId="652"/>
    <cellStyle name="20 % - Accent1 24 13" xfId="653"/>
    <cellStyle name="20 % - Accent1 24 13 2" xfId="654"/>
    <cellStyle name="20 % - Accent1 24 14" xfId="655"/>
    <cellStyle name="20 % - Accent1 24 14 2" xfId="656"/>
    <cellStyle name="20 % - Accent1 24 15" xfId="657"/>
    <cellStyle name="20 % - Accent1 24 15 2" xfId="658"/>
    <cellStyle name="20 % - Accent1 24 16" xfId="659"/>
    <cellStyle name="20 % - Accent1 24 16 2" xfId="660"/>
    <cellStyle name="20 % - Accent1 24 17" xfId="661"/>
    <cellStyle name="20 % - Accent1 24 17 2" xfId="662"/>
    <cellStyle name="20 % - Accent1 24 18" xfId="663"/>
    <cellStyle name="20 % - Accent1 24 18 2" xfId="664"/>
    <cellStyle name="20 % - Accent1 24 19" xfId="665"/>
    <cellStyle name="20 % - Accent1 24 19 2" xfId="666"/>
    <cellStyle name="20 % - Accent1 24 2" xfId="667"/>
    <cellStyle name="20 % - Accent1 24 2 2" xfId="668"/>
    <cellStyle name="20 % - Accent1 24 20" xfId="669"/>
    <cellStyle name="20 % - Accent1 24 20 2" xfId="670"/>
    <cellStyle name="20 % - Accent1 24 21" xfId="671"/>
    <cellStyle name="20 % - Accent1 24 21 2" xfId="672"/>
    <cellStyle name="20 % - Accent1 24 22" xfId="673"/>
    <cellStyle name="20 % - Accent1 24 3" xfId="674"/>
    <cellStyle name="20 % - Accent1 24 3 2" xfId="675"/>
    <cellStyle name="20 % - Accent1 24 4" xfId="676"/>
    <cellStyle name="20 % - Accent1 24 4 2" xfId="677"/>
    <cellStyle name="20 % - Accent1 24 5" xfId="678"/>
    <cellStyle name="20 % - Accent1 24 5 2" xfId="679"/>
    <cellStyle name="20 % - Accent1 24 6" xfId="680"/>
    <cellStyle name="20 % - Accent1 24 6 2" xfId="681"/>
    <cellStyle name="20 % - Accent1 24 7" xfId="682"/>
    <cellStyle name="20 % - Accent1 24 7 2" xfId="683"/>
    <cellStyle name="20 % - Accent1 24 8" xfId="684"/>
    <cellStyle name="20 % - Accent1 24 8 2" xfId="685"/>
    <cellStyle name="20 % - Accent1 24 9" xfId="686"/>
    <cellStyle name="20 % - Accent1 24 9 2" xfId="687"/>
    <cellStyle name="20 % - Accent1 25" xfId="688"/>
    <cellStyle name="20 % - Accent1 25 10" xfId="689"/>
    <cellStyle name="20 % - Accent1 25 10 2" xfId="690"/>
    <cellStyle name="20 % - Accent1 25 11" xfId="691"/>
    <cellStyle name="20 % - Accent1 25 11 2" xfId="692"/>
    <cellStyle name="20 % - Accent1 25 12" xfId="693"/>
    <cellStyle name="20 % - Accent1 25 12 2" xfId="694"/>
    <cellStyle name="20 % - Accent1 25 13" xfId="695"/>
    <cellStyle name="20 % - Accent1 25 13 2" xfId="696"/>
    <cellStyle name="20 % - Accent1 25 14" xfId="697"/>
    <cellStyle name="20 % - Accent1 25 14 2" xfId="698"/>
    <cellStyle name="20 % - Accent1 25 15" xfId="699"/>
    <cellStyle name="20 % - Accent1 25 15 2" xfId="700"/>
    <cellStyle name="20 % - Accent1 25 16" xfId="701"/>
    <cellStyle name="20 % - Accent1 25 16 2" xfId="702"/>
    <cellStyle name="20 % - Accent1 25 17" xfId="703"/>
    <cellStyle name="20 % - Accent1 25 17 2" xfId="704"/>
    <cellStyle name="20 % - Accent1 25 18" xfId="705"/>
    <cellStyle name="20 % - Accent1 25 18 2" xfId="706"/>
    <cellStyle name="20 % - Accent1 25 19" xfId="707"/>
    <cellStyle name="20 % - Accent1 25 19 2" xfId="708"/>
    <cellStyle name="20 % - Accent1 25 2" xfId="709"/>
    <cellStyle name="20 % - Accent1 25 2 2" xfId="710"/>
    <cellStyle name="20 % - Accent1 25 20" xfId="711"/>
    <cellStyle name="20 % - Accent1 25 20 2" xfId="712"/>
    <cellStyle name="20 % - Accent1 25 21" xfId="713"/>
    <cellStyle name="20 % - Accent1 25 21 2" xfId="714"/>
    <cellStyle name="20 % - Accent1 25 22" xfId="715"/>
    <cellStyle name="20 % - Accent1 25 3" xfId="716"/>
    <cellStyle name="20 % - Accent1 25 3 2" xfId="717"/>
    <cellStyle name="20 % - Accent1 25 4" xfId="718"/>
    <cellStyle name="20 % - Accent1 25 4 2" xfId="719"/>
    <cellStyle name="20 % - Accent1 25 5" xfId="720"/>
    <cellStyle name="20 % - Accent1 25 5 2" xfId="721"/>
    <cellStyle name="20 % - Accent1 25 6" xfId="722"/>
    <cellStyle name="20 % - Accent1 25 6 2" xfId="723"/>
    <cellStyle name="20 % - Accent1 25 7" xfId="724"/>
    <cellStyle name="20 % - Accent1 25 7 2" xfId="725"/>
    <cellStyle name="20 % - Accent1 25 8" xfId="726"/>
    <cellStyle name="20 % - Accent1 25 8 2" xfId="727"/>
    <cellStyle name="20 % - Accent1 25 9" xfId="728"/>
    <cellStyle name="20 % - Accent1 25 9 2" xfId="729"/>
    <cellStyle name="20 % - Accent1 26" xfId="730"/>
    <cellStyle name="20 % - Accent1 26 10" xfId="731"/>
    <cellStyle name="20 % - Accent1 26 10 2" xfId="732"/>
    <cellStyle name="20 % - Accent1 26 11" xfId="733"/>
    <cellStyle name="20 % - Accent1 26 11 2" xfId="734"/>
    <cellStyle name="20 % - Accent1 26 12" xfId="735"/>
    <cellStyle name="20 % - Accent1 26 12 2" xfId="736"/>
    <cellStyle name="20 % - Accent1 26 13" xfId="737"/>
    <cellStyle name="20 % - Accent1 26 13 2" xfId="738"/>
    <cellStyle name="20 % - Accent1 26 14" xfId="739"/>
    <cellStyle name="20 % - Accent1 26 14 2" xfId="740"/>
    <cellStyle name="20 % - Accent1 26 15" xfId="741"/>
    <cellStyle name="20 % - Accent1 26 15 2" xfId="742"/>
    <cellStyle name="20 % - Accent1 26 16" xfId="743"/>
    <cellStyle name="20 % - Accent1 26 16 2" xfId="744"/>
    <cellStyle name="20 % - Accent1 26 17" xfId="745"/>
    <cellStyle name="20 % - Accent1 26 17 2" xfId="746"/>
    <cellStyle name="20 % - Accent1 26 18" xfId="747"/>
    <cellStyle name="20 % - Accent1 26 18 2" xfId="748"/>
    <cellStyle name="20 % - Accent1 26 19" xfId="749"/>
    <cellStyle name="20 % - Accent1 26 19 2" xfId="750"/>
    <cellStyle name="20 % - Accent1 26 2" xfId="751"/>
    <cellStyle name="20 % - Accent1 26 2 2" xfId="752"/>
    <cellStyle name="20 % - Accent1 26 20" xfId="753"/>
    <cellStyle name="20 % - Accent1 26 20 2" xfId="754"/>
    <cellStyle name="20 % - Accent1 26 21" xfId="755"/>
    <cellStyle name="20 % - Accent1 26 21 2" xfId="756"/>
    <cellStyle name="20 % - Accent1 26 22" xfId="757"/>
    <cellStyle name="20 % - Accent1 26 3" xfId="758"/>
    <cellStyle name="20 % - Accent1 26 3 2" xfId="759"/>
    <cellStyle name="20 % - Accent1 26 4" xfId="760"/>
    <cellStyle name="20 % - Accent1 26 4 2" xfId="761"/>
    <cellStyle name="20 % - Accent1 26 5" xfId="762"/>
    <cellStyle name="20 % - Accent1 26 5 2" xfId="763"/>
    <cellStyle name="20 % - Accent1 26 6" xfId="764"/>
    <cellStyle name="20 % - Accent1 26 6 2" xfId="765"/>
    <cellStyle name="20 % - Accent1 26 7" xfId="766"/>
    <cellStyle name="20 % - Accent1 26 7 2" xfId="767"/>
    <cellStyle name="20 % - Accent1 26 8" xfId="768"/>
    <cellStyle name="20 % - Accent1 26 8 2" xfId="769"/>
    <cellStyle name="20 % - Accent1 26 9" xfId="770"/>
    <cellStyle name="20 % - Accent1 26 9 2" xfId="771"/>
    <cellStyle name="20 % - Accent1 27" xfId="772"/>
    <cellStyle name="20 % - Accent1 27 10" xfId="773"/>
    <cellStyle name="20 % - Accent1 27 10 2" xfId="774"/>
    <cellStyle name="20 % - Accent1 27 11" xfId="775"/>
    <cellStyle name="20 % - Accent1 27 11 2" xfId="776"/>
    <cellStyle name="20 % - Accent1 27 12" xfId="777"/>
    <cellStyle name="20 % - Accent1 27 12 2" xfId="778"/>
    <cellStyle name="20 % - Accent1 27 13" xfId="779"/>
    <cellStyle name="20 % - Accent1 27 13 2" xfId="780"/>
    <cellStyle name="20 % - Accent1 27 14" xfId="781"/>
    <cellStyle name="20 % - Accent1 27 14 2" xfId="782"/>
    <cellStyle name="20 % - Accent1 27 15" xfId="783"/>
    <cellStyle name="20 % - Accent1 27 15 2" xfId="784"/>
    <cellStyle name="20 % - Accent1 27 16" xfId="785"/>
    <cellStyle name="20 % - Accent1 27 16 2" xfId="786"/>
    <cellStyle name="20 % - Accent1 27 17" xfId="787"/>
    <cellStyle name="20 % - Accent1 27 17 2" xfId="788"/>
    <cellStyle name="20 % - Accent1 27 18" xfId="789"/>
    <cellStyle name="20 % - Accent1 27 18 2" xfId="790"/>
    <cellStyle name="20 % - Accent1 27 19" xfId="791"/>
    <cellStyle name="20 % - Accent1 27 19 2" xfId="792"/>
    <cellStyle name="20 % - Accent1 27 2" xfId="793"/>
    <cellStyle name="20 % - Accent1 27 2 2" xfId="794"/>
    <cellStyle name="20 % - Accent1 27 20" xfId="795"/>
    <cellStyle name="20 % - Accent1 27 20 2" xfId="796"/>
    <cellStyle name="20 % - Accent1 27 21" xfId="797"/>
    <cellStyle name="20 % - Accent1 27 21 2" xfId="798"/>
    <cellStyle name="20 % - Accent1 27 22" xfId="799"/>
    <cellStyle name="20 % - Accent1 27 3" xfId="800"/>
    <cellStyle name="20 % - Accent1 27 3 2" xfId="801"/>
    <cellStyle name="20 % - Accent1 27 4" xfId="802"/>
    <cellStyle name="20 % - Accent1 27 4 2" xfId="803"/>
    <cellStyle name="20 % - Accent1 27 5" xfId="804"/>
    <cellStyle name="20 % - Accent1 27 5 2" xfId="805"/>
    <cellStyle name="20 % - Accent1 27 6" xfId="806"/>
    <cellStyle name="20 % - Accent1 27 6 2" xfId="807"/>
    <cellStyle name="20 % - Accent1 27 7" xfId="808"/>
    <cellStyle name="20 % - Accent1 27 7 2" xfId="809"/>
    <cellStyle name="20 % - Accent1 27 8" xfId="810"/>
    <cellStyle name="20 % - Accent1 27 8 2" xfId="811"/>
    <cellStyle name="20 % - Accent1 27 9" xfId="812"/>
    <cellStyle name="20 % - Accent1 27 9 2" xfId="813"/>
    <cellStyle name="20 % - Accent1 28" xfId="814"/>
    <cellStyle name="20 % - Accent1 28 10" xfId="815"/>
    <cellStyle name="20 % - Accent1 28 10 2" xfId="816"/>
    <cellStyle name="20 % - Accent1 28 11" xfId="817"/>
    <cellStyle name="20 % - Accent1 28 11 2" xfId="818"/>
    <cellStyle name="20 % - Accent1 28 12" xfId="819"/>
    <cellStyle name="20 % - Accent1 28 12 2" xfId="820"/>
    <cellStyle name="20 % - Accent1 28 13" xfId="821"/>
    <cellStyle name="20 % - Accent1 28 13 2" xfId="822"/>
    <cellStyle name="20 % - Accent1 28 14" xfId="823"/>
    <cellStyle name="20 % - Accent1 28 14 2" xfId="824"/>
    <cellStyle name="20 % - Accent1 28 15" xfId="825"/>
    <cellStyle name="20 % - Accent1 28 15 2" xfId="826"/>
    <cellStyle name="20 % - Accent1 28 16" xfId="827"/>
    <cellStyle name="20 % - Accent1 28 16 2" xfId="828"/>
    <cellStyle name="20 % - Accent1 28 17" xfId="829"/>
    <cellStyle name="20 % - Accent1 28 17 2" xfId="830"/>
    <cellStyle name="20 % - Accent1 28 18" xfId="831"/>
    <cellStyle name="20 % - Accent1 28 18 2" xfId="832"/>
    <cellStyle name="20 % - Accent1 28 19" xfId="833"/>
    <cellStyle name="20 % - Accent1 28 19 2" xfId="834"/>
    <cellStyle name="20 % - Accent1 28 2" xfId="835"/>
    <cellStyle name="20 % - Accent1 28 2 2" xfId="836"/>
    <cellStyle name="20 % - Accent1 28 20" xfId="837"/>
    <cellStyle name="20 % - Accent1 28 20 2" xfId="838"/>
    <cellStyle name="20 % - Accent1 28 21" xfId="839"/>
    <cellStyle name="20 % - Accent1 28 21 2" xfId="840"/>
    <cellStyle name="20 % - Accent1 28 22" xfId="841"/>
    <cellStyle name="20 % - Accent1 28 3" xfId="842"/>
    <cellStyle name="20 % - Accent1 28 3 2" xfId="843"/>
    <cellStyle name="20 % - Accent1 28 4" xfId="844"/>
    <cellStyle name="20 % - Accent1 28 4 2" xfId="845"/>
    <cellStyle name="20 % - Accent1 28 5" xfId="846"/>
    <cellStyle name="20 % - Accent1 28 5 2" xfId="847"/>
    <cellStyle name="20 % - Accent1 28 6" xfId="848"/>
    <cellStyle name="20 % - Accent1 28 6 2" xfId="849"/>
    <cellStyle name="20 % - Accent1 28 7" xfId="850"/>
    <cellStyle name="20 % - Accent1 28 7 2" xfId="851"/>
    <cellStyle name="20 % - Accent1 28 8" xfId="852"/>
    <cellStyle name="20 % - Accent1 28 8 2" xfId="853"/>
    <cellStyle name="20 % - Accent1 28 9" xfId="854"/>
    <cellStyle name="20 % - Accent1 28 9 2" xfId="855"/>
    <cellStyle name="20 % - Accent1 29" xfId="856"/>
    <cellStyle name="20 % - Accent1 29 10" xfId="857"/>
    <cellStyle name="20 % - Accent1 29 10 2" xfId="858"/>
    <cellStyle name="20 % - Accent1 29 11" xfId="859"/>
    <cellStyle name="20 % - Accent1 29 11 2" xfId="860"/>
    <cellStyle name="20 % - Accent1 29 12" xfId="861"/>
    <cellStyle name="20 % - Accent1 29 12 2" xfId="862"/>
    <cellStyle name="20 % - Accent1 29 13" xfId="863"/>
    <cellStyle name="20 % - Accent1 29 13 2" xfId="864"/>
    <cellStyle name="20 % - Accent1 29 14" xfId="865"/>
    <cellStyle name="20 % - Accent1 29 14 2" xfId="866"/>
    <cellStyle name="20 % - Accent1 29 15" xfId="867"/>
    <cellStyle name="20 % - Accent1 29 15 2" xfId="868"/>
    <cellStyle name="20 % - Accent1 29 16" xfId="869"/>
    <cellStyle name="20 % - Accent1 29 16 2" xfId="870"/>
    <cellStyle name="20 % - Accent1 29 17" xfId="871"/>
    <cellStyle name="20 % - Accent1 29 17 2" xfId="872"/>
    <cellStyle name="20 % - Accent1 29 18" xfId="873"/>
    <cellStyle name="20 % - Accent1 29 18 2" xfId="874"/>
    <cellStyle name="20 % - Accent1 29 19" xfId="875"/>
    <cellStyle name="20 % - Accent1 29 19 2" xfId="876"/>
    <cellStyle name="20 % - Accent1 29 2" xfId="877"/>
    <cellStyle name="20 % - Accent1 29 2 2" xfId="878"/>
    <cellStyle name="20 % - Accent1 29 20" xfId="879"/>
    <cellStyle name="20 % - Accent1 29 20 2" xfId="880"/>
    <cellStyle name="20 % - Accent1 29 21" xfId="881"/>
    <cellStyle name="20 % - Accent1 29 21 2" xfId="882"/>
    <cellStyle name="20 % - Accent1 29 22" xfId="883"/>
    <cellStyle name="20 % - Accent1 29 3" xfId="884"/>
    <cellStyle name="20 % - Accent1 29 3 2" xfId="885"/>
    <cellStyle name="20 % - Accent1 29 4" xfId="886"/>
    <cellStyle name="20 % - Accent1 29 4 2" xfId="887"/>
    <cellStyle name="20 % - Accent1 29 5" xfId="888"/>
    <cellStyle name="20 % - Accent1 29 5 2" xfId="889"/>
    <cellStyle name="20 % - Accent1 29 6" xfId="890"/>
    <cellStyle name="20 % - Accent1 29 6 2" xfId="891"/>
    <cellStyle name="20 % - Accent1 29 7" xfId="892"/>
    <cellStyle name="20 % - Accent1 29 7 2" xfId="893"/>
    <cellStyle name="20 % - Accent1 29 8" xfId="894"/>
    <cellStyle name="20 % - Accent1 29 8 2" xfId="895"/>
    <cellStyle name="20 % - Accent1 29 9" xfId="896"/>
    <cellStyle name="20 % - Accent1 29 9 2" xfId="897"/>
    <cellStyle name="20 % - Accent1 3" xfId="898"/>
    <cellStyle name="20 % - Accent1 3 10" xfId="899"/>
    <cellStyle name="20 % - Accent1 3 10 2" xfId="900"/>
    <cellStyle name="20 % - Accent1 3 11" xfId="901"/>
    <cellStyle name="20 % - Accent1 3 11 2" xfId="902"/>
    <cellStyle name="20 % - Accent1 3 12" xfId="903"/>
    <cellStyle name="20 % - Accent1 3 12 2" xfId="904"/>
    <cellStyle name="20 % - Accent1 3 13" xfId="905"/>
    <cellStyle name="20 % - Accent1 3 13 2" xfId="906"/>
    <cellStyle name="20 % - Accent1 3 14" xfId="907"/>
    <cellStyle name="20 % - Accent1 3 14 2" xfId="908"/>
    <cellStyle name="20 % - Accent1 3 15" xfId="909"/>
    <cellStyle name="20 % - Accent1 3 15 2" xfId="910"/>
    <cellStyle name="20 % - Accent1 3 16" xfId="911"/>
    <cellStyle name="20 % - Accent1 3 16 2" xfId="912"/>
    <cellStyle name="20 % - Accent1 3 17" xfId="913"/>
    <cellStyle name="20 % - Accent1 3 17 2" xfId="914"/>
    <cellStyle name="20 % - Accent1 3 18" xfId="915"/>
    <cellStyle name="20 % - Accent1 3 18 2" xfId="916"/>
    <cellStyle name="20 % - Accent1 3 19" xfId="917"/>
    <cellStyle name="20 % - Accent1 3 19 2" xfId="918"/>
    <cellStyle name="20 % - Accent1 3 2" xfId="919"/>
    <cellStyle name="20 % - Accent1 3 2 2" xfId="920"/>
    <cellStyle name="20 % - Accent1 3 20" xfId="921"/>
    <cellStyle name="20 % - Accent1 3 20 2" xfId="922"/>
    <cellStyle name="20 % - Accent1 3 21" xfId="923"/>
    <cellStyle name="20 % - Accent1 3 21 2" xfId="924"/>
    <cellStyle name="20 % - Accent1 3 22" xfId="925"/>
    <cellStyle name="20 % - Accent1 3 3" xfId="926"/>
    <cellStyle name="20 % - Accent1 3 3 2" xfId="927"/>
    <cellStyle name="20 % - Accent1 3 4" xfId="928"/>
    <cellStyle name="20 % - Accent1 3 4 2" xfId="929"/>
    <cellStyle name="20 % - Accent1 3 5" xfId="930"/>
    <cellStyle name="20 % - Accent1 3 5 2" xfId="931"/>
    <cellStyle name="20 % - Accent1 3 6" xfId="932"/>
    <cellStyle name="20 % - Accent1 3 6 2" xfId="933"/>
    <cellStyle name="20 % - Accent1 3 7" xfId="934"/>
    <cellStyle name="20 % - Accent1 3 7 2" xfId="935"/>
    <cellStyle name="20 % - Accent1 3 8" xfId="936"/>
    <cellStyle name="20 % - Accent1 3 8 2" xfId="937"/>
    <cellStyle name="20 % - Accent1 3 9" xfId="938"/>
    <cellStyle name="20 % - Accent1 3 9 2" xfId="939"/>
    <cellStyle name="20 % - Accent1 30" xfId="940"/>
    <cellStyle name="20 % - Accent1 30 10" xfId="941"/>
    <cellStyle name="20 % - Accent1 30 10 2" xfId="942"/>
    <cellStyle name="20 % - Accent1 30 11" xfId="943"/>
    <cellStyle name="20 % - Accent1 30 11 2" xfId="944"/>
    <cellStyle name="20 % - Accent1 30 12" xfId="945"/>
    <cellStyle name="20 % - Accent1 30 12 2" xfId="946"/>
    <cellStyle name="20 % - Accent1 30 13" xfId="947"/>
    <cellStyle name="20 % - Accent1 30 13 2" xfId="948"/>
    <cellStyle name="20 % - Accent1 30 14" xfId="949"/>
    <cellStyle name="20 % - Accent1 30 14 2" xfId="950"/>
    <cellStyle name="20 % - Accent1 30 15" xfId="951"/>
    <cellStyle name="20 % - Accent1 30 15 2" xfId="952"/>
    <cellStyle name="20 % - Accent1 30 16" xfId="953"/>
    <cellStyle name="20 % - Accent1 30 16 2" xfId="954"/>
    <cellStyle name="20 % - Accent1 30 17" xfId="955"/>
    <cellStyle name="20 % - Accent1 30 17 2" xfId="956"/>
    <cellStyle name="20 % - Accent1 30 18" xfId="957"/>
    <cellStyle name="20 % - Accent1 30 18 2" xfId="958"/>
    <cellStyle name="20 % - Accent1 30 19" xfId="959"/>
    <cellStyle name="20 % - Accent1 30 19 2" xfId="960"/>
    <cellStyle name="20 % - Accent1 30 2" xfId="961"/>
    <cellStyle name="20 % - Accent1 30 2 2" xfId="962"/>
    <cellStyle name="20 % - Accent1 30 20" xfId="963"/>
    <cellStyle name="20 % - Accent1 30 20 2" xfId="964"/>
    <cellStyle name="20 % - Accent1 30 21" xfId="965"/>
    <cellStyle name="20 % - Accent1 30 21 2" xfId="966"/>
    <cellStyle name="20 % - Accent1 30 22" xfId="967"/>
    <cellStyle name="20 % - Accent1 30 3" xfId="968"/>
    <cellStyle name="20 % - Accent1 30 3 2" xfId="969"/>
    <cellStyle name="20 % - Accent1 30 4" xfId="970"/>
    <cellStyle name="20 % - Accent1 30 4 2" xfId="971"/>
    <cellStyle name="20 % - Accent1 30 5" xfId="972"/>
    <cellStyle name="20 % - Accent1 30 5 2" xfId="973"/>
    <cellStyle name="20 % - Accent1 30 6" xfId="974"/>
    <cellStyle name="20 % - Accent1 30 6 2" xfId="975"/>
    <cellStyle name="20 % - Accent1 30 7" xfId="976"/>
    <cellStyle name="20 % - Accent1 30 7 2" xfId="977"/>
    <cellStyle name="20 % - Accent1 30 8" xfId="978"/>
    <cellStyle name="20 % - Accent1 30 8 2" xfId="979"/>
    <cellStyle name="20 % - Accent1 30 9" xfId="980"/>
    <cellStyle name="20 % - Accent1 30 9 2" xfId="981"/>
    <cellStyle name="20 % - Accent1 31" xfId="982"/>
    <cellStyle name="20 % - Accent1 31 10" xfId="983"/>
    <cellStyle name="20 % - Accent1 31 10 2" xfId="984"/>
    <cellStyle name="20 % - Accent1 31 11" xfId="985"/>
    <cellStyle name="20 % - Accent1 31 11 2" xfId="986"/>
    <cellStyle name="20 % - Accent1 31 12" xfId="987"/>
    <cellStyle name="20 % - Accent1 31 12 2" xfId="988"/>
    <cellStyle name="20 % - Accent1 31 13" xfId="989"/>
    <cellStyle name="20 % - Accent1 31 13 2" xfId="990"/>
    <cellStyle name="20 % - Accent1 31 14" xfId="991"/>
    <cellStyle name="20 % - Accent1 31 14 2" xfId="992"/>
    <cellStyle name="20 % - Accent1 31 15" xfId="993"/>
    <cellStyle name="20 % - Accent1 31 15 2" xfId="994"/>
    <cellStyle name="20 % - Accent1 31 16" xfId="995"/>
    <cellStyle name="20 % - Accent1 31 16 2" xfId="996"/>
    <cellStyle name="20 % - Accent1 31 17" xfId="997"/>
    <cellStyle name="20 % - Accent1 31 17 2" xfId="998"/>
    <cellStyle name="20 % - Accent1 31 18" xfId="999"/>
    <cellStyle name="20 % - Accent1 31 18 2" xfId="1000"/>
    <cellStyle name="20 % - Accent1 31 19" xfId="1001"/>
    <cellStyle name="20 % - Accent1 31 19 2" xfId="1002"/>
    <cellStyle name="20 % - Accent1 31 2" xfId="1003"/>
    <cellStyle name="20 % - Accent1 31 2 2" xfId="1004"/>
    <cellStyle name="20 % - Accent1 31 20" xfId="1005"/>
    <cellStyle name="20 % - Accent1 31 20 2" xfId="1006"/>
    <cellStyle name="20 % - Accent1 31 21" xfId="1007"/>
    <cellStyle name="20 % - Accent1 31 21 2" xfId="1008"/>
    <cellStyle name="20 % - Accent1 31 22" xfId="1009"/>
    <cellStyle name="20 % - Accent1 31 3" xfId="1010"/>
    <cellStyle name="20 % - Accent1 31 3 2" xfId="1011"/>
    <cellStyle name="20 % - Accent1 31 4" xfId="1012"/>
    <cellStyle name="20 % - Accent1 31 4 2" xfId="1013"/>
    <cellStyle name="20 % - Accent1 31 5" xfId="1014"/>
    <cellStyle name="20 % - Accent1 31 5 2" xfId="1015"/>
    <cellStyle name="20 % - Accent1 31 6" xfId="1016"/>
    <cellStyle name="20 % - Accent1 31 6 2" xfId="1017"/>
    <cellStyle name="20 % - Accent1 31 7" xfId="1018"/>
    <cellStyle name="20 % - Accent1 31 7 2" xfId="1019"/>
    <cellStyle name="20 % - Accent1 31 8" xfId="1020"/>
    <cellStyle name="20 % - Accent1 31 8 2" xfId="1021"/>
    <cellStyle name="20 % - Accent1 31 9" xfId="1022"/>
    <cellStyle name="20 % - Accent1 31 9 2" xfId="1023"/>
    <cellStyle name="20 % - Accent1 32" xfId="1024"/>
    <cellStyle name="20 % - Accent1 32 10" xfId="1025"/>
    <cellStyle name="20 % - Accent1 32 10 2" xfId="1026"/>
    <cellStyle name="20 % - Accent1 32 11" xfId="1027"/>
    <cellStyle name="20 % - Accent1 32 11 2" xfId="1028"/>
    <cellStyle name="20 % - Accent1 32 12" xfId="1029"/>
    <cellStyle name="20 % - Accent1 32 12 2" xfId="1030"/>
    <cellStyle name="20 % - Accent1 32 13" xfId="1031"/>
    <cellStyle name="20 % - Accent1 32 13 2" xfId="1032"/>
    <cellStyle name="20 % - Accent1 32 14" xfId="1033"/>
    <cellStyle name="20 % - Accent1 32 14 2" xfId="1034"/>
    <cellStyle name="20 % - Accent1 32 15" xfId="1035"/>
    <cellStyle name="20 % - Accent1 32 15 2" xfId="1036"/>
    <cellStyle name="20 % - Accent1 32 16" xfId="1037"/>
    <cellStyle name="20 % - Accent1 32 16 2" xfId="1038"/>
    <cellStyle name="20 % - Accent1 32 17" xfId="1039"/>
    <cellStyle name="20 % - Accent1 32 17 2" xfId="1040"/>
    <cellStyle name="20 % - Accent1 32 18" xfId="1041"/>
    <cellStyle name="20 % - Accent1 32 18 2" xfId="1042"/>
    <cellStyle name="20 % - Accent1 32 19" xfId="1043"/>
    <cellStyle name="20 % - Accent1 32 19 2" xfId="1044"/>
    <cellStyle name="20 % - Accent1 32 2" xfId="1045"/>
    <cellStyle name="20 % - Accent1 32 2 2" xfId="1046"/>
    <cellStyle name="20 % - Accent1 32 20" xfId="1047"/>
    <cellStyle name="20 % - Accent1 32 20 2" xfId="1048"/>
    <cellStyle name="20 % - Accent1 32 21" xfId="1049"/>
    <cellStyle name="20 % - Accent1 32 21 2" xfId="1050"/>
    <cellStyle name="20 % - Accent1 32 22" xfId="1051"/>
    <cellStyle name="20 % - Accent1 32 3" xfId="1052"/>
    <cellStyle name="20 % - Accent1 32 3 2" xfId="1053"/>
    <cellStyle name="20 % - Accent1 32 4" xfId="1054"/>
    <cellStyle name="20 % - Accent1 32 4 2" xfId="1055"/>
    <cellStyle name="20 % - Accent1 32 5" xfId="1056"/>
    <cellStyle name="20 % - Accent1 32 5 2" xfId="1057"/>
    <cellStyle name="20 % - Accent1 32 6" xfId="1058"/>
    <cellStyle name="20 % - Accent1 32 6 2" xfId="1059"/>
    <cellStyle name="20 % - Accent1 32 7" xfId="1060"/>
    <cellStyle name="20 % - Accent1 32 7 2" xfId="1061"/>
    <cellStyle name="20 % - Accent1 32 8" xfId="1062"/>
    <cellStyle name="20 % - Accent1 32 8 2" xfId="1063"/>
    <cellStyle name="20 % - Accent1 32 9" xfId="1064"/>
    <cellStyle name="20 % - Accent1 32 9 2" xfId="1065"/>
    <cellStyle name="20 % - Accent1 33" xfId="1066"/>
    <cellStyle name="20 % - Accent1 33 10" xfId="1067"/>
    <cellStyle name="20 % - Accent1 33 10 2" xfId="1068"/>
    <cellStyle name="20 % - Accent1 33 11" xfId="1069"/>
    <cellStyle name="20 % - Accent1 33 11 2" xfId="1070"/>
    <cellStyle name="20 % - Accent1 33 12" xfId="1071"/>
    <cellStyle name="20 % - Accent1 33 12 2" xfId="1072"/>
    <cellStyle name="20 % - Accent1 33 13" xfId="1073"/>
    <cellStyle name="20 % - Accent1 33 13 2" xfId="1074"/>
    <cellStyle name="20 % - Accent1 33 14" xfId="1075"/>
    <cellStyle name="20 % - Accent1 33 14 2" xfId="1076"/>
    <cellStyle name="20 % - Accent1 33 15" xfId="1077"/>
    <cellStyle name="20 % - Accent1 33 15 2" xfId="1078"/>
    <cellStyle name="20 % - Accent1 33 16" xfId="1079"/>
    <cellStyle name="20 % - Accent1 33 16 2" xfId="1080"/>
    <cellStyle name="20 % - Accent1 33 17" xfId="1081"/>
    <cellStyle name="20 % - Accent1 33 17 2" xfId="1082"/>
    <cellStyle name="20 % - Accent1 33 18" xfId="1083"/>
    <cellStyle name="20 % - Accent1 33 18 2" xfId="1084"/>
    <cellStyle name="20 % - Accent1 33 19" xfId="1085"/>
    <cellStyle name="20 % - Accent1 33 19 2" xfId="1086"/>
    <cellStyle name="20 % - Accent1 33 2" xfId="1087"/>
    <cellStyle name="20 % - Accent1 33 2 2" xfId="1088"/>
    <cellStyle name="20 % - Accent1 33 20" xfId="1089"/>
    <cellStyle name="20 % - Accent1 33 20 2" xfId="1090"/>
    <cellStyle name="20 % - Accent1 33 21" xfId="1091"/>
    <cellStyle name="20 % - Accent1 33 21 2" xfId="1092"/>
    <cellStyle name="20 % - Accent1 33 22" xfId="1093"/>
    <cellStyle name="20 % - Accent1 33 3" xfId="1094"/>
    <cellStyle name="20 % - Accent1 33 3 2" xfId="1095"/>
    <cellStyle name="20 % - Accent1 33 4" xfId="1096"/>
    <cellStyle name="20 % - Accent1 33 4 2" xfId="1097"/>
    <cellStyle name="20 % - Accent1 33 5" xfId="1098"/>
    <cellStyle name="20 % - Accent1 33 5 2" xfId="1099"/>
    <cellStyle name="20 % - Accent1 33 6" xfId="1100"/>
    <cellStyle name="20 % - Accent1 33 6 2" xfId="1101"/>
    <cellStyle name="20 % - Accent1 33 7" xfId="1102"/>
    <cellStyle name="20 % - Accent1 33 7 2" xfId="1103"/>
    <cellStyle name="20 % - Accent1 33 8" xfId="1104"/>
    <cellStyle name="20 % - Accent1 33 8 2" xfId="1105"/>
    <cellStyle name="20 % - Accent1 33 9" xfId="1106"/>
    <cellStyle name="20 % - Accent1 33 9 2" xfId="1107"/>
    <cellStyle name="20 % - Accent1 34" xfId="1108"/>
    <cellStyle name="20 % - Accent1 34 10" xfId="1109"/>
    <cellStyle name="20 % - Accent1 34 10 2" xfId="1110"/>
    <cellStyle name="20 % - Accent1 34 11" xfId="1111"/>
    <cellStyle name="20 % - Accent1 34 11 2" xfId="1112"/>
    <cellStyle name="20 % - Accent1 34 12" xfId="1113"/>
    <cellStyle name="20 % - Accent1 34 12 2" xfId="1114"/>
    <cellStyle name="20 % - Accent1 34 13" xfId="1115"/>
    <cellStyle name="20 % - Accent1 34 13 2" xfId="1116"/>
    <cellStyle name="20 % - Accent1 34 14" xfId="1117"/>
    <cellStyle name="20 % - Accent1 34 14 2" xfId="1118"/>
    <cellStyle name="20 % - Accent1 34 15" xfId="1119"/>
    <cellStyle name="20 % - Accent1 34 15 2" xfId="1120"/>
    <cellStyle name="20 % - Accent1 34 16" xfId="1121"/>
    <cellStyle name="20 % - Accent1 34 16 2" xfId="1122"/>
    <cellStyle name="20 % - Accent1 34 17" xfId="1123"/>
    <cellStyle name="20 % - Accent1 34 17 2" xfId="1124"/>
    <cellStyle name="20 % - Accent1 34 18" xfId="1125"/>
    <cellStyle name="20 % - Accent1 34 18 2" xfId="1126"/>
    <cellStyle name="20 % - Accent1 34 19" xfId="1127"/>
    <cellStyle name="20 % - Accent1 34 19 2" xfId="1128"/>
    <cellStyle name="20 % - Accent1 34 2" xfId="1129"/>
    <cellStyle name="20 % - Accent1 34 2 2" xfId="1130"/>
    <cellStyle name="20 % - Accent1 34 20" xfId="1131"/>
    <cellStyle name="20 % - Accent1 34 20 2" xfId="1132"/>
    <cellStyle name="20 % - Accent1 34 21" xfId="1133"/>
    <cellStyle name="20 % - Accent1 34 21 2" xfId="1134"/>
    <cellStyle name="20 % - Accent1 34 22" xfId="1135"/>
    <cellStyle name="20 % - Accent1 34 3" xfId="1136"/>
    <cellStyle name="20 % - Accent1 34 3 2" xfId="1137"/>
    <cellStyle name="20 % - Accent1 34 4" xfId="1138"/>
    <cellStyle name="20 % - Accent1 34 4 2" xfId="1139"/>
    <cellStyle name="20 % - Accent1 34 5" xfId="1140"/>
    <cellStyle name="20 % - Accent1 34 5 2" xfId="1141"/>
    <cellStyle name="20 % - Accent1 34 6" xfId="1142"/>
    <cellStyle name="20 % - Accent1 34 6 2" xfId="1143"/>
    <cellStyle name="20 % - Accent1 34 7" xfId="1144"/>
    <cellStyle name="20 % - Accent1 34 7 2" xfId="1145"/>
    <cellStyle name="20 % - Accent1 34 8" xfId="1146"/>
    <cellStyle name="20 % - Accent1 34 8 2" xfId="1147"/>
    <cellStyle name="20 % - Accent1 34 9" xfId="1148"/>
    <cellStyle name="20 % - Accent1 34 9 2" xfId="1149"/>
    <cellStyle name="20 % - Accent1 35" xfId="1150"/>
    <cellStyle name="20 % - Accent1 35 10" xfId="1151"/>
    <cellStyle name="20 % - Accent1 35 10 2" xfId="1152"/>
    <cellStyle name="20 % - Accent1 35 11" xfId="1153"/>
    <cellStyle name="20 % - Accent1 35 11 2" xfId="1154"/>
    <cellStyle name="20 % - Accent1 35 12" xfId="1155"/>
    <cellStyle name="20 % - Accent1 35 12 2" xfId="1156"/>
    <cellStyle name="20 % - Accent1 35 13" xfId="1157"/>
    <cellStyle name="20 % - Accent1 35 13 2" xfId="1158"/>
    <cellStyle name="20 % - Accent1 35 14" xfId="1159"/>
    <cellStyle name="20 % - Accent1 35 14 2" xfId="1160"/>
    <cellStyle name="20 % - Accent1 35 15" xfId="1161"/>
    <cellStyle name="20 % - Accent1 35 15 2" xfId="1162"/>
    <cellStyle name="20 % - Accent1 35 16" xfId="1163"/>
    <cellStyle name="20 % - Accent1 35 16 2" xfId="1164"/>
    <cellStyle name="20 % - Accent1 35 17" xfId="1165"/>
    <cellStyle name="20 % - Accent1 35 17 2" xfId="1166"/>
    <cellStyle name="20 % - Accent1 35 18" xfId="1167"/>
    <cellStyle name="20 % - Accent1 35 18 2" xfId="1168"/>
    <cellStyle name="20 % - Accent1 35 19" xfId="1169"/>
    <cellStyle name="20 % - Accent1 35 19 2" xfId="1170"/>
    <cellStyle name="20 % - Accent1 35 2" xfId="1171"/>
    <cellStyle name="20 % - Accent1 35 2 2" xfId="1172"/>
    <cellStyle name="20 % - Accent1 35 20" xfId="1173"/>
    <cellStyle name="20 % - Accent1 35 20 2" xfId="1174"/>
    <cellStyle name="20 % - Accent1 35 21" xfId="1175"/>
    <cellStyle name="20 % - Accent1 35 21 2" xfId="1176"/>
    <cellStyle name="20 % - Accent1 35 22" xfId="1177"/>
    <cellStyle name="20 % - Accent1 35 3" xfId="1178"/>
    <cellStyle name="20 % - Accent1 35 3 2" xfId="1179"/>
    <cellStyle name="20 % - Accent1 35 4" xfId="1180"/>
    <cellStyle name="20 % - Accent1 35 4 2" xfId="1181"/>
    <cellStyle name="20 % - Accent1 35 5" xfId="1182"/>
    <cellStyle name="20 % - Accent1 35 5 2" xfId="1183"/>
    <cellStyle name="20 % - Accent1 35 6" xfId="1184"/>
    <cellStyle name="20 % - Accent1 35 6 2" xfId="1185"/>
    <cellStyle name="20 % - Accent1 35 7" xfId="1186"/>
    <cellStyle name="20 % - Accent1 35 7 2" xfId="1187"/>
    <cellStyle name="20 % - Accent1 35 8" xfId="1188"/>
    <cellStyle name="20 % - Accent1 35 8 2" xfId="1189"/>
    <cellStyle name="20 % - Accent1 35 9" xfId="1190"/>
    <cellStyle name="20 % - Accent1 35 9 2" xfId="1191"/>
    <cellStyle name="20 % - Accent1 36" xfId="1192"/>
    <cellStyle name="20 % - Accent1 36 10" xfId="1193"/>
    <cellStyle name="20 % - Accent1 36 10 2" xfId="1194"/>
    <cellStyle name="20 % - Accent1 36 11" xfId="1195"/>
    <cellStyle name="20 % - Accent1 36 11 2" xfId="1196"/>
    <cellStyle name="20 % - Accent1 36 12" xfId="1197"/>
    <cellStyle name="20 % - Accent1 36 12 2" xfId="1198"/>
    <cellStyle name="20 % - Accent1 36 13" xfId="1199"/>
    <cellStyle name="20 % - Accent1 36 13 2" xfId="1200"/>
    <cellStyle name="20 % - Accent1 36 14" xfId="1201"/>
    <cellStyle name="20 % - Accent1 36 14 2" xfId="1202"/>
    <cellStyle name="20 % - Accent1 36 15" xfId="1203"/>
    <cellStyle name="20 % - Accent1 36 15 2" xfId="1204"/>
    <cellStyle name="20 % - Accent1 36 16" xfId="1205"/>
    <cellStyle name="20 % - Accent1 36 16 2" xfId="1206"/>
    <cellStyle name="20 % - Accent1 36 17" xfId="1207"/>
    <cellStyle name="20 % - Accent1 36 17 2" xfId="1208"/>
    <cellStyle name="20 % - Accent1 36 18" xfId="1209"/>
    <cellStyle name="20 % - Accent1 36 18 2" xfId="1210"/>
    <cellStyle name="20 % - Accent1 36 19" xfId="1211"/>
    <cellStyle name="20 % - Accent1 36 19 2" xfId="1212"/>
    <cellStyle name="20 % - Accent1 36 2" xfId="1213"/>
    <cellStyle name="20 % - Accent1 36 2 2" xfId="1214"/>
    <cellStyle name="20 % - Accent1 36 20" xfId="1215"/>
    <cellStyle name="20 % - Accent1 36 20 2" xfId="1216"/>
    <cellStyle name="20 % - Accent1 36 21" xfId="1217"/>
    <cellStyle name="20 % - Accent1 36 21 2" xfId="1218"/>
    <cellStyle name="20 % - Accent1 36 22" xfId="1219"/>
    <cellStyle name="20 % - Accent1 36 3" xfId="1220"/>
    <cellStyle name="20 % - Accent1 36 3 2" xfId="1221"/>
    <cellStyle name="20 % - Accent1 36 4" xfId="1222"/>
    <cellStyle name="20 % - Accent1 36 4 2" xfId="1223"/>
    <cellStyle name="20 % - Accent1 36 5" xfId="1224"/>
    <cellStyle name="20 % - Accent1 36 5 2" xfId="1225"/>
    <cellStyle name="20 % - Accent1 36 6" xfId="1226"/>
    <cellStyle name="20 % - Accent1 36 6 2" xfId="1227"/>
    <cellStyle name="20 % - Accent1 36 7" xfId="1228"/>
    <cellStyle name="20 % - Accent1 36 7 2" xfId="1229"/>
    <cellStyle name="20 % - Accent1 36 8" xfId="1230"/>
    <cellStyle name="20 % - Accent1 36 8 2" xfId="1231"/>
    <cellStyle name="20 % - Accent1 36 9" xfId="1232"/>
    <cellStyle name="20 % - Accent1 36 9 2" xfId="1233"/>
    <cellStyle name="20 % - Accent1 37" xfId="1234"/>
    <cellStyle name="20 % - Accent1 37 10" xfId="1235"/>
    <cellStyle name="20 % - Accent1 37 10 2" xfId="1236"/>
    <cellStyle name="20 % - Accent1 37 11" xfId="1237"/>
    <cellStyle name="20 % - Accent1 37 11 2" xfId="1238"/>
    <cellStyle name="20 % - Accent1 37 12" xfId="1239"/>
    <cellStyle name="20 % - Accent1 37 12 2" xfId="1240"/>
    <cellStyle name="20 % - Accent1 37 13" xfId="1241"/>
    <cellStyle name="20 % - Accent1 37 13 2" xfId="1242"/>
    <cellStyle name="20 % - Accent1 37 14" xfId="1243"/>
    <cellStyle name="20 % - Accent1 37 14 2" xfId="1244"/>
    <cellStyle name="20 % - Accent1 37 15" xfId="1245"/>
    <cellStyle name="20 % - Accent1 37 15 2" xfId="1246"/>
    <cellStyle name="20 % - Accent1 37 16" xfId="1247"/>
    <cellStyle name="20 % - Accent1 37 16 2" xfId="1248"/>
    <cellStyle name="20 % - Accent1 37 17" xfId="1249"/>
    <cellStyle name="20 % - Accent1 37 17 2" xfId="1250"/>
    <cellStyle name="20 % - Accent1 37 18" xfId="1251"/>
    <cellStyle name="20 % - Accent1 37 18 2" xfId="1252"/>
    <cellStyle name="20 % - Accent1 37 19" xfId="1253"/>
    <cellStyle name="20 % - Accent1 37 19 2" xfId="1254"/>
    <cellStyle name="20 % - Accent1 37 2" xfId="1255"/>
    <cellStyle name="20 % - Accent1 37 2 2" xfId="1256"/>
    <cellStyle name="20 % - Accent1 37 20" xfId="1257"/>
    <cellStyle name="20 % - Accent1 37 20 2" xfId="1258"/>
    <cellStyle name="20 % - Accent1 37 21" xfId="1259"/>
    <cellStyle name="20 % - Accent1 37 21 2" xfId="1260"/>
    <cellStyle name="20 % - Accent1 37 22" xfId="1261"/>
    <cellStyle name="20 % - Accent1 37 3" xfId="1262"/>
    <cellStyle name="20 % - Accent1 37 3 2" xfId="1263"/>
    <cellStyle name="20 % - Accent1 37 4" xfId="1264"/>
    <cellStyle name="20 % - Accent1 37 4 2" xfId="1265"/>
    <cellStyle name="20 % - Accent1 37 5" xfId="1266"/>
    <cellStyle name="20 % - Accent1 37 5 2" xfId="1267"/>
    <cellStyle name="20 % - Accent1 37 6" xfId="1268"/>
    <cellStyle name="20 % - Accent1 37 6 2" xfId="1269"/>
    <cellStyle name="20 % - Accent1 37 7" xfId="1270"/>
    <cellStyle name="20 % - Accent1 37 7 2" xfId="1271"/>
    <cellStyle name="20 % - Accent1 37 8" xfId="1272"/>
    <cellStyle name="20 % - Accent1 37 8 2" xfId="1273"/>
    <cellStyle name="20 % - Accent1 37 9" xfId="1274"/>
    <cellStyle name="20 % - Accent1 37 9 2" xfId="1275"/>
    <cellStyle name="20 % - Accent1 38" xfId="1276"/>
    <cellStyle name="20 % - Accent1 38 10" xfId="1277"/>
    <cellStyle name="20 % - Accent1 38 10 2" xfId="1278"/>
    <cellStyle name="20 % - Accent1 38 11" xfId="1279"/>
    <cellStyle name="20 % - Accent1 38 11 2" xfId="1280"/>
    <cellStyle name="20 % - Accent1 38 12" xfId="1281"/>
    <cellStyle name="20 % - Accent1 38 12 2" xfId="1282"/>
    <cellStyle name="20 % - Accent1 38 13" xfId="1283"/>
    <cellStyle name="20 % - Accent1 38 13 2" xfId="1284"/>
    <cellStyle name="20 % - Accent1 38 14" xfId="1285"/>
    <cellStyle name="20 % - Accent1 38 14 2" xfId="1286"/>
    <cellStyle name="20 % - Accent1 38 15" xfId="1287"/>
    <cellStyle name="20 % - Accent1 38 15 2" xfId="1288"/>
    <cellStyle name="20 % - Accent1 38 16" xfId="1289"/>
    <cellStyle name="20 % - Accent1 38 16 2" xfId="1290"/>
    <cellStyle name="20 % - Accent1 38 17" xfId="1291"/>
    <cellStyle name="20 % - Accent1 38 17 2" xfId="1292"/>
    <cellStyle name="20 % - Accent1 38 18" xfId="1293"/>
    <cellStyle name="20 % - Accent1 38 18 2" xfId="1294"/>
    <cellStyle name="20 % - Accent1 38 19" xfId="1295"/>
    <cellStyle name="20 % - Accent1 38 19 2" xfId="1296"/>
    <cellStyle name="20 % - Accent1 38 2" xfId="1297"/>
    <cellStyle name="20 % - Accent1 38 2 2" xfId="1298"/>
    <cellStyle name="20 % - Accent1 38 20" xfId="1299"/>
    <cellStyle name="20 % - Accent1 38 20 2" xfId="1300"/>
    <cellStyle name="20 % - Accent1 38 21" xfId="1301"/>
    <cellStyle name="20 % - Accent1 38 21 2" xfId="1302"/>
    <cellStyle name="20 % - Accent1 38 22" xfId="1303"/>
    <cellStyle name="20 % - Accent1 38 3" xfId="1304"/>
    <cellStyle name="20 % - Accent1 38 3 2" xfId="1305"/>
    <cellStyle name="20 % - Accent1 38 4" xfId="1306"/>
    <cellStyle name="20 % - Accent1 38 4 2" xfId="1307"/>
    <cellStyle name="20 % - Accent1 38 5" xfId="1308"/>
    <cellStyle name="20 % - Accent1 38 5 2" xfId="1309"/>
    <cellStyle name="20 % - Accent1 38 6" xfId="1310"/>
    <cellStyle name="20 % - Accent1 38 6 2" xfId="1311"/>
    <cellStyle name="20 % - Accent1 38 7" xfId="1312"/>
    <cellStyle name="20 % - Accent1 38 7 2" xfId="1313"/>
    <cellStyle name="20 % - Accent1 38 8" xfId="1314"/>
    <cellStyle name="20 % - Accent1 38 8 2" xfId="1315"/>
    <cellStyle name="20 % - Accent1 38 9" xfId="1316"/>
    <cellStyle name="20 % - Accent1 38 9 2" xfId="1317"/>
    <cellStyle name="20 % - Accent1 39" xfId="1318"/>
    <cellStyle name="20 % - Accent1 39 10" xfId="1319"/>
    <cellStyle name="20 % - Accent1 39 10 2" xfId="1320"/>
    <cellStyle name="20 % - Accent1 39 11" xfId="1321"/>
    <cellStyle name="20 % - Accent1 39 11 2" xfId="1322"/>
    <cellStyle name="20 % - Accent1 39 12" xfId="1323"/>
    <cellStyle name="20 % - Accent1 39 12 2" xfId="1324"/>
    <cellStyle name="20 % - Accent1 39 13" xfId="1325"/>
    <cellStyle name="20 % - Accent1 39 13 2" xfId="1326"/>
    <cellStyle name="20 % - Accent1 39 14" xfId="1327"/>
    <cellStyle name="20 % - Accent1 39 14 2" xfId="1328"/>
    <cellStyle name="20 % - Accent1 39 15" xfId="1329"/>
    <cellStyle name="20 % - Accent1 39 15 2" xfId="1330"/>
    <cellStyle name="20 % - Accent1 39 16" xfId="1331"/>
    <cellStyle name="20 % - Accent1 39 16 2" xfId="1332"/>
    <cellStyle name="20 % - Accent1 39 17" xfId="1333"/>
    <cellStyle name="20 % - Accent1 39 17 2" xfId="1334"/>
    <cellStyle name="20 % - Accent1 39 18" xfId="1335"/>
    <cellStyle name="20 % - Accent1 39 18 2" xfId="1336"/>
    <cellStyle name="20 % - Accent1 39 19" xfId="1337"/>
    <cellStyle name="20 % - Accent1 39 19 2" xfId="1338"/>
    <cellStyle name="20 % - Accent1 39 2" xfId="1339"/>
    <cellStyle name="20 % - Accent1 39 2 2" xfId="1340"/>
    <cellStyle name="20 % - Accent1 39 20" xfId="1341"/>
    <cellStyle name="20 % - Accent1 39 20 2" xfId="1342"/>
    <cellStyle name="20 % - Accent1 39 21" xfId="1343"/>
    <cellStyle name="20 % - Accent1 39 21 2" xfId="1344"/>
    <cellStyle name="20 % - Accent1 39 22" xfId="1345"/>
    <cellStyle name="20 % - Accent1 39 3" xfId="1346"/>
    <cellStyle name="20 % - Accent1 39 3 2" xfId="1347"/>
    <cellStyle name="20 % - Accent1 39 4" xfId="1348"/>
    <cellStyle name="20 % - Accent1 39 4 2" xfId="1349"/>
    <cellStyle name="20 % - Accent1 39 5" xfId="1350"/>
    <cellStyle name="20 % - Accent1 39 5 2" xfId="1351"/>
    <cellStyle name="20 % - Accent1 39 6" xfId="1352"/>
    <cellStyle name="20 % - Accent1 39 6 2" xfId="1353"/>
    <cellStyle name="20 % - Accent1 39 7" xfId="1354"/>
    <cellStyle name="20 % - Accent1 39 7 2" xfId="1355"/>
    <cellStyle name="20 % - Accent1 39 8" xfId="1356"/>
    <cellStyle name="20 % - Accent1 39 8 2" xfId="1357"/>
    <cellStyle name="20 % - Accent1 39 9" xfId="1358"/>
    <cellStyle name="20 % - Accent1 39 9 2" xfId="1359"/>
    <cellStyle name="20 % - Accent1 4" xfId="1360"/>
    <cellStyle name="20 % - Accent1 4 10" xfId="1361"/>
    <cellStyle name="20 % - Accent1 4 10 2" xfId="1362"/>
    <cellStyle name="20 % - Accent1 4 11" xfId="1363"/>
    <cellStyle name="20 % - Accent1 4 11 2" xfId="1364"/>
    <cellStyle name="20 % - Accent1 4 12" xfId="1365"/>
    <cellStyle name="20 % - Accent1 4 12 2" xfId="1366"/>
    <cellStyle name="20 % - Accent1 4 13" xfId="1367"/>
    <cellStyle name="20 % - Accent1 4 13 2" xfId="1368"/>
    <cellStyle name="20 % - Accent1 4 14" xfId="1369"/>
    <cellStyle name="20 % - Accent1 4 14 2" xfId="1370"/>
    <cellStyle name="20 % - Accent1 4 15" xfId="1371"/>
    <cellStyle name="20 % - Accent1 4 15 2" xfId="1372"/>
    <cellStyle name="20 % - Accent1 4 16" xfId="1373"/>
    <cellStyle name="20 % - Accent1 4 16 2" xfId="1374"/>
    <cellStyle name="20 % - Accent1 4 17" xfId="1375"/>
    <cellStyle name="20 % - Accent1 4 17 2" xfId="1376"/>
    <cellStyle name="20 % - Accent1 4 18" xfId="1377"/>
    <cellStyle name="20 % - Accent1 4 18 2" xfId="1378"/>
    <cellStyle name="20 % - Accent1 4 19" xfId="1379"/>
    <cellStyle name="20 % - Accent1 4 19 2" xfId="1380"/>
    <cellStyle name="20 % - Accent1 4 2" xfId="1381"/>
    <cellStyle name="20 % - Accent1 4 2 2" xfId="1382"/>
    <cellStyle name="20 % - Accent1 4 20" xfId="1383"/>
    <cellStyle name="20 % - Accent1 4 20 2" xfId="1384"/>
    <cellStyle name="20 % - Accent1 4 21" xfId="1385"/>
    <cellStyle name="20 % - Accent1 4 21 2" xfId="1386"/>
    <cellStyle name="20 % - Accent1 4 22" xfId="1387"/>
    <cellStyle name="20 % - Accent1 4 3" xfId="1388"/>
    <cellStyle name="20 % - Accent1 4 3 2" xfId="1389"/>
    <cellStyle name="20 % - Accent1 4 4" xfId="1390"/>
    <cellStyle name="20 % - Accent1 4 4 2" xfId="1391"/>
    <cellStyle name="20 % - Accent1 4 5" xfId="1392"/>
    <cellStyle name="20 % - Accent1 4 5 2" xfId="1393"/>
    <cellStyle name="20 % - Accent1 4 6" xfId="1394"/>
    <cellStyle name="20 % - Accent1 4 6 2" xfId="1395"/>
    <cellStyle name="20 % - Accent1 4 7" xfId="1396"/>
    <cellStyle name="20 % - Accent1 4 7 2" xfId="1397"/>
    <cellStyle name="20 % - Accent1 4 8" xfId="1398"/>
    <cellStyle name="20 % - Accent1 4 8 2" xfId="1399"/>
    <cellStyle name="20 % - Accent1 4 9" xfId="1400"/>
    <cellStyle name="20 % - Accent1 4 9 2" xfId="1401"/>
    <cellStyle name="20 % - Accent1 40" xfId="1402"/>
    <cellStyle name="20 % - Accent1 40 10" xfId="1403"/>
    <cellStyle name="20 % - Accent1 40 10 2" xfId="1404"/>
    <cellStyle name="20 % - Accent1 40 11" xfId="1405"/>
    <cellStyle name="20 % - Accent1 40 11 2" xfId="1406"/>
    <cellStyle name="20 % - Accent1 40 12" xfId="1407"/>
    <cellStyle name="20 % - Accent1 40 12 2" xfId="1408"/>
    <cellStyle name="20 % - Accent1 40 13" xfId="1409"/>
    <cellStyle name="20 % - Accent1 40 13 2" xfId="1410"/>
    <cellStyle name="20 % - Accent1 40 14" xfId="1411"/>
    <cellStyle name="20 % - Accent1 40 14 2" xfId="1412"/>
    <cellStyle name="20 % - Accent1 40 15" xfId="1413"/>
    <cellStyle name="20 % - Accent1 40 15 2" xfId="1414"/>
    <cellStyle name="20 % - Accent1 40 16" xfId="1415"/>
    <cellStyle name="20 % - Accent1 40 16 2" xfId="1416"/>
    <cellStyle name="20 % - Accent1 40 17" xfId="1417"/>
    <cellStyle name="20 % - Accent1 40 17 2" xfId="1418"/>
    <cellStyle name="20 % - Accent1 40 18" xfId="1419"/>
    <cellStyle name="20 % - Accent1 40 18 2" xfId="1420"/>
    <cellStyle name="20 % - Accent1 40 19" xfId="1421"/>
    <cellStyle name="20 % - Accent1 40 19 2" xfId="1422"/>
    <cellStyle name="20 % - Accent1 40 2" xfId="1423"/>
    <cellStyle name="20 % - Accent1 40 2 2" xfId="1424"/>
    <cellStyle name="20 % - Accent1 40 20" xfId="1425"/>
    <cellStyle name="20 % - Accent1 40 20 2" xfId="1426"/>
    <cellStyle name="20 % - Accent1 40 21" xfId="1427"/>
    <cellStyle name="20 % - Accent1 40 21 2" xfId="1428"/>
    <cellStyle name="20 % - Accent1 40 22" xfId="1429"/>
    <cellStyle name="20 % - Accent1 40 3" xfId="1430"/>
    <cellStyle name="20 % - Accent1 40 3 2" xfId="1431"/>
    <cellStyle name="20 % - Accent1 40 4" xfId="1432"/>
    <cellStyle name="20 % - Accent1 40 4 2" xfId="1433"/>
    <cellStyle name="20 % - Accent1 40 5" xfId="1434"/>
    <cellStyle name="20 % - Accent1 40 5 2" xfId="1435"/>
    <cellStyle name="20 % - Accent1 40 6" xfId="1436"/>
    <cellStyle name="20 % - Accent1 40 6 2" xfId="1437"/>
    <cellStyle name="20 % - Accent1 40 7" xfId="1438"/>
    <cellStyle name="20 % - Accent1 40 7 2" xfId="1439"/>
    <cellStyle name="20 % - Accent1 40 8" xfId="1440"/>
    <cellStyle name="20 % - Accent1 40 8 2" xfId="1441"/>
    <cellStyle name="20 % - Accent1 40 9" xfId="1442"/>
    <cellStyle name="20 % - Accent1 40 9 2" xfId="1443"/>
    <cellStyle name="20 % - Accent1 41" xfId="1444"/>
    <cellStyle name="20 % - Accent1 41 10" xfId="1445"/>
    <cellStyle name="20 % - Accent1 41 10 2" xfId="1446"/>
    <cellStyle name="20 % - Accent1 41 11" xfId="1447"/>
    <cellStyle name="20 % - Accent1 41 11 2" xfId="1448"/>
    <cellStyle name="20 % - Accent1 41 12" xfId="1449"/>
    <cellStyle name="20 % - Accent1 41 12 2" xfId="1450"/>
    <cellStyle name="20 % - Accent1 41 13" xfId="1451"/>
    <cellStyle name="20 % - Accent1 41 13 2" xfId="1452"/>
    <cellStyle name="20 % - Accent1 41 14" xfId="1453"/>
    <cellStyle name="20 % - Accent1 41 14 2" xfId="1454"/>
    <cellStyle name="20 % - Accent1 41 15" xfId="1455"/>
    <cellStyle name="20 % - Accent1 41 15 2" xfId="1456"/>
    <cellStyle name="20 % - Accent1 41 16" xfId="1457"/>
    <cellStyle name="20 % - Accent1 41 16 2" xfId="1458"/>
    <cellStyle name="20 % - Accent1 41 17" xfId="1459"/>
    <cellStyle name="20 % - Accent1 41 17 2" xfId="1460"/>
    <cellStyle name="20 % - Accent1 41 18" xfId="1461"/>
    <cellStyle name="20 % - Accent1 41 18 2" xfId="1462"/>
    <cellStyle name="20 % - Accent1 41 19" xfId="1463"/>
    <cellStyle name="20 % - Accent1 41 19 2" xfId="1464"/>
    <cellStyle name="20 % - Accent1 41 2" xfId="1465"/>
    <cellStyle name="20 % - Accent1 41 2 2" xfId="1466"/>
    <cellStyle name="20 % - Accent1 41 20" xfId="1467"/>
    <cellStyle name="20 % - Accent1 41 20 2" xfId="1468"/>
    <cellStyle name="20 % - Accent1 41 21" xfId="1469"/>
    <cellStyle name="20 % - Accent1 41 21 2" xfId="1470"/>
    <cellStyle name="20 % - Accent1 41 22" xfId="1471"/>
    <cellStyle name="20 % - Accent1 41 3" xfId="1472"/>
    <cellStyle name="20 % - Accent1 41 3 2" xfId="1473"/>
    <cellStyle name="20 % - Accent1 41 4" xfId="1474"/>
    <cellStyle name="20 % - Accent1 41 4 2" xfId="1475"/>
    <cellStyle name="20 % - Accent1 41 5" xfId="1476"/>
    <cellStyle name="20 % - Accent1 41 5 2" xfId="1477"/>
    <cellStyle name="20 % - Accent1 41 6" xfId="1478"/>
    <cellStyle name="20 % - Accent1 41 6 2" xfId="1479"/>
    <cellStyle name="20 % - Accent1 41 7" xfId="1480"/>
    <cellStyle name="20 % - Accent1 41 7 2" xfId="1481"/>
    <cellStyle name="20 % - Accent1 41 8" xfId="1482"/>
    <cellStyle name="20 % - Accent1 41 8 2" xfId="1483"/>
    <cellStyle name="20 % - Accent1 41 9" xfId="1484"/>
    <cellStyle name="20 % - Accent1 41 9 2" xfId="1485"/>
    <cellStyle name="20 % - Accent1 42" xfId="1486"/>
    <cellStyle name="20 % - Accent1 42 10" xfId="1487"/>
    <cellStyle name="20 % - Accent1 42 10 2" xfId="1488"/>
    <cellStyle name="20 % - Accent1 42 11" xfId="1489"/>
    <cellStyle name="20 % - Accent1 42 11 2" xfId="1490"/>
    <cellStyle name="20 % - Accent1 42 12" xfId="1491"/>
    <cellStyle name="20 % - Accent1 42 12 2" xfId="1492"/>
    <cellStyle name="20 % - Accent1 42 13" xfId="1493"/>
    <cellStyle name="20 % - Accent1 42 13 2" xfId="1494"/>
    <cellStyle name="20 % - Accent1 42 14" xfId="1495"/>
    <cellStyle name="20 % - Accent1 42 14 2" xfId="1496"/>
    <cellStyle name="20 % - Accent1 42 15" xfId="1497"/>
    <cellStyle name="20 % - Accent1 42 15 2" xfId="1498"/>
    <cellStyle name="20 % - Accent1 42 16" xfId="1499"/>
    <cellStyle name="20 % - Accent1 42 16 2" xfId="1500"/>
    <cellStyle name="20 % - Accent1 42 17" xfId="1501"/>
    <cellStyle name="20 % - Accent1 42 17 2" xfId="1502"/>
    <cellStyle name="20 % - Accent1 42 18" xfId="1503"/>
    <cellStyle name="20 % - Accent1 42 18 2" xfId="1504"/>
    <cellStyle name="20 % - Accent1 42 19" xfId="1505"/>
    <cellStyle name="20 % - Accent1 42 19 2" xfId="1506"/>
    <cellStyle name="20 % - Accent1 42 2" xfId="1507"/>
    <cellStyle name="20 % - Accent1 42 2 2" xfId="1508"/>
    <cellStyle name="20 % - Accent1 42 20" xfId="1509"/>
    <cellStyle name="20 % - Accent1 42 20 2" xfId="1510"/>
    <cellStyle name="20 % - Accent1 42 21" xfId="1511"/>
    <cellStyle name="20 % - Accent1 42 21 2" xfId="1512"/>
    <cellStyle name="20 % - Accent1 42 22" xfId="1513"/>
    <cellStyle name="20 % - Accent1 42 3" xfId="1514"/>
    <cellStyle name="20 % - Accent1 42 3 2" xfId="1515"/>
    <cellStyle name="20 % - Accent1 42 4" xfId="1516"/>
    <cellStyle name="20 % - Accent1 42 4 2" xfId="1517"/>
    <cellStyle name="20 % - Accent1 42 5" xfId="1518"/>
    <cellStyle name="20 % - Accent1 42 5 2" xfId="1519"/>
    <cellStyle name="20 % - Accent1 42 6" xfId="1520"/>
    <cellStyle name="20 % - Accent1 42 6 2" xfId="1521"/>
    <cellStyle name="20 % - Accent1 42 7" xfId="1522"/>
    <cellStyle name="20 % - Accent1 42 7 2" xfId="1523"/>
    <cellStyle name="20 % - Accent1 42 8" xfId="1524"/>
    <cellStyle name="20 % - Accent1 42 8 2" xfId="1525"/>
    <cellStyle name="20 % - Accent1 42 9" xfId="1526"/>
    <cellStyle name="20 % - Accent1 42 9 2" xfId="1527"/>
    <cellStyle name="20 % - Accent1 43" xfId="1528"/>
    <cellStyle name="20 % - Accent1 43 10" xfId="1529"/>
    <cellStyle name="20 % - Accent1 43 10 2" xfId="1530"/>
    <cellStyle name="20 % - Accent1 43 11" xfId="1531"/>
    <cellStyle name="20 % - Accent1 43 11 2" xfId="1532"/>
    <cellStyle name="20 % - Accent1 43 12" xfId="1533"/>
    <cellStyle name="20 % - Accent1 43 12 2" xfId="1534"/>
    <cellStyle name="20 % - Accent1 43 13" xfId="1535"/>
    <cellStyle name="20 % - Accent1 43 13 2" xfId="1536"/>
    <cellStyle name="20 % - Accent1 43 14" xfId="1537"/>
    <cellStyle name="20 % - Accent1 43 14 2" xfId="1538"/>
    <cellStyle name="20 % - Accent1 43 15" xfId="1539"/>
    <cellStyle name="20 % - Accent1 43 15 2" xfId="1540"/>
    <cellStyle name="20 % - Accent1 43 16" xfId="1541"/>
    <cellStyle name="20 % - Accent1 43 16 2" xfId="1542"/>
    <cellStyle name="20 % - Accent1 43 17" xfId="1543"/>
    <cellStyle name="20 % - Accent1 43 17 2" xfId="1544"/>
    <cellStyle name="20 % - Accent1 43 18" xfId="1545"/>
    <cellStyle name="20 % - Accent1 43 18 2" xfId="1546"/>
    <cellStyle name="20 % - Accent1 43 19" xfId="1547"/>
    <cellStyle name="20 % - Accent1 43 19 2" xfId="1548"/>
    <cellStyle name="20 % - Accent1 43 2" xfId="1549"/>
    <cellStyle name="20 % - Accent1 43 2 2" xfId="1550"/>
    <cellStyle name="20 % - Accent1 43 20" xfId="1551"/>
    <cellStyle name="20 % - Accent1 43 20 2" xfId="1552"/>
    <cellStyle name="20 % - Accent1 43 21" xfId="1553"/>
    <cellStyle name="20 % - Accent1 43 21 2" xfId="1554"/>
    <cellStyle name="20 % - Accent1 43 22" xfId="1555"/>
    <cellStyle name="20 % - Accent1 43 3" xfId="1556"/>
    <cellStyle name="20 % - Accent1 43 3 2" xfId="1557"/>
    <cellStyle name="20 % - Accent1 43 4" xfId="1558"/>
    <cellStyle name="20 % - Accent1 43 4 2" xfId="1559"/>
    <cellStyle name="20 % - Accent1 43 5" xfId="1560"/>
    <cellStyle name="20 % - Accent1 43 5 2" xfId="1561"/>
    <cellStyle name="20 % - Accent1 43 6" xfId="1562"/>
    <cellStyle name="20 % - Accent1 43 6 2" xfId="1563"/>
    <cellStyle name="20 % - Accent1 43 7" xfId="1564"/>
    <cellStyle name="20 % - Accent1 43 7 2" xfId="1565"/>
    <cellStyle name="20 % - Accent1 43 8" xfId="1566"/>
    <cellStyle name="20 % - Accent1 43 8 2" xfId="1567"/>
    <cellStyle name="20 % - Accent1 43 9" xfId="1568"/>
    <cellStyle name="20 % - Accent1 43 9 2" xfId="1569"/>
    <cellStyle name="20 % - Accent1 44" xfId="1570"/>
    <cellStyle name="20 % - Accent1 44 10" xfId="1571"/>
    <cellStyle name="20 % - Accent1 44 10 2" xfId="1572"/>
    <cellStyle name="20 % - Accent1 44 11" xfId="1573"/>
    <cellStyle name="20 % - Accent1 44 11 2" xfId="1574"/>
    <cellStyle name="20 % - Accent1 44 12" xfId="1575"/>
    <cellStyle name="20 % - Accent1 44 12 2" xfId="1576"/>
    <cellStyle name="20 % - Accent1 44 13" xfId="1577"/>
    <cellStyle name="20 % - Accent1 44 13 2" xfId="1578"/>
    <cellStyle name="20 % - Accent1 44 14" xfId="1579"/>
    <cellStyle name="20 % - Accent1 44 14 2" xfId="1580"/>
    <cellStyle name="20 % - Accent1 44 15" xfId="1581"/>
    <cellStyle name="20 % - Accent1 44 15 2" xfId="1582"/>
    <cellStyle name="20 % - Accent1 44 16" xfId="1583"/>
    <cellStyle name="20 % - Accent1 44 16 2" xfId="1584"/>
    <cellStyle name="20 % - Accent1 44 17" xfId="1585"/>
    <cellStyle name="20 % - Accent1 44 17 2" xfId="1586"/>
    <cellStyle name="20 % - Accent1 44 18" xfId="1587"/>
    <cellStyle name="20 % - Accent1 44 18 2" xfId="1588"/>
    <cellStyle name="20 % - Accent1 44 19" xfId="1589"/>
    <cellStyle name="20 % - Accent1 44 19 2" xfId="1590"/>
    <cellStyle name="20 % - Accent1 44 2" xfId="1591"/>
    <cellStyle name="20 % - Accent1 44 2 2" xfId="1592"/>
    <cellStyle name="20 % - Accent1 44 20" xfId="1593"/>
    <cellStyle name="20 % - Accent1 44 20 2" xfId="1594"/>
    <cellStyle name="20 % - Accent1 44 21" xfId="1595"/>
    <cellStyle name="20 % - Accent1 44 21 2" xfId="1596"/>
    <cellStyle name="20 % - Accent1 44 22" xfId="1597"/>
    <cellStyle name="20 % - Accent1 44 3" xfId="1598"/>
    <cellStyle name="20 % - Accent1 44 3 2" xfId="1599"/>
    <cellStyle name="20 % - Accent1 44 4" xfId="1600"/>
    <cellStyle name="20 % - Accent1 44 4 2" xfId="1601"/>
    <cellStyle name="20 % - Accent1 44 5" xfId="1602"/>
    <cellStyle name="20 % - Accent1 44 5 2" xfId="1603"/>
    <cellStyle name="20 % - Accent1 44 6" xfId="1604"/>
    <cellStyle name="20 % - Accent1 44 6 2" xfId="1605"/>
    <cellStyle name="20 % - Accent1 44 7" xfId="1606"/>
    <cellStyle name="20 % - Accent1 44 7 2" xfId="1607"/>
    <cellStyle name="20 % - Accent1 44 8" xfId="1608"/>
    <cellStyle name="20 % - Accent1 44 8 2" xfId="1609"/>
    <cellStyle name="20 % - Accent1 44 9" xfId="1610"/>
    <cellStyle name="20 % - Accent1 44 9 2" xfId="1611"/>
    <cellStyle name="20 % - Accent1 45" xfId="1612"/>
    <cellStyle name="20 % - Accent1 45 10" xfId="1613"/>
    <cellStyle name="20 % - Accent1 45 10 2" xfId="1614"/>
    <cellStyle name="20 % - Accent1 45 11" xfId="1615"/>
    <cellStyle name="20 % - Accent1 45 11 2" xfId="1616"/>
    <cellStyle name="20 % - Accent1 45 12" xfId="1617"/>
    <cellStyle name="20 % - Accent1 45 12 2" xfId="1618"/>
    <cellStyle name="20 % - Accent1 45 13" xfId="1619"/>
    <cellStyle name="20 % - Accent1 45 13 2" xfId="1620"/>
    <cellStyle name="20 % - Accent1 45 14" xfId="1621"/>
    <cellStyle name="20 % - Accent1 45 14 2" xfId="1622"/>
    <cellStyle name="20 % - Accent1 45 15" xfId="1623"/>
    <cellStyle name="20 % - Accent1 45 15 2" xfId="1624"/>
    <cellStyle name="20 % - Accent1 45 16" xfId="1625"/>
    <cellStyle name="20 % - Accent1 45 16 2" xfId="1626"/>
    <cellStyle name="20 % - Accent1 45 17" xfId="1627"/>
    <cellStyle name="20 % - Accent1 45 17 2" xfId="1628"/>
    <cellStyle name="20 % - Accent1 45 18" xfId="1629"/>
    <cellStyle name="20 % - Accent1 45 18 2" xfId="1630"/>
    <cellStyle name="20 % - Accent1 45 19" xfId="1631"/>
    <cellStyle name="20 % - Accent1 45 19 2" xfId="1632"/>
    <cellStyle name="20 % - Accent1 45 2" xfId="1633"/>
    <cellStyle name="20 % - Accent1 45 2 2" xfId="1634"/>
    <cellStyle name="20 % - Accent1 45 20" xfId="1635"/>
    <cellStyle name="20 % - Accent1 45 20 2" xfId="1636"/>
    <cellStyle name="20 % - Accent1 45 21" xfId="1637"/>
    <cellStyle name="20 % - Accent1 45 21 2" xfId="1638"/>
    <cellStyle name="20 % - Accent1 45 22" xfId="1639"/>
    <cellStyle name="20 % - Accent1 45 3" xfId="1640"/>
    <cellStyle name="20 % - Accent1 45 3 2" xfId="1641"/>
    <cellStyle name="20 % - Accent1 45 4" xfId="1642"/>
    <cellStyle name="20 % - Accent1 45 4 2" xfId="1643"/>
    <cellStyle name="20 % - Accent1 45 5" xfId="1644"/>
    <cellStyle name="20 % - Accent1 45 5 2" xfId="1645"/>
    <cellStyle name="20 % - Accent1 45 6" xfId="1646"/>
    <cellStyle name="20 % - Accent1 45 6 2" xfId="1647"/>
    <cellStyle name="20 % - Accent1 45 7" xfId="1648"/>
    <cellStyle name="20 % - Accent1 45 7 2" xfId="1649"/>
    <cellStyle name="20 % - Accent1 45 8" xfId="1650"/>
    <cellStyle name="20 % - Accent1 45 8 2" xfId="1651"/>
    <cellStyle name="20 % - Accent1 45 9" xfId="1652"/>
    <cellStyle name="20 % - Accent1 45 9 2" xfId="1653"/>
    <cellStyle name="20 % - Accent1 46" xfId="1654"/>
    <cellStyle name="20 % - Accent1 46 10" xfId="1655"/>
    <cellStyle name="20 % - Accent1 46 10 2" xfId="1656"/>
    <cellStyle name="20 % - Accent1 46 11" xfId="1657"/>
    <cellStyle name="20 % - Accent1 46 11 2" xfId="1658"/>
    <cellStyle name="20 % - Accent1 46 12" xfId="1659"/>
    <cellStyle name="20 % - Accent1 46 12 2" xfId="1660"/>
    <cellStyle name="20 % - Accent1 46 13" xfId="1661"/>
    <cellStyle name="20 % - Accent1 46 13 2" xfId="1662"/>
    <cellStyle name="20 % - Accent1 46 14" xfId="1663"/>
    <cellStyle name="20 % - Accent1 46 14 2" xfId="1664"/>
    <cellStyle name="20 % - Accent1 46 15" xfId="1665"/>
    <cellStyle name="20 % - Accent1 46 15 2" xfId="1666"/>
    <cellStyle name="20 % - Accent1 46 16" xfId="1667"/>
    <cellStyle name="20 % - Accent1 46 16 2" xfId="1668"/>
    <cellStyle name="20 % - Accent1 46 17" xfId="1669"/>
    <cellStyle name="20 % - Accent1 46 17 2" xfId="1670"/>
    <cellStyle name="20 % - Accent1 46 18" xfId="1671"/>
    <cellStyle name="20 % - Accent1 46 18 2" xfId="1672"/>
    <cellStyle name="20 % - Accent1 46 19" xfId="1673"/>
    <cellStyle name="20 % - Accent1 46 19 2" xfId="1674"/>
    <cellStyle name="20 % - Accent1 46 2" xfId="1675"/>
    <cellStyle name="20 % - Accent1 46 2 2" xfId="1676"/>
    <cellStyle name="20 % - Accent1 46 20" xfId="1677"/>
    <cellStyle name="20 % - Accent1 46 20 2" xfId="1678"/>
    <cellStyle name="20 % - Accent1 46 21" xfId="1679"/>
    <cellStyle name="20 % - Accent1 46 21 2" xfId="1680"/>
    <cellStyle name="20 % - Accent1 46 22" xfId="1681"/>
    <cellStyle name="20 % - Accent1 46 3" xfId="1682"/>
    <cellStyle name="20 % - Accent1 46 3 2" xfId="1683"/>
    <cellStyle name="20 % - Accent1 46 4" xfId="1684"/>
    <cellStyle name="20 % - Accent1 46 4 2" xfId="1685"/>
    <cellStyle name="20 % - Accent1 46 5" xfId="1686"/>
    <cellStyle name="20 % - Accent1 46 5 2" xfId="1687"/>
    <cellStyle name="20 % - Accent1 46 6" xfId="1688"/>
    <cellStyle name="20 % - Accent1 46 6 2" xfId="1689"/>
    <cellStyle name="20 % - Accent1 46 7" xfId="1690"/>
    <cellStyle name="20 % - Accent1 46 7 2" xfId="1691"/>
    <cellStyle name="20 % - Accent1 46 8" xfId="1692"/>
    <cellStyle name="20 % - Accent1 46 8 2" xfId="1693"/>
    <cellStyle name="20 % - Accent1 46 9" xfId="1694"/>
    <cellStyle name="20 % - Accent1 46 9 2" xfId="1695"/>
    <cellStyle name="20 % - Accent1 47" xfId="1696"/>
    <cellStyle name="20 % - Accent1 47 10" xfId="1697"/>
    <cellStyle name="20 % - Accent1 47 10 2" xfId="1698"/>
    <cellStyle name="20 % - Accent1 47 11" xfId="1699"/>
    <cellStyle name="20 % - Accent1 47 11 2" xfId="1700"/>
    <cellStyle name="20 % - Accent1 47 12" xfId="1701"/>
    <cellStyle name="20 % - Accent1 47 12 2" xfId="1702"/>
    <cellStyle name="20 % - Accent1 47 13" xfId="1703"/>
    <cellStyle name="20 % - Accent1 47 13 2" xfId="1704"/>
    <cellStyle name="20 % - Accent1 47 14" xfId="1705"/>
    <cellStyle name="20 % - Accent1 47 14 2" xfId="1706"/>
    <cellStyle name="20 % - Accent1 47 15" xfId="1707"/>
    <cellStyle name="20 % - Accent1 47 15 2" xfId="1708"/>
    <cellStyle name="20 % - Accent1 47 16" xfId="1709"/>
    <cellStyle name="20 % - Accent1 47 16 2" xfId="1710"/>
    <cellStyle name="20 % - Accent1 47 17" xfId="1711"/>
    <cellStyle name="20 % - Accent1 47 17 2" xfId="1712"/>
    <cellStyle name="20 % - Accent1 47 18" xfId="1713"/>
    <cellStyle name="20 % - Accent1 47 18 2" xfId="1714"/>
    <cellStyle name="20 % - Accent1 47 19" xfId="1715"/>
    <cellStyle name="20 % - Accent1 47 19 2" xfId="1716"/>
    <cellStyle name="20 % - Accent1 47 2" xfId="1717"/>
    <cellStyle name="20 % - Accent1 47 2 2" xfId="1718"/>
    <cellStyle name="20 % - Accent1 47 20" xfId="1719"/>
    <cellStyle name="20 % - Accent1 47 20 2" xfId="1720"/>
    <cellStyle name="20 % - Accent1 47 21" xfId="1721"/>
    <cellStyle name="20 % - Accent1 47 21 2" xfId="1722"/>
    <cellStyle name="20 % - Accent1 47 22" xfId="1723"/>
    <cellStyle name="20 % - Accent1 47 3" xfId="1724"/>
    <cellStyle name="20 % - Accent1 47 3 2" xfId="1725"/>
    <cellStyle name="20 % - Accent1 47 4" xfId="1726"/>
    <cellStyle name="20 % - Accent1 47 4 2" xfId="1727"/>
    <cellStyle name="20 % - Accent1 47 5" xfId="1728"/>
    <cellStyle name="20 % - Accent1 47 5 2" xfId="1729"/>
    <cellStyle name="20 % - Accent1 47 6" xfId="1730"/>
    <cellStyle name="20 % - Accent1 47 6 2" xfId="1731"/>
    <cellStyle name="20 % - Accent1 47 7" xfId="1732"/>
    <cellStyle name="20 % - Accent1 47 7 2" xfId="1733"/>
    <cellStyle name="20 % - Accent1 47 8" xfId="1734"/>
    <cellStyle name="20 % - Accent1 47 8 2" xfId="1735"/>
    <cellStyle name="20 % - Accent1 47 9" xfId="1736"/>
    <cellStyle name="20 % - Accent1 47 9 2" xfId="1737"/>
    <cellStyle name="20 % - Accent1 48" xfId="1738"/>
    <cellStyle name="20 % - Accent1 48 10" xfId="1739"/>
    <cellStyle name="20 % - Accent1 48 10 2" xfId="1740"/>
    <cellStyle name="20 % - Accent1 48 11" xfId="1741"/>
    <cellStyle name="20 % - Accent1 48 11 2" xfId="1742"/>
    <cellStyle name="20 % - Accent1 48 12" xfId="1743"/>
    <cellStyle name="20 % - Accent1 48 12 2" xfId="1744"/>
    <cellStyle name="20 % - Accent1 48 13" xfId="1745"/>
    <cellStyle name="20 % - Accent1 48 13 2" xfId="1746"/>
    <cellStyle name="20 % - Accent1 48 14" xfId="1747"/>
    <cellStyle name="20 % - Accent1 48 14 2" xfId="1748"/>
    <cellStyle name="20 % - Accent1 48 15" xfId="1749"/>
    <cellStyle name="20 % - Accent1 48 15 2" xfId="1750"/>
    <cellStyle name="20 % - Accent1 48 16" xfId="1751"/>
    <cellStyle name="20 % - Accent1 48 16 2" xfId="1752"/>
    <cellStyle name="20 % - Accent1 48 17" xfId="1753"/>
    <cellStyle name="20 % - Accent1 48 17 2" xfId="1754"/>
    <cellStyle name="20 % - Accent1 48 18" xfId="1755"/>
    <cellStyle name="20 % - Accent1 48 18 2" xfId="1756"/>
    <cellStyle name="20 % - Accent1 48 19" xfId="1757"/>
    <cellStyle name="20 % - Accent1 48 19 2" xfId="1758"/>
    <cellStyle name="20 % - Accent1 48 2" xfId="1759"/>
    <cellStyle name="20 % - Accent1 48 2 2" xfId="1760"/>
    <cellStyle name="20 % - Accent1 48 20" xfId="1761"/>
    <cellStyle name="20 % - Accent1 48 20 2" xfId="1762"/>
    <cellStyle name="20 % - Accent1 48 21" xfId="1763"/>
    <cellStyle name="20 % - Accent1 48 21 2" xfId="1764"/>
    <cellStyle name="20 % - Accent1 48 22" xfId="1765"/>
    <cellStyle name="20 % - Accent1 48 3" xfId="1766"/>
    <cellStyle name="20 % - Accent1 48 3 2" xfId="1767"/>
    <cellStyle name="20 % - Accent1 48 4" xfId="1768"/>
    <cellStyle name="20 % - Accent1 48 4 2" xfId="1769"/>
    <cellStyle name="20 % - Accent1 48 5" xfId="1770"/>
    <cellStyle name="20 % - Accent1 48 5 2" xfId="1771"/>
    <cellStyle name="20 % - Accent1 48 6" xfId="1772"/>
    <cellStyle name="20 % - Accent1 48 6 2" xfId="1773"/>
    <cellStyle name="20 % - Accent1 48 7" xfId="1774"/>
    <cellStyle name="20 % - Accent1 48 7 2" xfId="1775"/>
    <cellStyle name="20 % - Accent1 48 8" xfId="1776"/>
    <cellStyle name="20 % - Accent1 48 8 2" xfId="1777"/>
    <cellStyle name="20 % - Accent1 48 9" xfId="1778"/>
    <cellStyle name="20 % - Accent1 48 9 2" xfId="1779"/>
    <cellStyle name="20 % - Accent1 49" xfId="1780"/>
    <cellStyle name="20 % - Accent1 49 10" xfId="1781"/>
    <cellStyle name="20 % - Accent1 49 10 2" xfId="1782"/>
    <cellStyle name="20 % - Accent1 49 11" xfId="1783"/>
    <cellStyle name="20 % - Accent1 49 11 2" xfId="1784"/>
    <cellStyle name="20 % - Accent1 49 12" xfId="1785"/>
    <cellStyle name="20 % - Accent1 49 12 2" xfId="1786"/>
    <cellStyle name="20 % - Accent1 49 13" xfId="1787"/>
    <cellStyle name="20 % - Accent1 49 13 2" xfId="1788"/>
    <cellStyle name="20 % - Accent1 49 14" xfId="1789"/>
    <cellStyle name="20 % - Accent1 49 14 2" xfId="1790"/>
    <cellStyle name="20 % - Accent1 49 15" xfId="1791"/>
    <cellStyle name="20 % - Accent1 49 15 2" xfId="1792"/>
    <cellStyle name="20 % - Accent1 49 16" xfId="1793"/>
    <cellStyle name="20 % - Accent1 49 16 2" xfId="1794"/>
    <cellStyle name="20 % - Accent1 49 17" xfId="1795"/>
    <cellStyle name="20 % - Accent1 49 17 2" xfId="1796"/>
    <cellStyle name="20 % - Accent1 49 18" xfId="1797"/>
    <cellStyle name="20 % - Accent1 49 18 2" xfId="1798"/>
    <cellStyle name="20 % - Accent1 49 19" xfId="1799"/>
    <cellStyle name="20 % - Accent1 49 19 2" xfId="1800"/>
    <cellStyle name="20 % - Accent1 49 2" xfId="1801"/>
    <cellStyle name="20 % - Accent1 49 2 2" xfId="1802"/>
    <cellStyle name="20 % - Accent1 49 20" xfId="1803"/>
    <cellStyle name="20 % - Accent1 49 20 2" xfId="1804"/>
    <cellStyle name="20 % - Accent1 49 21" xfId="1805"/>
    <cellStyle name="20 % - Accent1 49 21 2" xfId="1806"/>
    <cellStyle name="20 % - Accent1 49 22" xfId="1807"/>
    <cellStyle name="20 % - Accent1 49 3" xfId="1808"/>
    <cellStyle name="20 % - Accent1 49 3 2" xfId="1809"/>
    <cellStyle name="20 % - Accent1 49 4" xfId="1810"/>
    <cellStyle name="20 % - Accent1 49 4 2" xfId="1811"/>
    <cellStyle name="20 % - Accent1 49 5" xfId="1812"/>
    <cellStyle name="20 % - Accent1 49 5 2" xfId="1813"/>
    <cellStyle name="20 % - Accent1 49 6" xfId="1814"/>
    <cellStyle name="20 % - Accent1 49 6 2" xfId="1815"/>
    <cellStyle name="20 % - Accent1 49 7" xfId="1816"/>
    <cellStyle name="20 % - Accent1 49 7 2" xfId="1817"/>
    <cellStyle name="20 % - Accent1 49 8" xfId="1818"/>
    <cellStyle name="20 % - Accent1 49 8 2" xfId="1819"/>
    <cellStyle name="20 % - Accent1 49 9" xfId="1820"/>
    <cellStyle name="20 % - Accent1 49 9 2" xfId="1821"/>
    <cellStyle name="20 % - Accent1 5" xfId="1822"/>
    <cellStyle name="20 % - Accent1 5 10" xfId="1823"/>
    <cellStyle name="20 % - Accent1 5 10 2" xfId="1824"/>
    <cellStyle name="20 % - Accent1 5 11" xfId="1825"/>
    <cellStyle name="20 % - Accent1 5 11 2" xfId="1826"/>
    <cellStyle name="20 % - Accent1 5 12" xfId="1827"/>
    <cellStyle name="20 % - Accent1 5 12 2" xfId="1828"/>
    <cellStyle name="20 % - Accent1 5 13" xfId="1829"/>
    <cellStyle name="20 % - Accent1 5 13 2" xfId="1830"/>
    <cellStyle name="20 % - Accent1 5 14" xfId="1831"/>
    <cellStyle name="20 % - Accent1 5 14 2" xfId="1832"/>
    <cellStyle name="20 % - Accent1 5 15" xfId="1833"/>
    <cellStyle name="20 % - Accent1 5 15 2" xfId="1834"/>
    <cellStyle name="20 % - Accent1 5 16" xfId="1835"/>
    <cellStyle name="20 % - Accent1 5 16 2" xfId="1836"/>
    <cellStyle name="20 % - Accent1 5 17" xfId="1837"/>
    <cellStyle name="20 % - Accent1 5 17 2" xfId="1838"/>
    <cellStyle name="20 % - Accent1 5 18" xfId="1839"/>
    <cellStyle name="20 % - Accent1 5 18 2" xfId="1840"/>
    <cellStyle name="20 % - Accent1 5 19" xfId="1841"/>
    <cellStyle name="20 % - Accent1 5 19 2" xfId="1842"/>
    <cellStyle name="20 % - Accent1 5 2" xfId="1843"/>
    <cellStyle name="20 % - Accent1 5 2 2" xfId="1844"/>
    <cellStyle name="20 % - Accent1 5 20" xfId="1845"/>
    <cellStyle name="20 % - Accent1 5 20 2" xfId="1846"/>
    <cellStyle name="20 % - Accent1 5 21" xfId="1847"/>
    <cellStyle name="20 % - Accent1 5 21 2" xfId="1848"/>
    <cellStyle name="20 % - Accent1 5 22" xfId="1849"/>
    <cellStyle name="20 % - Accent1 5 3" xfId="1850"/>
    <cellStyle name="20 % - Accent1 5 3 2" xfId="1851"/>
    <cellStyle name="20 % - Accent1 5 4" xfId="1852"/>
    <cellStyle name="20 % - Accent1 5 4 2" xfId="1853"/>
    <cellStyle name="20 % - Accent1 5 5" xfId="1854"/>
    <cellStyle name="20 % - Accent1 5 5 2" xfId="1855"/>
    <cellStyle name="20 % - Accent1 5 6" xfId="1856"/>
    <cellStyle name="20 % - Accent1 5 6 2" xfId="1857"/>
    <cellStyle name="20 % - Accent1 5 7" xfId="1858"/>
    <cellStyle name="20 % - Accent1 5 7 2" xfId="1859"/>
    <cellStyle name="20 % - Accent1 5 8" xfId="1860"/>
    <cellStyle name="20 % - Accent1 5 8 2" xfId="1861"/>
    <cellStyle name="20 % - Accent1 5 9" xfId="1862"/>
    <cellStyle name="20 % - Accent1 5 9 2" xfId="1863"/>
    <cellStyle name="20 % - Accent1 50" xfId="1864"/>
    <cellStyle name="20 % - Accent1 50 10" xfId="1865"/>
    <cellStyle name="20 % - Accent1 50 10 2" xfId="1866"/>
    <cellStyle name="20 % - Accent1 50 11" xfId="1867"/>
    <cellStyle name="20 % - Accent1 50 11 2" xfId="1868"/>
    <cellStyle name="20 % - Accent1 50 12" xfId="1869"/>
    <cellStyle name="20 % - Accent1 50 12 2" xfId="1870"/>
    <cellStyle name="20 % - Accent1 50 13" xfId="1871"/>
    <cellStyle name="20 % - Accent1 50 13 2" xfId="1872"/>
    <cellStyle name="20 % - Accent1 50 14" xfId="1873"/>
    <cellStyle name="20 % - Accent1 50 14 2" xfId="1874"/>
    <cellStyle name="20 % - Accent1 50 15" xfId="1875"/>
    <cellStyle name="20 % - Accent1 50 15 2" xfId="1876"/>
    <cellStyle name="20 % - Accent1 50 16" xfId="1877"/>
    <cellStyle name="20 % - Accent1 50 16 2" xfId="1878"/>
    <cellStyle name="20 % - Accent1 50 17" xfId="1879"/>
    <cellStyle name="20 % - Accent1 50 17 2" xfId="1880"/>
    <cellStyle name="20 % - Accent1 50 18" xfId="1881"/>
    <cellStyle name="20 % - Accent1 50 18 2" xfId="1882"/>
    <cellStyle name="20 % - Accent1 50 19" xfId="1883"/>
    <cellStyle name="20 % - Accent1 50 19 2" xfId="1884"/>
    <cellStyle name="20 % - Accent1 50 2" xfId="1885"/>
    <cellStyle name="20 % - Accent1 50 2 2" xfId="1886"/>
    <cellStyle name="20 % - Accent1 50 20" xfId="1887"/>
    <cellStyle name="20 % - Accent1 50 20 2" xfId="1888"/>
    <cellStyle name="20 % - Accent1 50 21" xfId="1889"/>
    <cellStyle name="20 % - Accent1 50 21 2" xfId="1890"/>
    <cellStyle name="20 % - Accent1 50 22" xfId="1891"/>
    <cellStyle name="20 % - Accent1 50 3" xfId="1892"/>
    <cellStyle name="20 % - Accent1 50 3 2" xfId="1893"/>
    <cellStyle name="20 % - Accent1 50 4" xfId="1894"/>
    <cellStyle name="20 % - Accent1 50 4 2" xfId="1895"/>
    <cellStyle name="20 % - Accent1 50 5" xfId="1896"/>
    <cellStyle name="20 % - Accent1 50 5 2" xfId="1897"/>
    <cellStyle name="20 % - Accent1 50 6" xfId="1898"/>
    <cellStyle name="20 % - Accent1 50 6 2" xfId="1899"/>
    <cellStyle name="20 % - Accent1 50 7" xfId="1900"/>
    <cellStyle name="20 % - Accent1 50 7 2" xfId="1901"/>
    <cellStyle name="20 % - Accent1 50 8" xfId="1902"/>
    <cellStyle name="20 % - Accent1 50 8 2" xfId="1903"/>
    <cellStyle name="20 % - Accent1 50 9" xfId="1904"/>
    <cellStyle name="20 % - Accent1 50 9 2" xfId="1905"/>
    <cellStyle name="20 % - Accent1 51" xfId="1906"/>
    <cellStyle name="20 % - Accent1 51 10" xfId="1907"/>
    <cellStyle name="20 % - Accent1 51 10 2" xfId="1908"/>
    <cellStyle name="20 % - Accent1 51 11" xfId="1909"/>
    <cellStyle name="20 % - Accent1 51 11 2" xfId="1910"/>
    <cellStyle name="20 % - Accent1 51 12" xfId="1911"/>
    <cellStyle name="20 % - Accent1 51 12 2" xfId="1912"/>
    <cellStyle name="20 % - Accent1 51 13" xfId="1913"/>
    <cellStyle name="20 % - Accent1 51 13 2" xfId="1914"/>
    <cellStyle name="20 % - Accent1 51 14" xfId="1915"/>
    <cellStyle name="20 % - Accent1 51 14 2" xfId="1916"/>
    <cellStyle name="20 % - Accent1 51 15" xfId="1917"/>
    <cellStyle name="20 % - Accent1 51 15 2" xfId="1918"/>
    <cellStyle name="20 % - Accent1 51 16" xfId="1919"/>
    <cellStyle name="20 % - Accent1 51 16 2" xfId="1920"/>
    <cellStyle name="20 % - Accent1 51 17" xfId="1921"/>
    <cellStyle name="20 % - Accent1 51 17 2" xfId="1922"/>
    <cellStyle name="20 % - Accent1 51 18" xfId="1923"/>
    <cellStyle name="20 % - Accent1 51 18 2" xfId="1924"/>
    <cellStyle name="20 % - Accent1 51 19" xfId="1925"/>
    <cellStyle name="20 % - Accent1 51 19 2" xfId="1926"/>
    <cellStyle name="20 % - Accent1 51 2" xfId="1927"/>
    <cellStyle name="20 % - Accent1 51 2 2" xfId="1928"/>
    <cellStyle name="20 % - Accent1 51 20" xfId="1929"/>
    <cellStyle name="20 % - Accent1 51 20 2" xfId="1930"/>
    <cellStyle name="20 % - Accent1 51 21" xfId="1931"/>
    <cellStyle name="20 % - Accent1 51 21 2" xfId="1932"/>
    <cellStyle name="20 % - Accent1 51 22" xfId="1933"/>
    <cellStyle name="20 % - Accent1 51 3" xfId="1934"/>
    <cellStyle name="20 % - Accent1 51 3 2" xfId="1935"/>
    <cellStyle name="20 % - Accent1 51 4" xfId="1936"/>
    <cellStyle name="20 % - Accent1 51 4 2" xfId="1937"/>
    <cellStyle name="20 % - Accent1 51 5" xfId="1938"/>
    <cellStyle name="20 % - Accent1 51 5 2" xfId="1939"/>
    <cellStyle name="20 % - Accent1 51 6" xfId="1940"/>
    <cellStyle name="20 % - Accent1 51 6 2" xfId="1941"/>
    <cellStyle name="20 % - Accent1 51 7" xfId="1942"/>
    <cellStyle name="20 % - Accent1 51 7 2" xfId="1943"/>
    <cellStyle name="20 % - Accent1 51 8" xfId="1944"/>
    <cellStyle name="20 % - Accent1 51 8 2" xfId="1945"/>
    <cellStyle name="20 % - Accent1 51 9" xfId="1946"/>
    <cellStyle name="20 % - Accent1 51 9 2" xfId="1947"/>
    <cellStyle name="20 % - Accent1 52" xfId="1948"/>
    <cellStyle name="20 % - Accent1 52 10" xfId="1949"/>
    <cellStyle name="20 % - Accent1 52 10 2" xfId="1950"/>
    <cellStyle name="20 % - Accent1 52 11" xfId="1951"/>
    <cellStyle name="20 % - Accent1 52 11 2" xfId="1952"/>
    <cellStyle name="20 % - Accent1 52 12" xfId="1953"/>
    <cellStyle name="20 % - Accent1 52 12 2" xfId="1954"/>
    <cellStyle name="20 % - Accent1 52 13" xfId="1955"/>
    <cellStyle name="20 % - Accent1 52 13 2" xfId="1956"/>
    <cellStyle name="20 % - Accent1 52 14" xfId="1957"/>
    <cellStyle name="20 % - Accent1 52 14 2" xfId="1958"/>
    <cellStyle name="20 % - Accent1 52 15" xfId="1959"/>
    <cellStyle name="20 % - Accent1 52 15 2" xfId="1960"/>
    <cellStyle name="20 % - Accent1 52 16" xfId="1961"/>
    <cellStyle name="20 % - Accent1 52 16 2" xfId="1962"/>
    <cellStyle name="20 % - Accent1 52 17" xfId="1963"/>
    <cellStyle name="20 % - Accent1 52 17 2" xfId="1964"/>
    <cellStyle name="20 % - Accent1 52 18" xfId="1965"/>
    <cellStyle name="20 % - Accent1 52 18 2" xfId="1966"/>
    <cellStyle name="20 % - Accent1 52 19" xfId="1967"/>
    <cellStyle name="20 % - Accent1 52 19 2" xfId="1968"/>
    <cellStyle name="20 % - Accent1 52 2" xfId="1969"/>
    <cellStyle name="20 % - Accent1 52 2 2" xfId="1970"/>
    <cellStyle name="20 % - Accent1 52 20" xfId="1971"/>
    <cellStyle name="20 % - Accent1 52 20 2" xfId="1972"/>
    <cellStyle name="20 % - Accent1 52 21" xfId="1973"/>
    <cellStyle name="20 % - Accent1 52 21 2" xfId="1974"/>
    <cellStyle name="20 % - Accent1 52 22" xfId="1975"/>
    <cellStyle name="20 % - Accent1 52 3" xfId="1976"/>
    <cellStyle name="20 % - Accent1 52 3 2" xfId="1977"/>
    <cellStyle name="20 % - Accent1 52 4" xfId="1978"/>
    <cellStyle name="20 % - Accent1 52 4 2" xfId="1979"/>
    <cellStyle name="20 % - Accent1 52 5" xfId="1980"/>
    <cellStyle name="20 % - Accent1 52 5 2" xfId="1981"/>
    <cellStyle name="20 % - Accent1 52 6" xfId="1982"/>
    <cellStyle name="20 % - Accent1 52 6 2" xfId="1983"/>
    <cellStyle name="20 % - Accent1 52 7" xfId="1984"/>
    <cellStyle name="20 % - Accent1 52 7 2" xfId="1985"/>
    <cellStyle name="20 % - Accent1 52 8" xfId="1986"/>
    <cellStyle name="20 % - Accent1 52 8 2" xfId="1987"/>
    <cellStyle name="20 % - Accent1 52 9" xfId="1988"/>
    <cellStyle name="20 % - Accent1 52 9 2" xfId="1989"/>
    <cellStyle name="20 % - Accent1 53" xfId="1990"/>
    <cellStyle name="20 % - Accent1 53 10" xfId="1991"/>
    <cellStyle name="20 % - Accent1 53 10 2" xfId="1992"/>
    <cellStyle name="20 % - Accent1 53 11" xfId="1993"/>
    <cellStyle name="20 % - Accent1 53 11 2" xfId="1994"/>
    <cellStyle name="20 % - Accent1 53 12" xfId="1995"/>
    <cellStyle name="20 % - Accent1 53 12 2" xfId="1996"/>
    <cellStyle name="20 % - Accent1 53 13" xfId="1997"/>
    <cellStyle name="20 % - Accent1 53 13 2" xfId="1998"/>
    <cellStyle name="20 % - Accent1 53 14" xfId="1999"/>
    <cellStyle name="20 % - Accent1 53 14 2" xfId="2000"/>
    <cellStyle name="20 % - Accent1 53 15" xfId="2001"/>
    <cellStyle name="20 % - Accent1 53 15 2" xfId="2002"/>
    <cellStyle name="20 % - Accent1 53 16" xfId="2003"/>
    <cellStyle name="20 % - Accent1 53 16 2" xfId="2004"/>
    <cellStyle name="20 % - Accent1 53 17" xfId="2005"/>
    <cellStyle name="20 % - Accent1 53 17 2" xfId="2006"/>
    <cellStyle name="20 % - Accent1 53 18" xfId="2007"/>
    <cellStyle name="20 % - Accent1 53 18 2" xfId="2008"/>
    <cellStyle name="20 % - Accent1 53 19" xfId="2009"/>
    <cellStyle name="20 % - Accent1 53 19 2" xfId="2010"/>
    <cellStyle name="20 % - Accent1 53 2" xfId="2011"/>
    <cellStyle name="20 % - Accent1 53 2 2" xfId="2012"/>
    <cellStyle name="20 % - Accent1 53 20" xfId="2013"/>
    <cellStyle name="20 % - Accent1 53 20 2" xfId="2014"/>
    <cellStyle name="20 % - Accent1 53 21" xfId="2015"/>
    <cellStyle name="20 % - Accent1 53 21 2" xfId="2016"/>
    <cellStyle name="20 % - Accent1 53 22" xfId="2017"/>
    <cellStyle name="20 % - Accent1 53 3" xfId="2018"/>
    <cellStyle name="20 % - Accent1 53 3 2" xfId="2019"/>
    <cellStyle name="20 % - Accent1 53 4" xfId="2020"/>
    <cellStyle name="20 % - Accent1 53 4 2" xfId="2021"/>
    <cellStyle name="20 % - Accent1 53 5" xfId="2022"/>
    <cellStyle name="20 % - Accent1 53 5 2" xfId="2023"/>
    <cellStyle name="20 % - Accent1 53 6" xfId="2024"/>
    <cellStyle name="20 % - Accent1 53 6 2" xfId="2025"/>
    <cellStyle name="20 % - Accent1 53 7" xfId="2026"/>
    <cellStyle name="20 % - Accent1 53 7 2" xfId="2027"/>
    <cellStyle name="20 % - Accent1 53 8" xfId="2028"/>
    <cellStyle name="20 % - Accent1 53 8 2" xfId="2029"/>
    <cellStyle name="20 % - Accent1 53 9" xfId="2030"/>
    <cellStyle name="20 % - Accent1 53 9 2" xfId="2031"/>
    <cellStyle name="20 % - Accent1 54" xfId="2032"/>
    <cellStyle name="20 % - Accent1 54 2" xfId="2033"/>
    <cellStyle name="20 % - Accent1 55" xfId="2034"/>
    <cellStyle name="20 % - Accent1 55 2" xfId="2035"/>
    <cellStyle name="20 % - Accent1 56" xfId="2036"/>
    <cellStyle name="20 % - Accent1 56 2" xfId="2037"/>
    <cellStyle name="20 % - Accent1 57" xfId="2038"/>
    <cellStyle name="20 % - Accent1 57 2" xfId="2039"/>
    <cellStyle name="20 % - Accent1 58" xfId="2040"/>
    <cellStyle name="20 % - Accent1 58 2" xfId="2041"/>
    <cellStyle name="20 % - Accent1 59" xfId="2042"/>
    <cellStyle name="20 % - Accent1 59 2" xfId="2043"/>
    <cellStyle name="20 % - Accent1 6" xfId="2044"/>
    <cellStyle name="20 % - Accent1 6 10" xfId="2045"/>
    <cellStyle name="20 % - Accent1 6 10 2" xfId="2046"/>
    <cellStyle name="20 % - Accent1 6 11" xfId="2047"/>
    <cellStyle name="20 % - Accent1 6 11 2" xfId="2048"/>
    <cellStyle name="20 % - Accent1 6 12" xfId="2049"/>
    <cellStyle name="20 % - Accent1 6 12 2" xfId="2050"/>
    <cellStyle name="20 % - Accent1 6 13" xfId="2051"/>
    <cellStyle name="20 % - Accent1 6 13 2" xfId="2052"/>
    <cellStyle name="20 % - Accent1 6 14" xfId="2053"/>
    <cellStyle name="20 % - Accent1 6 14 2" xfId="2054"/>
    <cellStyle name="20 % - Accent1 6 15" xfId="2055"/>
    <cellStyle name="20 % - Accent1 6 15 2" xfId="2056"/>
    <cellStyle name="20 % - Accent1 6 16" xfId="2057"/>
    <cellStyle name="20 % - Accent1 6 16 2" xfId="2058"/>
    <cellStyle name="20 % - Accent1 6 17" xfId="2059"/>
    <cellStyle name="20 % - Accent1 6 17 2" xfId="2060"/>
    <cellStyle name="20 % - Accent1 6 18" xfId="2061"/>
    <cellStyle name="20 % - Accent1 6 18 2" xfId="2062"/>
    <cellStyle name="20 % - Accent1 6 19" xfId="2063"/>
    <cellStyle name="20 % - Accent1 6 19 2" xfId="2064"/>
    <cellStyle name="20 % - Accent1 6 2" xfId="2065"/>
    <cellStyle name="20 % - Accent1 6 2 2" xfId="2066"/>
    <cellStyle name="20 % - Accent1 6 20" xfId="2067"/>
    <cellStyle name="20 % - Accent1 6 20 2" xfId="2068"/>
    <cellStyle name="20 % - Accent1 6 21" xfId="2069"/>
    <cellStyle name="20 % - Accent1 6 21 2" xfId="2070"/>
    <cellStyle name="20 % - Accent1 6 22" xfId="2071"/>
    <cellStyle name="20 % - Accent1 6 3" xfId="2072"/>
    <cellStyle name="20 % - Accent1 6 3 2" xfId="2073"/>
    <cellStyle name="20 % - Accent1 6 4" xfId="2074"/>
    <cellStyle name="20 % - Accent1 6 4 2" xfId="2075"/>
    <cellStyle name="20 % - Accent1 6 5" xfId="2076"/>
    <cellStyle name="20 % - Accent1 6 5 2" xfId="2077"/>
    <cellStyle name="20 % - Accent1 6 6" xfId="2078"/>
    <cellStyle name="20 % - Accent1 6 6 2" xfId="2079"/>
    <cellStyle name="20 % - Accent1 6 7" xfId="2080"/>
    <cellStyle name="20 % - Accent1 6 7 2" xfId="2081"/>
    <cellStyle name="20 % - Accent1 6 8" xfId="2082"/>
    <cellStyle name="20 % - Accent1 6 8 2" xfId="2083"/>
    <cellStyle name="20 % - Accent1 6 9" xfId="2084"/>
    <cellStyle name="20 % - Accent1 6 9 2" xfId="2085"/>
    <cellStyle name="20 % - Accent1 60" xfId="2086"/>
    <cellStyle name="20 % - Accent1 60 2" xfId="2087"/>
    <cellStyle name="20 % - Accent1 61" xfId="2088"/>
    <cellStyle name="20 % - Accent1 61 2" xfId="2089"/>
    <cellStyle name="20 % - Accent1 62" xfId="2090"/>
    <cellStyle name="20 % - Accent1 62 2" xfId="2091"/>
    <cellStyle name="20 % - Accent1 63" xfId="2092"/>
    <cellStyle name="20 % - Accent1 63 2" xfId="2093"/>
    <cellStyle name="20 % - Accent1 64" xfId="2094"/>
    <cellStyle name="20 % - Accent1 64 2" xfId="2095"/>
    <cellStyle name="20 % - Accent1 65" xfId="2096"/>
    <cellStyle name="20 % - Accent1 65 2" xfId="2097"/>
    <cellStyle name="20 % - Accent1 66" xfId="2098"/>
    <cellStyle name="20 % - Accent1 66 2" xfId="2099"/>
    <cellStyle name="20 % - Accent1 67" xfId="2100"/>
    <cellStyle name="20 % - Accent1 67 2" xfId="2101"/>
    <cellStyle name="20 % - Accent1 68" xfId="2102"/>
    <cellStyle name="20 % - Accent1 68 2" xfId="2103"/>
    <cellStyle name="20 % - Accent1 69" xfId="2104"/>
    <cellStyle name="20 % - Accent1 69 2" xfId="2105"/>
    <cellStyle name="20 % - Accent1 7" xfId="2106"/>
    <cellStyle name="20 % - Accent1 7 10" xfId="2107"/>
    <cellStyle name="20 % - Accent1 7 10 2" xfId="2108"/>
    <cellStyle name="20 % - Accent1 7 11" xfId="2109"/>
    <cellStyle name="20 % - Accent1 7 11 2" xfId="2110"/>
    <cellStyle name="20 % - Accent1 7 12" xfId="2111"/>
    <cellStyle name="20 % - Accent1 7 12 2" xfId="2112"/>
    <cellStyle name="20 % - Accent1 7 13" xfId="2113"/>
    <cellStyle name="20 % - Accent1 7 13 2" xfId="2114"/>
    <cellStyle name="20 % - Accent1 7 14" xfId="2115"/>
    <cellStyle name="20 % - Accent1 7 14 2" xfId="2116"/>
    <cellStyle name="20 % - Accent1 7 15" xfId="2117"/>
    <cellStyle name="20 % - Accent1 7 15 2" xfId="2118"/>
    <cellStyle name="20 % - Accent1 7 16" xfId="2119"/>
    <cellStyle name="20 % - Accent1 7 16 2" xfId="2120"/>
    <cellStyle name="20 % - Accent1 7 17" xfId="2121"/>
    <cellStyle name="20 % - Accent1 7 17 2" xfId="2122"/>
    <cellStyle name="20 % - Accent1 7 18" xfId="2123"/>
    <cellStyle name="20 % - Accent1 7 18 2" xfId="2124"/>
    <cellStyle name="20 % - Accent1 7 19" xfId="2125"/>
    <cellStyle name="20 % - Accent1 7 19 2" xfId="2126"/>
    <cellStyle name="20 % - Accent1 7 2" xfId="2127"/>
    <cellStyle name="20 % - Accent1 7 2 2" xfId="2128"/>
    <cellStyle name="20 % - Accent1 7 20" xfId="2129"/>
    <cellStyle name="20 % - Accent1 7 20 2" xfId="2130"/>
    <cellStyle name="20 % - Accent1 7 21" xfId="2131"/>
    <cellStyle name="20 % - Accent1 7 21 2" xfId="2132"/>
    <cellStyle name="20 % - Accent1 7 22" xfId="2133"/>
    <cellStyle name="20 % - Accent1 7 3" xfId="2134"/>
    <cellStyle name="20 % - Accent1 7 3 2" xfId="2135"/>
    <cellStyle name="20 % - Accent1 7 4" xfId="2136"/>
    <cellStyle name="20 % - Accent1 7 4 2" xfId="2137"/>
    <cellStyle name="20 % - Accent1 7 5" xfId="2138"/>
    <cellStyle name="20 % - Accent1 7 5 2" xfId="2139"/>
    <cellStyle name="20 % - Accent1 7 6" xfId="2140"/>
    <cellStyle name="20 % - Accent1 7 6 2" xfId="2141"/>
    <cellStyle name="20 % - Accent1 7 7" xfId="2142"/>
    <cellStyle name="20 % - Accent1 7 7 2" xfId="2143"/>
    <cellStyle name="20 % - Accent1 7 8" xfId="2144"/>
    <cellStyle name="20 % - Accent1 7 8 2" xfId="2145"/>
    <cellStyle name="20 % - Accent1 7 9" xfId="2146"/>
    <cellStyle name="20 % - Accent1 7 9 2" xfId="2147"/>
    <cellStyle name="20 % - Accent1 70" xfId="2148"/>
    <cellStyle name="20 % - Accent1 70 2" xfId="2149"/>
    <cellStyle name="20 % - Accent1 71" xfId="2150"/>
    <cellStyle name="20 % - Accent1 71 2" xfId="2151"/>
    <cellStyle name="20 % - Accent1 72" xfId="2152"/>
    <cellStyle name="20 % - Accent1 72 2" xfId="2153"/>
    <cellStyle name="20 % - Accent1 73" xfId="2154"/>
    <cellStyle name="20 % - Accent1 73 2" xfId="2155"/>
    <cellStyle name="20 % - Accent1 74" xfId="2156"/>
    <cellStyle name="20 % - Accent1 75" xfId="2157"/>
    <cellStyle name="20 % - Accent1 76" xfId="2158"/>
    <cellStyle name="20 % - Accent1 77" xfId="2159"/>
    <cellStyle name="20 % - Accent1 78" xfId="2160"/>
    <cellStyle name="20 % - Accent1 78 2" xfId="2161"/>
    <cellStyle name="20 % - Accent1 78 2 2" xfId="2162"/>
    <cellStyle name="20 % - Accent1 78 3" xfId="2163"/>
    <cellStyle name="20 % - Accent1 79" xfId="2164"/>
    <cellStyle name="20 % - Accent1 79 2" xfId="2165"/>
    <cellStyle name="20 % - Accent1 8" xfId="2166"/>
    <cellStyle name="20 % - Accent1 8 10" xfId="2167"/>
    <cellStyle name="20 % - Accent1 8 10 2" xfId="2168"/>
    <cellStyle name="20 % - Accent1 8 11" xfId="2169"/>
    <cellStyle name="20 % - Accent1 8 11 2" xfId="2170"/>
    <cellStyle name="20 % - Accent1 8 12" xfId="2171"/>
    <cellStyle name="20 % - Accent1 8 12 2" xfId="2172"/>
    <cellStyle name="20 % - Accent1 8 13" xfId="2173"/>
    <cellStyle name="20 % - Accent1 8 13 2" xfId="2174"/>
    <cellStyle name="20 % - Accent1 8 14" xfId="2175"/>
    <cellStyle name="20 % - Accent1 8 14 2" xfId="2176"/>
    <cellStyle name="20 % - Accent1 8 15" xfId="2177"/>
    <cellStyle name="20 % - Accent1 8 15 2" xfId="2178"/>
    <cellStyle name="20 % - Accent1 8 16" xfId="2179"/>
    <cellStyle name="20 % - Accent1 8 16 2" xfId="2180"/>
    <cellStyle name="20 % - Accent1 8 17" xfId="2181"/>
    <cellStyle name="20 % - Accent1 8 17 2" xfId="2182"/>
    <cellStyle name="20 % - Accent1 8 18" xfId="2183"/>
    <cellStyle name="20 % - Accent1 8 18 2" xfId="2184"/>
    <cellStyle name="20 % - Accent1 8 19" xfId="2185"/>
    <cellStyle name="20 % - Accent1 8 19 2" xfId="2186"/>
    <cellStyle name="20 % - Accent1 8 2" xfId="2187"/>
    <cellStyle name="20 % - Accent1 8 2 2" xfId="2188"/>
    <cellStyle name="20 % - Accent1 8 20" xfId="2189"/>
    <cellStyle name="20 % - Accent1 8 20 2" xfId="2190"/>
    <cellStyle name="20 % - Accent1 8 21" xfId="2191"/>
    <cellStyle name="20 % - Accent1 8 21 2" xfId="2192"/>
    <cellStyle name="20 % - Accent1 8 22" xfId="2193"/>
    <cellStyle name="20 % - Accent1 8 3" xfId="2194"/>
    <cellStyle name="20 % - Accent1 8 3 2" xfId="2195"/>
    <cellStyle name="20 % - Accent1 8 4" xfId="2196"/>
    <cellStyle name="20 % - Accent1 8 4 2" xfId="2197"/>
    <cellStyle name="20 % - Accent1 8 5" xfId="2198"/>
    <cellStyle name="20 % - Accent1 8 5 2" xfId="2199"/>
    <cellStyle name="20 % - Accent1 8 6" xfId="2200"/>
    <cellStyle name="20 % - Accent1 8 6 2" xfId="2201"/>
    <cellStyle name="20 % - Accent1 8 7" xfId="2202"/>
    <cellStyle name="20 % - Accent1 8 7 2" xfId="2203"/>
    <cellStyle name="20 % - Accent1 8 8" xfId="2204"/>
    <cellStyle name="20 % - Accent1 8 8 2" xfId="2205"/>
    <cellStyle name="20 % - Accent1 8 9" xfId="2206"/>
    <cellStyle name="20 % - Accent1 8 9 2" xfId="2207"/>
    <cellStyle name="20 % - Accent1 80" xfId="2208"/>
    <cellStyle name="20 % - Accent1 81" xfId="2209"/>
    <cellStyle name="20 % - Accent1 82" xfId="2210"/>
    <cellStyle name="20 % - Accent1 83" xfId="2211"/>
    <cellStyle name="20 % - Accent1 84" xfId="2212"/>
    <cellStyle name="20 % - Accent1 85" xfId="2213"/>
    <cellStyle name="20 % - Accent1 86" xfId="2214"/>
    <cellStyle name="20 % - Accent1 87" xfId="2215"/>
    <cellStyle name="20 % - Accent1 88" xfId="2216"/>
    <cellStyle name="20 % - Accent1 89" xfId="2217"/>
    <cellStyle name="20 % - Accent1 9" xfId="2218"/>
    <cellStyle name="20 % - Accent1 9 10" xfId="2219"/>
    <cellStyle name="20 % - Accent1 9 10 2" xfId="2220"/>
    <cellStyle name="20 % - Accent1 9 11" xfId="2221"/>
    <cellStyle name="20 % - Accent1 9 11 2" xfId="2222"/>
    <cellStyle name="20 % - Accent1 9 12" xfId="2223"/>
    <cellStyle name="20 % - Accent1 9 12 2" xfId="2224"/>
    <cellStyle name="20 % - Accent1 9 13" xfId="2225"/>
    <cellStyle name="20 % - Accent1 9 13 2" xfId="2226"/>
    <cellStyle name="20 % - Accent1 9 14" xfId="2227"/>
    <cellStyle name="20 % - Accent1 9 14 2" xfId="2228"/>
    <cellStyle name="20 % - Accent1 9 15" xfId="2229"/>
    <cellStyle name="20 % - Accent1 9 15 2" xfId="2230"/>
    <cellStyle name="20 % - Accent1 9 16" xfId="2231"/>
    <cellStyle name="20 % - Accent1 9 16 2" xfId="2232"/>
    <cellStyle name="20 % - Accent1 9 17" xfId="2233"/>
    <cellStyle name="20 % - Accent1 9 17 2" xfId="2234"/>
    <cellStyle name="20 % - Accent1 9 18" xfId="2235"/>
    <cellStyle name="20 % - Accent1 9 18 2" xfId="2236"/>
    <cellStyle name="20 % - Accent1 9 19" xfId="2237"/>
    <cellStyle name="20 % - Accent1 9 19 2" xfId="2238"/>
    <cellStyle name="20 % - Accent1 9 2" xfId="2239"/>
    <cellStyle name="20 % - Accent1 9 2 2" xfId="2240"/>
    <cellStyle name="20 % - Accent1 9 20" xfId="2241"/>
    <cellStyle name="20 % - Accent1 9 20 2" xfId="2242"/>
    <cellStyle name="20 % - Accent1 9 21" xfId="2243"/>
    <cellStyle name="20 % - Accent1 9 21 2" xfId="2244"/>
    <cellStyle name="20 % - Accent1 9 22" xfId="2245"/>
    <cellStyle name="20 % - Accent1 9 3" xfId="2246"/>
    <cellStyle name="20 % - Accent1 9 3 2" xfId="2247"/>
    <cellStyle name="20 % - Accent1 9 4" xfId="2248"/>
    <cellStyle name="20 % - Accent1 9 4 2" xfId="2249"/>
    <cellStyle name="20 % - Accent1 9 5" xfId="2250"/>
    <cellStyle name="20 % - Accent1 9 5 2" xfId="2251"/>
    <cellStyle name="20 % - Accent1 9 6" xfId="2252"/>
    <cellStyle name="20 % - Accent1 9 6 2" xfId="2253"/>
    <cellStyle name="20 % - Accent1 9 7" xfId="2254"/>
    <cellStyle name="20 % - Accent1 9 7 2" xfId="2255"/>
    <cellStyle name="20 % - Accent1 9 8" xfId="2256"/>
    <cellStyle name="20 % - Accent1 9 8 2" xfId="2257"/>
    <cellStyle name="20 % - Accent1 9 9" xfId="2258"/>
    <cellStyle name="20 % - Accent1 9 9 2" xfId="2259"/>
    <cellStyle name="20 % - Accent1 90" xfId="2260"/>
    <cellStyle name="20 % - Accent1 91" xfId="2261"/>
    <cellStyle name="20 % - Accent1 92" xfId="2262"/>
    <cellStyle name="20 % - Accent1 93" xfId="2263"/>
    <cellStyle name="20 % - Accent1 94" xfId="2264"/>
    <cellStyle name="20 % - Accent1 95" xfId="2265"/>
    <cellStyle name="20 % - Accent1 96" xfId="2266"/>
    <cellStyle name="20 % - Accent2 10" xfId="2267"/>
    <cellStyle name="20 % - Accent2 10 10" xfId="2268"/>
    <cellStyle name="20 % - Accent2 10 10 2" xfId="2269"/>
    <cellStyle name="20 % - Accent2 10 11" xfId="2270"/>
    <cellStyle name="20 % - Accent2 10 11 2" xfId="2271"/>
    <cellStyle name="20 % - Accent2 10 12" xfId="2272"/>
    <cellStyle name="20 % - Accent2 10 12 2" xfId="2273"/>
    <cellStyle name="20 % - Accent2 10 13" xfId="2274"/>
    <cellStyle name="20 % - Accent2 10 13 2" xfId="2275"/>
    <cellStyle name="20 % - Accent2 10 14" xfId="2276"/>
    <cellStyle name="20 % - Accent2 10 14 2" xfId="2277"/>
    <cellStyle name="20 % - Accent2 10 15" xfId="2278"/>
    <cellStyle name="20 % - Accent2 10 15 2" xfId="2279"/>
    <cellStyle name="20 % - Accent2 10 16" xfId="2280"/>
    <cellStyle name="20 % - Accent2 10 16 2" xfId="2281"/>
    <cellStyle name="20 % - Accent2 10 17" xfId="2282"/>
    <cellStyle name="20 % - Accent2 10 17 2" xfId="2283"/>
    <cellStyle name="20 % - Accent2 10 18" xfId="2284"/>
    <cellStyle name="20 % - Accent2 10 18 2" xfId="2285"/>
    <cellStyle name="20 % - Accent2 10 19" xfId="2286"/>
    <cellStyle name="20 % - Accent2 10 19 2" xfId="2287"/>
    <cellStyle name="20 % - Accent2 10 2" xfId="2288"/>
    <cellStyle name="20 % - Accent2 10 2 2" xfId="2289"/>
    <cellStyle name="20 % - Accent2 10 20" xfId="2290"/>
    <cellStyle name="20 % - Accent2 10 20 2" xfId="2291"/>
    <cellStyle name="20 % - Accent2 10 21" xfId="2292"/>
    <cellStyle name="20 % - Accent2 10 21 2" xfId="2293"/>
    <cellStyle name="20 % - Accent2 10 22" xfId="2294"/>
    <cellStyle name="20 % - Accent2 10 3" xfId="2295"/>
    <cellStyle name="20 % - Accent2 10 3 2" xfId="2296"/>
    <cellStyle name="20 % - Accent2 10 4" xfId="2297"/>
    <cellStyle name="20 % - Accent2 10 4 2" xfId="2298"/>
    <cellStyle name="20 % - Accent2 10 5" xfId="2299"/>
    <cellStyle name="20 % - Accent2 10 5 2" xfId="2300"/>
    <cellStyle name="20 % - Accent2 10 6" xfId="2301"/>
    <cellStyle name="20 % - Accent2 10 6 2" xfId="2302"/>
    <cellStyle name="20 % - Accent2 10 7" xfId="2303"/>
    <cellStyle name="20 % - Accent2 10 7 2" xfId="2304"/>
    <cellStyle name="20 % - Accent2 10 8" xfId="2305"/>
    <cellStyle name="20 % - Accent2 10 8 2" xfId="2306"/>
    <cellStyle name="20 % - Accent2 10 9" xfId="2307"/>
    <cellStyle name="20 % - Accent2 10 9 2" xfId="2308"/>
    <cellStyle name="20 % - Accent2 11" xfId="2309"/>
    <cellStyle name="20 % - Accent2 11 10" xfId="2310"/>
    <cellStyle name="20 % - Accent2 11 10 2" xfId="2311"/>
    <cellStyle name="20 % - Accent2 11 11" xfId="2312"/>
    <cellStyle name="20 % - Accent2 11 11 2" xfId="2313"/>
    <cellStyle name="20 % - Accent2 11 12" xfId="2314"/>
    <cellStyle name="20 % - Accent2 11 12 2" xfId="2315"/>
    <cellStyle name="20 % - Accent2 11 13" xfId="2316"/>
    <cellStyle name="20 % - Accent2 11 13 2" xfId="2317"/>
    <cellStyle name="20 % - Accent2 11 14" xfId="2318"/>
    <cellStyle name="20 % - Accent2 11 14 2" xfId="2319"/>
    <cellStyle name="20 % - Accent2 11 15" xfId="2320"/>
    <cellStyle name="20 % - Accent2 11 15 2" xfId="2321"/>
    <cellStyle name="20 % - Accent2 11 16" xfId="2322"/>
    <cellStyle name="20 % - Accent2 11 16 2" xfId="2323"/>
    <cellStyle name="20 % - Accent2 11 17" xfId="2324"/>
    <cellStyle name="20 % - Accent2 11 17 2" xfId="2325"/>
    <cellStyle name="20 % - Accent2 11 18" xfId="2326"/>
    <cellStyle name="20 % - Accent2 11 18 2" xfId="2327"/>
    <cellStyle name="20 % - Accent2 11 19" xfId="2328"/>
    <cellStyle name="20 % - Accent2 11 19 2" xfId="2329"/>
    <cellStyle name="20 % - Accent2 11 2" xfId="2330"/>
    <cellStyle name="20 % - Accent2 11 2 2" xfId="2331"/>
    <cellStyle name="20 % - Accent2 11 20" xfId="2332"/>
    <cellStyle name="20 % - Accent2 11 20 2" xfId="2333"/>
    <cellStyle name="20 % - Accent2 11 21" xfId="2334"/>
    <cellStyle name="20 % - Accent2 11 21 2" xfId="2335"/>
    <cellStyle name="20 % - Accent2 11 22" xfId="2336"/>
    <cellStyle name="20 % - Accent2 11 3" xfId="2337"/>
    <cellStyle name="20 % - Accent2 11 3 2" xfId="2338"/>
    <cellStyle name="20 % - Accent2 11 4" xfId="2339"/>
    <cellStyle name="20 % - Accent2 11 4 2" xfId="2340"/>
    <cellStyle name="20 % - Accent2 11 5" xfId="2341"/>
    <cellStyle name="20 % - Accent2 11 5 2" xfId="2342"/>
    <cellStyle name="20 % - Accent2 11 6" xfId="2343"/>
    <cellStyle name="20 % - Accent2 11 6 2" xfId="2344"/>
    <cellStyle name="20 % - Accent2 11 7" xfId="2345"/>
    <cellStyle name="20 % - Accent2 11 7 2" xfId="2346"/>
    <cellStyle name="20 % - Accent2 11 8" xfId="2347"/>
    <cellStyle name="20 % - Accent2 11 8 2" xfId="2348"/>
    <cellStyle name="20 % - Accent2 11 9" xfId="2349"/>
    <cellStyle name="20 % - Accent2 11 9 2" xfId="2350"/>
    <cellStyle name="20 % - Accent2 12" xfId="2351"/>
    <cellStyle name="20 % - Accent2 12 10" xfId="2352"/>
    <cellStyle name="20 % - Accent2 12 10 2" xfId="2353"/>
    <cellStyle name="20 % - Accent2 12 11" xfId="2354"/>
    <cellStyle name="20 % - Accent2 12 11 2" xfId="2355"/>
    <cellStyle name="20 % - Accent2 12 12" xfId="2356"/>
    <cellStyle name="20 % - Accent2 12 12 2" xfId="2357"/>
    <cellStyle name="20 % - Accent2 12 13" xfId="2358"/>
    <cellStyle name="20 % - Accent2 12 13 2" xfId="2359"/>
    <cellStyle name="20 % - Accent2 12 14" xfId="2360"/>
    <cellStyle name="20 % - Accent2 12 14 2" xfId="2361"/>
    <cellStyle name="20 % - Accent2 12 15" xfId="2362"/>
    <cellStyle name="20 % - Accent2 12 15 2" xfId="2363"/>
    <cellStyle name="20 % - Accent2 12 16" xfId="2364"/>
    <cellStyle name="20 % - Accent2 12 16 2" xfId="2365"/>
    <cellStyle name="20 % - Accent2 12 17" xfId="2366"/>
    <cellStyle name="20 % - Accent2 12 17 2" xfId="2367"/>
    <cellStyle name="20 % - Accent2 12 18" xfId="2368"/>
    <cellStyle name="20 % - Accent2 12 18 2" xfId="2369"/>
    <cellStyle name="20 % - Accent2 12 19" xfId="2370"/>
    <cellStyle name="20 % - Accent2 12 19 2" xfId="2371"/>
    <cellStyle name="20 % - Accent2 12 2" xfId="2372"/>
    <cellStyle name="20 % - Accent2 12 2 2" xfId="2373"/>
    <cellStyle name="20 % - Accent2 12 20" xfId="2374"/>
    <cellStyle name="20 % - Accent2 12 20 2" xfId="2375"/>
    <cellStyle name="20 % - Accent2 12 21" xfId="2376"/>
    <cellStyle name="20 % - Accent2 12 21 2" xfId="2377"/>
    <cellStyle name="20 % - Accent2 12 22" xfId="2378"/>
    <cellStyle name="20 % - Accent2 12 3" xfId="2379"/>
    <cellStyle name="20 % - Accent2 12 3 2" xfId="2380"/>
    <cellStyle name="20 % - Accent2 12 4" xfId="2381"/>
    <cellStyle name="20 % - Accent2 12 4 2" xfId="2382"/>
    <cellStyle name="20 % - Accent2 12 5" xfId="2383"/>
    <cellStyle name="20 % - Accent2 12 5 2" xfId="2384"/>
    <cellStyle name="20 % - Accent2 12 6" xfId="2385"/>
    <cellStyle name="20 % - Accent2 12 6 2" xfId="2386"/>
    <cellStyle name="20 % - Accent2 12 7" xfId="2387"/>
    <cellStyle name="20 % - Accent2 12 7 2" xfId="2388"/>
    <cellStyle name="20 % - Accent2 12 8" xfId="2389"/>
    <cellStyle name="20 % - Accent2 12 8 2" xfId="2390"/>
    <cellStyle name="20 % - Accent2 12 9" xfId="2391"/>
    <cellStyle name="20 % - Accent2 12 9 2" xfId="2392"/>
    <cellStyle name="20 % - Accent2 13" xfId="2393"/>
    <cellStyle name="20 % - Accent2 13 10" xfId="2394"/>
    <cellStyle name="20 % - Accent2 13 10 2" xfId="2395"/>
    <cellStyle name="20 % - Accent2 13 11" xfId="2396"/>
    <cellStyle name="20 % - Accent2 13 11 2" xfId="2397"/>
    <cellStyle name="20 % - Accent2 13 12" xfId="2398"/>
    <cellStyle name="20 % - Accent2 13 12 2" xfId="2399"/>
    <cellStyle name="20 % - Accent2 13 13" xfId="2400"/>
    <cellStyle name="20 % - Accent2 13 13 2" xfId="2401"/>
    <cellStyle name="20 % - Accent2 13 14" xfId="2402"/>
    <cellStyle name="20 % - Accent2 13 14 2" xfId="2403"/>
    <cellStyle name="20 % - Accent2 13 15" xfId="2404"/>
    <cellStyle name="20 % - Accent2 13 15 2" xfId="2405"/>
    <cellStyle name="20 % - Accent2 13 16" xfId="2406"/>
    <cellStyle name="20 % - Accent2 13 16 2" xfId="2407"/>
    <cellStyle name="20 % - Accent2 13 17" xfId="2408"/>
    <cellStyle name="20 % - Accent2 13 17 2" xfId="2409"/>
    <cellStyle name="20 % - Accent2 13 18" xfId="2410"/>
    <cellStyle name="20 % - Accent2 13 18 2" xfId="2411"/>
    <cellStyle name="20 % - Accent2 13 19" xfId="2412"/>
    <cellStyle name="20 % - Accent2 13 19 2" xfId="2413"/>
    <cellStyle name="20 % - Accent2 13 2" xfId="2414"/>
    <cellStyle name="20 % - Accent2 13 2 2" xfId="2415"/>
    <cellStyle name="20 % - Accent2 13 20" xfId="2416"/>
    <cellStyle name="20 % - Accent2 13 20 2" xfId="2417"/>
    <cellStyle name="20 % - Accent2 13 21" xfId="2418"/>
    <cellStyle name="20 % - Accent2 13 21 2" xfId="2419"/>
    <cellStyle name="20 % - Accent2 13 22" xfId="2420"/>
    <cellStyle name="20 % - Accent2 13 3" xfId="2421"/>
    <cellStyle name="20 % - Accent2 13 3 2" xfId="2422"/>
    <cellStyle name="20 % - Accent2 13 4" xfId="2423"/>
    <cellStyle name="20 % - Accent2 13 4 2" xfId="2424"/>
    <cellStyle name="20 % - Accent2 13 5" xfId="2425"/>
    <cellStyle name="20 % - Accent2 13 5 2" xfId="2426"/>
    <cellStyle name="20 % - Accent2 13 6" xfId="2427"/>
    <cellStyle name="20 % - Accent2 13 6 2" xfId="2428"/>
    <cellStyle name="20 % - Accent2 13 7" xfId="2429"/>
    <cellStyle name="20 % - Accent2 13 7 2" xfId="2430"/>
    <cellStyle name="20 % - Accent2 13 8" xfId="2431"/>
    <cellStyle name="20 % - Accent2 13 8 2" xfId="2432"/>
    <cellStyle name="20 % - Accent2 13 9" xfId="2433"/>
    <cellStyle name="20 % - Accent2 13 9 2" xfId="2434"/>
    <cellStyle name="20 % - Accent2 14" xfId="2435"/>
    <cellStyle name="20 % - Accent2 14 10" xfId="2436"/>
    <cellStyle name="20 % - Accent2 14 10 2" xfId="2437"/>
    <cellStyle name="20 % - Accent2 14 11" xfId="2438"/>
    <cellStyle name="20 % - Accent2 14 11 2" xfId="2439"/>
    <cellStyle name="20 % - Accent2 14 12" xfId="2440"/>
    <cellStyle name="20 % - Accent2 14 12 2" xfId="2441"/>
    <cellStyle name="20 % - Accent2 14 13" xfId="2442"/>
    <cellStyle name="20 % - Accent2 14 13 2" xfId="2443"/>
    <cellStyle name="20 % - Accent2 14 14" xfId="2444"/>
    <cellStyle name="20 % - Accent2 14 14 2" xfId="2445"/>
    <cellStyle name="20 % - Accent2 14 15" xfId="2446"/>
    <cellStyle name="20 % - Accent2 14 15 2" xfId="2447"/>
    <cellStyle name="20 % - Accent2 14 16" xfId="2448"/>
    <cellStyle name="20 % - Accent2 14 16 2" xfId="2449"/>
    <cellStyle name="20 % - Accent2 14 17" xfId="2450"/>
    <cellStyle name="20 % - Accent2 14 17 2" xfId="2451"/>
    <cellStyle name="20 % - Accent2 14 18" xfId="2452"/>
    <cellStyle name="20 % - Accent2 14 18 2" xfId="2453"/>
    <cellStyle name="20 % - Accent2 14 19" xfId="2454"/>
    <cellStyle name="20 % - Accent2 14 19 2" xfId="2455"/>
    <cellStyle name="20 % - Accent2 14 2" xfId="2456"/>
    <cellStyle name="20 % - Accent2 14 2 2" xfId="2457"/>
    <cellStyle name="20 % - Accent2 14 20" xfId="2458"/>
    <cellStyle name="20 % - Accent2 14 20 2" xfId="2459"/>
    <cellStyle name="20 % - Accent2 14 21" xfId="2460"/>
    <cellStyle name="20 % - Accent2 14 21 2" xfId="2461"/>
    <cellStyle name="20 % - Accent2 14 22" xfId="2462"/>
    <cellStyle name="20 % - Accent2 14 3" xfId="2463"/>
    <cellStyle name="20 % - Accent2 14 3 2" xfId="2464"/>
    <cellStyle name="20 % - Accent2 14 4" xfId="2465"/>
    <cellStyle name="20 % - Accent2 14 4 2" xfId="2466"/>
    <cellStyle name="20 % - Accent2 14 5" xfId="2467"/>
    <cellStyle name="20 % - Accent2 14 5 2" xfId="2468"/>
    <cellStyle name="20 % - Accent2 14 6" xfId="2469"/>
    <cellStyle name="20 % - Accent2 14 6 2" xfId="2470"/>
    <cellStyle name="20 % - Accent2 14 7" xfId="2471"/>
    <cellStyle name="20 % - Accent2 14 7 2" xfId="2472"/>
    <cellStyle name="20 % - Accent2 14 8" xfId="2473"/>
    <cellStyle name="20 % - Accent2 14 8 2" xfId="2474"/>
    <cellStyle name="20 % - Accent2 14 9" xfId="2475"/>
    <cellStyle name="20 % - Accent2 14 9 2" xfId="2476"/>
    <cellStyle name="20 % - Accent2 15" xfId="2477"/>
    <cellStyle name="20 % - Accent2 15 10" xfId="2478"/>
    <cellStyle name="20 % - Accent2 15 10 2" xfId="2479"/>
    <cellStyle name="20 % - Accent2 15 11" xfId="2480"/>
    <cellStyle name="20 % - Accent2 15 11 2" xfId="2481"/>
    <cellStyle name="20 % - Accent2 15 12" xfId="2482"/>
    <cellStyle name="20 % - Accent2 15 12 2" xfId="2483"/>
    <cellStyle name="20 % - Accent2 15 13" xfId="2484"/>
    <cellStyle name="20 % - Accent2 15 13 2" xfId="2485"/>
    <cellStyle name="20 % - Accent2 15 14" xfId="2486"/>
    <cellStyle name="20 % - Accent2 15 14 2" xfId="2487"/>
    <cellStyle name="20 % - Accent2 15 15" xfId="2488"/>
    <cellStyle name="20 % - Accent2 15 15 2" xfId="2489"/>
    <cellStyle name="20 % - Accent2 15 16" xfId="2490"/>
    <cellStyle name="20 % - Accent2 15 16 2" xfId="2491"/>
    <cellStyle name="20 % - Accent2 15 17" xfId="2492"/>
    <cellStyle name="20 % - Accent2 15 17 2" xfId="2493"/>
    <cellStyle name="20 % - Accent2 15 18" xfId="2494"/>
    <cellStyle name="20 % - Accent2 15 18 2" xfId="2495"/>
    <cellStyle name="20 % - Accent2 15 19" xfId="2496"/>
    <cellStyle name="20 % - Accent2 15 19 2" xfId="2497"/>
    <cellStyle name="20 % - Accent2 15 2" xfId="2498"/>
    <cellStyle name="20 % - Accent2 15 2 2" xfId="2499"/>
    <cellStyle name="20 % - Accent2 15 20" xfId="2500"/>
    <cellStyle name="20 % - Accent2 15 20 2" xfId="2501"/>
    <cellStyle name="20 % - Accent2 15 21" xfId="2502"/>
    <cellStyle name="20 % - Accent2 15 21 2" xfId="2503"/>
    <cellStyle name="20 % - Accent2 15 22" xfId="2504"/>
    <cellStyle name="20 % - Accent2 15 3" xfId="2505"/>
    <cellStyle name="20 % - Accent2 15 3 2" xfId="2506"/>
    <cellStyle name="20 % - Accent2 15 4" xfId="2507"/>
    <cellStyle name="20 % - Accent2 15 4 2" xfId="2508"/>
    <cellStyle name="20 % - Accent2 15 5" xfId="2509"/>
    <cellStyle name="20 % - Accent2 15 5 2" xfId="2510"/>
    <cellStyle name="20 % - Accent2 15 6" xfId="2511"/>
    <cellStyle name="20 % - Accent2 15 6 2" xfId="2512"/>
    <cellStyle name="20 % - Accent2 15 7" xfId="2513"/>
    <cellStyle name="20 % - Accent2 15 7 2" xfId="2514"/>
    <cellStyle name="20 % - Accent2 15 8" xfId="2515"/>
    <cellStyle name="20 % - Accent2 15 8 2" xfId="2516"/>
    <cellStyle name="20 % - Accent2 15 9" xfId="2517"/>
    <cellStyle name="20 % - Accent2 15 9 2" xfId="2518"/>
    <cellStyle name="20 % - Accent2 16" xfId="2519"/>
    <cellStyle name="20 % - Accent2 16 10" xfId="2520"/>
    <cellStyle name="20 % - Accent2 16 10 2" xfId="2521"/>
    <cellStyle name="20 % - Accent2 16 11" xfId="2522"/>
    <cellStyle name="20 % - Accent2 16 11 2" xfId="2523"/>
    <cellStyle name="20 % - Accent2 16 12" xfId="2524"/>
    <cellStyle name="20 % - Accent2 16 12 2" xfId="2525"/>
    <cellStyle name="20 % - Accent2 16 13" xfId="2526"/>
    <cellStyle name="20 % - Accent2 16 13 2" xfId="2527"/>
    <cellStyle name="20 % - Accent2 16 14" xfId="2528"/>
    <cellStyle name="20 % - Accent2 16 14 2" xfId="2529"/>
    <cellStyle name="20 % - Accent2 16 15" xfId="2530"/>
    <cellStyle name="20 % - Accent2 16 15 2" xfId="2531"/>
    <cellStyle name="20 % - Accent2 16 16" xfId="2532"/>
    <cellStyle name="20 % - Accent2 16 16 2" xfId="2533"/>
    <cellStyle name="20 % - Accent2 16 17" xfId="2534"/>
    <cellStyle name="20 % - Accent2 16 17 2" xfId="2535"/>
    <cellStyle name="20 % - Accent2 16 18" xfId="2536"/>
    <cellStyle name="20 % - Accent2 16 18 2" xfId="2537"/>
    <cellStyle name="20 % - Accent2 16 19" xfId="2538"/>
    <cellStyle name="20 % - Accent2 16 19 2" xfId="2539"/>
    <cellStyle name="20 % - Accent2 16 2" xfId="2540"/>
    <cellStyle name="20 % - Accent2 16 2 2" xfId="2541"/>
    <cellStyle name="20 % - Accent2 16 20" xfId="2542"/>
    <cellStyle name="20 % - Accent2 16 20 2" xfId="2543"/>
    <cellStyle name="20 % - Accent2 16 21" xfId="2544"/>
    <cellStyle name="20 % - Accent2 16 21 2" xfId="2545"/>
    <cellStyle name="20 % - Accent2 16 22" xfId="2546"/>
    <cellStyle name="20 % - Accent2 16 3" xfId="2547"/>
    <cellStyle name="20 % - Accent2 16 3 2" xfId="2548"/>
    <cellStyle name="20 % - Accent2 16 4" xfId="2549"/>
    <cellStyle name="20 % - Accent2 16 4 2" xfId="2550"/>
    <cellStyle name="20 % - Accent2 16 5" xfId="2551"/>
    <cellStyle name="20 % - Accent2 16 5 2" xfId="2552"/>
    <cellStyle name="20 % - Accent2 16 6" xfId="2553"/>
    <cellStyle name="20 % - Accent2 16 6 2" xfId="2554"/>
    <cellStyle name="20 % - Accent2 16 7" xfId="2555"/>
    <cellStyle name="20 % - Accent2 16 7 2" xfId="2556"/>
    <cellStyle name="20 % - Accent2 16 8" xfId="2557"/>
    <cellStyle name="20 % - Accent2 16 8 2" xfId="2558"/>
    <cellStyle name="20 % - Accent2 16 9" xfId="2559"/>
    <cellStyle name="20 % - Accent2 16 9 2" xfId="2560"/>
    <cellStyle name="20 % - Accent2 17" xfId="2561"/>
    <cellStyle name="20 % - Accent2 17 10" xfId="2562"/>
    <cellStyle name="20 % - Accent2 17 10 2" xfId="2563"/>
    <cellStyle name="20 % - Accent2 17 11" xfId="2564"/>
    <cellStyle name="20 % - Accent2 17 11 2" xfId="2565"/>
    <cellStyle name="20 % - Accent2 17 12" xfId="2566"/>
    <cellStyle name="20 % - Accent2 17 12 2" xfId="2567"/>
    <cellStyle name="20 % - Accent2 17 13" xfId="2568"/>
    <cellStyle name="20 % - Accent2 17 13 2" xfId="2569"/>
    <cellStyle name="20 % - Accent2 17 14" xfId="2570"/>
    <cellStyle name="20 % - Accent2 17 14 2" xfId="2571"/>
    <cellStyle name="20 % - Accent2 17 15" xfId="2572"/>
    <cellStyle name="20 % - Accent2 17 15 2" xfId="2573"/>
    <cellStyle name="20 % - Accent2 17 16" xfId="2574"/>
    <cellStyle name="20 % - Accent2 17 16 2" xfId="2575"/>
    <cellStyle name="20 % - Accent2 17 17" xfId="2576"/>
    <cellStyle name="20 % - Accent2 17 17 2" xfId="2577"/>
    <cellStyle name="20 % - Accent2 17 18" xfId="2578"/>
    <cellStyle name="20 % - Accent2 17 18 2" xfId="2579"/>
    <cellStyle name="20 % - Accent2 17 19" xfId="2580"/>
    <cellStyle name="20 % - Accent2 17 19 2" xfId="2581"/>
    <cellStyle name="20 % - Accent2 17 2" xfId="2582"/>
    <cellStyle name="20 % - Accent2 17 2 2" xfId="2583"/>
    <cellStyle name="20 % - Accent2 17 20" xfId="2584"/>
    <cellStyle name="20 % - Accent2 17 20 2" xfId="2585"/>
    <cellStyle name="20 % - Accent2 17 21" xfId="2586"/>
    <cellStyle name="20 % - Accent2 17 21 2" xfId="2587"/>
    <cellStyle name="20 % - Accent2 17 22" xfId="2588"/>
    <cellStyle name="20 % - Accent2 17 3" xfId="2589"/>
    <cellStyle name="20 % - Accent2 17 3 2" xfId="2590"/>
    <cellStyle name="20 % - Accent2 17 4" xfId="2591"/>
    <cellStyle name="20 % - Accent2 17 4 2" xfId="2592"/>
    <cellStyle name="20 % - Accent2 17 5" xfId="2593"/>
    <cellStyle name="20 % - Accent2 17 5 2" xfId="2594"/>
    <cellStyle name="20 % - Accent2 17 6" xfId="2595"/>
    <cellStyle name="20 % - Accent2 17 6 2" xfId="2596"/>
    <cellStyle name="20 % - Accent2 17 7" xfId="2597"/>
    <cellStyle name="20 % - Accent2 17 7 2" xfId="2598"/>
    <cellStyle name="20 % - Accent2 17 8" xfId="2599"/>
    <cellStyle name="20 % - Accent2 17 8 2" xfId="2600"/>
    <cellStyle name="20 % - Accent2 17 9" xfId="2601"/>
    <cellStyle name="20 % - Accent2 17 9 2" xfId="2602"/>
    <cellStyle name="20 % - Accent2 18" xfId="2603"/>
    <cellStyle name="20 % - Accent2 18 10" xfId="2604"/>
    <cellStyle name="20 % - Accent2 18 10 2" xfId="2605"/>
    <cellStyle name="20 % - Accent2 18 11" xfId="2606"/>
    <cellStyle name="20 % - Accent2 18 11 2" xfId="2607"/>
    <cellStyle name="20 % - Accent2 18 12" xfId="2608"/>
    <cellStyle name="20 % - Accent2 18 12 2" xfId="2609"/>
    <cellStyle name="20 % - Accent2 18 13" xfId="2610"/>
    <cellStyle name="20 % - Accent2 18 13 2" xfId="2611"/>
    <cellStyle name="20 % - Accent2 18 14" xfId="2612"/>
    <cellStyle name="20 % - Accent2 18 14 2" xfId="2613"/>
    <cellStyle name="20 % - Accent2 18 15" xfId="2614"/>
    <cellStyle name="20 % - Accent2 18 15 2" xfId="2615"/>
    <cellStyle name="20 % - Accent2 18 16" xfId="2616"/>
    <cellStyle name="20 % - Accent2 18 16 2" xfId="2617"/>
    <cellStyle name="20 % - Accent2 18 17" xfId="2618"/>
    <cellStyle name="20 % - Accent2 18 17 2" xfId="2619"/>
    <cellStyle name="20 % - Accent2 18 18" xfId="2620"/>
    <cellStyle name="20 % - Accent2 18 18 2" xfId="2621"/>
    <cellStyle name="20 % - Accent2 18 19" xfId="2622"/>
    <cellStyle name="20 % - Accent2 18 19 2" xfId="2623"/>
    <cellStyle name="20 % - Accent2 18 2" xfId="2624"/>
    <cellStyle name="20 % - Accent2 18 2 2" xfId="2625"/>
    <cellStyle name="20 % - Accent2 18 20" xfId="2626"/>
    <cellStyle name="20 % - Accent2 18 20 2" xfId="2627"/>
    <cellStyle name="20 % - Accent2 18 21" xfId="2628"/>
    <cellStyle name="20 % - Accent2 18 21 2" xfId="2629"/>
    <cellStyle name="20 % - Accent2 18 22" xfId="2630"/>
    <cellStyle name="20 % - Accent2 18 3" xfId="2631"/>
    <cellStyle name="20 % - Accent2 18 3 2" xfId="2632"/>
    <cellStyle name="20 % - Accent2 18 4" xfId="2633"/>
    <cellStyle name="20 % - Accent2 18 4 2" xfId="2634"/>
    <cellStyle name="20 % - Accent2 18 5" xfId="2635"/>
    <cellStyle name="20 % - Accent2 18 5 2" xfId="2636"/>
    <cellStyle name="20 % - Accent2 18 6" xfId="2637"/>
    <cellStyle name="20 % - Accent2 18 6 2" xfId="2638"/>
    <cellStyle name="20 % - Accent2 18 7" xfId="2639"/>
    <cellStyle name="20 % - Accent2 18 7 2" xfId="2640"/>
    <cellStyle name="20 % - Accent2 18 8" xfId="2641"/>
    <cellStyle name="20 % - Accent2 18 8 2" xfId="2642"/>
    <cellStyle name="20 % - Accent2 18 9" xfId="2643"/>
    <cellStyle name="20 % - Accent2 18 9 2" xfId="2644"/>
    <cellStyle name="20 % - Accent2 19" xfId="2645"/>
    <cellStyle name="20 % - Accent2 19 10" xfId="2646"/>
    <cellStyle name="20 % - Accent2 19 10 2" xfId="2647"/>
    <cellStyle name="20 % - Accent2 19 11" xfId="2648"/>
    <cellStyle name="20 % - Accent2 19 11 2" xfId="2649"/>
    <cellStyle name="20 % - Accent2 19 12" xfId="2650"/>
    <cellStyle name="20 % - Accent2 19 12 2" xfId="2651"/>
    <cellStyle name="20 % - Accent2 19 13" xfId="2652"/>
    <cellStyle name="20 % - Accent2 19 13 2" xfId="2653"/>
    <cellStyle name="20 % - Accent2 19 14" xfId="2654"/>
    <cellStyle name="20 % - Accent2 19 14 2" xfId="2655"/>
    <cellStyle name="20 % - Accent2 19 15" xfId="2656"/>
    <cellStyle name="20 % - Accent2 19 15 2" xfId="2657"/>
    <cellStyle name="20 % - Accent2 19 16" xfId="2658"/>
    <cellStyle name="20 % - Accent2 19 16 2" xfId="2659"/>
    <cellStyle name="20 % - Accent2 19 17" xfId="2660"/>
    <cellStyle name="20 % - Accent2 19 17 2" xfId="2661"/>
    <cellStyle name="20 % - Accent2 19 18" xfId="2662"/>
    <cellStyle name="20 % - Accent2 19 18 2" xfId="2663"/>
    <cellStyle name="20 % - Accent2 19 19" xfId="2664"/>
    <cellStyle name="20 % - Accent2 19 19 2" xfId="2665"/>
    <cellStyle name="20 % - Accent2 19 2" xfId="2666"/>
    <cellStyle name="20 % - Accent2 19 2 2" xfId="2667"/>
    <cellStyle name="20 % - Accent2 19 20" xfId="2668"/>
    <cellStyle name="20 % - Accent2 19 20 2" xfId="2669"/>
    <cellStyle name="20 % - Accent2 19 21" xfId="2670"/>
    <cellStyle name="20 % - Accent2 19 21 2" xfId="2671"/>
    <cellStyle name="20 % - Accent2 19 22" xfId="2672"/>
    <cellStyle name="20 % - Accent2 19 3" xfId="2673"/>
    <cellStyle name="20 % - Accent2 19 3 2" xfId="2674"/>
    <cellStyle name="20 % - Accent2 19 4" xfId="2675"/>
    <cellStyle name="20 % - Accent2 19 4 2" xfId="2676"/>
    <cellStyle name="20 % - Accent2 19 5" xfId="2677"/>
    <cellStyle name="20 % - Accent2 19 5 2" xfId="2678"/>
    <cellStyle name="20 % - Accent2 19 6" xfId="2679"/>
    <cellStyle name="20 % - Accent2 19 6 2" xfId="2680"/>
    <cellStyle name="20 % - Accent2 19 7" xfId="2681"/>
    <cellStyle name="20 % - Accent2 19 7 2" xfId="2682"/>
    <cellStyle name="20 % - Accent2 19 8" xfId="2683"/>
    <cellStyle name="20 % - Accent2 19 8 2" xfId="2684"/>
    <cellStyle name="20 % - Accent2 19 9" xfId="2685"/>
    <cellStyle name="20 % - Accent2 19 9 2" xfId="2686"/>
    <cellStyle name="20 % - Accent2 2" xfId="2687"/>
    <cellStyle name="20 % - Accent2 2 10" xfId="2688"/>
    <cellStyle name="20 % - Accent2 2 10 2" xfId="2689"/>
    <cellStyle name="20 % - Accent2 2 11" xfId="2690"/>
    <cellStyle name="20 % - Accent2 2 11 2" xfId="2691"/>
    <cellStyle name="20 % - Accent2 2 12" xfId="2692"/>
    <cellStyle name="20 % - Accent2 2 12 2" xfId="2693"/>
    <cellStyle name="20 % - Accent2 2 13" xfId="2694"/>
    <cellStyle name="20 % - Accent2 2 13 2" xfId="2695"/>
    <cellStyle name="20 % - Accent2 2 14" xfId="2696"/>
    <cellStyle name="20 % - Accent2 2 14 2" xfId="2697"/>
    <cellStyle name="20 % - Accent2 2 15" xfId="2698"/>
    <cellStyle name="20 % - Accent2 2 15 2" xfId="2699"/>
    <cellStyle name="20 % - Accent2 2 16" xfId="2700"/>
    <cellStyle name="20 % - Accent2 2 16 2" xfId="2701"/>
    <cellStyle name="20 % - Accent2 2 17" xfId="2702"/>
    <cellStyle name="20 % - Accent2 2 17 2" xfId="2703"/>
    <cellStyle name="20 % - Accent2 2 18" xfId="2704"/>
    <cellStyle name="20 % - Accent2 2 18 2" xfId="2705"/>
    <cellStyle name="20 % - Accent2 2 19" xfId="2706"/>
    <cellStyle name="20 % - Accent2 2 19 2" xfId="2707"/>
    <cellStyle name="20 % - Accent2 2 2" xfId="2708"/>
    <cellStyle name="20 % - Accent2 2 2 2" xfId="2709"/>
    <cellStyle name="20 % - Accent2 2 20" xfId="2710"/>
    <cellStyle name="20 % - Accent2 2 20 2" xfId="2711"/>
    <cellStyle name="20 % - Accent2 2 21" xfId="2712"/>
    <cellStyle name="20 % - Accent2 2 21 2" xfId="2713"/>
    <cellStyle name="20 % - Accent2 2 22" xfId="2714"/>
    <cellStyle name="20 % - Accent2 2 3" xfId="2715"/>
    <cellStyle name="20 % - Accent2 2 3 2" xfId="2716"/>
    <cellStyle name="20 % - Accent2 2 4" xfId="2717"/>
    <cellStyle name="20 % - Accent2 2 4 2" xfId="2718"/>
    <cellStyle name="20 % - Accent2 2 5" xfId="2719"/>
    <cellStyle name="20 % - Accent2 2 5 2" xfId="2720"/>
    <cellStyle name="20 % - Accent2 2 6" xfId="2721"/>
    <cellStyle name="20 % - Accent2 2 6 2" xfId="2722"/>
    <cellStyle name="20 % - Accent2 2 7" xfId="2723"/>
    <cellStyle name="20 % - Accent2 2 7 2" xfId="2724"/>
    <cellStyle name="20 % - Accent2 2 8" xfId="2725"/>
    <cellStyle name="20 % - Accent2 2 8 2" xfId="2726"/>
    <cellStyle name="20 % - Accent2 2 9" xfId="2727"/>
    <cellStyle name="20 % - Accent2 2 9 2" xfId="2728"/>
    <cellStyle name="20 % - Accent2 20" xfId="2729"/>
    <cellStyle name="20 % - Accent2 20 10" xfId="2730"/>
    <cellStyle name="20 % - Accent2 20 10 2" xfId="2731"/>
    <cellStyle name="20 % - Accent2 20 11" xfId="2732"/>
    <cellStyle name="20 % - Accent2 20 11 2" xfId="2733"/>
    <cellStyle name="20 % - Accent2 20 12" xfId="2734"/>
    <cellStyle name="20 % - Accent2 20 12 2" xfId="2735"/>
    <cellStyle name="20 % - Accent2 20 13" xfId="2736"/>
    <cellStyle name="20 % - Accent2 20 13 2" xfId="2737"/>
    <cellStyle name="20 % - Accent2 20 14" xfId="2738"/>
    <cellStyle name="20 % - Accent2 20 14 2" xfId="2739"/>
    <cellStyle name="20 % - Accent2 20 15" xfId="2740"/>
    <cellStyle name="20 % - Accent2 20 15 2" xfId="2741"/>
    <cellStyle name="20 % - Accent2 20 16" xfId="2742"/>
    <cellStyle name="20 % - Accent2 20 16 2" xfId="2743"/>
    <cellStyle name="20 % - Accent2 20 17" xfId="2744"/>
    <cellStyle name="20 % - Accent2 20 17 2" xfId="2745"/>
    <cellStyle name="20 % - Accent2 20 18" xfId="2746"/>
    <cellStyle name="20 % - Accent2 20 18 2" xfId="2747"/>
    <cellStyle name="20 % - Accent2 20 19" xfId="2748"/>
    <cellStyle name="20 % - Accent2 20 19 2" xfId="2749"/>
    <cellStyle name="20 % - Accent2 20 2" xfId="2750"/>
    <cellStyle name="20 % - Accent2 20 2 2" xfId="2751"/>
    <cellStyle name="20 % - Accent2 20 20" xfId="2752"/>
    <cellStyle name="20 % - Accent2 20 20 2" xfId="2753"/>
    <cellStyle name="20 % - Accent2 20 21" xfId="2754"/>
    <cellStyle name="20 % - Accent2 20 21 2" xfId="2755"/>
    <cellStyle name="20 % - Accent2 20 22" xfId="2756"/>
    <cellStyle name="20 % - Accent2 20 3" xfId="2757"/>
    <cellStyle name="20 % - Accent2 20 3 2" xfId="2758"/>
    <cellStyle name="20 % - Accent2 20 4" xfId="2759"/>
    <cellStyle name="20 % - Accent2 20 4 2" xfId="2760"/>
    <cellStyle name="20 % - Accent2 20 5" xfId="2761"/>
    <cellStyle name="20 % - Accent2 20 5 2" xfId="2762"/>
    <cellStyle name="20 % - Accent2 20 6" xfId="2763"/>
    <cellStyle name="20 % - Accent2 20 6 2" xfId="2764"/>
    <cellStyle name="20 % - Accent2 20 7" xfId="2765"/>
    <cellStyle name="20 % - Accent2 20 7 2" xfId="2766"/>
    <cellStyle name="20 % - Accent2 20 8" xfId="2767"/>
    <cellStyle name="20 % - Accent2 20 8 2" xfId="2768"/>
    <cellStyle name="20 % - Accent2 20 9" xfId="2769"/>
    <cellStyle name="20 % - Accent2 20 9 2" xfId="2770"/>
    <cellStyle name="20 % - Accent2 21" xfId="2771"/>
    <cellStyle name="20 % - Accent2 21 10" xfId="2772"/>
    <cellStyle name="20 % - Accent2 21 10 2" xfId="2773"/>
    <cellStyle name="20 % - Accent2 21 11" xfId="2774"/>
    <cellStyle name="20 % - Accent2 21 11 2" xfId="2775"/>
    <cellStyle name="20 % - Accent2 21 12" xfId="2776"/>
    <cellStyle name="20 % - Accent2 21 12 2" xfId="2777"/>
    <cellStyle name="20 % - Accent2 21 13" xfId="2778"/>
    <cellStyle name="20 % - Accent2 21 13 2" xfId="2779"/>
    <cellStyle name="20 % - Accent2 21 14" xfId="2780"/>
    <cellStyle name="20 % - Accent2 21 14 2" xfId="2781"/>
    <cellStyle name="20 % - Accent2 21 15" xfId="2782"/>
    <cellStyle name="20 % - Accent2 21 15 2" xfId="2783"/>
    <cellStyle name="20 % - Accent2 21 16" xfId="2784"/>
    <cellStyle name="20 % - Accent2 21 16 2" xfId="2785"/>
    <cellStyle name="20 % - Accent2 21 17" xfId="2786"/>
    <cellStyle name="20 % - Accent2 21 17 2" xfId="2787"/>
    <cellStyle name="20 % - Accent2 21 18" xfId="2788"/>
    <cellStyle name="20 % - Accent2 21 18 2" xfId="2789"/>
    <cellStyle name="20 % - Accent2 21 19" xfId="2790"/>
    <cellStyle name="20 % - Accent2 21 19 2" xfId="2791"/>
    <cellStyle name="20 % - Accent2 21 2" xfId="2792"/>
    <cellStyle name="20 % - Accent2 21 2 2" xfId="2793"/>
    <cellStyle name="20 % - Accent2 21 20" xfId="2794"/>
    <cellStyle name="20 % - Accent2 21 20 2" xfId="2795"/>
    <cellStyle name="20 % - Accent2 21 21" xfId="2796"/>
    <cellStyle name="20 % - Accent2 21 21 2" xfId="2797"/>
    <cellStyle name="20 % - Accent2 21 22" xfId="2798"/>
    <cellStyle name="20 % - Accent2 21 3" xfId="2799"/>
    <cellStyle name="20 % - Accent2 21 3 2" xfId="2800"/>
    <cellStyle name="20 % - Accent2 21 4" xfId="2801"/>
    <cellStyle name="20 % - Accent2 21 4 2" xfId="2802"/>
    <cellStyle name="20 % - Accent2 21 5" xfId="2803"/>
    <cellStyle name="20 % - Accent2 21 5 2" xfId="2804"/>
    <cellStyle name="20 % - Accent2 21 6" xfId="2805"/>
    <cellStyle name="20 % - Accent2 21 6 2" xfId="2806"/>
    <cellStyle name="20 % - Accent2 21 7" xfId="2807"/>
    <cellStyle name="20 % - Accent2 21 7 2" xfId="2808"/>
    <cellStyle name="20 % - Accent2 21 8" xfId="2809"/>
    <cellStyle name="20 % - Accent2 21 8 2" xfId="2810"/>
    <cellStyle name="20 % - Accent2 21 9" xfId="2811"/>
    <cellStyle name="20 % - Accent2 21 9 2" xfId="2812"/>
    <cellStyle name="20 % - Accent2 22" xfId="2813"/>
    <cellStyle name="20 % - Accent2 22 10" xfId="2814"/>
    <cellStyle name="20 % - Accent2 22 10 2" xfId="2815"/>
    <cellStyle name="20 % - Accent2 22 11" xfId="2816"/>
    <cellStyle name="20 % - Accent2 22 11 2" xfId="2817"/>
    <cellStyle name="20 % - Accent2 22 12" xfId="2818"/>
    <cellStyle name="20 % - Accent2 22 12 2" xfId="2819"/>
    <cellStyle name="20 % - Accent2 22 13" xfId="2820"/>
    <cellStyle name="20 % - Accent2 22 13 2" xfId="2821"/>
    <cellStyle name="20 % - Accent2 22 14" xfId="2822"/>
    <cellStyle name="20 % - Accent2 22 14 2" xfId="2823"/>
    <cellStyle name="20 % - Accent2 22 15" xfId="2824"/>
    <cellStyle name="20 % - Accent2 22 15 2" xfId="2825"/>
    <cellStyle name="20 % - Accent2 22 16" xfId="2826"/>
    <cellStyle name="20 % - Accent2 22 16 2" xfId="2827"/>
    <cellStyle name="20 % - Accent2 22 17" xfId="2828"/>
    <cellStyle name="20 % - Accent2 22 17 2" xfId="2829"/>
    <cellStyle name="20 % - Accent2 22 18" xfId="2830"/>
    <cellStyle name="20 % - Accent2 22 18 2" xfId="2831"/>
    <cellStyle name="20 % - Accent2 22 19" xfId="2832"/>
    <cellStyle name="20 % - Accent2 22 19 2" xfId="2833"/>
    <cellStyle name="20 % - Accent2 22 2" xfId="2834"/>
    <cellStyle name="20 % - Accent2 22 2 2" xfId="2835"/>
    <cellStyle name="20 % - Accent2 22 20" xfId="2836"/>
    <cellStyle name="20 % - Accent2 22 20 2" xfId="2837"/>
    <cellStyle name="20 % - Accent2 22 21" xfId="2838"/>
    <cellStyle name="20 % - Accent2 22 21 2" xfId="2839"/>
    <cellStyle name="20 % - Accent2 22 22" xfId="2840"/>
    <cellStyle name="20 % - Accent2 22 3" xfId="2841"/>
    <cellStyle name="20 % - Accent2 22 3 2" xfId="2842"/>
    <cellStyle name="20 % - Accent2 22 4" xfId="2843"/>
    <cellStyle name="20 % - Accent2 22 4 2" xfId="2844"/>
    <cellStyle name="20 % - Accent2 22 5" xfId="2845"/>
    <cellStyle name="20 % - Accent2 22 5 2" xfId="2846"/>
    <cellStyle name="20 % - Accent2 22 6" xfId="2847"/>
    <cellStyle name="20 % - Accent2 22 6 2" xfId="2848"/>
    <cellStyle name="20 % - Accent2 22 7" xfId="2849"/>
    <cellStyle name="20 % - Accent2 22 7 2" xfId="2850"/>
    <cellStyle name="20 % - Accent2 22 8" xfId="2851"/>
    <cellStyle name="20 % - Accent2 22 8 2" xfId="2852"/>
    <cellStyle name="20 % - Accent2 22 9" xfId="2853"/>
    <cellStyle name="20 % - Accent2 22 9 2" xfId="2854"/>
    <cellStyle name="20 % - Accent2 23" xfId="2855"/>
    <cellStyle name="20 % - Accent2 23 10" xfId="2856"/>
    <cellStyle name="20 % - Accent2 23 10 2" xfId="2857"/>
    <cellStyle name="20 % - Accent2 23 11" xfId="2858"/>
    <cellStyle name="20 % - Accent2 23 11 2" xfId="2859"/>
    <cellStyle name="20 % - Accent2 23 12" xfId="2860"/>
    <cellStyle name="20 % - Accent2 23 12 2" xfId="2861"/>
    <cellStyle name="20 % - Accent2 23 13" xfId="2862"/>
    <cellStyle name="20 % - Accent2 23 13 2" xfId="2863"/>
    <cellStyle name="20 % - Accent2 23 14" xfId="2864"/>
    <cellStyle name="20 % - Accent2 23 14 2" xfId="2865"/>
    <cellStyle name="20 % - Accent2 23 15" xfId="2866"/>
    <cellStyle name="20 % - Accent2 23 15 2" xfId="2867"/>
    <cellStyle name="20 % - Accent2 23 16" xfId="2868"/>
    <cellStyle name="20 % - Accent2 23 16 2" xfId="2869"/>
    <cellStyle name="20 % - Accent2 23 17" xfId="2870"/>
    <cellStyle name="20 % - Accent2 23 17 2" xfId="2871"/>
    <cellStyle name="20 % - Accent2 23 18" xfId="2872"/>
    <cellStyle name="20 % - Accent2 23 18 2" xfId="2873"/>
    <cellStyle name="20 % - Accent2 23 19" xfId="2874"/>
    <cellStyle name="20 % - Accent2 23 19 2" xfId="2875"/>
    <cellStyle name="20 % - Accent2 23 2" xfId="2876"/>
    <cellStyle name="20 % - Accent2 23 2 2" xfId="2877"/>
    <cellStyle name="20 % - Accent2 23 20" xfId="2878"/>
    <cellStyle name="20 % - Accent2 23 20 2" xfId="2879"/>
    <cellStyle name="20 % - Accent2 23 21" xfId="2880"/>
    <cellStyle name="20 % - Accent2 23 21 2" xfId="2881"/>
    <cellStyle name="20 % - Accent2 23 22" xfId="2882"/>
    <cellStyle name="20 % - Accent2 23 3" xfId="2883"/>
    <cellStyle name="20 % - Accent2 23 3 2" xfId="2884"/>
    <cellStyle name="20 % - Accent2 23 4" xfId="2885"/>
    <cellStyle name="20 % - Accent2 23 4 2" xfId="2886"/>
    <cellStyle name="20 % - Accent2 23 5" xfId="2887"/>
    <cellStyle name="20 % - Accent2 23 5 2" xfId="2888"/>
    <cellStyle name="20 % - Accent2 23 6" xfId="2889"/>
    <cellStyle name="20 % - Accent2 23 6 2" xfId="2890"/>
    <cellStyle name="20 % - Accent2 23 7" xfId="2891"/>
    <cellStyle name="20 % - Accent2 23 7 2" xfId="2892"/>
    <cellStyle name="20 % - Accent2 23 8" xfId="2893"/>
    <cellStyle name="20 % - Accent2 23 8 2" xfId="2894"/>
    <cellStyle name="20 % - Accent2 23 9" xfId="2895"/>
    <cellStyle name="20 % - Accent2 23 9 2" xfId="2896"/>
    <cellStyle name="20 % - Accent2 24" xfId="2897"/>
    <cellStyle name="20 % - Accent2 24 10" xfId="2898"/>
    <cellStyle name="20 % - Accent2 24 10 2" xfId="2899"/>
    <cellStyle name="20 % - Accent2 24 11" xfId="2900"/>
    <cellStyle name="20 % - Accent2 24 11 2" xfId="2901"/>
    <cellStyle name="20 % - Accent2 24 12" xfId="2902"/>
    <cellStyle name="20 % - Accent2 24 12 2" xfId="2903"/>
    <cellStyle name="20 % - Accent2 24 13" xfId="2904"/>
    <cellStyle name="20 % - Accent2 24 13 2" xfId="2905"/>
    <cellStyle name="20 % - Accent2 24 14" xfId="2906"/>
    <cellStyle name="20 % - Accent2 24 14 2" xfId="2907"/>
    <cellStyle name="20 % - Accent2 24 15" xfId="2908"/>
    <cellStyle name="20 % - Accent2 24 15 2" xfId="2909"/>
    <cellStyle name="20 % - Accent2 24 16" xfId="2910"/>
    <cellStyle name="20 % - Accent2 24 16 2" xfId="2911"/>
    <cellStyle name="20 % - Accent2 24 17" xfId="2912"/>
    <cellStyle name="20 % - Accent2 24 17 2" xfId="2913"/>
    <cellStyle name="20 % - Accent2 24 18" xfId="2914"/>
    <cellStyle name="20 % - Accent2 24 18 2" xfId="2915"/>
    <cellStyle name="20 % - Accent2 24 19" xfId="2916"/>
    <cellStyle name="20 % - Accent2 24 19 2" xfId="2917"/>
    <cellStyle name="20 % - Accent2 24 2" xfId="2918"/>
    <cellStyle name="20 % - Accent2 24 2 2" xfId="2919"/>
    <cellStyle name="20 % - Accent2 24 20" xfId="2920"/>
    <cellStyle name="20 % - Accent2 24 20 2" xfId="2921"/>
    <cellStyle name="20 % - Accent2 24 21" xfId="2922"/>
    <cellStyle name="20 % - Accent2 24 21 2" xfId="2923"/>
    <cellStyle name="20 % - Accent2 24 22" xfId="2924"/>
    <cellStyle name="20 % - Accent2 24 3" xfId="2925"/>
    <cellStyle name="20 % - Accent2 24 3 2" xfId="2926"/>
    <cellStyle name="20 % - Accent2 24 4" xfId="2927"/>
    <cellStyle name="20 % - Accent2 24 4 2" xfId="2928"/>
    <cellStyle name="20 % - Accent2 24 5" xfId="2929"/>
    <cellStyle name="20 % - Accent2 24 5 2" xfId="2930"/>
    <cellStyle name="20 % - Accent2 24 6" xfId="2931"/>
    <cellStyle name="20 % - Accent2 24 6 2" xfId="2932"/>
    <cellStyle name="20 % - Accent2 24 7" xfId="2933"/>
    <cellStyle name="20 % - Accent2 24 7 2" xfId="2934"/>
    <cellStyle name="20 % - Accent2 24 8" xfId="2935"/>
    <cellStyle name="20 % - Accent2 24 8 2" xfId="2936"/>
    <cellStyle name="20 % - Accent2 24 9" xfId="2937"/>
    <cellStyle name="20 % - Accent2 24 9 2" xfId="2938"/>
    <cellStyle name="20 % - Accent2 25" xfId="2939"/>
    <cellStyle name="20 % - Accent2 25 10" xfId="2940"/>
    <cellStyle name="20 % - Accent2 25 10 2" xfId="2941"/>
    <cellStyle name="20 % - Accent2 25 11" xfId="2942"/>
    <cellStyle name="20 % - Accent2 25 11 2" xfId="2943"/>
    <cellStyle name="20 % - Accent2 25 12" xfId="2944"/>
    <cellStyle name="20 % - Accent2 25 12 2" xfId="2945"/>
    <cellStyle name="20 % - Accent2 25 13" xfId="2946"/>
    <cellStyle name="20 % - Accent2 25 13 2" xfId="2947"/>
    <cellStyle name="20 % - Accent2 25 14" xfId="2948"/>
    <cellStyle name="20 % - Accent2 25 14 2" xfId="2949"/>
    <cellStyle name="20 % - Accent2 25 15" xfId="2950"/>
    <cellStyle name="20 % - Accent2 25 15 2" xfId="2951"/>
    <cellStyle name="20 % - Accent2 25 16" xfId="2952"/>
    <cellStyle name="20 % - Accent2 25 16 2" xfId="2953"/>
    <cellStyle name="20 % - Accent2 25 17" xfId="2954"/>
    <cellStyle name="20 % - Accent2 25 17 2" xfId="2955"/>
    <cellStyle name="20 % - Accent2 25 18" xfId="2956"/>
    <cellStyle name="20 % - Accent2 25 18 2" xfId="2957"/>
    <cellStyle name="20 % - Accent2 25 19" xfId="2958"/>
    <cellStyle name="20 % - Accent2 25 19 2" xfId="2959"/>
    <cellStyle name="20 % - Accent2 25 2" xfId="2960"/>
    <cellStyle name="20 % - Accent2 25 2 2" xfId="2961"/>
    <cellStyle name="20 % - Accent2 25 20" xfId="2962"/>
    <cellStyle name="20 % - Accent2 25 20 2" xfId="2963"/>
    <cellStyle name="20 % - Accent2 25 21" xfId="2964"/>
    <cellStyle name="20 % - Accent2 25 21 2" xfId="2965"/>
    <cellStyle name="20 % - Accent2 25 22" xfId="2966"/>
    <cellStyle name="20 % - Accent2 25 3" xfId="2967"/>
    <cellStyle name="20 % - Accent2 25 3 2" xfId="2968"/>
    <cellStyle name="20 % - Accent2 25 4" xfId="2969"/>
    <cellStyle name="20 % - Accent2 25 4 2" xfId="2970"/>
    <cellStyle name="20 % - Accent2 25 5" xfId="2971"/>
    <cellStyle name="20 % - Accent2 25 5 2" xfId="2972"/>
    <cellStyle name="20 % - Accent2 25 6" xfId="2973"/>
    <cellStyle name="20 % - Accent2 25 6 2" xfId="2974"/>
    <cellStyle name="20 % - Accent2 25 7" xfId="2975"/>
    <cellStyle name="20 % - Accent2 25 7 2" xfId="2976"/>
    <cellStyle name="20 % - Accent2 25 8" xfId="2977"/>
    <cellStyle name="20 % - Accent2 25 8 2" xfId="2978"/>
    <cellStyle name="20 % - Accent2 25 9" xfId="2979"/>
    <cellStyle name="20 % - Accent2 25 9 2" xfId="2980"/>
    <cellStyle name="20 % - Accent2 26" xfId="2981"/>
    <cellStyle name="20 % - Accent2 26 10" xfId="2982"/>
    <cellStyle name="20 % - Accent2 26 10 2" xfId="2983"/>
    <cellStyle name="20 % - Accent2 26 11" xfId="2984"/>
    <cellStyle name="20 % - Accent2 26 11 2" xfId="2985"/>
    <cellStyle name="20 % - Accent2 26 12" xfId="2986"/>
    <cellStyle name="20 % - Accent2 26 12 2" xfId="2987"/>
    <cellStyle name="20 % - Accent2 26 13" xfId="2988"/>
    <cellStyle name="20 % - Accent2 26 13 2" xfId="2989"/>
    <cellStyle name="20 % - Accent2 26 14" xfId="2990"/>
    <cellStyle name="20 % - Accent2 26 14 2" xfId="2991"/>
    <cellStyle name="20 % - Accent2 26 15" xfId="2992"/>
    <cellStyle name="20 % - Accent2 26 15 2" xfId="2993"/>
    <cellStyle name="20 % - Accent2 26 16" xfId="2994"/>
    <cellStyle name="20 % - Accent2 26 16 2" xfId="2995"/>
    <cellStyle name="20 % - Accent2 26 17" xfId="2996"/>
    <cellStyle name="20 % - Accent2 26 17 2" xfId="2997"/>
    <cellStyle name="20 % - Accent2 26 18" xfId="2998"/>
    <cellStyle name="20 % - Accent2 26 18 2" xfId="2999"/>
    <cellStyle name="20 % - Accent2 26 19" xfId="3000"/>
    <cellStyle name="20 % - Accent2 26 19 2" xfId="3001"/>
    <cellStyle name="20 % - Accent2 26 2" xfId="3002"/>
    <cellStyle name="20 % - Accent2 26 2 2" xfId="3003"/>
    <cellStyle name="20 % - Accent2 26 20" xfId="3004"/>
    <cellStyle name="20 % - Accent2 26 20 2" xfId="3005"/>
    <cellStyle name="20 % - Accent2 26 21" xfId="3006"/>
    <cellStyle name="20 % - Accent2 26 21 2" xfId="3007"/>
    <cellStyle name="20 % - Accent2 26 22" xfId="3008"/>
    <cellStyle name="20 % - Accent2 26 3" xfId="3009"/>
    <cellStyle name="20 % - Accent2 26 3 2" xfId="3010"/>
    <cellStyle name="20 % - Accent2 26 4" xfId="3011"/>
    <cellStyle name="20 % - Accent2 26 4 2" xfId="3012"/>
    <cellStyle name="20 % - Accent2 26 5" xfId="3013"/>
    <cellStyle name="20 % - Accent2 26 5 2" xfId="3014"/>
    <cellStyle name="20 % - Accent2 26 6" xfId="3015"/>
    <cellStyle name="20 % - Accent2 26 6 2" xfId="3016"/>
    <cellStyle name="20 % - Accent2 26 7" xfId="3017"/>
    <cellStyle name="20 % - Accent2 26 7 2" xfId="3018"/>
    <cellStyle name="20 % - Accent2 26 8" xfId="3019"/>
    <cellStyle name="20 % - Accent2 26 8 2" xfId="3020"/>
    <cellStyle name="20 % - Accent2 26 9" xfId="3021"/>
    <cellStyle name="20 % - Accent2 26 9 2" xfId="3022"/>
    <cellStyle name="20 % - Accent2 27" xfId="3023"/>
    <cellStyle name="20 % - Accent2 27 10" xfId="3024"/>
    <cellStyle name="20 % - Accent2 27 10 2" xfId="3025"/>
    <cellStyle name="20 % - Accent2 27 11" xfId="3026"/>
    <cellStyle name="20 % - Accent2 27 11 2" xfId="3027"/>
    <cellStyle name="20 % - Accent2 27 12" xfId="3028"/>
    <cellStyle name="20 % - Accent2 27 12 2" xfId="3029"/>
    <cellStyle name="20 % - Accent2 27 13" xfId="3030"/>
    <cellStyle name="20 % - Accent2 27 13 2" xfId="3031"/>
    <cellStyle name="20 % - Accent2 27 14" xfId="3032"/>
    <cellStyle name="20 % - Accent2 27 14 2" xfId="3033"/>
    <cellStyle name="20 % - Accent2 27 15" xfId="3034"/>
    <cellStyle name="20 % - Accent2 27 15 2" xfId="3035"/>
    <cellStyle name="20 % - Accent2 27 16" xfId="3036"/>
    <cellStyle name="20 % - Accent2 27 16 2" xfId="3037"/>
    <cellStyle name="20 % - Accent2 27 17" xfId="3038"/>
    <cellStyle name="20 % - Accent2 27 17 2" xfId="3039"/>
    <cellStyle name="20 % - Accent2 27 18" xfId="3040"/>
    <cellStyle name="20 % - Accent2 27 18 2" xfId="3041"/>
    <cellStyle name="20 % - Accent2 27 19" xfId="3042"/>
    <cellStyle name="20 % - Accent2 27 19 2" xfId="3043"/>
    <cellStyle name="20 % - Accent2 27 2" xfId="3044"/>
    <cellStyle name="20 % - Accent2 27 2 2" xfId="3045"/>
    <cellStyle name="20 % - Accent2 27 20" xfId="3046"/>
    <cellStyle name="20 % - Accent2 27 20 2" xfId="3047"/>
    <cellStyle name="20 % - Accent2 27 21" xfId="3048"/>
    <cellStyle name="20 % - Accent2 27 21 2" xfId="3049"/>
    <cellStyle name="20 % - Accent2 27 22" xfId="3050"/>
    <cellStyle name="20 % - Accent2 27 3" xfId="3051"/>
    <cellStyle name="20 % - Accent2 27 3 2" xfId="3052"/>
    <cellStyle name="20 % - Accent2 27 4" xfId="3053"/>
    <cellStyle name="20 % - Accent2 27 4 2" xfId="3054"/>
    <cellStyle name="20 % - Accent2 27 5" xfId="3055"/>
    <cellStyle name="20 % - Accent2 27 5 2" xfId="3056"/>
    <cellStyle name="20 % - Accent2 27 6" xfId="3057"/>
    <cellStyle name="20 % - Accent2 27 6 2" xfId="3058"/>
    <cellStyle name="20 % - Accent2 27 7" xfId="3059"/>
    <cellStyle name="20 % - Accent2 27 7 2" xfId="3060"/>
    <cellStyle name="20 % - Accent2 27 8" xfId="3061"/>
    <cellStyle name="20 % - Accent2 27 8 2" xfId="3062"/>
    <cellStyle name="20 % - Accent2 27 9" xfId="3063"/>
    <cellStyle name="20 % - Accent2 27 9 2" xfId="3064"/>
    <cellStyle name="20 % - Accent2 28" xfId="3065"/>
    <cellStyle name="20 % - Accent2 28 10" xfId="3066"/>
    <cellStyle name="20 % - Accent2 28 10 2" xfId="3067"/>
    <cellStyle name="20 % - Accent2 28 11" xfId="3068"/>
    <cellStyle name="20 % - Accent2 28 11 2" xfId="3069"/>
    <cellStyle name="20 % - Accent2 28 12" xfId="3070"/>
    <cellStyle name="20 % - Accent2 28 12 2" xfId="3071"/>
    <cellStyle name="20 % - Accent2 28 13" xfId="3072"/>
    <cellStyle name="20 % - Accent2 28 13 2" xfId="3073"/>
    <cellStyle name="20 % - Accent2 28 14" xfId="3074"/>
    <cellStyle name="20 % - Accent2 28 14 2" xfId="3075"/>
    <cellStyle name="20 % - Accent2 28 15" xfId="3076"/>
    <cellStyle name="20 % - Accent2 28 15 2" xfId="3077"/>
    <cellStyle name="20 % - Accent2 28 16" xfId="3078"/>
    <cellStyle name="20 % - Accent2 28 16 2" xfId="3079"/>
    <cellStyle name="20 % - Accent2 28 17" xfId="3080"/>
    <cellStyle name="20 % - Accent2 28 17 2" xfId="3081"/>
    <cellStyle name="20 % - Accent2 28 18" xfId="3082"/>
    <cellStyle name="20 % - Accent2 28 18 2" xfId="3083"/>
    <cellStyle name="20 % - Accent2 28 19" xfId="3084"/>
    <cellStyle name="20 % - Accent2 28 19 2" xfId="3085"/>
    <cellStyle name="20 % - Accent2 28 2" xfId="3086"/>
    <cellStyle name="20 % - Accent2 28 2 2" xfId="3087"/>
    <cellStyle name="20 % - Accent2 28 20" xfId="3088"/>
    <cellStyle name="20 % - Accent2 28 20 2" xfId="3089"/>
    <cellStyle name="20 % - Accent2 28 21" xfId="3090"/>
    <cellStyle name="20 % - Accent2 28 21 2" xfId="3091"/>
    <cellStyle name="20 % - Accent2 28 22" xfId="3092"/>
    <cellStyle name="20 % - Accent2 28 3" xfId="3093"/>
    <cellStyle name="20 % - Accent2 28 3 2" xfId="3094"/>
    <cellStyle name="20 % - Accent2 28 4" xfId="3095"/>
    <cellStyle name="20 % - Accent2 28 4 2" xfId="3096"/>
    <cellStyle name="20 % - Accent2 28 5" xfId="3097"/>
    <cellStyle name="20 % - Accent2 28 5 2" xfId="3098"/>
    <cellStyle name="20 % - Accent2 28 6" xfId="3099"/>
    <cellStyle name="20 % - Accent2 28 6 2" xfId="3100"/>
    <cellStyle name="20 % - Accent2 28 7" xfId="3101"/>
    <cellStyle name="20 % - Accent2 28 7 2" xfId="3102"/>
    <cellStyle name="20 % - Accent2 28 8" xfId="3103"/>
    <cellStyle name="20 % - Accent2 28 8 2" xfId="3104"/>
    <cellStyle name="20 % - Accent2 28 9" xfId="3105"/>
    <cellStyle name="20 % - Accent2 28 9 2" xfId="3106"/>
    <cellStyle name="20 % - Accent2 29" xfId="3107"/>
    <cellStyle name="20 % - Accent2 29 10" xfId="3108"/>
    <cellStyle name="20 % - Accent2 29 10 2" xfId="3109"/>
    <cellStyle name="20 % - Accent2 29 11" xfId="3110"/>
    <cellStyle name="20 % - Accent2 29 11 2" xfId="3111"/>
    <cellStyle name="20 % - Accent2 29 12" xfId="3112"/>
    <cellStyle name="20 % - Accent2 29 12 2" xfId="3113"/>
    <cellStyle name="20 % - Accent2 29 13" xfId="3114"/>
    <cellStyle name="20 % - Accent2 29 13 2" xfId="3115"/>
    <cellStyle name="20 % - Accent2 29 14" xfId="3116"/>
    <cellStyle name="20 % - Accent2 29 14 2" xfId="3117"/>
    <cellStyle name="20 % - Accent2 29 15" xfId="3118"/>
    <cellStyle name="20 % - Accent2 29 15 2" xfId="3119"/>
    <cellStyle name="20 % - Accent2 29 16" xfId="3120"/>
    <cellStyle name="20 % - Accent2 29 16 2" xfId="3121"/>
    <cellStyle name="20 % - Accent2 29 17" xfId="3122"/>
    <cellStyle name="20 % - Accent2 29 17 2" xfId="3123"/>
    <cellStyle name="20 % - Accent2 29 18" xfId="3124"/>
    <cellStyle name="20 % - Accent2 29 18 2" xfId="3125"/>
    <cellStyle name="20 % - Accent2 29 19" xfId="3126"/>
    <cellStyle name="20 % - Accent2 29 19 2" xfId="3127"/>
    <cellStyle name="20 % - Accent2 29 2" xfId="3128"/>
    <cellStyle name="20 % - Accent2 29 2 2" xfId="3129"/>
    <cellStyle name="20 % - Accent2 29 20" xfId="3130"/>
    <cellStyle name="20 % - Accent2 29 20 2" xfId="3131"/>
    <cellStyle name="20 % - Accent2 29 21" xfId="3132"/>
    <cellStyle name="20 % - Accent2 29 21 2" xfId="3133"/>
    <cellStyle name="20 % - Accent2 29 22" xfId="3134"/>
    <cellStyle name="20 % - Accent2 29 3" xfId="3135"/>
    <cellStyle name="20 % - Accent2 29 3 2" xfId="3136"/>
    <cellStyle name="20 % - Accent2 29 4" xfId="3137"/>
    <cellStyle name="20 % - Accent2 29 4 2" xfId="3138"/>
    <cellStyle name="20 % - Accent2 29 5" xfId="3139"/>
    <cellStyle name="20 % - Accent2 29 5 2" xfId="3140"/>
    <cellStyle name="20 % - Accent2 29 6" xfId="3141"/>
    <cellStyle name="20 % - Accent2 29 6 2" xfId="3142"/>
    <cellStyle name="20 % - Accent2 29 7" xfId="3143"/>
    <cellStyle name="20 % - Accent2 29 7 2" xfId="3144"/>
    <cellStyle name="20 % - Accent2 29 8" xfId="3145"/>
    <cellStyle name="20 % - Accent2 29 8 2" xfId="3146"/>
    <cellStyle name="20 % - Accent2 29 9" xfId="3147"/>
    <cellStyle name="20 % - Accent2 29 9 2" xfId="3148"/>
    <cellStyle name="20 % - Accent2 3" xfId="3149"/>
    <cellStyle name="20 % - Accent2 3 10" xfId="3150"/>
    <cellStyle name="20 % - Accent2 3 10 2" xfId="3151"/>
    <cellStyle name="20 % - Accent2 3 11" xfId="3152"/>
    <cellStyle name="20 % - Accent2 3 11 2" xfId="3153"/>
    <cellStyle name="20 % - Accent2 3 12" xfId="3154"/>
    <cellStyle name="20 % - Accent2 3 12 2" xfId="3155"/>
    <cellStyle name="20 % - Accent2 3 13" xfId="3156"/>
    <cellStyle name="20 % - Accent2 3 13 2" xfId="3157"/>
    <cellStyle name="20 % - Accent2 3 14" xfId="3158"/>
    <cellStyle name="20 % - Accent2 3 14 2" xfId="3159"/>
    <cellStyle name="20 % - Accent2 3 15" xfId="3160"/>
    <cellStyle name="20 % - Accent2 3 15 2" xfId="3161"/>
    <cellStyle name="20 % - Accent2 3 16" xfId="3162"/>
    <cellStyle name="20 % - Accent2 3 16 2" xfId="3163"/>
    <cellStyle name="20 % - Accent2 3 17" xfId="3164"/>
    <cellStyle name="20 % - Accent2 3 17 2" xfId="3165"/>
    <cellStyle name="20 % - Accent2 3 18" xfId="3166"/>
    <cellStyle name="20 % - Accent2 3 18 2" xfId="3167"/>
    <cellStyle name="20 % - Accent2 3 19" xfId="3168"/>
    <cellStyle name="20 % - Accent2 3 19 2" xfId="3169"/>
    <cellStyle name="20 % - Accent2 3 2" xfId="3170"/>
    <cellStyle name="20 % - Accent2 3 2 2" xfId="3171"/>
    <cellStyle name="20 % - Accent2 3 20" xfId="3172"/>
    <cellStyle name="20 % - Accent2 3 20 2" xfId="3173"/>
    <cellStyle name="20 % - Accent2 3 21" xfId="3174"/>
    <cellStyle name="20 % - Accent2 3 21 2" xfId="3175"/>
    <cellStyle name="20 % - Accent2 3 22" xfId="3176"/>
    <cellStyle name="20 % - Accent2 3 3" xfId="3177"/>
    <cellStyle name="20 % - Accent2 3 3 2" xfId="3178"/>
    <cellStyle name="20 % - Accent2 3 4" xfId="3179"/>
    <cellStyle name="20 % - Accent2 3 4 2" xfId="3180"/>
    <cellStyle name="20 % - Accent2 3 5" xfId="3181"/>
    <cellStyle name="20 % - Accent2 3 5 2" xfId="3182"/>
    <cellStyle name="20 % - Accent2 3 6" xfId="3183"/>
    <cellStyle name="20 % - Accent2 3 6 2" xfId="3184"/>
    <cellStyle name="20 % - Accent2 3 7" xfId="3185"/>
    <cellStyle name="20 % - Accent2 3 7 2" xfId="3186"/>
    <cellStyle name="20 % - Accent2 3 8" xfId="3187"/>
    <cellStyle name="20 % - Accent2 3 8 2" xfId="3188"/>
    <cellStyle name="20 % - Accent2 3 9" xfId="3189"/>
    <cellStyle name="20 % - Accent2 3 9 2" xfId="3190"/>
    <cellStyle name="20 % - Accent2 30" xfId="3191"/>
    <cellStyle name="20 % - Accent2 30 10" xfId="3192"/>
    <cellStyle name="20 % - Accent2 30 10 2" xfId="3193"/>
    <cellStyle name="20 % - Accent2 30 11" xfId="3194"/>
    <cellStyle name="20 % - Accent2 30 11 2" xfId="3195"/>
    <cellStyle name="20 % - Accent2 30 12" xfId="3196"/>
    <cellStyle name="20 % - Accent2 30 12 2" xfId="3197"/>
    <cellStyle name="20 % - Accent2 30 13" xfId="3198"/>
    <cellStyle name="20 % - Accent2 30 13 2" xfId="3199"/>
    <cellStyle name="20 % - Accent2 30 14" xfId="3200"/>
    <cellStyle name="20 % - Accent2 30 14 2" xfId="3201"/>
    <cellStyle name="20 % - Accent2 30 15" xfId="3202"/>
    <cellStyle name="20 % - Accent2 30 15 2" xfId="3203"/>
    <cellStyle name="20 % - Accent2 30 16" xfId="3204"/>
    <cellStyle name="20 % - Accent2 30 16 2" xfId="3205"/>
    <cellStyle name="20 % - Accent2 30 17" xfId="3206"/>
    <cellStyle name="20 % - Accent2 30 17 2" xfId="3207"/>
    <cellStyle name="20 % - Accent2 30 18" xfId="3208"/>
    <cellStyle name="20 % - Accent2 30 18 2" xfId="3209"/>
    <cellStyle name="20 % - Accent2 30 19" xfId="3210"/>
    <cellStyle name="20 % - Accent2 30 19 2" xfId="3211"/>
    <cellStyle name="20 % - Accent2 30 2" xfId="3212"/>
    <cellStyle name="20 % - Accent2 30 2 2" xfId="3213"/>
    <cellStyle name="20 % - Accent2 30 20" xfId="3214"/>
    <cellStyle name="20 % - Accent2 30 20 2" xfId="3215"/>
    <cellStyle name="20 % - Accent2 30 21" xfId="3216"/>
    <cellStyle name="20 % - Accent2 30 21 2" xfId="3217"/>
    <cellStyle name="20 % - Accent2 30 22" xfId="3218"/>
    <cellStyle name="20 % - Accent2 30 3" xfId="3219"/>
    <cellStyle name="20 % - Accent2 30 3 2" xfId="3220"/>
    <cellStyle name="20 % - Accent2 30 4" xfId="3221"/>
    <cellStyle name="20 % - Accent2 30 4 2" xfId="3222"/>
    <cellStyle name="20 % - Accent2 30 5" xfId="3223"/>
    <cellStyle name="20 % - Accent2 30 5 2" xfId="3224"/>
    <cellStyle name="20 % - Accent2 30 6" xfId="3225"/>
    <cellStyle name="20 % - Accent2 30 6 2" xfId="3226"/>
    <cellStyle name="20 % - Accent2 30 7" xfId="3227"/>
    <cellStyle name="20 % - Accent2 30 7 2" xfId="3228"/>
    <cellStyle name="20 % - Accent2 30 8" xfId="3229"/>
    <cellStyle name="20 % - Accent2 30 8 2" xfId="3230"/>
    <cellStyle name="20 % - Accent2 30 9" xfId="3231"/>
    <cellStyle name="20 % - Accent2 30 9 2" xfId="3232"/>
    <cellStyle name="20 % - Accent2 31" xfId="3233"/>
    <cellStyle name="20 % - Accent2 31 10" xfId="3234"/>
    <cellStyle name="20 % - Accent2 31 10 2" xfId="3235"/>
    <cellStyle name="20 % - Accent2 31 11" xfId="3236"/>
    <cellStyle name="20 % - Accent2 31 11 2" xfId="3237"/>
    <cellStyle name="20 % - Accent2 31 12" xfId="3238"/>
    <cellStyle name="20 % - Accent2 31 12 2" xfId="3239"/>
    <cellStyle name="20 % - Accent2 31 13" xfId="3240"/>
    <cellStyle name="20 % - Accent2 31 13 2" xfId="3241"/>
    <cellStyle name="20 % - Accent2 31 14" xfId="3242"/>
    <cellStyle name="20 % - Accent2 31 14 2" xfId="3243"/>
    <cellStyle name="20 % - Accent2 31 15" xfId="3244"/>
    <cellStyle name="20 % - Accent2 31 15 2" xfId="3245"/>
    <cellStyle name="20 % - Accent2 31 16" xfId="3246"/>
    <cellStyle name="20 % - Accent2 31 16 2" xfId="3247"/>
    <cellStyle name="20 % - Accent2 31 17" xfId="3248"/>
    <cellStyle name="20 % - Accent2 31 17 2" xfId="3249"/>
    <cellStyle name="20 % - Accent2 31 18" xfId="3250"/>
    <cellStyle name="20 % - Accent2 31 18 2" xfId="3251"/>
    <cellStyle name="20 % - Accent2 31 19" xfId="3252"/>
    <cellStyle name="20 % - Accent2 31 19 2" xfId="3253"/>
    <cellStyle name="20 % - Accent2 31 2" xfId="3254"/>
    <cellStyle name="20 % - Accent2 31 2 2" xfId="3255"/>
    <cellStyle name="20 % - Accent2 31 20" xfId="3256"/>
    <cellStyle name="20 % - Accent2 31 20 2" xfId="3257"/>
    <cellStyle name="20 % - Accent2 31 21" xfId="3258"/>
    <cellStyle name="20 % - Accent2 31 21 2" xfId="3259"/>
    <cellStyle name="20 % - Accent2 31 22" xfId="3260"/>
    <cellStyle name="20 % - Accent2 31 3" xfId="3261"/>
    <cellStyle name="20 % - Accent2 31 3 2" xfId="3262"/>
    <cellStyle name="20 % - Accent2 31 4" xfId="3263"/>
    <cellStyle name="20 % - Accent2 31 4 2" xfId="3264"/>
    <cellStyle name="20 % - Accent2 31 5" xfId="3265"/>
    <cellStyle name="20 % - Accent2 31 5 2" xfId="3266"/>
    <cellStyle name="20 % - Accent2 31 6" xfId="3267"/>
    <cellStyle name="20 % - Accent2 31 6 2" xfId="3268"/>
    <cellStyle name="20 % - Accent2 31 7" xfId="3269"/>
    <cellStyle name="20 % - Accent2 31 7 2" xfId="3270"/>
    <cellStyle name="20 % - Accent2 31 8" xfId="3271"/>
    <cellStyle name="20 % - Accent2 31 8 2" xfId="3272"/>
    <cellStyle name="20 % - Accent2 31 9" xfId="3273"/>
    <cellStyle name="20 % - Accent2 31 9 2" xfId="3274"/>
    <cellStyle name="20 % - Accent2 32" xfId="3275"/>
    <cellStyle name="20 % - Accent2 32 10" xfId="3276"/>
    <cellStyle name="20 % - Accent2 32 10 2" xfId="3277"/>
    <cellStyle name="20 % - Accent2 32 11" xfId="3278"/>
    <cellStyle name="20 % - Accent2 32 11 2" xfId="3279"/>
    <cellStyle name="20 % - Accent2 32 12" xfId="3280"/>
    <cellStyle name="20 % - Accent2 32 12 2" xfId="3281"/>
    <cellStyle name="20 % - Accent2 32 13" xfId="3282"/>
    <cellStyle name="20 % - Accent2 32 13 2" xfId="3283"/>
    <cellStyle name="20 % - Accent2 32 14" xfId="3284"/>
    <cellStyle name="20 % - Accent2 32 14 2" xfId="3285"/>
    <cellStyle name="20 % - Accent2 32 15" xfId="3286"/>
    <cellStyle name="20 % - Accent2 32 15 2" xfId="3287"/>
    <cellStyle name="20 % - Accent2 32 16" xfId="3288"/>
    <cellStyle name="20 % - Accent2 32 16 2" xfId="3289"/>
    <cellStyle name="20 % - Accent2 32 17" xfId="3290"/>
    <cellStyle name="20 % - Accent2 32 17 2" xfId="3291"/>
    <cellStyle name="20 % - Accent2 32 18" xfId="3292"/>
    <cellStyle name="20 % - Accent2 32 18 2" xfId="3293"/>
    <cellStyle name="20 % - Accent2 32 19" xfId="3294"/>
    <cellStyle name="20 % - Accent2 32 19 2" xfId="3295"/>
    <cellStyle name="20 % - Accent2 32 2" xfId="3296"/>
    <cellStyle name="20 % - Accent2 32 2 2" xfId="3297"/>
    <cellStyle name="20 % - Accent2 32 20" xfId="3298"/>
    <cellStyle name="20 % - Accent2 32 20 2" xfId="3299"/>
    <cellStyle name="20 % - Accent2 32 21" xfId="3300"/>
    <cellStyle name="20 % - Accent2 32 21 2" xfId="3301"/>
    <cellStyle name="20 % - Accent2 32 22" xfId="3302"/>
    <cellStyle name="20 % - Accent2 32 3" xfId="3303"/>
    <cellStyle name="20 % - Accent2 32 3 2" xfId="3304"/>
    <cellStyle name="20 % - Accent2 32 4" xfId="3305"/>
    <cellStyle name="20 % - Accent2 32 4 2" xfId="3306"/>
    <cellStyle name="20 % - Accent2 32 5" xfId="3307"/>
    <cellStyle name="20 % - Accent2 32 5 2" xfId="3308"/>
    <cellStyle name="20 % - Accent2 32 6" xfId="3309"/>
    <cellStyle name="20 % - Accent2 32 6 2" xfId="3310"/>
    <cellStyle name="20 % - Accent2 32 7" xfId="3311"/>
    <cellStyle name="20 % - Accent2 32 7 2" xfId="3312"/>
    <cellStyle name="20 % - Accent2 32 8" xfId="3313"/>
    <cellStyle name="20 % - Accent2 32 8 2" xfId="3314"/>
    <cellStyle name="20 % - Accent2 32 9" xfId="3315"/>
    <cellStyle name="20 % - Accent2 32 9 2" xfId="3316"/>
    <cellStyle name="20 % - Accent2 33" xfId="3317"/>
    <cellStyle name="20 % - Accent2 33 10" xfId="3318"/>
    <cellStyle name="20 % - Accent2 33 10 2" xfId="3319"/>
    <cellStyle name="20 % - Accent2 33 11" xfId="3320"/>
    <cellStyle name="20 % - Accent2 33 11 2" xfId="3321"/>
    <cellStyle name="20 % - Accent2 33 12" xfId="3322"/>
    <cellStyle name="20 % - Accent2 33 12 2" xfId="3323"/>
    <cellStyle name="20 % - Accent2 33 13" xfId="3324"/>
    <cellStyle name="20 % - Accent2 33 13 2" xfId="3325"/>
    <cellStyle name="20 % - Accent2 33 14" xfId="3326"/>
    <cellStyle name="20 % - Accent2 33 14 2" xfId="3327"/>
    <cellStyle name="20 % - Accent2 33 15" xfId="3328"/>
    <cellStyle name="20 % - Accent2 33 15 2" xfId="3329"/>
    <cellStyle name="20 % - Accent2 33 16" xfId="3330"/>
    <cellStyle name="20 % - Accent2 33 16 2" xfId="3331"/>
    <cellStyle name="20 % - Accent2 33 17" xfId="3332"/>
    <cellStyle name="20 % - Accent2 33 17 2" xfId="3333"/>
    <cellStyle name="20 % - Accent2 33 18" xfId="3334"/>
    <cellStyle name="20 % - Accent2 33 18 2" xfId="3335"/>
    <cellStyle name="20 % - Accent2 33 19" xfId="3336"/>
    <cellStyle name="20 % - Accent2 33 19 2" xfId="3337"/>
    <cellStyle name="20 % - Accent2 33 2" xfId="3338"/>
    <cellStyle name="20 % - Accent2 33 2 2" xfId="3339"/>
    <cellStyle name="20 % - Accent2 33 20" xfId="3340"/>
    <cellStyle name="20 % - Accent2 33 20 2" xfId="3341"/>
    <cellStyle name="20 % - Accent2 33 21" xfId="3342"/>
    <cellStyle name="20 % - Accent2 33 21 2" xfId="3343"/>
    <cellStyle name="20 % - Accent2 33 22" xfId="3344"/>
    <cellStyle name="20 % - Accent2 33 3" xfId="3345"/>
    <cellStyle name="20 % - Accent2 33 3 2" xfId="3346"/>
    <cellStyle name="20 % - Accent2 33 4" xfId="3347"/>
    <cellStyle name="20 % - Accent2 33 4 2" xfId="3348"/>
    <cellStyle name="20 % - Accent2 33 5" xfId="3349"/>
    <cellStyle name="20 % - Accent2 33 5 2" xfId="3350"/>
    <cellStyle name="20 % - Accent2 33 6" xfId="3351"/>
    <cellStyle name="20 % - Accent2 33 6 2" xfId="3352"/>
    <cellStyle name="20 % - Accent2 33 7" xfId="3353"/>
    <cellStyle name="20 % - Accent2 33 7 2" xfId="3354"/>
    <cellStyle name="20 % - Accent2 33 8" xfId="3355"/>
    <cellStyle name="20 % - Accent2 33 8 2" xfId="3356"/>
    <cellStyle name="20 % - Accent2 33 9" xfId="3357"/>
    <cellStyle name="20 % - Accent2 33 9 2" xfId="3358"/>
    <cellStyle name="20 % - Accent2 34" xfId="3359"/>
    <cellStyle name="20 % - Accent2 34 10" xfId="3360"/>
    <cellStyle name="20 % - Accent2 34 10 2" xfId="3361"/>
    <cellStyle name="20 % - Accent2 34 11" xfId="3362"/>
    <cellStyle name="20 % - Accent2 34 11 2" xfId="3363"/>
    <cellStyle name="20 % - Accent2 34 12" xfId="3364"/>
    <cellStyle name="20 % - Accent2 34 12 2" xfId="3365"/>
    <cellStyle name="20 % - Accent2 34 13" xfId="3366"/>
    <cellStyle name="20 % - Accent2 34 13 2" xfId="3367"/>
    <cellStyle name="20 % - Accent2 34 14" xfId="3368"/>
    <cellStyle name="20 % - Accent2 34 14 2" xfId="3369"/>
    <cellStyle name="20 % - Accent2 34 15" xfId="3370"/>
    <cellStyle name="20 % - Accent2 34 15 2" xfId="3371"/>
    <cellStyle name="20 % - Accent2 34 16" xfId="3372"/>
    <cellStyle name="20 % - Accent2 34 16 2" xfId="3373"/>
    <cellStyle name="20 % - Accent2 34 17" xfId="3374"/>
    <cellStyle name="20 % - Accent2 34 17 2" xfId="3375"/>
    <cellStyle name="20 % - Accent2 34 18" xfId="3376"/>
    <cellStyle name="20 % - Accent2 34 18 2" xfId="3377"/>
    <cellStyle name="20 % - Accent2 34 19" xfId="3378"/>
    <cellStyle name="20 % - Accent2 34 19 2" xfId="3379"/>
    <cellStyle name="20 % - Accent2 34 2" xfId="3380"/>
    <cellStyle name="20 % - Accent2 34 2 2" xfId="3381"/>
    <cellStyle name="20 % - Accent2 34 20" xfId="3382"/>
    <cellStyle name="20 % - Accent2 34 20 2" xfId="3383"/>
    <cellStyle name="20 % - Accent2 34 21" xfId="3384"/>
    <cellStyle name="20 % - Accent2 34 21 2" xfId="3385"/>
    <cellStyle name="20 % - Accent2 34 22" xfId="3386"/>
    <cellStyle name="20 % - Accent2 34 3" xfId="3387"/>
    <cellStyle name="20 % - Accent2 34 3 2" xfId="3388"/>
    <cellStyle name="20 % - Accent2 34 4" xfId="3389"/>
    <cellStyle name="20 % - Accent2 34 4 2" xfId="3390"/>
    <cellStyle name="20 % - Accent2 34 5" xfId="3391"/>
    <cellStyle name="20 % - Accent2 34 5 2" xfId="3392"/>
    <cellStyle name="20 % - Accent2 34 6" xfId="3393"/>
    <cellStyle name="20 % - Accent2 34 6 2" xfId="3394"/>
    <cellStyle name="20 % - Accent2 34 7" xfId="3395"/>
    <cellStyle name="20 % - Accent2 34 7 2" xfId="3396"/>
    <cellStyle name="20 % - Accent2 34 8" xfId="3397"/>
    <cellStyle name="20 % - Accent2 34 8 2" xfId="3398"/>
    <cellStyle name="20 % - Accent2 34 9" xfId="3399"/>
    <cellStyle name="20 % - Accent2 34 9 2" xfId="3400"/>
    <cellStyle name="20 % - Accent2 35" xfId="3401"/>
    <cellStyle name="20 % - Accent2 35 10" xfId="3402"/>
    <cellStyle name="20 % - Accent2 35 10 2" xfId="3403"/>
    <cellStyle name="20 % - Accent2 35 11" xfId="3404"/>
    <cellStyle name="20 % - Accent2 35 11 2" xfId="3405"/>
    <cellStyle name="20 % - Accent2 35 12" xfId="3406"/>
    <cellStyle name="20 % - Accent2 35 12 2" xfId="3407"/>
    <cellStyle name="20 % - Accent2 35 13" xfId="3408"/>
    <cellStyle name="20 % - Accent2 35 13 2" xfId="3409"/>
    <cellStyle name="20 % - Accent2 35 14" xfId="3410"/>
    <cellStyle name="20 % - Accent2 35 14 2" xfId="3411"/>
    <cellStyle name="20 % - Accent2 35 15" xfId="3412"/>
    <cellStyle name="20 % - Accent2 35 15 2" xfId="3413"/>
    <cellStyle name="20 % - Accent2 35 16" xfId="3414"/>
    <cellStyle name="20 % - Accent2 35 16 2" xfId="3415"/>
    <cellStyle name="20 % - Accent2 35 17" xfId="3416"/>
    <cellStyle name="20 % - Accent2 35 17 2" xfId="3417"/>
    <cellStyle name="20 % - Accent2 35 18" xfId="3418"/>
    <cellStyle name="20 % - Accent2 35 18 2" xfId="3419"/>
    <cellStyle name="20 % - Accent2 35 19" xfId="3420"/>
    <cellStyle name="20 % - Accent2 35 19 2" xfId="3421"/>
    <cellStyle name="20 % - Accent2 35 2" xfId="3422"/>
    <cellStyle name="20 % - Accent2 35 2 2" xfId="3423"/>
    <cellStyle name="20 % - Accent2 35 20" xfId="3424"/>
    <cellStyle name="20 % - Accent2 35 20 2" xfId="3425"/>
    <cellStyle name="20 % - Accent2 35 21" xfId="3426"/>
    <cellStyle name="20 % - Accent2 35 21 2" xfId="3427"/>
    <cellStyle name="20 % - Accent2 35 22" xfId="3428"/>
    <cellStyle name="20 % - Accent2 35 3" xfId="3429"/>
    <cellStyle name="20 % - Accent2 35 3 2" xfId="3430"/>
    <cellStyle name="20 % - Accent2 35 4" xfId="3431"/>
    <cellStyle name="20 % - Accent2 35 4 2" xfId="3432"/>
    <cellStyle name="20 % - Accent2 35 5" xfId="3433"/>
    <cellStyle name="20 % - Accent2 35 5 2" xfId="3434"/>
    <cellStyle name="20 % - Accent2 35 6" xfId="3435"/>
    <cellStyle name="20 % - Accent2 35 6 2" xfId="3436"/>
    <cellStyle name="20 % - Accent2 35 7" xfId="3437"/>
    <cellStyle name="20 % - Accent2 35 7 2" xfId="3438"/>
    <cellStyle name="20 % - Accent2 35 8" xfId="3439"/>
    <cellStyle name="20 % - Accent2 35 8 2" xfId="3440"/>
    <cellStyle name="20 % - Accent2 35 9" xfId="3441"/>
    <cellStyle name="20 % - Accent2 35 9 2" xfId="3442"/>
    <cellStyle name="20 % - Accent2 36" xfId="3443"/>
    <cellStyle name="20 % - Accent2 36 10" xfId="3444"/>
    <cellStyle name="20 % - Accent2 36 10 2" xfId="3445"/>
    <cellStyle name="20 % - Accent2 36 11" xfId="3446"/>
    <cellStyle name="20 % - Accent2 36 11 2" xfId="3447"/>
    <cellStyle name="20 % - Accent2 36 12" xfId="3448"/>
    <cellStyle name="20 % - Accent2 36 12 2" xfId="3449"/>
    <cellStyle name="20 % - Accent2 36 13" xfId="3450"/>
    <cellStyle name="20 % - Accent2 36 13 2" xfId="3451"/>
    <cellStyle name="20 % - Accent2 36 14" xfId="3452"/>
    <cellStyle name="20 % - Accent2 36 14 2" xfId="3453"/>
    <cellStyle name="20 % - Accent2 36 15" xfId="3454"/>
    <cellStyle name="20 % - Accent2 36 15 2" xfId="3455"/>
    <cellStyle name="20 % - Accent2 36 16" xfId="3456"/>
    <cellStyle name="20 % - Accent2 36 16 2" xfId="3457"/>
    <cellStyle name="20 % - Accent2 36 17" xfId="3458"/>
    <cellStyle name="20 % - Accent2 36 17 2" xfId="3459"/>
    <cellStyle name="20 % - Accent2 36 18" xfId="3460"/>
    <cellStyle name="20 % - Accent2 36 18 2" xfId="3461"/>
    <cellStyle name="20 % - Accent2 36 19" xfId="3462"/>
    <cellStyle name="20 % - Accent2 36 19 2" xfId="3463"/>
    <cellStyle name="20 % - Accent2 36 2" xfId="3464"/>
    <cellStyle name="20 % - Accent2 36 2 2" xfId="3465"/>
    <cellStyle name="20 % - Accent2 36 20" xfId="3466"/>
    <cellStyle name="20 % - Accent2 36 20 2" xfId="3467"/>
    <cellStyle name="20 % - Accent2 36 21" xfId="3468"/>
    <cellStyle name="20 % - Accent2 36 21 2" xfId="3469"/>
    <cellStyle name="20 % - Accent2 36 22" xfId="3470"/>
    <cellStyle name="20 % - Accent2 36 3" xfId="3471"/>
    <cellStyle name="20 % - Accent2 36 3 2" xfId="3472"/>
    <cellStyle name="20 % - Accent2 36 4" xfId="3473"/>
    <cellStyle name="20 % - Accent2 36 4 2" xfId="3474"/>
    <cellStyle name="20 % - Accent2 36 5" xfId="3475"/>
    <cellStyle name="20 % - Accent2 36 5 2" xfId="3476"/>
    <cellStyle name="20 % - Accent2 36 6" xfId="3477"/>
    <cellStyle name="20 % - Accent2 36 6 2" xfId="3478"/>
    <cellStyle name="20 % - Accent2 36 7" xfId="3479"/>
    <cellStyle name="20 % - Accent2 36 7 2" xfId="3480"/>
    <cellStyle name="20 % - Accent2 36 8" xfId="3481"/>
    <cellStyle name="20 % - Accent2 36 8 2" xfId="3482"/>
    <cellStyle name="20 % - Accent2 36 9" xfId="3483"/>
    <cellStyle name="20 % - Accent2 36 9 2" xfId="3484"/>
    <cellStyle name="20 % - Accent2 37" xfId="3485"/>
    <cellStyle name="20 % - Accent2 37 10" xfId="3486"/>
    <cellStyle name="20 % - Accent2 37 10 2" xfId="3487"/>
    <cellStyle name="20 % - Accent2 37 11" xfId="3488"/>
    <cellStyle name="20 % - Accent2 37 11 2" xfId="3489"/>
    <cellStyle name="20 % - Accent2 37 12" xfId="3490"/>
    <cellStyle name="20 % - Accent2 37 12 2" xfId="3491"/>
    <cellStyle name="20 % - Accent2 37 13" xfId="3492"/>
    <cellStyle name="20 % - Accent2 37 13 2" xfId="3493"/>
    <cellStyle name="20 % - Accent2 37 14" xfId="3494"/>
    <cellStyle name="20 % - Accent2 37 14 2" xfId="3495"/>
    <cellStyle name="20 % - Accent2 37 15" xfId="3496"/>
    <cellStyle name="20 % - Accent2 37 15 2" xfId="3497"/>
    <cellStyle name="20 % - Accent2 37 16" xfId="3498"/>
    <cellStyle name="20 % - Accent2 37 16 2" xfId="3499"/>
    <cellStyle name="20 % - Accent2 37 17" xfId="3500"/>
    <cellStyle name="20 % - Accent2 37 17 2" xfId="3501"/>
    <cellStyle name="20 % - Accent2 37 18" xfId="3502"/>
    <cellStyle name="20 % - Accent2 37 18 2" xfId="3503"/>
    <cellStyle name="20 % - Accent2 37 19" xfId="3504"/>
    <cellStyle name="20 % - Accent2 37 19 2" xfId="3505"/>
    <cellStyle name="20 % - Accent2 37 2" xfId="3506"/>
    <cellStyle name="20 % - Accent2 37 2 2" xfId="3507"/>
    <cellStyle name="20 % - Accent2 37 20" xfId="3508"/>
    <cellStyle name="20 % - Accent2 37 20 2" xfId="3509"/>
    <cellStyle name="20 % - Accent2 37 21" xfId="3510"/>
    <cellStyle name="20 % - Accent2 37 21 2" xfId="3511"/>
    <cellStyle name="20 % - Accent2 37 22" xfId="3512"/>
    <cellStyle name="20 % - Accent2 37 3" xfId="3513"/>
    <cellStyle name="20 % - Accent2 37 3 2" xfId="3514"/>
    <cellStyle name="20 % - Accent2 37 4" xfId="3515"/>
    <cellStyle name="20 % - Accent2 37 4 2" xfId="3516"/>
    <cellStyle name="20 % - Accent2 37 5" xfId="3517"/>
    <cellStyle name="20 % - Accent2 37 5 2" xfId="3518"/>
    <cellStyle name="20 % - Accent2 37 6" xfId="3519"/>
    <cellStyle name="20 % - Accent2 37 6 2" xfId="3520"/>
    <cellStyle name="20 % - Accent2 37 7" xfId="3521"/>
    <cellStyle name="20 % - Accent2 37 7 2" xfId="3522"/>
    <cellStyle name="20 % - Accent2 37 8" xfId="3523"/>
    <cellStyle name="20 % - Accent2 37 8 2" xfId="3524"/>
    <cellStyle name="20 % - Accent2 37 9" xfId="3525"/>
    <cellStyle name="20 % - Accent2 37 9 2" xfId="3526"/>
    <cellStyle name="20 % - Accent2 38" xfId="3527"/>
    <cellStyle name="20 % - Accent2 38 10" xfId="3528"/>
    <cellStyle name="20 % - Accent2 38 10 2" xfId="3529"/>
    <cellStyle name="20 % - Accent2 38 11" xfId="3530"/>
    <cellStyle name="20 % - Accent2 38 11 2" xfId="3531"/>
    <cellStyle name="20 % - Accent2 38 12" xfId="3532"/>
    <cellStyle name="20 % - Accent2 38 12 2" xfId="3533"/>
    <cellStyle name="20 % - Accent2 38 13" xfId="3534"/>
    <cellStyle name="20 % - Accent2 38 13 2" xfId="3535"/>
    <cellStyle name="20 % - Accent2 38 14" xfId="3536"/>
    <cellStyle name="20 % - Accent2 38 14 2" xfId="3537"/>
    <cellStyle name="20 % - Accent2 38 15" xfId="3538"/>
    <cellStyle name="20 % - Accent2 38 15 2" xfId="3539"/>
    <cellStyle name="20 % - Accent2 38 16" xfId="3540"/>
    <cellStyle name="20 % - Accent2 38 16 2" xfId="3541"/>
    <cellStyle name="20 % - Accent2 38 17" xfId="3542"/>
    <cellStyle name="20 % - Accent2 38 17 2" xfId="3543"/>
    <cellStyle name="20 % - Accent2 38 18" xfId="3544"/>
    <cellStyle name="20 % - Accent2 38 18 2" xfId="3545"/>
    <cellStyle name="20 % - Accent2 38 19" xfId="3546"/>
    <cellStyle name="20 % - Accent2 38 19 2" xfId="3547"/>
    <cellStyle name="20 % - Accent2 38 2" xfId="3548"/>
    <cellStyle name="20 % - Accent2 38 2 2" xfId="3549"/>
    <cellStyle name="20 % - Accent2 38 20" xfId="3550"/>
    <cellStyle name="20 % - Accent2 38 20 2" xfId="3551"/>
    <cellStyle name="20 % - Accent2 38 21" xfId="3552"/>
    <cellStyle name="20 % - Accent2 38 21 2" xfId="3553"/>
    <cellStyle name="20 % - Accent2 38 22" xfId="3554"/>
    <cellStyle name="20 % - Accent2 38 3" xfId="3555"/>
    <cellStyle name="20 % - Accent2 38 3 2" xfId="3556"/>
    <cellStyle name="20 % - Accent2 38 4" xfId="3557"/>
    <cellStyle name="20 % - Accent2 38 4 2" xfId="3558"/>
    <cellStyle name="20 % - Accent2 38 5" xfId="3559"/>
    <cellStyle name="20 % - Accent2 38 5 2" xfId="3560"/>
    <cellStyle name="20 % - Accent2 38 6" xfId="3561"/>
    <cellStyle name="20 % - Accent2 38 6 2" xfId="3562"/>
    <cellStyle name="20 % - Accent2 38 7" xfId="3563"/>
    <cellStyle name="20 % - Accent2 38 7 2" xfId="3564"/>
    <cellStyle name="20 % - Accent2 38 8" xfId="3565"/>
    <cellStyle name="20 % - Accent2 38 8 2" xfId="3566"/>
    <cellStyle name="20 % - Accent2 38 9" xfId="3567"/>
    <cellStyle name="20 % - Accent2 38 9 2" xfId="3568"/>
    <cellStyle name="20 % - Accent2 39" xfId="3569"/>
    <cellStyle name="20 % - Accent2 39 10" xfId="3570"/>
    <cellStyle name="20 % - Accent2 39 10 2" xfId="3571"/>
    <cellStyle name="20 % - Accent2 39 11" xfId="3572"/>
    <cellStyle name="20 % - Accent2 39 11 2" xfId="3573"/>
    <cellStyle name="20 % - Accent2 39 12" xfId="3574"/>
    <cellStyle name="20 % - Accent2 39 12 2" xfId="3575"/>
    <cellStyle name="20 % - Accent2 39 13" xfId="3576"/>
    <cellStyle name="20 % - Accent2 39 13 2" xfId="3577"/>
    <cellStyle name="20 % - Accent2 39 14" xfId="3578"/>
    <cellStyle name="20 % - Accent2 39 14 2" xfId="3579"/>
    <cellStyle name="20 % - Accent2 39 15" xfId="3580"/>
    <cellStyle name="20 % - Accent2 39 15 2" xfId="3581"/>
    <cellStyle name="20 % - Accent2 39 16" xfId="3582"/>
    <cellStyle name="20 % - Accent2 39 16 2" xfId="3583"/>
    <cellStyle name="20 % - Accent2 39 17" xfId="3584"/>
    <cellStyle name="20 % - Accent2 39 17 2" xfId="3585"/>
    <cellStyle name="20 % - Accent2 39 18" xfId="3586"/>
    <cellStyle name="20 % - Accent2 39 18 2" xfId="3587"/>
    <cellStyle name="20 % - Accent2 39 19" xfId="3588"/>
    <cellStyle name="20 % - Accent2 39 19 2" xfId="3589"/>
    <cellStyle name="20 % - Accent2 39 2" xfId="3590"/>
    <cellStyle name="20 % - Accent2 39 2 2" xfId="3591"/>
    <cellStyle name="20 % - Accent2 39 20" xfId="3592"/>
    <cellStyle name="20 % - Accent2 39 20 2" xfId="3593"/>
    <cellStyle name="20 % - Accent2 39 21" xfId="3594"/>
    <cellStyle name="20 % - Accent2 39 21 2" xfId="3595"/>
    <cellStyle name="20 % - Accent2 39 22" xfId="3596"/>
    <cellStyle name="20 % - Accent2 39 3" xfId="3597"/>
    <cellStyle name="20 % - Accent2 39 3 2" xfId="3598"/>
    <cellStyle name="20 % - Accent2 39 4" xfId="3599"/>
    <cellStyle name="20 % - Accent2 39 4 2" xfId="3600"/>
    <cellStyle name="20 % - Accent2 39 5" xfId="3601"/>
    <cellStyle name="20 % - Accent2 39 5 2" xfId="3602"/>
    <cellStyle name="20 % - Accent2 39 6" xfId="3603"/>
    <cellStyle name="20 % - Accent2 39 6 2" xfId="3604"/>
    <cellStyle name="20 % - Accent2 39 7" xfId="3605"/>
    <cellStyle name="20 % - Accent2 39 7 2" xfId="3606"/>
    <cellStyle name="20 % - Accent2 39 8" xfId="3607"/>
    <cellStyle name="20 % - Accent2 39 8 2" xfId="3608"/>
    <cellStyle name="20 % - Accent2 39 9" xfId="3609"/>
    <cellStyle name="20 % - Accent2 39 9 2" xfId="3610"/>
    <cellStyle name="20 % - Accent2 4" xfId="3611"/>
    <cellStyle name="20 % - Accent2 4 10" xfId="3612"/>
    <cellStyle name="20 % - Accent2 4 10 2" xfId="3613"/>
    <cellStyle name="20 % - Accent2 4 11" xfId="3614"/>
    <cellStyle name="20 % - Accent2 4 11 2" xfId="3615"/>
    <cellStyle name="20 % - Accent2 4 12" xfId="3616"/>
    <cellStyle name="20 % - Accent2 4 12 2" xfId="3617"/>
    <cellStyle name="20 % - Accent2 4 13" xfId="3618"/>
    <cellStyle name="20 % - Accent2 4 13 2" xfId="3619"/>
    <cellStyle name="20 % - Accent2 4 14" xfId="3620"/>
    <cellStyle name="20 % - Accent2 4 14 2" xfId="3621"/>
    <cellStyle name="20 % - Accent2 4 15" xfId="3622"/>
    <cellStyle name="20 % - Accent2 4 15 2" xfId="3623"/>
    <cellStyle name="20 % - Accent2 4 16" xfId="3624"/>
    <cellStyle name="20 % - Accent2 4 16 2" xfId="3625"/>
    <cellStyle name="20 % - Accent2 4 17" xfId="3626"/>
    <cellStyle name="20 % - Accent2 4 17 2" xfId="3627"/>
    <cellStyle name="20 % - Accent2 4 18" xfId="3628"/>
    <cellStyle name="20 % - Accent2 4 18 2" xfId="3629"/>
    <cellStyle name="20 % - Accent2 4 19" xfId="3630"/>
    <cellStyle name="20 % - Accent2 4 19 2" xfId="3631"/>
    <cellStyle name="20 % - Accent2 4 2" xfId="3632"/>
    <cellStyle name="20 % - Accent2 4 2 2" xfId="3633"/>
    <cellStyle name="20 % - Accent2 4 20" xfId="3634"/>
    <cellStyle name="20 % - Accent2 4 20 2" xfId="3635"/>
    <cellStyle name="20 % - Accent2 4 21" xfId="3636"/>
    <cellStyle name="20 % - Accent2 4 21 2" xfId="3637"/>
    <cellStyle name="20 % - Accent2 4 22" xfId="3638"/>
    <cellStyle name="20 % - Accent2 4 3" xfId="3639"/>
    <cellStyle name="20 % - Accent2 4 3 2" xfId="3640"/>
    <cellStyle name="20 % - Accent2 4 4" xfId="3641"/>
    <cellStyle name="20 % - Accent2 4 4 2" xfId="3642"/>
    <cellStyle name="20 % - Accent2 4 5" xfId="3643"/>
    <cellStyle name="20 % - Accent2 4 5 2" xfId="3644"/>
    <cellStyle name="20 % - Accent2 4 6" xfId="3645"/>
    <cellStyle name="20 % - Accent2 4 6 2" xfId="3646"/>
    <cellStyle name="20 % - Accent2 4 7" xfId="3647"/>
    <cellStyle name="20 % - Accent2 4 7 2" xfId="3648"/>
    <cellStyle name="20 % - Accent2 4 8" xfId="3649"/>
    <cellStyle name="20 % - Accent2 4 8 2" xfId="3650"/>
    <cellStyle name="20 % - Accent2 4 9" xfId="3651"/>
    <cellStyle name="20 % - Accent2 4 9 2" xfId="3652"/>
    <cellStyle name="20 % - Accent2 40" xfId="3653"/>
    <cellStyle name="20 % - Accent2 40 10" xfId="3654"/>
    <cellStyle name="20 % - Accent2 40 10 2" xfId="3655"/>
    <cellStyle name="20 % - Accent2 40 11" xfId="3656"/>
    <cellStyle name="20 % - Accent2 40 11 2" xfId="3657"/>
    <cellStyle name="20 % - Accent2 40 12" xfId="3658"/>
    <cellStyle name="20 % - Accent2 40 12 2" xfId="3659"/>
    <cellStyle name="20 % - Accent2 40 13" xfId="3660"/>
    <cellStyle name="20 % - Accent2 40 13 2" xfId="3661"/>
    <cellStyle name="20 % - Accent2 40 14" xfId="3662"/>
    <cellStyle name="20 % - Accent2 40 14 2" xfId="3663"/>
    <cellStyle name="20 % - Accent2 40 15" xfId="3664"/>
    <cellStyle name="20 % - Accent2 40 15 2" xfId="3665"/>
    <cellStyle name="20 % - Accent2 40 16" xfId="3666"/>
    <cellStyle name="20 % - Accent2 40 16 2" xfId="3667"/>
    <cellStyle name="20 % - Accent2 40 17" xfId="3668"/>
    <cellStyle name="20 % - Accent2 40 17 2" xfId="3669"/>
    <cellStyle name="20 % - Accent2 40 18" xfId="3670"/>
    <cellStyle name="20 % - Accent2 40 18 2" xfId="3671"/>
    <cellStyle name="20 % - Accent2 40 19" xfId="3672"/>
    <cellStyle name="20 % - Accent2 40 19 2" xfId="3673"/>
    <cellStyle name="20 % - Accent2 40 2" xfId="3674"/>
    <cellStyle name="20 % - Accent2 40 2 2" xfId="3675"/>
    <cellStyle name="20 % - Accent2 40 20" xfId="3676"/>
    <cellStyle name="20 % - Accent2 40 20 2" xfId="3677"/>
    <cellStyle name="20 % - Accent2 40 21" xfId="3678"/>
    <cellStyle name="20 % - Accent2 40 21 2" xfId="3679"/>
    <cellStyle name="20 % - Accent2 40 22" xfId="3680"/>
    <cellStyle name="20 % - Accent2 40 3" xfId="3681"/>
    <cellStyle name="20 % - Accent2 40 3 2" xfId="3682"/>
    <cellStyle name="20 % - Accent2 40 4" xfId="3683"/>
    <cellStyle name="20 % - Accent2 40 4 2" xfId="3684"/>
    <cellStyle name="20 % - Accent2 40 5" xfId="3685"/>
    <cellStyle name="20 % - Accent2 40 5 2" xfId="3686"/>
    <cellStyle name="20 % - Accent2 40 6" xfId="3687"/>
    <cellStyle name="20 % - Accent2 40 6 2" xfId="3688"/>
    <cellStyle name="20 % - Accent2 40 7" xfId="3689"/>
    <cellStyle name="20 % - Accent2 40 7 2" xfId="3690"/>
    <cellStyle name="20 % - Accent2 40 8" xfId="3691"/>
    <cellStyle name="20 % - Accent2 40 8 2" xfId="3692"/>
    <cellStyle name="20 % - Accent2 40 9" xfId="3693"/>
    <cellStyle name="20 % - Accent2 40 9 2" xfId="3694"/>
    <cellStyle name="20 % - Accent2 41" xfId="3695"/>
    <cellStyle name="20 % - Accent2 41 10" xfId="3696"/>
    <cellStyle name="20 % - Accent2 41 10 2" xfId="3697"/>
    <cellStyle name="20 % - Accent2 41 11" xfId="3698"/>
    <cellStyle name="20 % - Accent2 41 11 2" xfId="3699"/>
    <cellStyle name="20 % - Accent2 41 12" xfId="3700"/>
    <cellStyle name="20 % - Accent2 41 12 2" xfId="3701"/>
    <cellStyle name="20 % - Accent2 41 13" xfId="3702"/>
    <cellStyle name="20 % - Accent2 41 13 2" xfId="3703"/>
    <cellStyle name="20 % - Accent2 41 14" xfId="3704"/>
    <cellStyle name="20 % - Accent2 41 14 2" xfId="3705"/>
    <cellStyle name="20 % - Accent2 41 15" xfId="3706"/>
    <cellStyle name="20 % - Accent2 41 15 2" xfId="3707"/>
    <cellStyle name="20 % - Accent2 41 16" xfId="3708"/>
    <cellStyle name="20 % - Accent2 41 16 2" xfId="3709"/>
    <cellStyle name="20 % - Accent2 41 17" xfId="3710"/>
    <cellStyle name="20 % - Accent2 41 17 2" xfId="3711"/>
    <cellStyle name="20 % - Accent2 41 18" xfId="3712"/>
    <cellStyle name="20 % - Accent2 41 18 2" xfId="3713"/>
    <cellStyle name="20 % - Accent2 41 19" xfId="3714"/>
    <cellStyle name="20 % - Accent2 41 19 2" xfId="3715"/>
    <cellStyle name="20 % - Accent2 41 2" xfId="3716"/>
    <cellStyle name="20 % - Accent2 41 2 2" xfId="3717"/>
    <cellStyle name="20 % - Accent2 41 20" xfId="3718"/>
    <cellStyle name="20 % - Accent2 41 20 2" xfId="3719"/>
    <cellStyle name="20 % - Accent2 41 21" xfId="3720"/>
    <cellStyle name="20 % - Accent2 41 21 2" xfId="3721"/>
    <cellStyle name="20 % - Accent2 41 22" xfId="3722"/>
    <cellStyle name="20 % - Accent2 41 3" xfId="3723"/>
    <cellStyle name="20 % - Accent2 41 3 2" xfId="3724"/>
    <cellStyle name="20 % - Accent2 41 4" xfId="3725"/>
    <cellStyle name="20 % - Accent2 41 4 2" xfId="3726"/>
    <cellStyle name="20 % - Accent2 41 5" xfId="3727"/>
    <cellStyle name="20 % - Accent2 41 5 2" xfId="3728"/>
    <cellStyle name="20 % - Accent2 41 6" xfId="3729"/>
    <cellStyle name="20 % - Accent2 41 6 2" xfId="3730"/>
    <cellStyle name="20 % - Accent2 41 7" xfId="3731"/>
    <cellStyle name="20 % - Accent2 41 7 2" xfId="3732"/>
    <cellStyle name="20 % - Accent2 41 8" xfId="3733"/>
    <cellStyle name="20 % - Accent2 41 8 2" xfId="3734"/>
    <cellStyle name="20 % - Accent2 41 9" xfId="3735"/>
    <cellStyle name="20 % - Accent2 41 9 2" xfId="3736"/>
    <cellStyle name="20 % - Accent2 42" xfId="3737"/>
    <cellStyle name="20 % - Accent2 42 10" xfId="3738"/>
    <cellStyle name="20 % - Accent2 42 10 2" xfId="3739"/>
    <cellStyle name="20 % - Accent2 42 11" xfId="3740"/>
    <cellStyle name="20 % - Accent2 42 11 2" xfId="3741"/>
    <cellStyle name="20 % - Accent2 42 12" xfId="3742"/>
    <cellStyle name="20 % - Accent2 42 12 2" xfId="3743"/>
    <cellStyle name="20 % - Accent2 42 13" xfId="3744"/>
    <cellStyle name="20 % - Accent2 42 13 2" xfId="3745"/>
    <cellStyle name="20 % - Accent2 42 14" xfId="3746"/>
    <cellStyle name="20 % - Accent2 42 14 2" xfId="3747"/>
    <cellStyle name="20 % - Accent2 42 15" xfId="3748"/>
    <cellStyle name="20 % - Accent2 42 15 2" xfId="3749"/>
    <cellStyle name="20 % - Accent2 42 16" xfId="3750"/>
    <cellStyle name="20 % - Accent2 42 16 2" xfId="3751"/>
    <cellStyle name="20 % - Accent2 42 17" xfId="3752"/>
    <cellStyle name="20 % - Accent2 42 17 2" xfId="3753"/>
    <cellStyle name="20 % - Accent2 42 18" xfId="3754"/>
    <cellStyle name="20 % - Accent2 42 18 2" xfId="3755"/>
    <cellStyle name="20 % - Accent2 42 19" xfId="3756"/>
    <cellStyle name="20 % - Accent2 42 19 2" xfId="3757"/>
    <cellStyle name="20 % - Accent2 42 2" xfId="3758"/>
    <cellStyle name="20 % - Accent2 42 2 2" xfId="3759"/>
    <cellStyle name="20 % - Accent2 42 20" xfId="3760"/>
    <cellStyle name="20 % - Accent2 42 20 2" xfId="3761"/>
    <cellStyle name="20 % - Accent2 42 21" xfId="3762"/>
    <cellStyle name="20 % - Accent2 42 21 2" xfId="3763"/>
    <cellStyle name="20 % - Accent2 42 22" xfId="3764"/>
    <cellStyle name="20 % - Accent2 42 3" xfId="3765"/>
    <cellStyle name="20 % - Accent2 42 3 2" xfId="3766"/>
    <cellStyle name="20 % - Accent2 42 4" xfId="3767"/>
    <cellStyle name="20 % - Accent2 42 4 2" xfId="3768"/>
    <cellStyle name="20 % - Accent2 42 5" xfId="3769"/>
    <cellStyle name="20 % - Accent2 42 5 2" xfId="3770"/>
    <cellStyle name="20 % - Accent2 42 6" xfId="3771"/>
    <cellStyle name="20 % - Accent2 42 6 2" xfId="3772"/>
    <cellStyle name="20 % - Accent2 42 7" xfId="3773"/>
    <cellStyle name="20 % - Accent2 42 7 2" xfId="3774"/>
    <cellStyle name="20 % - Accent2 42 8" xfId="3775"/>
    <cellStyle name="20 % - Accent2 42 8 2" xfId="3776"/>
    <cellStyle name="20 % - Accent2 42 9" xfId="3777"/>
    <cellStyle name="20 % - Accent2 42 9 2" xfId="3778"/>
    <cellStyle name="20 % - Accent2 43" xfId="3779"/>
    <cellStyle name="20 % - Accent2 43 10" xfId="3780"/>
    <cellStyle name="20 % - Accent2 43 10 2" xfId="3781"/>
    <cellStyle name="20 % - Accent2 43 11" xfId="3782"/>
    <cellStyle name="20 % - Accent2 43 11 2" xfId="3783"/>
    <cellStyle name="20 % - Accent2 43 12" xfId="3784"/>
    <cellStyle name="20 % - Accent2 43 12 2" xfId="3785"/>
    <cellStyle name="20 % - Accent2 43 13" xfId="3786"/>
    <cellStyle name="20 % - Accent2 43 13 2" xfId="3787"/>
    <cellStyle name="20 % - Accent2 43 14" xfId="3788"/>
    <cellStyle name="20 % - Accent2 43 14 2" xfId="3789"/>
    <cellStyle name="20 % - Accent2 43 15" xfId="3790"/>
    <cellStyle name="20 % - Accent2 43 15 2" xfId="3791"/>
    <cellStyle name="20 % - Accent2 43 16" xfId="3792"/>
    <cellStyle name="20 % - Accent2 43 16 2" xfId="3793"/>
    <cellStyle name="20 % - Accent2 43 17" xfId="3794"/>
    <cellStyle name="20 % - Accent2 43 17 2" xfId="3795"/>
    <cellStyle name="20 % - Accent2 43 18" xfId="3796"/>
    <cellStyle name="20 % - Accent2 43 18 2" xfId="3797"/>
    <cellStyle name="20 % - Accent2 43 19" xfId="3798"/>
    <cellStyle name="20 % - Accent2 43 19 2" xfId="3799"/>
    <cellStyle name="20 % - Accent2 43 2" xfId="3800"/>
    <cellStyle name="20 % - Accent2 43 2 2" xfId="3801"/>
    <cellStyle name="20 % - Accent2 43 20" xfId="3802"/>
    <cellStyle name="20 % - Accent2 43 20 2" xfId="3803"/>
    <cellStyle name="20 % - Accent2 43 21" xfId="3804"/>
    <cellStyle name="20 % - Accent2 43 21 2" xfId="3805"/>
    <cellStyle name="20 % - Accent2 43 22" xfId="3806"/>
    <cellStyle name="20 % - Accent2 43 3" xfId="3807"/>
    <cellStyle name="20 % - Accent2 43 3 2" xfId="3808"/>
    <cellStyle name="20 % - Accent2 43 4" xfId="3809"/>
    <cellStyle name="20 % - Accent2 43 4 2" xfId="3810"/>
    <cellStyle name="20 % - Accent2 43 5" xfId="3811"/>
    <cellStyle name="20 % - Accent2 43 5 2" xfId="3812"/>
    <cellStyle name="20 % - Accent2 43 6" xfId="3813"/>
    <cellStyle name="20 % - Accent2 43 6 2" xfId="3814"/>
    <cellStyle name="20 % - Accent2 43 7" xfId="3815"/>
    <cellStyle name="20 % - Accent2 43 7 2" xfId="3816"/>
    <cellStyle name="20 % - Accent2 43 8" xfId="3817"/>
    <cellStyle name="20 % - Accent2 43 8 2" xfId="3818"/>
    <cellStyle name="20 % - Accent2 43 9" xfId="3819"/>
    <cellStyle name="20 % - Accent2 43 9 2" xfId="3820"/>
    <cellStyle name="20 % - Accent2 44" xfId="3821"/>
    <cellStyle name="20 % - Accent2 44 10" xfId="3822"/>
    <cellStyle name="20 % - Accent2 44 10 2" xfId="3823"/>
    <cellStyle name="20 % - Accent2 44 11" xfId="3824"/>
    <cellStyle name="20 % - Accent2 44 11 2" xfId="3825"/>
    <cellStyle name="20 % - Accent2 44 12" xfId="3826"/>
    <cellStyle name="20 % - Accent2 44 12 2" xfId="3827"/>
    <cellStyle name="20 % - Accent2 44 13" xfId="3828"/>
    <cellStyle name="20 % - Accent2 44 13 2" xfId="3829"/>
    <cellStyle name="20 % - Accent2 44 14" xfId="3830"/>
    <cellStyle name="20 % - Accent2 44 14 2" xfId="3831"/>
    <cellStyle name="20 % - Accent2 44 15" xfId="3832"/>
    <cellStyle name="20 % - Accent2 44 15 2" xfId="3833"/>
    <cellStyle name="20 % - Accent2 44 16" xfId="3834"/>
    <cellStyle name="20 % - Accent2 44 16 2" xfId="3835"/>
    <cellStyle name="20 % - Accent2 44 17" xfId="3836"/>
    <cellStyle name="20 % - Accent2 44 17 2" xfId="3837"/>
    <cellStyle name="20 % - Accent2 44 18" xfId="3838"/>
    <cellStyle name="20 % - Accent2 44 18 2" xfId="3839"/>
    <cellStyle name="20 % - Accent2 44 19" xfId="3840"/>
    <cellStyle name="20 % - Accent2 44 19 2" xfId="3841"/>
    <cellStyle name="20 % - Accent2 44 2" xfId="3842"/>
    <cellStyle name="20 % - Accent2 44 2 2" xfId="3843"/>
    <cellStyle name="20 % - Accent2 44 20" xfId="3844"/>
    <cellStyle name="20 % - Accent2 44 20 2" xfId="3845"/>
    <cellStyle name="20 % - Accent2 44 21" xfId="3846"/>
    <cellStyle name="20 % - Accent2 44 21 2" xfId="3847"/>
    <cellStyle name="20 % - Accent2 44 22" xfId="3848"/>
    <cellStyle name="20 % - Accent2 44 3" xfId="3849"/>
    <cellStyle name="20 % - Accent2 44 3 2" xfId="3850"/>
    <cellStyle name="20 % - Accent2 44 4" xfId="3851"/>
    <cellStyle name="20 % - Accent2 44 4 2" xfId="3852"/>
    <cellStyle name="20 % - Accent2 44 5" xfId="3853"/>
    <cellStyle name="20 % - Accent2 44 5 2" xfId="3854"/>
    <cellStyle name="20 % - Accent2 44 6" xfId="3855"/>
    <cellStyle name="20 % - Accent2 44 6 2" xfId="3856"/>
    <cellStyle name="20 % - Accent2 44 7" xfId="3857"/>
    <cellStyle name="20 % - Accent2 44 7 2" xfId="3858"/>
    <cellStyle name="20 % - Accent2 44 8" xfId="3859"/>
    <cellStyle name="20 % - Accent2 44 8 2" xfId="3860"/>
    <cellStyle name="20 % - Accent2 44 9" xfId="3861"/>
    <cellStyle name="20 % - Accent2 44 9 2" xfId="3862"/>
    <cellStyle name="20 % - Accent2 45" xfId="3863"/>
    <cellStyle name="20 % - Accent2 45 10" xfId="3864"/>
    <cellStyle name="20 % - Accent2 45 10 2" xfId="3865"/>
    <cellStyle name="20 % - Accent2 45 11" xfId="3866"/>
    <cellStyle name="20 % - Accent2 45 11 2" xfId="3867"/>
    <cellStyle name="20 % - Accent2 45 12" xfId="3868"/>
    <cellStyle name="20 % - Accent2 45 12 2" xfId="3869"/>
    <cellStyle name="20 % - Accent2 45 13" xfId="3870"/>
    <cellStyle name="20 % - Accent2 45 13 2" xfId="3871"/>
    <cellStyle name="20 % - Accent2 45 14" xfId="3872"/>
    <cellStyle name="20 % - Accent2 45 14 2" xfId="3873"/>
    <cellStyle name="20 % - Accent2 45 15" xfId="3874"/>
    <cellStyle name="20 % - Accent2 45 15 2" xfId="3875"/>
    <cellStyle name="20 % - Accent2 45 16" xfId="3876"/>
    <cellStyle name="20 % - Accent2 45 16 2" xfId="3877"/>
    <cellStyle name="20 % - Accent2 45 17" xfId="3878"/>
    <cellStyle name="20 % - Accent2 45 17 2" xfId="3879"/>
    <cellStyle name="20 % - Accent2 45 18" xfId="3880"/>
    <cellStyle name="20 % - Accent2 45 18 2" xfId="3881"/>
    <cellStyle name="20 % - Accent2 45 19" xfId="3882"/>
    <cellStyle name="20 % - Accent2 45 19 2" xfId="3883"/>
    <cellStyle name="20 % - Accent2 45 2" xfId="3884"/>
    <cellStyle name="20 % - Accent2 45 2 2" xfId="3885"/>
    <cellStyle name="20 % - Accent2 45 20" xfId="3886"/>
    <cellStyle name="20 % - Accent2 45 20 2" xfId="3887"/>
    <cellStyle name="20 % - Accent2 45 21" xfId="3888"/>
    <cellStyle name="20 % - Accent2 45 21 2" xfId="3889"/>
    <cellStyle name="20 % - Accent2 45 22" xfId="3890"/>
    <cellStyle name="20 % - Accent2 45 3" xfId="3891"/>
    <cellStyle name="20 % - Accent2 45 3 2" xfId="3892"/>
    <cellStyle name="20 % - Accent2 45 4" xfId="3893"/>
    <cellStyle name="20 % - Accent2 45 4 2" xfId="3894"/>
    <cellStyle name="20 % - Accent2 45 5" xfId="3895"/>
    <cellStyle name="20 % - Accent2 45 5 2" xfId="3896"/>
    <cellStyle name="20 % - Accent2 45 6" xfId="3897"/>
    <cellStyle name="20 % - Accent2 45 6 2" xfId="3898"/>
    <cellStyle name="20 % - Accent2 45 7" xfId="3899"/>
    <cellStyle name="20 % - Accent2 45 7 2" xfId="3900"/>
    <cellStyle name="20 % - Accent2 45 8" xfId="3901"/>
    <cellStyle name="20 % - Accent2 45 8 2" xfId="3902"/>
    <cellStyle name="20 % - Accent2 45 9" xfId="3903"/>
    <cellStyle name="20 % - Accent2 45 9 2" xfId="3904"/>
    <cellStyle name="20 % - Accent2 46" xfId="3905"/>
    <cellStyle name="20 % - Accent2 46 10" xfId="3906"/>
    <cellStyle name="20 % - Accent2 46 10 2" xfId="3907"/>
    <cellStyle name="20 % - Accent2 46 11" xfId="3908"/>
    <cellStyle name="20 % - Accent2 46 11 2" xfId="3909"/>
    <cellStyle name="20 % - Accent2 46 12" xfId="3910"/>
    <cellStyle name="20 % - Accent2 46 12 2" xfId="3911"/>
    <cellStyle name="20 % - Accent2 46 13" xfId="3912"/>
    <cellStyle name="20 % - Accent2 46 13 2" xfId="3913"/>
    <cellStyle name="20 % - Accent2 46 14" xfId="3914"/>
    <cellStyle name="20 % - Accent2 46 14 2" xfId="3915"/>
    <cellStyle name="20 % - Accent2 46 15" xfId="3916"/>
    <cellStyle name="20 % - Accent2 46 15 2" xfId="3917"/>
    <cellStyle name="20 % - Accent2 46 16" xfId="3918"/>
    <cellStyle name="20 % - Accent2 46 16 2" xfId="3919"/>
    <cellStyle name="20 % - Accent2 46 17" xfId="3920"/>
    <cellStyle name="20 % - Accent2 46 17 2" xfId="3921"/>
    <cellStyle name="20 % - Accent2 46 18" xfId="3922"/>
    <cellStyle name="20 % - Accent2 46 18 2" xfId="3923"/>
    <cellStyle name="20 % - Accent2 46 19" xfId="3924"/>
    <cellStyle name="20 % - Accent2 46 19 2" xfId="3925"/>
    <cellStyle name="20 % - Accent2 46 2" xfId="3926"/>
    <cellStyle name="20 % - Accent2 46 2 2" xfId="3927"/>
    <cellStyle name="20 % - Accent2 46 20" xfId="3928"/>
    <cellStyle name="20 % - Accent2 46 20 2" xfId="3929"/>
    <cellStyle name="20 % - Accent2 46 21" xfId="3930"/>
    <cellStyle name="20 % - Accent2 46 21 2" xfId="3931"/>
    <cellStyle name="20 % - Accent2 46 22" xfId="3932"/>
    <cellStyle name="20 % - Accent2 46 3" xfId="3933"/>
    <cellStyle name="20 % - Accent2 46 3 2" xfId="3934"/>
    <cellStyle name="20 % - Accent2 46 4" xfId="3935"/>
    <cellStyle name="20 % - Accent2 46 4 2" xfId="3936"/>
    <cellStyle name="20 % - Accent2 46 5" xfId="3937"/>
    <cellStyle name="20 % - Accent2 46 5 2" xfId="3938"/>
    <cellStyle name="20 % - Accent2 46 6" xfId="3939"/>
    <cellStyle name="20 % - Accent2 46 6 2" xfId="3940"/>
    <cellStyle name="20 % - Accent2 46 7" xfId="3941"/>
    <cellStyle name="20 % - Accent2 46 7 2" xfId="3942"/>
    <cellStyle name="20 % - Accent2 46 8" xfId="3943"/>
    <cellStyle name="20 % - Accent2 46 8 2" xfId="3944"/>
    <cellStyle name="20 % - Accent2 46 9" xfId="3945"/>
    <cellStyle name="20 % - Accent2 46 9 2" xfId="3946"/>
    <cellStyle name="20 % - Accent2 47" xfId="3947"/>
    <cellStyle name="20 % - Accent2 47 10" xfId="3948"/>
    <cellStyle name="20 % - Accent2 47 10 2" xfId="3949"/>
    <cellStyle name="20 % - Accent2 47 11" xfId="3950"/>
    <cellStyle name="20 % - Accent2 47 11 2" xfId="3951"/>
    <cellStyle name="20 % - Accent2 47 12" xfId="3952"/>
    <cellStyle name="20 % - Accent2 47 12 2" xfId="3953"/>
    <cellStyle name="20 % - Accent2 47 13" xfId="3954"/>
    <cellStyle name="20 % - Accent2 47 13 2" xfId="3955"/>
    <cellStyle name="20 % - Accent2 47 14" xfId="3956"/>
    <cellStyle name="20 % - Accent2 47 14 2" xfId="3957"/>
    <cellStyle name="20 % - Accent2 47 15" xfId="3958"/>
    <cellStyle name="20 % - Accent2 47 15 2" xfId="3959"/>
    <cellStyle name="20 % - Accent2 47 16" xfId="3960"/>
    <cellStyle name="20 % - Accent2 47 16 2" xfId="3961"/>
    <cellStyle name="20 % - Accent2 47 17" xfId="3962"/>
    <cellStyle name="20 % - Accent2 47 17 2" xfId="3963"/>
    <cellStyle name="20 % - Accent2 47 18" xfId="3964"/>
    <cellStyle name="20 % - Accent2 47 18 2" xfId="3965"/>
    <cellStyle name="20 % - Accent2 47 19" xfId="3966"/>
    <cellStyle name="20 % - Accent2 47 19 2" xfId="3967"/>
    <cellStyle name="20 % - Accent2 47 2" xfId="3968"/>
    <cellStyle name="20 % - Accent2 47 2 2" xfId="3969"/>
    <cellStyle name="20 % - Accent2 47 20" xfId="3970"/>
    <cellStyle name="20 % - Accent2 47 20 2" xfId="3971"/>
    <cellStyle name="20 % - Accent2 47 21" xfId="3972"/>
    <cellStyle name="20 % - Accent2 47 21 2" xfId="3973"/>
    <cellStyle name="20 % - Accent2 47 22" xfId="3974"/>
    <cellStyle name="20 % - Accent2 47 3" xfId="3975"/>
    <cellStyle name="20 % - Accent2 47 3 2" xfId="3976"/>
    <cellStyle name="20 % - Accent2 47 4" xfId="3977"/>
    <cellStyle name="20 % - Accent2 47 4 2" xfId="3978"/>
    <cellStyle name="20 % - Accent2 47 5" xfId="3979"/>
    <cellStyle name="20 % - Accent2 47 5 2" xfId="3980"/>
    <cellStyle name="20 % - Accent2 47 6" xfId="3981"/>
    <cellStyle name="20 % - Accent2 47 6 2" xfId="3982"/>
    <cellStyle name="20 % - Accent2 47 7" xfId="3983"/>
    <cellStyle name="20 % - Accent2 47 7 2" xfId="3984"/>
    <cellStyle name="20 % - Accent2 47 8" xfId="3985"/>
    <cellStyle name="20 % - Accent2 47 8 2" xfId="3986"/>
    <cellStyle name="20 % - Accent2 47 9" xfId="3987"/>
    <cellStyle name="20 % - Accent2 47 9 2" xfId="3988"/>
    <cellStyle name="20 % - Accent2 48" xfId="3989"/>
    <cellStyle name="20 % - Accent2 48 10" xfId="3990"/>
    <cellStyle name="20 % - Accent2 48 10 2" xfId="3991"/>
    <cellStyle name="20 % - Accent2 48 11" xfId="3992"/>
    <cellStyle name="20 % - Accent2 48 11 2" xfId="3993"/>
    <cellStyle name="20 % - Accent2 48 12" xfId="3994"/>
    <cellStyle name="20 % - Accent2 48 12 2" xfId="3995"/>
    <cellStyle name="20 % - Accent2 48 13" xfId="3996"/>
    <cellStyle name="20 % - Accent2 48 13 2" xfId="3997"/>
    <cellStyle name="20 % - Accent2 48 14" xfId="3998"/>
    <cellStyle name="20 % - Accent2 48 14 2" xfId="3999"/>
    <cellStyle name="20 % - Accent2 48 15" xfId="4000"/>
    <cellStyle name="20 % - Accent2 48 15 2" xfId="4001"/>
    <cellStyle name="20 % - Accent2 48 16" xfId="4002"/>
    <cellStyle name="20 % - Accent2 48 16 2" xfId="4003"/>
    <cellStyle name="20 % - Accent2 48 17" xfId="4004"/>
    <cellStyle name="20 % - Accent2 48 17 2" xfId="4005"/>
    <cellStyle name="20 % - Accent2 48 18" xfId="4006"/>
    <cellStyle name="20 % - Accent2 48 18 2" xfId="4007"/>
    <cellStyle name="20 % - Accent2 48 19" xfId="4008"/>
    <cellStyle name="20 % - Accent2 48 19 2" xfId="4009"/>
    <cellStyle name="20 % - Accent2 48 2" xfId="4010"/>
    <cellStyle name="20 % - Accent2 48 2 2" xfId="4011"/>
    <cellStyle name="20 % - Accent2 48 20" xfId="4012"/>
    <cellStyle name="20 % - Accent2 48 20 2" xfId="4013"/>
    <cellStyle name="20 % - Accent2 48 21" xfId="4014"/>
    <cellStyle name="20 % - Accent2 48 21 2" xfId="4015"/>
    <cellStyle name="20 % - Accent2 48 22" xfId="4016"/>
    <cellStyle name="20 % - Accent2 48 3" xfId="4017"/>
    <cellStyle name="20 % - Accent2 48 3 2" xfId="4018"/>
    <cellStyle name="20 % - Accent2 48 4" xfId="4019"/>
    <cellStyle name="20 % - Accent2 48 4 2" xfId="4020"/>
    <cellStyle name="20 % - Accent2 48 5" xfId="4021"/>
    <cellStyle name="20 % - Accent2 48 5 2" xfId="4022"/>
    <cellStyle name="20 % - Accent2 48 6" xfId="4023"/>
    <cellStyle name="20 % - Accent2 48 6 2" xfId="4024"/>
    <cellStyle name="20 % - Accent2 48 7" xfId="4025"/>
    <cellStyle name="20 % - Accent2 48 7 2" xfId="4026"/>
    <cellStyle name="20 % - Accent2 48 8" xfId="4027"/>
    <cellStyle name="20 % - Accent2 48 8 2" xfId="4028"/>
    <cellStyle name="20 % - Accent2 48 9" xfId="4029"/>
    <cellStyle name="20 % - Accent2 48 9 2" xfId="4030"/>
    <cellStyle name="20 % - Accent2 49" xfId="4031"/>
    <cellStyle name="20 % - Accent2 49 10" xfId="4032"/>
    <cellStyle name="20 % - Accent2 49 10 2" xfId="4033"/>
    <cellStyle name="20 % - Accent2 49 11" xfId="4034"/>
    <cellStyle name="20 % - Accent2 49 11 2" xfId="4035"/>
    <cellStyle name="20 % - Accent2 49 12" xfId="4036"/>
    <cellStyle name="20 % - Accent2 49 12 2" xfId="4037"/>
    <cellStyle name="20 % - Accent2 49 13" xfId="4038"/>
    <cellStyle name="20 % - Accent2 49 13 2" xfId="4039"/>
    <cellStyle name="20 % - Accent2 49 14" xfId="4040"/>
    <cellStyle name="20 % - Accent2 49 14 2" xfId="4041"/>
    <cellStyle name="20 % - Accent2 49 15" xfId="4042"/>
    <cellStyle name="20 % - Accent2 49 15 2" xfId="4043"/>
    <cellStyle name="20 % - Accent2 49 16" xfId="4044"/>
    <cellStyle name="20 % - Accent2 49 16 2" xfId="4045"/>
    <cellStyle name="20 % - Accent2 49 17" xfId="4046"/>
    <cellStyle name="20 % - Accent2 49 17 2" xfId="4047"/>
    <cellStyle name="20 % - Accent2 49 18" xfId="4048"/>
    <cellStyle name="20 % - Accent2 49 18 2" xfId="4049"/>
    <cellStyle name="20 % - Accent2 49 19" xfId="4050"/>
    <cellStyle name="20 % - Accent2 49 19 2" xfId="4051"/>
    <cellStyle name="20 % - Accent2 49 2" xfId="4052"/>
    <cellStyle name="20 % - Accent2 49 2 2" xfId="4053"/>
    <cellStyle name="20 % - Accent2 49 20" xfId="4054"/>
    <cellStyle name="20 % - Accent2 49 20 2" xfId="4055"/>
    <cellStyle name="20 % - Accent2 49 21" xfId="4056"/>
    <cellStyle name="20 % - Accent2 49 21 2" xfId="4057"/>
    <cellStyle name="20 % - Accent2 49 22" xfId="4058"/>
    <cellStyle name="20 % - Accent2 49 3" xfId="4059"/>
    <cellStyle name="20 % - Accent2 49 3 2" xfId="4060"/>
    <cellStyle name="20 % - Accent2 49 4" xfId="4061"/>
    <cellStyle name="20 % - Accent2 49 4 2" xfId="4062"/>
    <cellStyle name="20 % - Accent2 49 5" xfId="4063"/>
    <cellStyle name="20 % - Accent2 49 5 2" xfId="4064"/>
    <cellStyle name="20 % - Accent2 49 6" xfId="4065"/>
    <cellStyle name="20 % - Accent2 49 6 2" xfId="4066"/>
    <cellStyle name="20 % - Accent2 49 7" xfId="4067"/>
    <cellStyle name="20 % - Accent2 49 7 2" xfId="4068"/>
    <cellStyle name="20 % - Accent2 49 8" xfId="4069"/>
    <cellStyle name="20 % - Accent2 49 8 2" xfId="4070"/>
    <cellStyle name="20 % - Accent2 49 9" xfId="4071"/>
    <cellStyle name="20 % - Accent2 49 9 2" xfId="4072"/>
    <cellStyle name="20 % - Accent2 5" xfId="4073"/>
    <cellStyle name="20 % - Accent2 5 10" xfId="4074"/>
    <cellStyle name="20 % - Accent2 5 10 2" xfId="4075"/>
    <cellStyle name="20 % - Accent2 5 11" xfId="4076"/>
    <cellStyle name="20 % - Accent2 5 11 2" xfId="4077"/>
    <cellStyle name="20 % - Accent2 5 12" xfId="4078"/>
    <cellStyle name="20 % - Accent2 5 12 2" xfId="4079"/>
    <cellStyle name="20 % - Accent2 5 13" xfId="4080"/>
    <cellStyle name="20 % - Accent2 5 13 2" xfId="4081"/>
    <cellStyle name="20 % - Accent2 5 14" xfId="4082"/>
    <cellStyle name="20 % - Accent2 5 14 2" xfId="4083"/>
    <cellStyle name="20 % - Accent2 5 15" xfId="4084"/>
    <cellStyle name="20 % - Accent2 5 15 2" xfId="4085"/>
    <cellStyle name="20 % - Accent2 5 16" xfId="4086"/>
    <cellStyle name="20 % - Accent2 5 16 2" xfId="4087"/>
    <cellStyle name="20 % - Accent2 5 17" xfId="4088"/>
    <cellStyle name="20 % - Accent2 5 17 2" xfId="4089"/>
    <cellStyle name="20 % - Accent2 5 18" xfId="4090"/>
    <cellStyle name="20 % - Accent2 5 18 2" xfId="4091"/>
    <cellStyle name="20 % - Accent2 5 19" xfId="4092"/>
    <cellStyle name="20 % - Accent2 5 19 2" xfId="4093"/>
    <cellStyle name="20 % - Accent2 5 2" xfId="4094"/>
    <cellStyle name="20 % - Accent2 5 2 2" xfId="4095"/>
    <cellStyle name="20 % - Accent2 5 20" xfId="4096"/>
    <cellStyle name="20 % - Accent2 5 20 2" xfId="4097"/>
    <cellStyle name="20 % - Accent2 5 21" xfId="4098"/>
    <cellStyle name="20 % - Accent2 5 21 2" xfId="4099"/>
    <cellStyle name="20 % - Accent2 5 22" xfId="4100"/>
    <cellStyle name="20 % - Accent2 5 3" xfId="4101"/>
    <cellStyle name="20 % - Accent2 5 3 2" xfId="4102"/>
    <cellStyle name="20 % - Accent2 5 4" xfId="4103"/>
    <cellStyle name="20 % - Accent2 5 4 2" xfId="4104"/>
    <cellStyle name="20 % - Accent2 5 5" xfId="4105"/>
    <cellStyle name="20 % - Accent2 5 5 2" xfId="4106"/>
    <cellStyle name="20 % - Accent2 5 6" xfId="4107"/>
    <cellStyle name="20 % - Accent2 5 6 2" xfId="4108"/>
    <cellStyle name="20 % - Accent2 5 7" xfId="4109"/>
    <cellStyle name="20 % - Accent2 5 7 2" xfId="4110"/>
    <cellStyle name="20 % - Accent2 5 8" xfId="4111"/>
    <cellStyle name="20 % - Accent2 5 8 2" xfId="4112"/>
    <cellStyle name="20 % - Accent2 5 9" xfId="4113"/>
    <cellStyle name="20 % - Accent2 5 9 2" xfId="4114"/>
    <cellStyle name="20 % - Accent2 50" xfId="4115"/>
    <cellStyle name="20 % - Accent2 50 10" xfId="4116"/>
    <cellStyle name="20 % - Accent2 50 10 2" xfId="4117"/>
    <cellStyle name="20 % - Accent2 50 11" xfId="4118"/>
    <cellStyle name="20 % - Accent2 50 11 2" xfId="4119"/>
    <cellStyle name="20 % - Accent2 50 12" xfId="4120"/>
    <cellStyle name="20 % - Accent2 50 12 2" xfId="4121"/>
    <cellStyle name="20 % - Accent2 50 13" xfId="4122"/>
    <cellStyle name="20 % - Accent2 50 13 2" xfId="4123"/>
    <cellStyle name="20 % - Accent2 50 14" xfId="4124"/>
    <cellStyle name="20 % - Accent2 50 14 2" xfId="4125"/>
    <cellStyle name="20 % - Accent2 50 15" xfId="4126"/>
    <cellStyle name="20 % - Accent2 50 15 2" xfId="4127"/>
    <cellStyle name="20 % - Accent2 50 16" xfId="4128"/>
    <cellStyle name="20 % - Accent2 50 16 2" xfId="4129"/>
    <cellStyle name="20 % - Accent2 50 17" xfId="4130"/>
    <cellStyle name="20 % - Accent2 50 17 2" xfId="4131"/>
    <cellStyle name="20 % - Accent2 50 18" xfId="4132"/>
    <cellStyle name="20 % - Accent2 50 18 2" xfId="4133"/>
    <cellStyle name="20 % - Accent2 50 19" xfId="4134"/>
    <cellStyle name="20 % - Accent2 50 19 2" xfId="4135"/>
    <cellStyle name="20 % - Accent2 50 2" xfId="4136"/>
    <cellStyle name="20 % - Accent2 50 2 2" xfId="4137"/>
    <cellStyle name="20 % - Accent2 50 20" xfId="4138"/>
    <cellStyle name="20 % - Accent2 50 20 2" xfId="4139"/>
    <cellStyle name="20 % - Accent2 50 21" xfId="4140"/>
    <cellStyle name="20 % - Accent2 50 21 2" xfId="4141"/>
    <cellStyle name="20 % - Accent2 50 22" xfId="4142"/>
    <cellStyle name="20 % - Accent2 50 3" xfId="4143"/>
    <cellStyle name="20 % - Accent2 50 3 2" xfId="4144"/>
    <cellStyle name="20 % - Accent2 50 4" xfId="4145"/>
    <cellStyle name="20 % - Accent2 50 4 2" xfId="4146"/>
    <cellStyle name="20 % - Accent2 50 5" xfId="4147"/>
    <cellStyle name="20 % - Accent2 50 5 2" xfId="4148"/>
    <cellStyle name="20 % - Accent2 50 6" xfId="4149"/>
    <cellStyle name="20 % - Accent2 50 6 2" xfId="4150"/>
    <cellStyle name="20 % - Accent2 50 7" xfId="4151"/>
    <cellStyle name="20 % - Accent2 50 7 2" xfId="4152"/>
    <cellStyle name="20 % - Accent2 50 8" xfId="4153"/>
    <cellStyle name="20 % - Accent2 50 8 2" xfId="4154"/>
    <cellStyle name="20 % - Accent2 50 9" xfId="4155"/>
    <cellStyle name="20 % - Accent2 50 9 2" xfId="4156"/>
    <cellStyle name="20 % - Accent2 51" xfId="4157"/>
    <cellStyle name="20 % - Accent2 51 10" xfId="4158"/>
    <cellStyle name="20 % - Accent2 51 10 2" xfId="4159"/>
    <cellStyle name="20 % - Accent2 51 11" xfId="4160"/>
    <cellStyle name="20 % - Accent2 51 11 2" xfId="4161"/>
    <cellStyle name="20 % - Accent2 51 12" xfId="4162"/>
    <cellStyle name="20 % - Accent2 51 12 2" xfId="4163"/>
    <cellStyle name="20 % - Accent2 51 13" xfId="4164"/>
    <cellStyle name="20 % - Accent2 51 13 2" xfId="4165"/>
    <cellStyle name="20 % - Accent2 51 14" xfId="4166"/>
    <cellStyle name="20 % - Accent2 51 14 2" xfId="4167"/>
    <cellStyle name="20 % - Accent2 51 15" xfId="4168"/>
    <cellStyle name="20 % - Accent2 51 15 2" xfId="4169"/>
    <cellStyle name="20 % - Accent2 51 16" xfId="4170"/>
    <cellStyle name="20 % - Accent2 51 16 2" xfId="4171"/>
    <cellStyle name="20 % - Accent2 51 17" xfId="4172"/>
    <cellStyle name="20 % - Accent2 51 17 2" xfId="4173"/>
    <cellStyle name="20 % - Accent2 51 18" xfId="4174"/>
    <cellStyle name="20 % - Accent2 51 18 2" xfId="4175"/>
    <cellStyle name="20 % - Accent2 51 19" xfId="4176"/>
    <cellStyle name="20 % - Accent2 51 19 2" xfId="4177"/>
    <cellStyle name="20 % - Accent2 51 2" xfId="4178"/>
    <cellStyle name="20 % - Accent2 51 2 2" xfId="4179"/>
    <cellStyle name="20 % - Accent2 51 20" xfId="4180"/>
    <cellStyle name="20 % - Accent2 51 20 2" xfId="4181"/>
    <cellStyle name="20 % - Accent2 51 21" xfId="4182"/>
    <cellStyle name="20 % - Accent2 51 21 2" xfId="4183"/>
    <cellStyle name="20 % - Accent2 51 22" xfId="4184"/>
    <cellStyle name="20 % - Accent2 51 3" xfId="4185"/>
    <cellStyle name="20 % - Accent2 51 3 2" xfId="4186"/>
    <cellStyle name="20 % - Accent2 51 4" xfId="4187"/>
    <cellStyle name="20 % - Accent2 51 4 2" xfId="4188"/>
    <cellStyle name="20 % - Accent2 51 5" xfId="4189"/>
    <cellStyle name="20 % - Accent2 51 5 2" xfId="4190"/>
    <cellStyle name="20 % - Accent2 51 6" xfId="4191"/>
    <cellStyle name="20 % - Accent2 51 6 2" xfId="4192"/>
    <cellStyle name="20 % - Accent2 51 7" xfId="4193"/>
    <cellStyle name="20 % - Accent2 51 7 2" xfId="4194"/>
    <cellStyle name="20 % - Accent2 51 8" xfId="4195"/>
    <cellStyle name="20 % - Accent2 51 8 2" xfId="4196"/>
    <cellStyle name="20 % - Accent2 51 9" xfId="4197"/>
    <cellStyle name="20 % - Accent2 51 9 2" xfId="4198"/>
    <cellStyle name="20 % - Accent2 52" xfId="4199"/>
    <cellStyle name="20 % - Accent2 52 10" xfId="4200"/>
    <cellStyle name="20 % - Accent2 52 10 2" xfId="4201"/>
    <cellStyle name="20 % - Accent2 52 11" xfId="4202"/>
    <cellStyle name="20 % - Accent2 52 11 2" xfId="4203"/>
    <cellStyle name="20 % - Accent2 52 12" xfId="4204"/>
    <cellStyle name="20 % - Accent2 52 12 2" xfId="4205"/>
    <cellStyle name="20 % - Accent2 52 13" xfId="4206"/>
    <cellStyle name="20 % - Accent2 52 13 2" xfId="4207"/>
    <cellStyle name="20 % - Accent2 52 14" xfId="4208"/>
    <cellStyle name="20 % - Accent2 52 14 2" xfId="4209"/>
    <cellStyle name="20 % - Accent2 52 15" xfId="4210"/>
    <cellStyle name="20 % - Accent2 52 15 2" xfId="4211"/>
    <cellStyle name="20 % - Accent2 52 16" xfId="4212"/>
    <cellStyle name="20 % - Accent2 52 16 2" xfId="4213"/>
    <cellStyle name="20 % - Accent2 52 17" xfId="4214"/>
    <cellStyle name="20 % - Accent2 52 17 2" xfId="4215"/>
    <cellStyle name="20 % - Accent2 52 18" xfId="4216"/>
    <cellStyle name="20 % - Accent2 52 18 2" xfId="4217"/>
    <cellStyle name="20 % - Accent2 52 19" xfId="4218"/>
    <cellStyle name="20 % - Accent2 52 19 2" xfId="4219"/>
    <cellStyle name="20 % - Accent2 52 2" xfId="4220"/>
    <cellStyle name="20 % - Accent2 52 2 2" xfId="4221"/>
    <cellStyle name="20 % - Accent2 52 20" xfId="4222"/>
    <cellStyle name="20 % - Accent2 52 20 2" xfId="4223"/>
    <cellStyle name="20 % - Accent2 52 21" xfId="4224"/>
    <cellStyle name="20 % - Accent2 52 21 2" xfId="4225"/>
    <cellStyle name="20 % - Accent2 52 22" xfId="4226"/>
    <cellStyle name="20 % - Accent2 52 3" xfId="4227"/>
    <cellStyle name="20 % - Accent2 52 3 2" xfId="4228"/>
    <cellStyle name="20 % - Accent2 52 4" xfId="4229"/>
    <cellStyle name="20 % - Accent2 52 4 2" xfId="4230"/>
    <cellStyle name="20 % - Accent2 52 5" xfId="4231"/>
    <cellStyle name="20 % - Accent2 52 5 2" xfId="4232"/>
    <cellStyle name="20 % - Accent2 52 6" xfId="4233"/>
    <cellStyle name="20 % - Accent2 52 6 2" xfId="4234"/>
    <cellStyle name="20 % - Accent2 52 7" xfId="4235"/>
    <cellStyle name="20 % - Accent2 52 7 2" xfId="4236"/>
    <cellStyle name="20 % - Accent2 52 8" xfId="4237"/>
    <cellStyle name="20 % - Accent2 52 8 2" xfId="4238"/>
    <cellStyle name="20 % - Accent2 52 9" xfId="4239"/>
    <cellStyle name="20 % - Accent2 52 9 2" xfId="4240"/>
    <cellStyle name="20 % - Accent2 53" xfId="4241"/>
    <cellStyle name="20 % - Accent2 53 10" xfId="4242"/>
    <cellStyle name="20 % - Accent2 53 10 2" xfId="4243"/>
    <cellStyle name="20 % - Accent2 53 11" xfId="4244"/>
    <cellStyle name="20 % - Accent2 53 11 2" xfId="4245"/>
    <cellStyle name="20 % - Accent2 53 12" xfId="4246"/>
    <cellStyle name="20 % - Accent2 53 12 2" xfId="4247"/>
    <cellStyle name="20 % - Accent2 53 13" xfId="4248"/>
    <cellStyle name="20 % - Accent2 53 13 2" xfId="4249"/>
    <cellStyle name="20 % - Accent2 53 14" xfId="4250"/>
    <cellStyle name="20 % - Accent2 53 14 2" xfId="4251"/>
    <cellStyle name="20 % - Accent2 53 15" xfId="4252"/>
    <cellStyle name="20 % - Accent2 53 15 2" xfId="4253"/>
    <cellStyle name="20 % - Accent2 53 16" xfId="4254"/>
    <cellStyle name="20 % - Accent2 53 16 2" xfId="4255"/>
    <cellStyle name="20 % - Accent2 53 17" xfId="4256"/>
    <cellStyle name="20 % - Accent2 53 17 2" xfId="4257"/>
    <cellStyle name="20 % - Accent2 53 18" xfId="4258"/>
    <cellStyle name="20 % - Accent2 53 18 2" xfId="4259"/>
    <cellStyle name="20 % - Accent2 53 19" xfId="4260"/>
    <cellStyle name="20 % - Accent2 53 19 2" xfId="4261"/>
    <cellStyle name="20 % - Accent2 53 2" xfId="4262"/>
    <cellStyle name="20 % - Accent2 53 2 2" xfId="4263"/>
    <cellStyle name="20 % - Accent2 53 20" xfId="4264"/>
    <cellStyle name="20 % - Accent2 53 20 2" xfId="4265"/>
    <cellStyle name="20 % - Accent2 53 21" xfId="4266"/>
    <cellStyle name="20 % - Accent2 53 21 2" xfId="4267"/>
    <cellStyle name="20 % - Accent2 53 22" xfId="4268"/>
    <cellStyle name="20 % - Accent2 53 3" xfId="4269"/>
    <cellStyle name="20 % - Accent2 53 3 2" xfId="4270"/>
    <cellStyle name="20 % - Accent2 53 4" xfId="4271"/>
    <cellStyle name="20 % - Accent2 53 4 2" xfId="4272"/>
    <cellStyle name="20 % - Accent2 53 5" xfId="4273"/>
    <cellStyle name="20 % - Accent2 53 5 2" xfId="4274"/>
    <cellStyle name="20 % - Accent2 53 6" xfId="4275"/>
    <cellStyle name="20 % - Accent2 53 6 2" xfId="4276"/>
    <cellStyle name="20 % - Accent2 53 7" xfId="4277"/>
    <cellStyle name="20 % - Accent2 53 7 2" xfId="4278"/>
    <cellStyle name="20 % - Accent2 53 8" xfId="4279"/>
    <cellStyle name="20 % - Accent2 53 8 2" xfId="4280"/>
    <cellStyle name="20 % - Accent2 53 9" xfId="4281"/>
    <cellStyle name="20 % - Accent2 53 9 2" xfId="4282"/>
    <cellStyle name="20 % - Accent2 54" xfId="4283"/>
    <cellStyle name="20 % - Accent2 54 2" xfId="4284"/>
    <cellStyle name="20 % - Accent2 55" xfId="4285"/>
    <cellStyle name="20 % - Accent2 55 2" xfId="4286"/>
    <cellStyle name="20 % - Accent2 56" xfId="4287"/>
    <cellStyle name="20 % - Accent2 56 2" xfId="4288"/>
    <cellStyle name="20 % - Accent2 57" xfId="4289"/>
    <cellStyle name="20 % - Accent2 57 2" xfId="4290"/>
    <cellStyle name="20 % - Accent2 58" xfId="4291"/>
    <cellStyle name="20 % - Accent2 58 2" xfId="4292"/>
    <cellStyle name="20 % - Accent2 59" xfId="4293"/>
    <cellStyle name="20 % - Accent2 59 2" xfId="4294"/>
    <cellStyle name="20 % - Accent2 6" xfId="4295"/>
    <cellStyle name="20 % - Accent2 6 10" xfId="4296"/>
    <cellStyle name="20 % - Accent2 6 10 2" xfId="4297"/>
    <cellStyle name="20 % - Accent2 6 11" xfId="4298"/>
    <cellStyle name="20 % - Accent2 6 11 2" xfId="4299"/>
    <cellStyle name="20 % - Accent2 6 12" xfId="4300"/>
    <cellStyle name="20 % - Accent2 6 12 2" xfId="4301"/>
    <cellStyle name="20 % - Accent2 6 13" xfId="4302"/>
    <cellStyle name="20 % - Accent2 6 13 2" xfId="4303"/>
    <cellStyle name="20 % - Accent2 6 14" xfId="4304"/>
    <cellStyle name="20 % - Accent2 6 14 2" xfId="4305"/>
    <cellStyle name="20 % - Accent2 6 15" xfId="4306"/>
    <cellStyle name="20 % - Accent2 6 15 2" xfId="4307"/>
    <cellStyle name="20 % - Accent2 6 16" xfId="4308"/>
    <cellStyle name="20 % - Accent2 6 16 2" xfId="4309"/>
    <cellStyle name="20 % - Accent2 6 17" xfId="4310"/>
    <cellStyle name="20 % - Accent2 6 17 2" xfId="4311"/>
    <cellStyle name="20 % - Accent2 6 18" xfId="4312"/>
    <cellStyle name="20 % - Accent2 6 18 2" xfId="4313"/>
    <cellStyle name="20 % - Accent2 6 19" xfId="4314"/>
    <cellStyle name="20 % - Accent2 6 19 2" xfId="4315"/>
    <cellStyle name="20 % - Accent2 6 2" xfId="4316"/>
    <cellStyle name="20 % - Accent2 6 2 2" xfId="4317"/>
    <cellStyle name="20 % - Accent2 6 20" xfId="4318"/>
    <cellStyle name="20 % - Accent2 6 20 2" xfId="4319"/>
    <cellStyle name="20 % - Accent2 6 21" xfId="4320"/>
    <cellStyle name="20 % - Accent2 6 21 2" xfId="4321"/>
    <cellStyle name="20 % - Accent2 6 22" xfId="4322"/>
    <cellStyle name="20 % - Accent2 6 3" xfId="4323"/>
    <cellStyle name="20 % - Accent2 6 3 2" xfId="4324"/>
    <cellStyle name="20 % - Accent2 6 4" xfId="4325"/>
    <cellStyle name="20 % - Accent2 6 4 2" xfId="4326"/>
    <cellStyle name="20 % - Accent2 6 5" xfId="4327"/>
    <cellStyle name="20 % - Accent2 6 5 2" xfId="4328"/>
    <cellStyle name="20 % - Accent2 6 6" xfId="4329"/>
    <cellStyle name="20 % - Accent2 6 6 2" xfId="4330"/>
    <cellStyle name="20 % - Accent2 6 7" xfId="4331"/>
    <cellStyle name="20 % - Accent2 6 7 2" xfId="4332"/>
    <cellStyle name="20 % - Accent2 6 8" xfId="4333"/>
    <cellStyle name="20 % - Accent2 6 8 2" xfId="4334"/>
    <cellStyle name="20 % - Accent2 6 9" xfId="4335"/>
    <cellStyle name="20 % - Accent2 6 9 2" xfId="4336"/>
    <cellStyle name="20 % - Accent2 60" xfId="4337"/>
    <cellStyle name="20 % - Accent2 60 2" xfId="4338"/>
    <cellStyle name="20 % - Accent2 61" xfId="4339"/>
    <cellStyle name="20 % - Accent2 61 2" xfId="4340"/>
    <cellStyle name="20 % - Accent2 62" xfId="4341"/>
    <cellStyle name="20 % - Accent2 62 2" xfId="4342"/>
    <cellStyle name="20 % - Accent2 63" xfId="4343"/>
    <cellStyle name="20 % - Accent2 63 2" xfId="4344"/>
    <cellStyle name="20 % - Accent2 64" xfId="4345"/>
    <cellStyle name="20 % - Accent2 64 2" xfId="4346"/>
    <cellStyle name="20 % - Accent2 65" xfId="4347"/>
    <cellStyle name="20 % - Accent2 65 2" xfId="4348"/>
    <cellStyle name="20 % - Accent2 66" xfId="4349"/>
    <cellStyle name="20 % - Accent2 66 2" xfId="4350"/>
    <cellStyle name="20 % - Accent2 67" xfId="4351"/>
    <cellStyle name="20 % - Accent2 67 2" xfId="4352"/>
    <cellStyle name="20 % - Accent2 68" xfId="4353"/>
    <cellStyle name="20 % - Accent2 68 2" xfId="4354"/>
    <cellStyle name="20 % - Accent2 69" xfId="4355"/>
    <cellStyle name="20 % - Accent2 69 2" xfId="4356"/>
    <cellStyle name="20 % - Accent2 7" xfId="4357"/>
    <cellStyle name="20 % - Accent2 7 10" xfId="4358"/>
    <cellStyle name="20 % - Accent2 7 10 2" xfId="4359"/>
    <cellStyle name="20 % - Accent2 7 11" xfId="4360"/>
    <cellStyle name="20 % - Accent2 7 11 2" xfId="4361"/>
    <cellStyle name="20 % - Accent2 7 12" xfId="4362"/>
    <cellStyle name="20 % - Accent2 7 12 2" xfId="4363"/>
    <cellStyle name="20 % - Accent2 7 13" xfId="4364"/>
    <cellStyle name="20 % - Accent2 7 13 2" xfId="4365"/>
    <cellStyle name="20 % - Accent2 7 14" xfId="4366"/>
    <cellStyle name="20 % - Accent2 7 14 2" xfId="4367"/>
    <cellStyle name="20 % - Accent2 7 15" xfId="4368"/>
    <cellStyle name="20 % - Accent2 7 15 2" xfId="4369"/>
    <cellStyle name="20 % - Accent2 7 16" xfId="4370"/>
    <cellStyle name="20 % - Accent2 7 16 2" xfId="4371"/>
    <cellStyle name="20 % - Accent2 7 17" xfId="4372"/>
    <cellStyle name="20 % - Accent2 7 17 2" xfId="4373"/>
    <cellStyle name="20 % - Accent2 7 18" xfId="4374"/>
    <cellStyle name="20 % - Accent2 7 18 2" xfId="4375"/>
    <cellStyle name="20 % - Accent2 7 19" xfId="4376"/>
    <cellStyle name="20 % - Accent2 7 19 2" xfId="4377"/>
    <cellStyle name="20 % - Accent2 7 2" xfId="4378"/>
    <cellStyle name="20 % - Accent2 7 2 2" xfId="4379"/>
    <cellStyle name="20 % - Accent2 7 20" xfId="4380"/>
    <cellStyle name="20 % - Accent2 7 20 2" xfId="4381"/>
    <cellStyle name="20 % - Accent2 7 21" xfId="4382"/>
    <cellStyle name="20 % - Accent2 7 21 2" xfId="4383"/>
    <cellStyle name="20 % - Accent2 7 22" xfId="4384"/>
    <cellStyle name="20 % - Accent2 7 3" xfId="4385"/>
    <cellStyle name="20 % - Accent2 7 3 2" xfId="4386"/>
    <cellStyle name="20 % - Accent2 7 4" xfId="4387"/>
    <cellStyle name="20 % - Accent2 7 4 2" xfId="4388"/>
    <cellStyle name="20 % - Accent2 7 5" xfId="4389"/>
    <cellStyle name="20 % - Accent2 7 5 2" xfId="4390"/>
    <cellStyle name="20 % - Accent2 7 6" xfId="4391"/>
    <cellStyle name="20 % - Accent2 7 6 2" xfId="4392"/>
    <cellStyle name="20 % - Accent2 7 7" xfId="4393"/>
    <cellStyle name="20 % - Accent2 7 7 2" xfId="4394"/>
    <cellStyle name="20 % - Accent2 7 8" xfId="4395"/>
    <cellStyle name="20 % - Accent2 7 8 2" xfId="4396"/>
    <cellStyle name="20 % - Accent2 7 9" xfId="4397"/>
    <cellStyle name="20 % - Accent2 7 9 2" xfId="4398"/>
    <cellStyle name="20 % - Accent2 70" xfId="4399"/>
    <cellStyle name="20 % - Accent2 70 2" xfId="4400"/>
    <cellStyle name="20 % - Accent2 71" xfId="4401"/>
    <cellStyle name="20 % - Accent2 71 2" xfId="4402"/>
    <cellStyle name="20 % - Accent2 72" xfId="4403"/>
    <cellStyle name="20 % - Accent2 72 2" xfId="4404"/>
    <cellStyle name="20 % - Accent2 73" xfId="4405"/>
    <cellStyle name="20 % - Accent2 73 2" xfId="4406"/>
    <cellStyle name="20 % - Accent2 74" xfId="4407"/>
    <cellStyle name="20 % - Accent2 75" xfId="4408"/>
    <cellStyle name="20 % - Accent2 76" xfId="4409"/>
    <cellStyle name="20 % - Accent2 77" xfId="4410"/>
    <cellStyle name="20 % - Accent2 78" xfId="4411"/>
    <cellStyle name="20 % - Accent2 78 2" xfId="4412"/>
    <cellStyle name="20 % - Accent2 78 2 2" xfId="4413"/>
    <cellStyle name="20 % - Accent2 78 3" xfId="4414"/>
    <cellStyle name="20 % - Accent2 79" xfId="4415"/>
    <cellStyle name="20 % - Accent2 8" xfId="4416"/>
    <cellStyle name="20 % - Accent2 8 10" xfId="4417"/>
    <cellStyle name="20 % - Accent2 8 10 2" xfId="4418"/>
    <cellStyle name="20 % - Accent2 8 11" xfId="4419"/>
    <cellStyle name="20 % - Accent2 8 11 2" xfId="4420"/>
    <cellStyle name="20 % - Accent2 8 12" xfId="4421"/>
    <cellStyle name="20 % - Accent2 8 12 2" xfId="4422"/>
    <cellStyle name="20 % - Accent2 8 13" xfId="4423"/>
    <cellStyle name="20 % - Accent2 8 13 2" xfId="4424"/>
    <cellStyle name="20 % - Accent2 8 14" xfId="4425"/>
    <cellStyle name="20 % - Accent2 8 14 2" xfId="4426"/>
    <cellStyle name="20 % - Accent2 8 15" xfId="4427"/>
    <cellStyle name="20 % - Accent2 8 15 2" xfId="4428"/>
    <cellStyle name="20 % - Accent2 8 16" xfId="4429"/>
    <cellStyle name="20 % - Accent2 8 16 2" xfId="4430"/>
    <cellStyle name="20 % - Accent2 8 17" xfId="4431"/>
    <cellStyle name="20 % - Accent2 8 17 2" xfId="4432"/>
    <cellStyle name="20 % - Accent2 8 18" xfId="4433"/>
    <cellStyle name="20 % - Accent2 8 18 2" xfId="4434"/>
    <cellStyle name="20 % - Accent2 8 19" xfId="4435"/>
    <cellStyle name="20 % - Accent2 8 19 2" xfId="4436"/>
    <cellStyle name="20 % - Accent2 8 2" xfId="4437"/>
    <cellStyle name="20 % - Accent2 8 2 2" xfId="4438"/>
    <cellStyle name="20 % - Accent2 8 20" xfId="4439"/>
    <cellStyle name="20 % - Accent2 8 20 2" xfId="4440"/>
    <cellStyle name="20 % - Accent2 8 21" xfId="4441"/>
    <cellStyle name="20 % - Accent2 8 21 2" xfId="4442"/>
    <cellStyle name="20 % - Accent2 8 22" xfId="4443"/>
    <cellStyle name="20 % - Accent2 8 3" xfId="4444"/>
    <cellStyle name="20 % - Accent2 8 3 2" xfId="4445"/>
    <cellStyle name="20 % - Accent2 8 4" xfId="4446"/>
    <cellStyle name="20 % - Accent2 8 4 2" xfId="4447"/>
    <cellStyle name="20 % - Accent2 8 5" xfId="4448"/>
    <cellStyle name="20 % - Accent2 8 5 2" xfId="4449"/>
    <cellStyle name="20 % - Accent2 8 6" xfId="4450"/>
    <cellStyle name="20 % - Accent2 8 6 2" xfId="4451"/>
    <cellStyle name="20 % - Accent2 8 7" xfId="4452"/>
    <cellStyle name="20 % - Accent2 8 7 2" xfId="4453"/>
    <cellStyle name="20 % - Accent2 8 8" xfId="4454"/>
    <cellStyle name="20 % - Accent2 8 8 2" xfId="4455"/>
    <cellStyle name="20 % - Accent2 8 9" xfId="4456"/>
    <cellStyle name="20 % - Accent2 8 9 2" xfId="4457"/>
    <cellStyle name="20 % - Accent2 80" xfId="4458"/>
    <cellStyle name="20 % - Accent2 81" xfId="4459"/>
    <cellStyle name="20 % - Accent2 82" xfId="4460"/>
    <cellStyle name="20 % - Accent2 83" xfId="4461"/>
    <cellStyle name="20 % - Accent2 84" xfId="4462"/>
    <cellStyle name="20 % - Accent2 85" xfId="4463"/>
    <cellStyle name="20 % - Accent2 86" xfId="4464"/>
    <cellStyle name="20 % - Accent2 87" xfId="4465"/>
    <cellStyle name="20 % - Accent2 88" xfId="4466"/>
    <cellStyle name="20 % - Accent2 89" xfId="4467"/>
    <cellStyle name="20 % - Accent2 9" xfId="4468"/>
    <cellStyle name="20 % - Accent2 9 10" xfId="4469"/>
    <cellStyle name="20 % - Accent2 9 10 2" xfId="4470"/>
    <cellStyle name="20 % - Accent2 9 11" xfId="4471"/>
    <cellStyle name="20 % - Accent2 9 11 2" xfId="4472"/>
    <cellStyle name="20 % - Accent2 9 12" xfId="4473"/>
    <cellStyle name="20 % - Accent2 9 12 2" xfId="4474"/>
    <cellStyle name="20 % - Accent2 9 13" xfId="4475"/>
    <cellStyle name="20 % - Accent2 9 13 2" xfId="4476"/>
    <cellStyle name="20 % - Accent2 9 14" xfId="4477"/>
    <cellStyle name="20 % - Accent2 9 14 2" xfId="4478"/>
    <cellStyle name="20 % - Accent2 9 15" xfId="4479"/>
    <cellStyle name="20 % - Accent2 9 15 2" xfId="4480"/>
    <cellStyle name="20 % - Accent2 9 16" xfId="4481"/>
    <cellStyle name="20 % - Accent2 9 16 2" xfId="4482"/>
    <cellStyle name="20 % - Accent2 9 17" xfId="4483"/>
    <cellStyle name="20 % - Accent2 9 17 2" xfId="4484"/>
    <cellStyle name="20 % - Accent2 9 18" xfId="4485"/>
    <cellStyle name="20 % - Accent2 9 18 2" xfId="4486"/>
    <cellStyle name="20 % - Accent2 9 19" xfId="4487"/>
    <cellStyle name="20 % - Accent2 9 19 2" xfId="4488"/>
    <cellStyle name="20 % - Accent2 9 2" xfId="4489"/>
    <cellStyle name="20 % - Accent2 9 2 2" xfId="4490"/>
    <cellStyle name="20 % - Accent2 9 20" xfId="4491"/>
    <cellStyle name="20 % - Accent2 9 20 2" xfId="4492"/>
    <cellStyle name="20 % - Accent2 9 21" xfId="4493"/>
    <cellStyle name="20 % - Accent2 9 21 2" xfId="4494"/>
    <cellStyle name="20 % - Accent2 9 22" xfId="4495"/>
    <cellStyle name="20 % - Accent2 9 3" xfId="4496"/>
    <cellStyle name="20 % - Accent2 9 3 2" xfId="4497"/>
    <cellStyle name="20 % - Accent2 9 4" xfId="4498"/>
    <cellStyle name="20 % - Accent2 9 4 2" xfId="4499"/>
    <cellStyle name="20 % - Accent2 9 5" xfId="4500"/>
    <cellStyle name="20 % - Accent2 9 5 2" xfId="4501"/>
    <cellStyle name="20 % - Accent2 9 6" xfId="4502"/>
    <cellStyle name="20 % - Accent2 9 6 2" xfId="4503"/>
    <cellStyle name="20 % - Accent2 9 7" xfId="4504"/>
    <cellStyle name="20 % - Accent2 9 7 2" xfId="4505"/>
    <cellStyle name="20 % - Accent2 9 8" xfId="4506"/>
    <cellStyle name="20 % - Accent2 9 8 2" xfId="4507"/>
    <cellStyle name="20 % - Accent2 9 9" xfId="4508"/>
    <cellStyle name="20 % - Accent2 9 9 2" xfId="4509"/>
    <cellStyle name="20 % - Accent2 90" xfId="4510"/>
    <cellStyle name="20 % - Accent2 91" xfId="4511"/>
    <cellStyle name="20 % - Accent2 92" xfId="4512"/>
    <cellStyle name="20 % - Accent2 93" xfId="4513"/>
    <cellStyle name="20 % - Accent2 94" xfId="4514"/>
    <cellStyle name="20 % - Accent2 95" xfId="4515"/>
    <cellStyle name="20 % - Accent2 96" xfId="4516"/>
    <cellStyle name="20 % - Accent3 10" xfId="4517"/>
    <cellStyle name="20 % - Accent3 10 10" xfId="4518"/>
    <cellStyle name="20 % - Accent3 10 10 2" xfId="4519"/>
    <cellStyle name="20 % - Accent3 10 11" xfId="4520"/>
    <cellStyle name="20 % - Accent3 10 11 2" xfId="4521"/>
    <cellStyle name="20 % - Accent3 10 12" xfId="4522"/>
    <cellStyle name="20 % - Accent3 10 12 2" xfId="4523"/>
    <cellStyle name="20 % - Accent3 10 13" xfId="4524"/>
    <cellStyle name="20 % - Accent3 10 13 2" xfId="4525"/>
    <cellStyle name="20 % - Accent3 10 14" xfId="4526"/>
    <cellStyle name="20 % - Accent3 10 14 2" xfId="4527"/>
    <cellStyle name="20 % - Accent3 10 15" xfId="4528"/>
    <cellStyle name="20 % - Accent3 10 15 2" xfId="4529"/>
    <cellStyle name="20 % - Accent3 10 16" xfId="4530"/>
    <cellStyle name="20 % - Accent3 10 16 2" xfId="4531"/>
    <cellStyle name="20 % - Accent3 10 17" xfId="4532"/>
    <cellStyle name="20 % - Accent3 10 17 2" xfId="4533"/>
    <cellStyle name="20 % - Accent3 10 18" xfId="4534"/>
    <cellStyle name="20 % - Accent3 10 18 2" xfId="4535"/>
    <cellStyle name="20 % - Accent3 10 19" xfId="4536"/>
    <cellStyle name="20 % - Accent3 10 19 2" xfId="4537"/>
    <cellStyle name="20 % - Accent3 10 2" xfId="4538"/>
    <cellStyle name="20 % - Accent3 10 2 2" xfId="4539"/>
    <cellStyle name="20 % - Accent3 10 20" xfId="4540"/>
    <cellStyle name="20 % - Accent3 10 20 2" xfId="4541"/>
    <cellStyle name="20 % - Accent3 10 21" xfId="4542"/>
    <cellStyle name="20 % - Accent3 10 21 2" xfId="4543"/>
    <cellStyle name="20 % - Accent3 10 22" xfId="4544"/>
    <cellStyle name="20 % - Accent3 10 3" xfId="4545"/>
    <cellStyle name="20 % - Accent3 10 3 2" xfId="4546"/>
    <cellStyle name="20 % - Accent3 10 4" xfId="4547"/>
    <cellStyle name="20 % - Accent3 10 4 2" xfId="4548"/>
    <cellStyle name="20 % - Accent3 10 5" xfId="4549"/>
    <cellStyle name="20 % - Accent3 10 5 2" xfId="4550"/>
    <cellStyle name="20 % - Accent3 10 6" xfId="4551"/>
    <cellStyle name="20 % - Accent3 10 6 2" xfId="4552"/>
    <cellStyle name="20 % - Accent3 10 7" xfId="4553"/>
    <cellStyle name="20 % - Accent3 10 7 2" xfId="4554"/>
    <cellStyle name="20 % - Accent3 10 8" xfId="4555"/>
    <cellStyle name="20 % - Accent3 10 8 2" xfId="4556"/>
    <cellStyle name="20 % - Accent3 10 9" xfId="4557"/>
    <cellStyle name="20 % - Accent3 10 9 2" xfId="4558"/>
    <cellStyle name="20 % - Accent3 11" xfId="4559"/>
    <cellStyle name="20 % - Accent3 11 10" xfId="4560"/>
    <cellStyle name="20 % - Accent3 11 10 2" xfId="4561"/>
    <cellStyle name="20 % - Accent3 11 11" xfId="4562"/>
    <cellStyle name="20 % - Accent3 11 11 2" xfId="4563"/>
    <cellStyle name="20 % - Accent3 11 12" xfId="4564"/>
    <cellStyle name="20 % - Accent3 11 12 2" xfId="4565"/>
    <cellStyle name="20 % - Accent3 11 13" xfId="4566"/>
    <cellStyle name="20 % - Accent3 11 13 2" xfId="4567"/>
    <cellStyle name="20 % - Accent3 11 14" xfId="4568"/>
    <cellStyle name="20 % - Accent3 11 14 2" xfId="4569"/>
    <cellStyle name="20 % - Accent3 11 15" xfId="4570"/>
    <cellStyle name="20 % - Accent3 11 15 2" xfId="4571"/>
    <cellStyle name="20 % - Accent3 11 16" xfId="4572"/>
    <cellStyle name="20 % - Accent3 11 16 2" xfId="4573"/>
    <cellStyle name="20 % - Accent3 11 17" xfId="4574"/>
    <cellStyle name="20 % - Accent3 11 17 2" xfId="4575"/>
    <cellStyle name="20 % - Accent3 11 18" xfId="4576"/>
    <cellStyle name="20 % - Accent3 11 18 2" xfId="4577"/>
    <cellStyle name="20 % - Accent3 11 19" xfId="4578"/>
    <cellStyle name="20 % - Accent3 11 19 2" xfId="4579"/>
    <cellStyle name="20 % - Accent3 11 2" xfId="4580"/>
    <cellStyle name="20 % - Accent3 11 2 2" xfId="4581"/>
    <cellStyle name="20 % - Accent3 11 20" xfId="4582"/>
    <cellStyle name="20 % - Accent3 11 20 2" xfId="4583"/>
    <cellStyle name="20 % - Accent3 11 21" xfId="4584"/>
    <cellStyle name="20 % - Accent3 11 21 2" xfId="4585"/>
    <cellStyle name="20 % - Accent3 11 22" xfId="4586"/>
    <cellStyle name="20 % - Accent3 11 3" xfId="4587"/>
    <cellStyle name="20 % - Accent3 11 3 2" xfId="4588"/>
    <cellStyle name="20 % - Accent3 11 4" xfId="4589"/>
    <cellStyle name="20 % - Accent3 11 4 2" xfId="4590"/>
    <cellStyle name="20 % - Accent3 11 5" xfId="4591"/>
    <cellStyle name="20 % - Accent3 11 5 2" xfId="4592"/>
    <cellStyle name="20 % - Accent3 11 6" xfId="4593"/>
    <cellStyle name="20 % - Accent3 11 6 2" xfId="4594"/>
    <cellStyle name="20 % - Accent3 11 7" xfId="4595"/>
    <cellStyle name="20 % - Accent3 11 7 2" xfId="4596"/>
    <cellStyle name="20 % - Accent3 11 8" xfId="4597"/>
    <cellStyle name="20 % - Accent3 11 8 2" xfId="4598"/>
    <cellStyle name="20 % - Accent3 11 9" xfId="4599"/>
    <cellStyle name="20 % - Accent3 11 9 2" xfId="4600"/>
    <cellStyle name="20 % - Accent3 12" xfId="4601"/>
    <cellStyle name="20 % - Accent3 12 10" xfId="4602"/>
    <cellStyle name="20 % - Accent3 12 10 2" xfId="4603"/>
    <cellStyle name="20 % - Accent3 12 11" xfId="4604"/>
    <cellStyle name="20 % - Accent3 12 11 2" xfId="4605"/>
    <cellStyle name="20 % - Accent3 12 12" xfId="4606"/>
    <cellStyle name="20 % - Accent3 12 12 2" xfId="4607"/>
    <cellStyle name="20 % - Accent3 12 13" xfId="4608"/>
    <cellStyle name="20 % - Accent3 12 13 2" xfId="4609"/>
    <cellStyle name="20 % - Accent3 12 14" xfId="4610"/>
    <cellStyle name="20 % - Accent3 12 14 2" xfId="4611"/>
    <cellStyle name="20 % - Accent3 12 15" xfId="4612"/>
    <cellStyle name="20 % - Accent3 12 15 2" xfId="4613"/>
    <cellStyle name="20 % - Accent3 12 16" xfId="4614"/>
    <cellStyle name="20 % - Accent3 12 16 2" xfId="4615"/>
    <cellStyle name="20 % - Accent3 12 17" xfId="4616"/>
    <cellStyle name="20 % - Accent3 12 17 2" xfId="4617"/>
    <cellStyle name="20 % - Accent3 12 18" xfId="4618"/>
    <cellStyle name="20 % - Accent3 12 18 2" xfId="4619"/>
    <cellStyle name="20 % - Accent3 12 19" xfId="4620"/>
    <cellStyle name="20 % - Accent3 12 19 2" xfId="4621"/>
    <cellStyle name="20 % - Accent3 12 2" xfId="4622"/>
    <cellStyle name="20 % - Accent3 12 2 2" xfId="4623"/>
    <cellStyle name="20 % - Accent3 12 20" xfId="4624"/>
    <cellStyle name="20 % - Accent3 12 20 2" xfId="4625"/>
    <cellStyle name="20 % - Accent3 12 21" xfId="4626"/>
    <cellStyle name="20 % - Accent3 12 21 2" xfId="4627"/>
    <cellStyle name="20 % - Accent3 12 22" xfId="4628"/>
    <cellStyle name="20 % - Accent3 12 3" xfId="4629"/>
    <cellStyle name="20 % - Accent3 12 3 2" xfId="4630"/>
    <cellStyle name="20 % - Accent3 12 4" xfId="4631"/>
    <cellStyle name="20 % - Accent3 12 4 2" xfId="4632"/>
    <cellStyle name="20 % - Accent3 12 5" xfId="4633"/>
    <cellStyle name="20 % - Accent3 12 5 2" xfId="4634"/>
    <cellStyle name="20 % - Accent3 12 6" xfId="4635"/>
    <cellStyle name="20 % - Accent3 12 6 2" xfId="4636"/>
    <cellStyle name="20 % - Accent3 12 7" xfId="4637"/>
    <cellStyle name="20 % - Accent3 12 7 2" xfId="4638"/>
    <cellStyle name="20 % - Accent3 12 8" xfId="4639"/>
    <cellStyle name="20 % - Accent3 12 8 2" xfId="4640"/>
    <cellStyle name="20 % - Accent3 12 9" xfId="4641"/>
    <cellStyle name="20 % - Accent3 12 9 2" xfId="4642"/>
    <cellStyle name="20 % - Accent3 13" xfId="4643"/>
    <cellStyle name="20 % - Accent3 13 10" xfId="4644"/>
    <cellStyle name="20 % - Accent3 13 10 2" xfId="4645"/>
    <cellStyle name="20 % - Accent3 13 11" xfId="4646"/>
    <cellStyle name="20 % - Accent3 13 11 2" xfId="4647"/>
    <cellStyle name="20 % - Accent3 13 12" xfId="4648"/>
    <cellStyle name="20 % - Accent3 13 12 2" xfId="4649"/>
    <cellStyle name="20 % - Accent3 13 13" xfId="4650"/>
    <cellStyle name="20 % - Accent3 13 13 2" xfId="4651"/>
    <cellStyle name="20 % - Accent3 13 14" xfId="4652"/>
    <cellStyle name="20 % - Accent3 13 14 2" xfId="4653"/>
    <cellStyle name="20 % - Accent3 13 15" xfId="4654"/>
    <cellStyle name="20 % - Accent3 13 15 2" xfId="4655"/>
    <cellStyle name="20 % - Accent3 13 16" xfId="4656"/>
    <cellStyle name="20 % - Accent3 13 16 2" xfId="4657"/>
    <cellStyle name="20 % - Accent3 13 17" xfId="4658"/>
    <cellStyle name="20 % - Accent3 13 17 2" xfId="4659"/>
    <cellStyle name="20 % - Accent3 13 18" xfId="4660"/>
    <cellStyle name="20 % - Accent3 13 18 2" xfId="4661"/>
    <cellStyle name="20 % - Accent3 13 19" xfId="4662"/>
    <cellStyle name="20 % - Accent3 13 19 2" xfId="4663"/>
    <cellStyle name="20 % - Accent3 13 2" xfId="4664"/>
    <cellStyle name="20 % - Accent3 13 2 2" xfId="4665"/>
    <cellStyle name="20 % - Accent3 13 20" xfId="4666"/>
    <cellStyle name="20 % - Accent3 13 20 2" xfId="4667"/>
    <cellStyle name="20 % - Accent3 13 21" xfId="4668"/>
    <cellStyle name="20 % - Accent3 13 21 2" xfId="4669"/>
    <cellStyle name="20 % - Accent3 13 22" xfId="4670"/>
    <cellStyle name="20 % - Accent3 13 3" xfId="4671"/>
    <cellStyle name="20 % - Accent3 13 3 2" xfId="4672"/>
    <cellStyle name="20 % - Accent3 13 4" xfId="4673"/>
    <cellStyle name="20 % - Accent3 13 4 2" xfId="4674"/>
    <cellStyle name="20 % - Accent3 13 5" xfId="4675"/>
    <cellStyle name="20 % - Accent3 13 5 2" xfId="4676"/>
    <cellStyle name="20 % - Accent3 13 6" xfId="4677"/>
    <cellStyle name="20 % - Accent3 13 6 2" xfId="4678"/>
    <cellStyle name="20 % - Accent3 13 7" xfId="4679"/>
    <cellStyle name="20 % - Accent3 13 7 2" xfId="4680"/>
    <cellStyle name="20 % - Accent3 13 8" xfId="4681"/>
    <cellStyle name="20 % - Accent3 13 8 2" xfId="4682"/>
    <cellStyle name="20 % - Accent3 13 9" xfId="4683"/>
    <cellStyle name="20 % - Accent3 13 9 2" xfId="4684"/>
    <cellStyle name="20 % - Accent3 14" xfId="4685"/>
    <cellStyle name="20 % - Accent3 14 10" xfId="4686"/>
    <cellStyle name="20 % - Accent3 14 10 2" xfId="4687"/>
    <cellStyle name="20 % - Accent3 14 11" xfId="4688"/>
    <cellStyle name="20 % - Accent3 14 11 2" xfId="4689"/>
    <cellStyle name="20 % - Accent3 14 12" xfId="4690"/>
    <cellStyle name="20 % - Accent3 14 12 2" xfId="4691"/>
    <cellStyle name="20 % - Accent3 14 13" xfId="4692"/>
    <cellStyle name="20 % - Accent3 14 13 2" xfId="4693"/>
    <cellStyle name="20 % - Accent3 14 14" xfId="4694"/>
    <cellStyle name="20 % - Accent3 14 14 2" xfId="4695"/>
    <cellStyle name="20 % - Accent3 14 15" xfId="4696"/>
    <cellStyle name="20 % - Accent3 14 15 2" xfId="4697"/>
    <cellStyle name="20 % - Accent3 14 16" xfId="4698"/>
    <cellStyle name="20 % - Accent3 14 16 2" xfId="4699"/>
    <cellStyle name="20 % - Accent3 14 17" xfId="4700"/>
    <cellStyle name="20 % - Accent3 14 17 2" xfId="4701"/>
    <cellStyle name="20 % - Accent3 14 18" xfId="4702"/>
    <cellStyle name="20 % - Accent3 14 18 2" xfId="4703"/>
    <cellStyle name="20 % - Accent3 14 19" xfId="4704"/>
    <cellStyle name="20 % - Accent3 14 19 2" xfId="4705"/>
    <cellStyle name="20 % - Accent3 14 2" xfId="4706"/>
    <cellStyle name="20 % - Accent3 14 2 2" xfId="4707"/>
    <cellStyle name="20 % - Accent3 14 20" xfId="4708"/>
    <cellStyle name="20 % - Accent3 14 20 2" xfId="4709"/>
    <cellStyle name="20 % - Accent3 14 21" xfId="4710"/>
    <cellStyle name="20 % - Accent3 14 21 2" xfId="4711"/>
    <cellStyle name="20 % - Accent3 14 22" xfId="4712"/>
    <cellStyle name="20 % - Accent3 14 3" xfId="4713"/>
    <cellStyle name="20 % - Accent3 14 3 2" xfId="4714"/>
    <cellStyle name="20 % - Accent3 14 4" xfId="4715"/>
    <cellStyle name="20 % - Accent3 14 4 2" xfId="4716"/>
    <cellStyle name="20 % - Accent3 14 5" xfId="4717"/>
    <cellStyle name="20 % - Accent3 14 5 2" xfId="4718"/>
    <cellStyle name="20 % - Accent3 14 6" xfId="4719"/>
    <cellStyle name="20 % - Accent3 14 6 2" xfId="4720"/>
    <cellStyle name="20 % - Accent3 14 7" xfId="4721"/>
    <cellStyle name="20 % - Accent3 14 7 2" xfId="4722"/>
    <cellStyle name="20 % - Accent3 14 8" xfId="4723"/>
    <cellStyle name="20 % - Accent3 14 8 2" xfId="4724"/>
    <cellStyle name="20 % - Accent3 14 9" xfId="4725"/>
    <cellStyle name="20 % - Accent3 14 9 2" xfId="4726"/>
    <cellStyle name="20 % - Accent3 15" xfId="4727"/>
    <cellStyle name="20 % - Accent3 15 10" xfId="4728"/>
    <cellStyle name="20 % - Accent3 15 10 2" xfId="4729"/>
    <cellStyle name="20 % - Accent3 15 11" xfId="4730"/>
    <cellStyle name="20 % - Accent3 15 11 2" xfId="4731"/>
    <cellStyle name="20 % - Accent3 15 12" xfId="4732"/>
    <cellStyle name="20 % - Accent3 15 12 2" xfId="4733"/>
    <cellStyle name="20 % - Accent3 15 13" xfId="4734"/>
    <cellStyle name="20 % - Accent3 15 13 2" xfId="4735"/>
    <cellStyle name="20 % - Accent3 15 14" xfId="4736"/>
    <cellStyle name="20 % - Accent3 15 14 2" xfId="4737"/>
    <cellStyle name="20 % - Accent3 15 15" xfId="4738"/>
    <cellStyle name="20 % - Accent3 15 15 2" xfId="4739"/>
    <cellStyle name="20 % - Accent3 15 16" xfId="4740"/>
    <cellStyle name="20 % - Accent3 15 16 2" xfId="4741"/>
    <cellStyle name="20 % - Accent3 15 17" xfId="4742"/>
    <cellStyle name="20 % - Accent3 15 17 2" xfId="4743"/>
    <cellStyle name="20 % - Accent3 15 18" xfId="4744"/>
    <cellStyle name="20 % - Accent3 15 18 2" xfId="4745"/>
    <cellStyle name="20 % - Accent3 15 19" xfId="4746"/>
    <cellStyle name="20 % - Accent3 15 19 2" xfId="4747"/>
    <cellStyle name="20 % - Accent3 15 2" xfId="4748"/>
    <cellStyle name="20 % - Accent3 15 2 2" xfId="4749"/>
    <cellStyle name="20 % - Accent3 15 20" xfId="4750"/>
    <cellStyle name="20 % - Accent3 15 20 2" xfId="4751"/>
    <cellStyle name="20 % - Accent3 15 21" xfId="4752"/>
    <cellStyle name="20 % - Accent3 15 21 2" xfId="4753"/>
    <cellStyle name="20 % - Accent3 15 22" xfId="4754"/>
    <cellStyle name="20 % - Accent3 15 3" xfId="4755"/>
    <cellStyle name="20 % - Accent3 15 3 2" xfId="4756"/>
    <cellStyle name="20 % - Accent3 15 4" xfId="4757"/>
    <cellStyle name="20 % - Accent3 15 4 2" xfId="4758"/>
    <cellStyle name="20 % - Accent3 15 5" xfId="4759"/>
    <cellStyle name="20 % - Accent3 15 5 2" xfId="4760"/>
    <cellStyle name="20 % - Accent3 15 6" xfId="4761"/>
    <cellStyle name="20 % - Accent3 15 6 2" xfId="4762"/>
    <cellStyle name="20 % - Accent3 15 7" xfId="4763"/>
    <cellStyle name="20 % - Accent3 15 7 2" xfId="4764"/>
    <cellStyle name="20 % - Accent3 15 8" xfId="4765"/>
    <cellStyle name="20 % - Accent3 15 8 2" xfId="4766"/>
    <cellStyle name="20 % - Accent3 15 9" xfId="4767"/>
    <cellStyle name="20 % - Accent3 15 9 2" xfId="4768"/>
    <cellStyle name="20 % - Accent3 16" xfId="4769"/>
    <cellStyle name="20 % - Accent3 16 10" xfId="4770"/>
    <cellStyle name="20 % - Accent3 16 10 2" xfId="4771"/>
    <cellStyle name="20 % - Accent3 16 11" xfId="4772"/>
    <cellStyle name="20 % - Accent3 16 11 2" xfId="4773"/>
    <cellStyle name="20 % - Accent3 16 12" xfId="4774"/>
    <cellStyle name="20 % - Accent3 16 12 2" xfId="4775"/>
    <cellStyle name="20 % - Accent3 16 13" xfId="4776"/>
    <cellStyle name="20 % - Accent3 16 13 2" xfId="4777"/>
    <cellStyle name="20 % - Accent3 16 14" xfId="4778"/>
    <cellStyle name="20 % - Accent3 16 14 2" xfId="4779"/>
    <cellStyle name="20 % - Accent3 16 15" xfId="4780"/>
    <cellStyle name="20 % - Accent3 16 15 2" xfId="4781"/>
    <cellStyle name="20 % - Accent3 16 16" xfId="4782"/>
    <cellStyle name="20 % - Accent3 16 16 2" xfId="4783"/>
    <cellStyle name="20 % - Accent3 16 17" xfId="4784"/>
    <cellStyle name="20 % - Accent3 16 17 2" xfId="4785"/>
    <cellStyle name="20 % - Accent3 16 18" xfId="4786"/>
    <cellStyle name="20 % - Accent3 16 18 2" xfId="4787"/>
    <cellStyle name="20 % - Accent3 16 19" xfId="4788"/>
    <cellStyle name="20 % - Accent3 16 19 2" xfId="4789"/>
    <cellStyle name="20 % - Accent3 16 2" xfId="4790"/>
    <cellStyle name="20 % - Accent3 16 2 2" xfId="4791"/>
    <cellStyle name="20 % - Accent3 16 20" xfId="4792"/>
    <cellStyle name="20 % - Accent3 16 20 2" xfId="4793"/>
    <cellStyle name="20 % - Accent3 16 21" xfId="4794"/>
    <cellStyle name="20 % - Accent3 16 21 2" xfId="4795"/>
    <cellStyle name="20 % - Accent3 16 22" xfId="4796"/>
    <cellStyle name="20 % - Accent3 16 3" xfId="4797"/>
    <cellStyle name="20 % - Accent3 16 3 2" xfId="4798"/>
    <cellStyle name="20 % - Accent3 16 4" xfId="4799"/>
    <cellStyle name="20 % - Accent3 16 4 2" xfId="4800"/>
    <cellStyle name="20 % - Accent3 16 5" xfId="4801"/>
    <cellStyle name="20 % - Accent3 16 5 2" xfId="4802"/>
    <cellStyle name="20 % - Accent3 16 6" xfId="4803"/>
    <cellStyle name="20 % - Accent3 16 6 2" xfId="4804"/>
    <cellStyle name="20 % - Accent3 16 7" xfId="4805"/>
    <cellStyle name="20 % - Accent3 16 7 2" xfId="4806"/>
    <cellStyle name="20 % - Accent3 16 8" xfId="4807"/>
    <cellStyle name="20 % - Accent3 16 8 2" xfId="4808"/>
    <cellStyle name="20 % - Accent3 16 9" xfId="4809"/>
    <cellStyle name="20 % - Accent3 16 9 2" xfId="4810"/>
    <cellStyle name="20 % - Accent3 17" xfId="4811"/>
    <cellStyle name="20 % - Accent3 17 10" xfId="4812"/>
    <cellStyle name="20 % - Accent3 17 10 2" xfId="4813"/>
    <cellStyle name="20 % - Accent3 17 11" xfId="4814"/>
    <cellStyle name="20 % - Accent3 17 11 2" xfId="4815"/>
    <cellStyle name="20 % - Accent3 17 12" xfId="4816"/>
    <cellStyle name="20 % - Accent3 17 12 2" xfId="4817"/>
    <cellStyle name="20 % - Accent3 17 13" xfId="4818"/>
    <cellStyle name="20 % - Accent3 17 13 2" xfId="4819"/>
    <cellStyle name="20 % - Accent3 17 14" xfId="4820"/>
    <cellStyle name="20 % - Accent3 17 14 2" xfId="4821"/>
    <cellStyle name="20 % - Accent3 17 15" xfId="4822"/>
    <cellStyle name="20 % - Accent3 17 15 2" xfId="4823"/>
    <cellStyle name="20 % - Accent3 17 16" xfId="4824"/>
    <cellStyle name="20 % - Accent3 17 16 2" xfId="4825"/>
    <cellStyle name="20 % - Accent3 17 17" xfId="4826"/>
    <cellStyle name="20 % - Accent3 17 17 2" xfId="4827"/>
    <cellStyle name="20 % - Accent3 17 18" xfId="4828"/>
    <cellStyle name="20 % - Accent3 17 18 2" xfId="4829"/>
    <cellStyle name="20 % - Accent3 17 19" xfId="4830"/>
    <cellStyle name="20 % - Accent3 17 19 2" xfId="4831"/>
    <cellStyle name="20 % - Accent3 17 2" xfId="4832"/>
    <cellStyle name="20 % - Accent3 17 2 2" xfId="4833"/>
    <cellStyle name="20 % - Accent3 17 20" xfId="4834"/>
    <cellStyle name="20 % - Accent3 17 20 2" xfId="4835"/>
    <cellStyle name="20 % - Accent3 17 21" xfId="4836"/>
    <cellStyle name="20 % - Accent3 17 21 2" xfId="4837"/>
    <cellStyle name="20 % - Accent3 17 22" xfId="4838"/>
    <cellStyle name="20 % - Accent3 17 3" xfId="4839"/>
    <cellStyle name="20 % - Accent3 17 3 2" xfId="4840"/>
    <cellStyle name="20 % - Accent3 17 4" xfId="4841"/>
    <cellStyle name="20 % - Accent3 17 4 2" xfId="4842"/>
    <cellStyle name="20 % - Accent3 17 5" xfId="4843"/>
    <cellStyle name="20 % - Accent3 17 5 2" xfId="4844"/>
    <cellStyle name="20 % - Accent3 17 6" xfId="4845"/>
    <cellStyle name="20 % - Accent3 17 6 2" xfId="4846"/>
    <cellStyle name="20 % - Accent3 17 7" xfId="4847"/>
    <cellStyle name="20 % - Accent3 17 7 2" xfId="4848"/>
    <cellStyle name="20 % - Accent3 17 8" xfId="4849"/>
    <cellStyle name="20 % - Accent3 17 8 2" xfId="4850"/>
    <cellStyle name="20 % - Accent3 17 9" xfId="4851"/>
    <cellStyle name="20 % - Accent3 17 9 2" xfId="4852"/>
    <cellStyle name="20 % - Accent3 18" xfId="4853"/>
    <cellStyle name="20 % - Accent3 18 10" xfId="4854"/>
    <cellStyle name="20 % - Accent3 18 10 2" xfId="4855"/>
    <cellStyle name="20 % - Accent3 18 11" xfId="4856"/>
    <cellStyle name="20 % - Accent3 18 11 2" xfId="4857"/>
    <cellStyle name="20 % - Accent3 18 12" xfId="4858"/>
    <cellStyle name="20 % - Accent3 18 12 2" xfId="4859"/>
    <cellStyle name="20 % - Accent3 18 13" xfId="4860"/>
    <cellStyle name="20 % - Accent3 18 13 2" xfId="4861"/>
    <cellStyle name="20 % - Accent3 18 14" xfId="4862"/>
    <cellStyle name="20 % - Accent3 18 14 2" xfId="4863"/>
    <cellStyle name="20 % - Accent3 18 15" xfId="4864"/>
    <cellStyle name="20 % - Accent3 18 15 2" xfId="4865"/>
    <cellStyle name="20 % - Accent3 18 16" xfId="4866"/>
    <cellStyle name="20 % - Accent3 18 16 2" xfId="4867"/>
    <cellStyle name="20 % - Accent3 18 17" xfId="4868"/>
    <cellStyle name="20 % - Accent3 18 17 2" xfId="4869"/>
    <cellStyle name="20 % - Accent3 18 18" xfId="4870"/>
    <cellStyle name="20 % - Accent3 18 18 2" xfId="4871"/>
    <cellStyle name="20 % - Accent3 18 19" xfId="4872"/>
    <cellStyle name="20 % - Accent3 18 19 2" xfId="4873"/>
    <cellStyle name="20 % - Accent3 18 2" xfId="4874"/>
    <cellStyle name="20 % - Accent3 18 2 2" xfId="4875"/>
    <cellStyle name="20 % - Accent3 18 20" xfId="4876"/>
    <cellStyle name="20 % - Accent3 18 20 2" xfId="4877"/>
    <cellStyle name="20 % - Accent3 18 21" xfId="4878"/>
    <cellStyle name="20 % - Accent3 18 21 2" xfId="4879"/>
    <cellStyle name="20 % - Accent3 18 22" xfId="4880"/>
    <cellStyle name="20 % - Accent3 18 3" xfId="4881"/>
    <cellStyle name="20 % - Accent3 18 3 2" xfId="4882"/>
    <cellStyle name="20 % - Accent3 18 4" xfId="4883"/>
    <cellStyle name="20 % - Accent3 18 4 2" xfId="4884"/>
    <cellStyle name="20 % - Accent3 18 5" xfId="4885"/>
    <cellStyle name="20 % - Accent3 18 5 2" xfId="4886"/>
    <cellStyle name="20 % - Accent3 18 6" xfId="4887"/>
    <cellStyle name="20 % - Accent3 18 6 2" xfId="4888"/>
    <cellStyle name="20 % - Accent3 18 7" xfId="4889"/>
    <cellStyle name="20 % - Accent3 18 7 2" xfId="4890"/>
    <cellStyle name="20 % - Accent3 18 8" xfId="4891"/>
    <cellStyle name="20 % - Accent3 18 8 2" xfId="4892"/>
    <cellStyle name="20 % - Accent3 18 9" xfId="4893"/>
    <cellStyle name="20 % - Accent3 18 9 2" xfId="4894"/>
    <cellStyle name="20 % - Accent3 19" xfId="4895"/>
    <cellStyle name="20 % - Accent3 19 10" xfId="4896"/>
    <cellStyle name="20 % - Accent3 19 10 2" xfId="4897"/>
    <cellStyle name="20 % - Accent3 19 11" xfId="4898"/>
    <cellStyle name="20 % - Accent3 19 11 2" xfId="4899"/>
    <cellStyle name="20 % - Accent3 19 12" xfId="4900"/>
    <cellStyle name="20 % - Accent3 19 12 2" xfId="4901"/>
    <cellStyle name="20 % - Accent3 19 13" xfId="4902"/>
    <cellStyle name="20 % - Accent3 19 13 2" xfId="4903"/>
    <cellStyle name="20 % - Accent3 19 14" xfId="4904"/>
    <cellStyle name="20 % - Accent3 19 14 2" xfId="4905"/>
    <cellStyle name="20 % - Accent3 19 15" xfId="4906"/>
    <cellStyle name="20 % - Accent3 19 15 2" xfId="4907"/>
    <cellStyle name="20 % - Accent3 19 16" xfId="4908"/>
    <cellStyle name="20 % - Accent3 19 16 2" xfId="4909"/>
    <cellStyle name="20 % - Accent3 19 17" xfId="4910"/>
    <cellStyle name="20 % - Accent3 19 17 2" xfId="4911"/>
    <cellStyle name="20 % - Accent3 19 18" xfId="4912"/>
    <cellStyle name="20 % - Accent3 19 18 2" xfId="4913"/>
    <cellStyle name="20 % - Accent3 19 19" xfId="4914"/>
    <cellStyle name="20 % - Accent3 19 19 2" xfId="4915"/>
    <cellStyle name="20 % - Accent3 19 2" xfId="4916"/>
    <cellStyle name="20 % - Accent3 19 2 2" xfId="4917"/>
    <cellStyle name="20 % - Accent3 19 20" xfId="4918"/>
    <cellStyle name="20 % - Accent3 19 20 2" xfId="4919"/>
    <cellStyle name="20 % - Accent3 19 21" xfId="4920"/>
    <cellStyle name="20 % - Accent3 19 21 2" xfId="4921"/>
    <cellStyle name="20 % - Accent3 19 22" xfId="4922"/>
    <cellStyle name="20 % - Accent3 19 3" xfId="4923"/>
    <cellStyle name="20 % - Accent3 19 3 2" xfId="4924"/>
    <cellStyle name="20 % - Accent3 19 4" xfId="4925"/>
    <cellStyle name="20 % - Accent3 19 4 2" xfId="4926"/>
    <cellStyle name="20 % - Accent3 19 5" xfId="4927"/>
    <cellStyle name="20 % - Accent3 19 5 2" xfId="4928"/>
    <cellStyle name="20 % - Accent3 19 6" xfId="4929"/>
    <cellStyle name="20 % - Accent3 19 6 2" xfId="4930"/>
    <cellStyle name="20 % - Accent3 19 7" xfId="4931"/>
    <cellStyle name="20 % - Accent3 19 7 2" xfId="4932"/>
    <cellStyle name="20 % - Accent3 19 8" xfId="4933"/>
    <cellStyle name="20 % - Accent3 19 8 2" xfId="4934"/>
    <cellStyle name="20 % - Accent3 19 9" xfId="4935"/>
    <cellStyle name="20 % - Accent3 19 9 2" xfId="4936"/>
    <cellStyle name="20 % - Accent3 2" xfId="4937"/>
    <cellStyle name="20 % - Accent3 2 10" xfId="4938"/>
    <cellStyle name="20 % - Accent3 2 10 2" xfId="4939"/>
    <cellStyle name="20 % - Accent3 2 11" xfId="4940"/>
    <cellStyle name="20 % - Accent3 2 11 2" xfId="4941"/>
    <cellStyle name="20 % - Accent3 2 12" xfId="4942"/>
    <cellStyle name="20 % - Accent3 2 12 2" xfId="4943"/>
    <cellStyle name="20 % - Accent3 2 13" xfId="4944"/>
    <cellStyle name="20 % - Accent3 2 13 2" xfId="4945"/>
    <cellStyle name="20 % - Accent3 2 14" xfId="4946"/>
    <cellStyle name="20 % - Accent3 2 14 2" xfId="4947"/>
    <cellStyle name="20 % - Accent3 2 15" xfId="4948"/>
    <cellStyle name="20 % - Accent3 2 15 2" xfId="4949"/>
    <cellStyle name="20 % - Accent3 2 16" xfId="4950"/>
    <cellStyle name="20 % - Accent3 2 16 2" xfId="4951"/>
    <cellStyle name="20 % - Accent3 2 17" xfId="4952"/>
    <cellStyle name="20 % - Accent3 2 17 2" xfId="4953"/>
    <cellStyle name="20 % - Accent3 2 18" xfId="4954"/>
    <cellStyle name="20 % - Accent3 2 18 2" xfId="4955"/>
    <cellStyle name="20 % - Accent3 2 19" xfId="4956"/>
    <cellStyle name="20 % - Accent3 2 19 2" xfId="4957"/>
    <cellStyle name="20 % - Accent3 2 2" xfId="4958"/>
    <cellStyle name="20 % - Accent3 2 2 2" xfId="4959"/>
    <cellStyle name="20 % - Accent3 2 20" xfId="4960"/>
    <cellStyle name="20 % - Accent3 2 20 2" xfId="4961"/>
    <cellStyle name="20 % - Accent3 2 21" xfId="4962"/>
    <cellStyle name="20 % - Accent3 2 21 2" xfId="4963"/>
    <cellStyle name="20 % - Accent3 2 22" xfId="4964"/>
    <cellStyle name="20 % - Accent3 2 3" xfId="4965"/>
    <cellStyle name="20 % - Accent3 2 3 2" xfId="4966"/>
    <cellStyle name="20 % - Accent3 2 4" xfId="4967"/>
    <cellStyle name="20 % - Accent3 2 4 2" xfId="4968"/>
    <cellStyle name="20 % - Accent3 2 5" xfId="4969"/>
    <cellStyle name="20 % - Accent3 2 5 2" xfId="4970"/>
    <cellStyle name="20 % - Accent3 2 6" xfId="4971"/>
    <cellStyle name="20 % - Accent3 2 6 2" xfId="4972"/>
    <cellStyle name="20 % - Accent3 2 7" xfId="4973"/>
    <cellStyle name="20 % - Accent3 2 7 2" xfId="4974"/>
    <cellStyle name="20 % - Accent3 2 8" xfId="4975"/>
    <cellStyle name="20 % - Accent3 2 8 2" xfId="4976"/>
    <cellStyle name="20 % - Accent3 2 9" xfId="4977"/>
    <cellStyle name="20 % - Accent3 2 9 2" xfId="4978"/>
    <cellStyle name="20 % - Accent3 20" xfId="4979"/>
    <cellStyle name="20 % - Accent3 20 10" xfId="4980"/>
    <cellStyle name="20 % - Accent3 20 10 2" xfId="4981"/>
    <cellStyle name="20 % - Accent3 20 11" xfId="4982"/>
    <cellStyle name="20 % - Accent3 20 11 2" xfId="4983"/>
    <cellStyle name="20 % - Accent3 20 12" xfId="4984"/>
    <cellStyle name="20 % - Accent3 20 12 2" xfId="4985"/>
    <cellStyle name="20 % - Accent3 20 13" xfId="4986"/>
    <cellStyle name="20 % - Accent3 20 13 2" xfId="4987"/>
    <cellStyle name="20 % - Accent3 20 14" xfId="4988"/>
    <cellStyle name="20 % - Accent3 20 14 2" xfId="4989"/>
    <cellStyle name="20 % - Accent3 20 15" xfId="4990"/>
    <cellStyle name="20 % - Accent3 20 15 2" xfId="4991"/>
    <cellStyle name="20 % - Accent3 20 16" xfId="4992"/>
    <cellStyle name="20 % - Accent3 20 16 2" xfId="4993"/>
    <cellStyle name="20 % - Accent3 20 17" xfId="4994"/>
    <cellStyle name="20 % - Accent3 20 17 2" xfId="4995"/>
    <cellStyle name="20 % - Accent3 20 18" xfId="4996"/>
    <cellStyle name="20 % - Accent3 20 18 2" xfId="4997"/>
    <cellStyle name="20 % - Accent3 20 19" xfId="4998"/>
    <cellStyle name="20 % - Accent3 20 19 2" xfId="4999"/>
    <cellStyle name="20 % - Accent3 20 2" xfId="5000"/>
    <cellStyle name="20 % - Accent3 20 2 2" xfId="5001"/>
    <cellStyle name="20 % - Accent3 20 20" xfId="5002"/>
    <cellStyle name="20 % - Accent3 20 20 2" xfId="5003"/>
    <cellStyle name="20 % - Accent3 20 21" xfId="5004"/>
    <cellStyle name="20 % - Accent3 20 21 2" xfId="5005"/>
    <cellStyle name="20 % - Accent3 20 22" xfId="5006"/>
    <cellStyle name="20 % - Accent3 20 3" xfId="5007"/>
    <cellStyle name="20 % - Accent3 20 3 2" xfId="5008"/>
    <cellStyle name="20 % - Accent3 20 4" xfId="5009"/>
    <cellStyle name="20 % - Accent3 20 4 2" xfId="5010"/>
    <cellStyle name="20 % - Accent3 20 5" xfId="5011"/>
    <cellStyle name="20 % - Accent3 20 5 2" xfId="5012"/>
    <cellStyle name="20 % - Accent3 20 6" xfId="5013"/>
    <cellStyle name="20 % - Accent3 20 6 2" xfId="5014"/>
    <cellStyle name="20 % - Accent3 20 7" xfId="5015"/>
    <cellStyle name="20 % - Accent3 20 7 2" xfId="5016"/>
    <cellStyle name="20 % - Accent3 20 8" xfId="5017"/>
    <cellStyle name="20 % - Accent3 20 8 2" xfId="5018"/>
    <cellStyle name="20 % - Accent3 20 9" xfId="5019"/>
    <cellStyle name="20 % - Accent3 20 9 2" xfId="5020"/>
    <cellStyle name="20 % - Accent3 21" xfId="5021"/>
    <cellStyle name="20 % - Accent3 21 10" xfId="5022"/>
    <cellStyle name="20 % - Accent3 21 10 2" xfId="5023"/>
    <cellStyle name="20 % - Accent3 21 11" xfId="5024"/>
    <cellStyle name="20 % - Accent3 21 11 2" xfId="5025"/>
    <cellStyle name="20 % - Accent3 21 12" xfId="5026"/>
    <cellStyle name="20 % - Accent3 21 12 2" xfId="5027"/>
    <cellStyle name="20 % - Accent3 21 13" xfId="5028"/>
    <cellStyle name="20 % - Accent3 21 13 2" xfId="5029"/>
    <cellStyle name="20 % - Accent3 21 14" xfId="5030"/>
    <cellStyle name="20 % - Accent3 21 14 2" xfId="5031"/>
    <cellStyle name="20 % - Accent3 21 15" xfId="5032"/>
    <cellStyle name="20 % - Accent3 21 15 2" xfId="5033"/>
    <cellStyle name="20 % - Accent3 21 16" xfId="5034"/>
    <cellStyle name="20 % - Accent3 21 16 2" xfId="5035"/>
    <cellStyle name="20 % - Accent3 21 17" xfId="5036"/>
    <cellStyle name="20 % - Accent3 21 17 2" xfId="5037"/>
    <cellStyle name="20 % - Accent3 21 18" xfId="5038"/>
    <cellStyle name="20 % - Accent3 21 18 2" xfId="5039"/>
    <cellStyle name="20 % - Accent3 21 19" xfId="5040"/>
    <cellStyle name="20 % - Accent3 21 19 2" xfId="5041"/>
    <cellStyle name="20 % - Accent3 21 2" xfId="5042"/>
    <cellStyle name="20 % - Accent3 21 2 2" xfId="5043"/>
    <cellStyle name="20 % - Accent3 21 20" xfId="5044"/>
    <cellStyle name="20 % - Accent3 21 20 2" xfId="5045"/>
    <cellStyle name="20 % - Accent3 21 21" xfId="5046"/>
    <cellStyle name="20 % - Accent3 21 21 2" xfId="5047"/>
    <cellStyle name="20 % - Accent3 21 22" xfId="5048"/>
    <cellStyle name="20 % - Accent3 21 3" xfId="5049"/>
    <cellStyle name="20 % - Accent3 21 3 2" xfId="5050"/>
    <cellStyle name="20 % - Accent3 21 4" xfId="5051"/>
    <cellStyle name="20 % - Accent3 21 4 2" xfId="5052"/>
    <cellStyle name="20 % - Accent3 21 5" xfId="5053"/>
    <cellStyle name="20 % - Accent3 21 5 2" xfId="5054"/>
    <cellStyle name="20 % - Accent3 21 6" xfId="5055"/>
    <cellStyle name="20 % - Accent3 21 6 2" xfId="5056"/>
    <cellStyle name="20 % - Accent3 21 7" xfId="5057"/>
    <cellStyle name="20 % - Accent3 21 7 2" xfId="5058"/>
    <cellStyle name="20 % - Accent3 21 8" xfId="5059"/>
    <cellStyle name="20 % - Accent3 21 8 2" xfId="5060"/>
    <cellStyle name="20 % - Accent3 21 9" xfId="5061"/>
    <cellStyle name="20 % - Accent3 21 9 2" xfId="5062"/>
    <cellStyle name="20 % - Accent3 22" xfId="5063"/>
    <cellStyle name="20 % - Accent3 22 10" xfId="5064"/>
    <cellStyle name="20 % - Accent3 22 10 2" xfId="5065"/>
    <cellStyle name="20 % - Accent3 22 11" xfId="5066"/>
    <cellStyle name="20 % - Accent3 22 11 2" xfId="5067"/>
    <cellStyle name="20 % - Accent3 22 12" xfId="5068"/>
    <cellStyle name="20 % - Accent3 22 12 2" xfId="5069"/>
    <cellStyle name="20 % - Accent3 22 13" xfId="5070"/>
    <cellStyle name="20 % - Accent3 22 13 2" xfId="5071"/>
    <cellStyle name="20 % - Accent3 22 14" xfId="5072"/>
    <cellStyle name="20 % - Accent3 22 14 2" xfId="5073"/>
    <cellStyle name="20 % - Accent3 22 15" xfId="5074"/>
    <cellStyle name="20 % - Accent3 22 15 2" xfId="5075"/>
    <cellStyle name="20 % - Accent3 22 16" xfId="5076"/>
    <cellStyle name="20 % - Accent3 22 16 2" xfId="5077"/>
    <cellStyle name="20 % - Accent3 22 17" xfId="5078"/>
    <cellStyle name="20 % - Accent3 22 17 2" xfId="5079"/>
    <cellStyle name="20 % - Accent3 22 18" xfId="5080"/>
    <cellStyle name="20 % - Accent3 22 18 2" xfId="5081"/>
    <cellStyle name="20 % - Accent3 22 19" xfId="5082"/>
    <cellStyle name="20 % - Accent3 22 19 2" xfId="5083"/>
    <cellStyle name="20 % - Accent3 22 2" xfId="5084"/>
    <cellStyle name="20 % - Accent3 22 2 2" xfId="5085"/>
    <cellStyle name="20 % - Accent3 22 20" xfId="5086"/>
    <cellStyle name="20 % - Accent3 22 20 2" xfId="5087"/>
    <cellStyle name="20 % - Accent3 22 21" xfId="5088"/>
    <cellStyle name="20 % - Accent3 22 21 2" xfId="5089"/>
    <cellStyle name="20 % - Accent3 22 22" xfId="5090"/>
    <cellStyle name="20 % - Accent3 22 3" xfId="5091"/>
    <cellStyle name="20 % - Accent3 22 3 2" xfId="5092"/>
    <cellStyle name="20 % - Accent3 22 4" xfId="5093"/>
    <cellStyle name="20 % - Accent3 22 4 2" xfId="5094"/>
    <cellStyle name="20 % - Accent3 22 5" xfId="5095"/>
    <cellStyle name="20 % - Accent3 22 5 2" xfId="5096"/>
    <cellStyle name="20 % - Accent3 22 6" xfId="5097"/>
    <cellStyle name="20 % - Accent3 22 6 2" xfId="5098"/>
    <cellStyle name="20 % - Accent3 22 7" xfId="5099"/>
    <cellStyle name="20 % - Accent3 22 7 2" xfId="5100"/>
    <cellStyle name="20 % - Accent3 22 8" xfId="5101"/>
    <cellStyle name="20 % - Accent3 22 8 2" xfId="5102"/>
    <cellStyle name="20 % - Accent3 22 9" xfId="5103"/>
    <cellStyle name="20 % - Accent3 22 9 2" xfId="5104"/>
    <cellStyle name="20 % - Accent3 23" xfId="5105"/>
    <cellStyle name="20 % - Accent3 23 10" xfId="5106"/>
    <cellStyle name="20 % - Accent3 23 10 2" xfId="5107"/>
    <cellStyle name="20 % - Accent3 23 11" xfId="5108"/>
    <cellStyle name="20 % - Accent3 23 11 2" xfId="5109"/>
    <cellStyle name="20 % - Accent3 23 12" xfId="5110"/>
    <cellStyle name="20 % - Accent3 23 12 2" xfId="5111"/>
    <cellStyle name="20 % - Accent3 23 13" xfId="5112"/>
    <cellStyle name="20 % - Accent3 23 13 2" xfId="5113"/>
    <cellStyle name="20 % - Accent3 23 14" xfId="5114"/>
    <cellStyle name="20 % - Accent3 23 14 2" xfId="5115"/>
    <cellStyle name="20 % - Accent3 23 15" xfId="5116"/>
    <cellStyle name="20 % - Accent3 23 15 2" xfId="5117"/>
    <cellStyle name="20 % - Accent3 23 16" xfId="5118"/>
    <cellStyle name="20 % - Accent3 23 16 2" xfId="5119"/>
    <cellStyle name="20 % - Accent3 23 17" xfId="5120"/>
    <cellStyle name="20 % - Accent3 23 17 2" xfId="5121"/>
    <cellStyle name="20 % - Accent3 23 18" xfId="5122"/>
    <cellStyle name="20 % - Accent3 23 18 2" xfId="5123"/>
    <cellStyle name="20 % - Accent3 23 19" xfId="5124"/>
    <cellStyle name="20 % - Accent3 23 19 2" xfId="5125"/>
    <cellStyle name="20 % - Accent3 23 2" xfId="5126"/>
    <cellStyle name="20 % - Accent3 23 2 2" xfId="5127"/>
    <cellStyle name="20 % - Accent3 23 20" xfId="5128"/>
    <cellStyle name="20 % - Accent3 23 20 2" xfId="5129"/>
    <cellStyle name="20 % - Accent3 23 21" xfId="5130"/>
    <cellStyle name="20 % - Accent3 23 21 2" xfId="5131"/>
    <cellStyle name="20 % - Accent3 23 22" xfId="5132"/>
    <cellStyle name="20 % - Accent3 23 3" xfId="5133"/>
    <cellStyle name="20 % - Accent3 23 3 2" xfId="5134"/>
    <cellStyle name="20 % - Accent3 23 4" xfId="5135"/>
    <cellStyle name="20 % - Accent3 23 4 2" xfId="5136"/>
    <cellStyle name="20 % - Accent3 23 5" xfId="5137"/>
    <cellStyle name="20 % - Accent3 23 5 2" xfId="5138"/>
    <cellStyle name="20 % - Accent3 23 6" xfId="5139"/>
    <cellStyle name="20 % - Accent3 23 6 2" xfId="5140"/>
    <cellStyle name="20 % - Accent3 23 7" xfId="5141"/>
    <cellStyle name="20 % - Accent3 23 7 2" xfId="5142"/>
    <cellStyle name="20 % - Accent3 23 8" xfId="5143"/>
    <cellStyle name="20 % - Accent3 23 8 2" xfId="5144"/>
    <cellStyle name="20 % - Accent3 23 9" xfId="5145"/>
    <cellStyle name="20 % - Accent3 23 9 2" xfId="5146"/>
    <cellStyle name="20 % - Accent3 24" xfId="5147"/>
    <cellStyle name="20 % - Accent3 24 10" xfId="5148"/>
    <cellStyle name="20 % - Accent3 24 10 2" xfId="5149"/>
    <cellStyle name="20 % - Accent3 24 11" xfId="5150"/>
    <cellStyle name="20 % - Accent3 24 11 2" xfId="5151"/>
    <cellStyle name="20 % - Accent3 24 12" xfId="5152"/>
    <cellStyle name="20 % - Accent3 24 12 2" xfId="5153"/>
    <cellStyle name="20 % - Accent3 24 13" xfId="5154"/>
    <cellStyle name="20 % - Accent3 24 13 2" xfId="5155"/>
    <cellStyle name="20 % - Accent3 24 14" xfId="5156"/>
    <cellStyle name="20 % - Accent3 24 14 2" xfId="5157"/>
    <cellStyle name="20 % - Accent3 24 15" xfId="5158"/>
    <cellStyle name="20 % - Accent3 24 15 2" xfId="5159"/>
    <cellStyle name="20 % - Accent3 24 16" xfId="5160"/>
    <cellStyle name="20 % - Accent3 24 16 2" xfId="5161"/>
    <cellStyle name="20 % - Accent3 24 17" xfId="5162"/>
    <cellStyle name="20 % - Accent3 24 17 2" xfId="5163"/>
    <cellStyle name="20 % - Accent3 24 18" xfId="5164"/>
    <cellStyle name="20 % - Accent3 24 18 2" xfId="5165"/>
    <cellStyle name="20 % - Accent3 24 19" xfId="5166"/>
    <cellStyle name="20 % - Accent3 24 19 2" xfId="5167"/>
    <cellStyle name="20 % - Accent3 24 2" xfId="5168"/>
    <cellStyle name="20 % - Accent3 24 2 2" xfId="5169"/>
    <cellStyle name="20 % - Accent3 24 20" xfId="5170"/>
    <cellStyle name="20 % - Accent3 24 20 2" xfId="5171"/>
    <cellStyle name="20 % - Accent3 24 21" xfId="5172"/>
    <cellStyle name="20 % - Accent3 24 21 2" xfId="5173"/>
    <cellStyle name="20 % - Accent3 24 22" xfId="5174"/>
    <cellStyle name="20 % - Accent3 24 3" xfId="5175"/>
    <cellStyle name="20 % - Accent3 24 3 2" xfId="5176"/>
    <cellStyle name="20 % - Accent3 24 4" xfId="5177"/>
    <cellStyle name="20 % - Accent3 24 4 2" xfId="5178"/>
    <cellStyle name="20 % - Accent3 24 5" xfId="5179"/>
    <cellStyle name="20 % - Accent3 24 5 2" xfId="5180"/>
    <cellStyle name="20 % - Accent3 24 6" xfId="5181"/>
    <cellStyle name="20 % - Accent3 24 6 2" xfId="5182"/>
    <cellStyle name="20 % - Accent3 24 7" xfId="5183"/>
    <cellStyle name="20 % - Accent3 24 7 2" xfId="5184"/>
    <cellStyle name="20 % - Accent3 24 8" xfId="5185"/>
    <cellStyle name="20 % - Accent3 24 8 2" xfId="5186"/>
    <cellStyle name="20 % - Accent3 24 9" xfId="5187"/>
    <cellStyle name="20 % - Accent3 24 9 2" xfId="5188"/>
    <cellStyle name="20 % - Accent3 25" xfId="5189"/>
    <cellStyle name="20 % - Accent3 25 10" xfId="5190"/>
    <cellStyle name="20 % - Accent3 25 10 2" xfId="5191"/>
    <cellStyle name="20 % - Accent3 25 11" xfId="5192"/>
    <cellStyle name="20 % - Accent3 25 11 2" xfId="5193"/>
    <cellStyle name="20 % - Accent3 25 12" xfId="5194"/>
    <cellStyle name="20 % - Accent3 25 12 2" xfId="5195"/>
    <cellStyle name="20 % - Accent3 25 13" xfId="5196"/>
    <cellStyle name="20 % - Accent3 25 13 2" xfId="5197"/>
    <cellStyle name="20 % - Accent3 25 14" xfId="5198"/>
    <cellStyle name="20 % - Accent3 25 14 2" xfId="5199"/>
    <cellStyle name="20 % - Accent3 25 15" xfId="5200"/>
    <cellStyle name="20 % - Accent3 25 15 2" xfId="5201"/>
    <cellStyle name="20 % - Accent3 25 16" xfId="5202"/>
    <cellStyle name="20 % - Accent3 25 16 2" xfId="5203"/>
    <cellStyle name="20 % - Accent3 25 17" xfId="5204"/>
    <cellStyle name="20 % - Accent3 25 17 2" xfId="5205"/>
    <cellStyle name="20 % - Accent3 25 18" xfId="5206"/>
    <cellStyle name="20 % - Accent3 25 18 2" xfId="5207"/>
    <cellStyle name="20 % - Accent3 25 19" xfId="5208"/>
    <cellStyle name="20 % - Accent3 25 19 2" xfId="5209"/>
    <cellStyle name="20 % - Accent3 25 2" xfId="5210"/>
    <cellStyle name="20 % - Accent3 25 2 2" xfId="5211"/>
    <cellStyle name="20 % - Accent3 25 20" xfId="5212"/>
    <cellStyle name="20 % - Accent3 25 20 2" xfId="5213"/>
    <cellStyle name="20 % - Accent3 25 21" xfId="5214"/>
    <cellStyle name="20 % - Accent3 25 21 2" xfId="5215"/>
    <cellStyle name="20 % - Accent3 25 22" xfId="5216"/>
    <cellStyle name="20 % - Accent3 25 3" xfId="5217"/>
    <cellStyle name="20 % - Accent3 25 3 2" xfId="5218"/>
    <cellStyle name="20 % - Accent3 25 4" xfId="5219"/>
    <cellStyle name="20 % - Accent3 25 4 2" xfId="5220"/>
    <cellStyle name="20 % - Accent3 25 5" xfId="5221"/>
    <cellStyle name="20 % - Accent3 25 5 2" xfId="5222"/>
    <cellStyle name="20 % - Accent3 25 6" xfId="5223"/>
    <cellStyle name="20 % - Accent3 25 6 2" xfId="5224"/>
    <cellStyle name="20 % - Accent3 25 7" xfId="5225"/>
    <cellStyle name="20 % - Accent3 25 7 2" xfId="5226"/>
    <cellStyle name="20 % - Accent3 25 8" xfId="5227"/>
    <cellStyle name="20 % - Accent3 25 8 2" xfId="5228"/>
    <cellStyle name="20 % - Accent3 25 9" xfId="5229"/>
    <cellStyle name="20 % - Accent3 25 9 2" xfId="5230"/>
    <cellStyle name="20 % - Accent3 26" xfId="5231"/>
    <cellStyle name="20 % - Accent3 26 10" xfId="5232"/>
    <cellStyle name="20 % - Accent3 26 10 2" xfId="5233"/>
    <cellStyle name="20 % - Accent3 26 11" xfId="5234"/>
    <cellStyle name="20 % - Accent3 26 11 2" xfId="5235"/>
    <cellStyle name="20 % - Accent3 26 12" xfId="5236"/>
    <cellStyle name="20 % - Accent3 26 12 2" xfId="5237"/>
    <cellStyle name="20 % - Accent3 26 13" xfId="5238"/>
    <cellStyle name="20 % - Accent3 26 13 2" xfId="5239"/>
    <cellStyle name="20 % - Accent3 26 14" xfId="5240"/>
    <cellStyle name="20 % - Accent3 26 14 2" xfId="5241"/>
    <cellStyle name="20 % - Accent3 26 15" xfId="5242"/>
    <cellStyle name="20 % - Accent3 26 15 2" xfId="5243"/>
    <cellStyle name="20 % - Accent3 26 16" xfId="5244"/>
    <cellStyle name="20 % - Accent3 26 16 2" xfId="5245"/>
    <cellStyle name="20 % - Accent3 26 17" xfId="5246"/>
    <cellStyle name="20 % - Accent3 26 17 2" xfId="5247"/>
    <cellStyle name="20 % - Accent3 26 18" xfId="5248"/>
    <cellStyle name="20 % - Accent3 26 18 2" xfId="5249"/>
    <cellStyle name="20 % - Accent3 26 19" xfId="5250"/>
    <cellStyle name="20 % - Accent3 26 19 2" xfId="5251"/>
    <cellStyle name="20 % - Accent3 26 2" xfId="5252"/>
    <cellStyle name="20 % - Accent3 26 2 2" xfId="5253"/>
    <cellStyle name="20 % - Accent3 26 20" xfId="5254"/>
    <cellStyle name="20 % - Accent3 26 20 2" xfId="5255"/>
    <cellStyle name="20 % - Accent3 26 21" xfId="5256"/>
    <cellStyle name="20 % - Accent3 26 21 2" xfId="5257"/>
    <cellStyle name="20 % - Accent3 26 22" xfId="5258"/>
    <cellStyle name="20 % - Accent3 26 3" xfId="5259"/>
    <cellStyle name="20 % - Accent3 26 3 2" xfId="5260"/>
    <cellStyle name="20 % - Accent3 26 4" xfId="5261"/>
    <cellStyle name="20 % - Accent3 26 4 2" xfId="5262"/>
    <cellStyle name="20 % - Accent3 26 5" xfId="5263"/>
    <cellStyle name="20 % - Accent3 26 5 2" xfId="5264"/>
    <cellStyle name="20 % - Accent3 26 6" xfId="5265"/>
    <cellStyle name="20 % - Accent3 26 6 2" xfId="5266"/>
    <cellStyle name="20 % - Accent3 26 7" xfId="5267"/>
    <cellStyle name="20 % - Accent3 26 7 2" xfId="5268"/>
    <cellStyle name="20 % - Accent3 26 8" xfId="5269"/>
    <cellStyle name="20 % - Accent3 26 8 2" xfId="5270"/>
    <cellStyle name="20 % - Accent3 26 9" xfId="5271"/>
    <cellStyle name="20 % - Accent3 26 9 2" xfId="5272"/>
    <cellStyle name="20 % - Accent3 27" xfId="5273"/>
    <cellStyle name="20 % - Accent3 27 10" xfId="5274"/>
    <cellStyle name="20 % - Accent3 27 10 2" xfId="5275"/>
    <cellStyle name="20 % - Accent3 27 11" xfId="5276"/>
    <cellStyle name="20 % - Accent3 27 11 2" xfId="5277"/>
    <cellStyle name="20 % - Accent3 27 12" xfId="5278"/>
    <cellStyle name="20 % - Accent3 27 12 2" xfId="5279"/>
    <cellStyle name="20 % - Accent3 27 13" xfId="5280"/>
    <cellStyle name="20 % - Accent3 27 13 2" xfId="5281"/>
    <cellStyle name="20 % - Accent3 27 14" xfId="5282"/>
    <cellStyle name="20 % - Accent3 27 14 2" xfId="5283"/>
    <cellStyle name="20 % - Accent3 27 15" xfId="5284"/>
    <cellStyle name="20 % - Accent3 27 15 2" xfId="5285"/>
    <cellStyle name="20 % - Accent3 27 16" xfId="5286"/>
    <cellStyle name="20 % - Accent3 27 16 2" xfId="5287"/>
    <cellStyle name="20 % - Accent3 27 17" xfId="5288"/>
    <cellStyle name="20 % - Accent3 27 17 2" xfId="5289"/>
    <cellStyle name="20 % - Accent3 27 18" xfId="5290"/>
    <cellStyle name="20 % - Accent3 27 18 2" xfId="5291"/>
    <cellStyle name="20 % - Accent3 27 19" xfId="5292"/>
    <cellStyle name="20 % - Accent3 27 19 2" xfId="5293"/>
    <cellStyle name="20 % - Accent3 27 2" xfId="5294"/>
    <cellStyle name="20 % - Accent3 27 2 2" xfId="5295"/>
    <cellStyle name="20 % - Accent3 27 20" xfId="5296"/>
    <cellStyle name="20 % - Accent3 27 20 2" xfId="5297"/>
    <cellStyle name="20 % - Accent3 27 21" xfId="5298"/>
    <cellStyle name="20 % - Accent3 27 21 2" xfId="5299"/>
    <cellStyle name="20 % - Accent3 27 22" xfId="5300"/>
    <cellStyle name="20 % - Accent3 27 3" xfId="5301"/>
    <cellStyle name="20 % - Accent3 27 3 2" xfId="5302"/>
    <cellStyle name="20 % - Accent3 27 4" xfId="5303"/>
    <cellStyle name="20 % - Accent3 27 4 2" xfId="5304"/>
    <cellStyle name="20 % - Accent3 27 5" xfId="5305"/>
    <cellStyle name="20 % - Accent3 27 5 2" xfId="5306"/>
    <cellStyle name="20 % - Accent3 27 6" xfId="5307"/>
    <cellStyle name="20 % - Accent3 27 6 2" xfId="5308"/>
    <cellStyle name="20 % - Accent3 27 7" xfId="5309"/>
    <cellStyle name="20 % - Accent3 27 7 2" xfId="5310"/>
    <cellStyle name="20 % - Accent3 27 8" xfId="5311"/>
    <cellStyle name="20 % - Accent3 27 8 2" xfId="5312"/>
    <cellStyle name="20 % - Accent3 27 9" xfId="5313"/>
    <cellStyle name="20 % - Accent3 27 9 2" xfId="5314"/>
    <cellStyle name="20 % - Accent3 28" xfId="5315"/>
    <cellStyle name="20 % - Accent3 28 10" xfId="5316"/>
    <cellStyle name="20 % - Accent3 28 10 2" xfId="5317"/>
    <cellStyle name="20 % - Accent3 28 11" xfId="5318"/>
    <cellStyle name="20 % - Accent3 28 11 2" xfId="5319"/>
    <cellStyle name="20 % - Accent3 28 12" xfId="5320"/>
    <cellStyle name="20 % - Accent3 28 12 2" xfId="5321"/>
    <cellStyle name="20 % - Accent3 28 13" xfId="5322"/>
    <cellStyle name="20 % - Accent3 28 13 2" xfId="5323"/>
    <cellStyle name="20 % - Accent3 28 14" xfId="5324"/>
    <cellStyle name="20 % - Accent3 28 14 2" xfId="5325"/>
    <cellStyle name="20 % - Accent3 28 15" xfId="5326"/>
    <cellStyle name="20 % - Accent3 28 15 2" xfId="5327"/>
    <cellStyle name="20 % - Accent3 28 16" xfId="5328"/>
    <cellStyle name="20 % - Accent3 28 16 2" xfId="5329"/>
    <cellStyle name="20 % - Accent3 28 17" xfId="5330"/>
    <cellStyle name="20 % - Accent3 28 17 2" xfId="5331"/>
    <cellStyle name="20 % - Accent3 28 18" xfId="5332"/>
    <cellStyle name="20 % - Accent3 28 18 2" xfId="5333"/>
    <cellStyle name="20 % - Accent3 28 19" xfId="5334"/>
    <cellStyle name="20 % - Accent3 28 19 2" xfId="5335"/>
    <cellStyle name="20 % - Accent3 28 2" xfId="5336"/>
    <cellStyle name="20 % - Accent3 28 2 2" xfId="5337"/>
    <cellStyle name="20 % - Accent3 28 20" xfId="5338"/>
    <cellStyle name="20 % - Accent3 28 20 2" xfId="5339"/>
    <cellStyle name="20 % - Accent3 28 21" xfId="5340"/>
    <cellStyle name="20 % - Accent3 28 21 2" xfId="5341"/>
    <cellStyle name="20 % - Accent3 28 22" xfId="5342"/>
    <cellStyle name="20 % - Accent3 28 3" xfId="5343"/>
    <cellStyle name="20 % - Accent3 28 3 2" xfId="5344"/>
    <cellStyle name="20 % - Accent3 28 4" xfId="5345"/>
    <cellStyle name="20 % - Accent3 28 4 2" xfId="5346"/>
    <cellStyle name="20 % - Accent3 28 5" xfId="5347"/>
    <cellStyle name="20 % - Accent3 28 5 2" xfId="5348"/>
    <cellStyle name="20 % - Accent3 28 6" xfId="5349"/>
    <cellStyle name="20 % - Accent3 28 6 2" xfId="5350"/>
    <cellStyle name="20 % - Accent3 28 7" xfId="5351"/>
    <cellStyle name="20 % - Accent3 28 7 2" xfId="5352"/>
    <cellStyle name="20 % - Accent3 28 8" xfId="5353"/>
    <cellStyle name="20 % - Accent3 28 8 2" xfId="5354"/>
    <cellStyle name="20 % - Accent3 28 9" xfId="5355"/>
    <cellStyle name="20 % - Accent3 28 9 2" xfId="5356"/>
    <cellStyle name="20 % - Accent3 29" xfId="5357"/>
    <cellStyle name="20 % - Accent3 29 10" xfId="5358"/>
    <cellStyle name="20 % - Accent3 29 10 2" xfId="5359"/>
    <cellStyle name="20 % - Accent3 29 11" xfId="5360"/>
    <cellStyle name="20 % - Accent3 29 11 2" xfId="5361"/>
    <cellStyle name="20 % - Accent3 29 12" xfId="5362"/>
    <cellStyle name="20 % - Accent3 29 12 2" xfId="5363"/>
    <cellStyle name="20 % - Accent3 29 13" xfId="5364"/>
    <cellStyle name="20 % - Accent3 29 13 2" xfId="5365"/>
    <cellStyle name="20 % - Accent3 29 14" xfId="5366"/>
    <cellStyle name="20 % - Accent3 29 14 2" xfId="5367"/>
    <cellStyle name="20 % - Accent3 29 15" xfId="5368"/>
    <cellStyle name="20 % - Accent3 29 15 2" xfId="5369"/>
    <cellStyle name="20 % - Accent3 29 16" xfId="5370"/>
    <cellStyle name="20 % - Accent3 29 16 2" xfId="5371"/>
    <cellStyle name="20 % - Accent3 29 17" xfId="5372"/>
    <cellStyle name="20 % - Accent3 29 17 2" xfId="5373"/>
    <cellStyle name="20 % - Accent3 29 18" xfId="5374"/>
    <cellStyle name="20 % - Accent3 29 18 2" xfId="5375"/>
    <cellStyle name="20 % - Accent3 29 19" xfId="5376"/>
    <cellStyle name="20 % - Accent3 29 19 2" xfId="5377"/>
    <cellStyle name="20 % - Accent3 29 2" xfId="5378"/>
    <cellStyle name="20 % - Accent3 29 2 2" xfId="5379"/>
    <cellStyle name="20 % - Accent3 29 20" xfId="5380"/>
    <cellStyle name="20 % - Accent3 29 20 2" xfId="5381"/>
    <cellStyle name="20 % - Accent3 29 21" xfId="5382"/>
    <cellStyle name="20 % - Accent3 29 21 2" xfId="5383"/>
    <cellStyle name="20 % - Accent3 29 22" xfId="5384"/>
    <cellStyle name="20 % - Accent3 29 3" xfId="5385"/>
    <cellStyle name="20 % - Accent3 29 3 2" xfId="5386"/>
    <cellStyle name="20 % - Accent3 29 4" xfId="5387"/>
    <cellStyle name="20 % - Accent3 29 4 2" xfId="5388"/>
    <cellStyle name="20 % - Accent3 29 5" xfId="5389"/>
    <cellStyle name="20 % - Accent3 29 5 2" xfId="5390"/>
    <cellStyle name="20 % - Accent3 29 6" xfId="5391"/>
    <cellStyle name="20 % - Accent3 29 6 2" xfId="5392"/>
    <cellStyle name="20 % - Accent3 29 7" xfId="5393"/>
    <cellStyle name="20 % - Accent3 29 7 2" xfId="5394"/>
    <cellStyle name="20 % - Accent3 29 8" xfId="5395"/>
    <cellStyle name="20 % - Accent3 29 8 2" xfId="5396"/>
    <cellStyle name="20 % - Accent3 29 9" xfId="5397"/>
    <cellStyle name="20 % - Accent3 29 9 2" xfId="5398"/>
    <cellStyle name="20 % - Accent3 3" xfId="5399"/>
    <cellStyle name="20 % - Accent3 3 10" xfId="5400"/>
    <cellStyle name="20 % - Accent3 3 10 2" xfId="5401"/>
    <cellStyle name="20 % - Accent3 3 11" xfId="5402"/>
    <cellStyle name="20 % - Accent3 3 11 2" xfId="5403"/>
    <cellStyle name="20 % - Accent3 3 12" xfId="5404"/>
    <cellStyle name="20 % - Accent3 3 12 2" xfId="5405"/>
    <cellStyle name="20 % - Accent3 3 13" xfId="5406"/>
    <cellStyle name="20 % - Accent3 3 13 2" xfId="5407"/>
    <cellStyle name="20 % - Accent3 3 14" xfId="5408"/>
    <cellStyle name="20 % - Accent3 3 14 2" xfId="5409"/>
    <cellStyle name="20 % - Accent3 3 15" xfId="5410"/>
    <cellStyle name="20 % - Accent3 3 15 2" xfId="5411"/>
    <cellStyle name="20 % - Accent3 3 16" xfId="5412"/>
    <cellStyle name="20 % - Accent3 3 16 2" xfId="5413"/>
    <cellStyle name="20 % - Accent3 3 17" xfId="5414"/>
    <cellStyle name="20 % - Accent3 3 17 2" xfId="5415"/>
    <cellStyle name="20 % - Accent3 3 18" xfId="5416"/>
    <cellStyle name="20 % - Accent3 3 18 2" xfId="5417"/>
    <cellStyle name="20 % - Accent3 3 19" xfId="5418"/>
    <cellStyle name="20 % - Accent3 3 19 2" xfId="5419"/>
    <cellStyle name="20 % - Accent3 3 2" xfId="5420"/>
    <cellStyle name="20 % - Accent3 3 2 2" xfId="5421"/>
    <cellStyle name="20 % - Accent3 3 20" xfId="5422"/>
    <cellStyle name="20 % - Accent3 3 20 2" xfId="5423"/>
    <cellStyle name="20 % - Accent3 3 21" xfId="5424"/>
    <cellStyle name="20 % - Accent3 3 21 2" xfId="5425"/>
    <cellStyle name="20 % - Accent3 3 22" xfId="5426"/>
    <cellStyle name="20 % - Accent3 3 3" xfId="5427"/>
    <cellStyle name="20 % - Accent3 3 3 2" xfId="5428"/>
    <cellStyle name="20 % - Accent3 3 4" xfId="5429"/>
    <cellStyle name="20 % - Accent3 3 4 2" xfId="5430"/>
    <cellStyle name="20 % - Accent3 3 5" xfId="5431"/>
    <cellStyle name="20 % - Accent3 3 5 2" xfId="5432"/>
    <cellStyle name="20 % - Accent3 3 6" xfId="5433"/>
    <cellStyle name="20 % - Accent3 3 6 2" xfId="5434"/>
    <cellStyle name="20 % - Accent3 3 7" xfId="5435"/>
    <cellStyle name="20 % - Accent3 3 7 2" xfId="5436"/>
    <cellStyle name="20 % - Accent3 3 8" xfId="5437"/>
    <cellStyle name="20 % - Accent3 3 8 2" xfId="5438"/>
    <cellStyle name="20 % - Accent3 3 9" xfId="5439"/>
    <cellStyle name="20 % - Accent3 3 9 2" xfId="5440"/>
    <cellStyle name="20 % - Accent3 30" xfId="5441"/>
    <cellStyle name="20 % - Accent3 30 10" xfId="5442"/>
    <cellStyle name="20 % - Accent3 30 10 2" xfId="5443"/>
    <cellStyle name="20 % - Accent3 30 11" xfId="5444"/>
    <cellStyle name="20 % - Accent3 30 11 2" xfId="5445"/>
    <cellStyle name="20 % - Accent3 30 12" xfId="5446"/>
    <cellStyle name="20 % - Accent3 30 12 2" xfId="5447"/>
    <cellStyle name="20 % - Accent3 30 13" xfId="5448"/>
    <cellStyle name="20 % - Accent3 30 13 2" xfId="5449"/>
    <cellStyle name="20 % - Accent3 30 14" xfId="5450"/>
    <cellStyle name="20 % - Accent3 30 14 2" xfId="5451"/>
    <cellStyle name="20 % - Accent3 30 15" xfId="5452"/>
    <cellStyle name="20 % - Accent3 30 15 2" xfId="5453"/>
    <cellStyle name="20 % - Accent3 30 16" xfId="5454"/>
    <cellStyle name="20 % - Accent3 30 16 2" xfId="5455"/>
    <cellStyle name="20 % - Accent3 30 17" xfId="5456"/>
    <cellStyle name="20 % - Accent3 30 17 2" xfId="5457"/>
    <cellStyle name="20 % - Accent3 30 18" xfId="5458"/>
    <cellStyle name="20 % - Accent3 30 18 2" xfId="5459"/>
    <cellStyle name="20 % - Accent3 30 19" xfId="5460"/>
    <cellStyle name="20 % - Accent3 30 19 2" xfId="5461"/>
    <cellStyle name="20 % - Accent3 30 2" xfId="5462"/>
    <cellStyle name="20 % - Accent3 30 2 2" xfId="5463"/>
    <cellStyle name="20 % - Accent3 30 20" xfId="5464"/>
    <cellStyle name="20 % - Accent3 30 20 2" xfId="5465"/>
    <cellStyle name="20 % - Accent3 30 21" xfId="5466"/>
    <cellStyle name="20 % - Accent3 30 21 2" xfId="5467"/>
    <cellStyle name="20 % - Accent3 30 22" xfId="5468"/>
    <cellStyle name="20 % - Accent3 30 3" xfId="5469"/>
    <cellStyle name="20 % - Accent3 30 3 2" xfId="5470"/>
    <cellStyle name="20 % - Accent3 30 4" xfId="5471"/>
    <cellStyle name="20 % - Accent3 30 4 2" xfId="5472"/>
    <cellStyle name="20 % - Accent3 30 5" xfId="5473"/>
    <cellStyle name="20 % - Accent3 30 5 2" xfId="5474"/>
    <cellStyle name="20 % - Accent3 30 6" xfId="5475"/>
    <cellStyle name="20 % - Accent3 30 6 2" xfId="5476"/>
    <cellStyle name="20 % - Accent3 30 7" xfId="5477"/>
    <cellStyle name="20 % - Accent3 30 7 2" xfId="5478"/>
    <cellStyle name="20 % - Accent3 30 8" xfId="5479"/>
    <cellStyle name="20 % - Accent3 30 8 2" xfId="5480"/>
    <cellStyle name="20 % - Accent3 30 9" xfId="5481"/>
    <cellStyle name="20 % - Accent3 30 9 2" xfId="5482"/>
    <cellStyle name="20 % - Accent3 31" xfId="5483"/>
    <cellStyle name="20 % - Accent3 31 10" xfId="5484"/>
    <cellStyle name="20 % - Accent3 31 10 2" xfId="5485"/>
    <cellStyle name="20 % - Accent3 31 11" xfId="5486"/>
    <cellStyle name="20 % - Accent3 31 11 2" xfId="5487"/>
    <cellStyle name="20 % - Accent3 31 12" xfId="5488"/>
    <cellStyle name="20 % - Accent3 31 12 2" xfId="5489"/>
    <cellStyle name="20 % - Accent3 31 13" xfId="5490"/>
    <cellStyle name="20 % - Accent3 31 13 2" xfId="5491"/>
    <cellStyle name="20 % - Accent3 31 14" xfId="5492"/>
    <cellStyle name="20 % - Accent3 31 14 2" xfId="5493"/>
    <cellStyle name="20 % - Accent3 31 15" xfId="5494"/>
    <cellStyle name="20 % - Accent3 31 15 2" xfId="5495"/>
    <cellStyle name="20 % - Accent3 31 16" xfId="5496"/>
    <cellStyle name="20 % - Accent3 31 16 2" xfId="5497"/>
    <cellStyle name="20 % - Accent3 31 17" xfId="5498"/>
    <cellStyle name="20 % - Accent3 31 17 2" xfId="5499"/>
    <cellStyle name="20 % - Accent3 31 18" xfId="5500"/>
    <cellStyle name="20 % - Accent3 31 18 2" xfId="5501"/>
    <cellStyle name="20 % - Accent3 31 19" xfId="5502"/>
    <cellStyle name="20 % - Accent3 31 19 2" xfId="5503"/>
    <cellStyle name="20 % - Accent3 31 2" xfId="5504"/>
    <cellStyle name="20 % - Accent3 31 2 2" xfId="5505"/>
    <cellStyle name="20 % - Accent3 31 20" xfId="5506"/>
    <cellStyle name="20 % - Accent3 31 20 2" xfId="5507"/>
    <cellStyle name="20 % - Accent3 31 21" xfId="5508"/>
    <cellStyle name="20 % - Accent3 31 21 2" xfId="5509"/>
    <cellStyle name="20 % - Accent3 31 22" xfId="5510"/>
    <cellStyle name="20 % - Accent3 31 3" xfId="5511"/>
    <cellStyle name="20 % - Accent3 31 3 2" xfId="5512"/>
    <cellStyle name="20 % - Accent3 31 4" xfId="5513"/>
    <cellStyle name="20 % - Accent3 31 4 2" xfId="5514"/>
    <cellStyle name="20 % - Accent3 31 5" xfId="5515"/>
    <cellStyle name="20 % - Accent3 31 5 2" xfId="5516"/>
    <cellStyle name="20 % - Accent3 31 6" xfId="5517"/>
    <cellStyle name="20 % - Accent3 31 6 2" xfId="5518"/>
    <cellStyle name="20 % - Accent3 31 7" xfId="5519"/>
    <cellStyle name="20 % - Accent3 31 7 2" xfId="5520"/>
    <cellStyle name="20 % - Accent3 31 8" xfId="5521"/>
    <cellStyle name="20 % - Accent3 31 8 2" xfId="5522"/>
    <cellStyle name="20 % - Accent3 31 9" xfId="5523"/>
    <cellStyle name="20 % - Accent3 31 9 2" xfId="5524"/>
    <cellStyle name="20 % - Accent3 32" xfId="5525"/>
    <cellStyle name="20 % - Accent3 32 10" xfId="5526"/>
    <cellStyle name="20 % - Accent3 32 10 2" xfId="5527"/>
    <cellStyle name="20 % - Accent3 32 11" xfId="5528"/>
    <cellStyle name="20 % - Accent3 32 11 2" xfId="5529"/>
    <cellStyle name="20 % - Accent3 32 12" xfId="5530"/>
    <cellStyle name="20 % - Accent3 32 12 2" xfId="5531"/>
    <cellStyle name="20 % - Accent3 32 13" xfId="5532"/>
    <cellStyle name="20 % - Accent3 32 13 2" xfId="5533"/>
    <cellStyle name="20 % - Accent3 32 14" xfId="5534"/>
    <cellStyle name="20 % - Accent3 32 14 2" xfId="5535"/>
    <cellStyle name="20 % - Accent3 32 15" xfId="5536"/>
    <cellStyle name="20 % - Accent3 32 15 2" xfId="5537"/>
    <cellStyle name="20 % - Accent3 32 16" xfId="5538"/>
    <cellStyle name="20 % - Accent3 32 16 2" xfId="5539"/>
    <cellStyle name="20 % - Accent3 32 17" xfId="5540"/>
    <cellStyle name="20 % - Accent3 32 17 2" xfId="5541"/>
    <cellStyle name="20 % - Accent3 32 18" xfId="5542"/>
    <cellStyle name="20 % - Accent3 32 18 2" xfId="5543"/>
    <cellStyle name="20 % - Accent3 32 19" xfId="5544"/>
    <cellStyle name="20 % - Accent3 32 19 2" xfId="5545"/>
    <cellStyle name="20 % - Accent3 32 2" xfId="5546"/>
    <cellStyle name="20 % - Accent3 32 2 2" xfId="5547"/>
    <cellStyle name="20 % - Accent3 32 20" xfId="5548"/>
    <cellStyle name="20 % - Accent3 32 20 2" xfId="5549"/>
    <cellStyle name="20 % - Accent3 32 21" xfId="5550"/>
    <cellStyle name="20 % - Accent3 32 21 2" xfId="5551"/>
    <cellStyle name="20 % - Accent3 32 22" xfId="5552"/>
    <cellStyle name="20 % - Accent3 32 3" xfId="5553"/>
    <cellStyle name="20 % - Accent3 32 3 2" xfId="5554"/>
    <cellStyle name="20 % - Accent3 32 4" xfId="5555"/>
    <cellStyle name="20 % - Accent3 32 4 2" xfId="5556"/>
    <cellStyle name="20 % - Accent3 32 5" xfId="5557"/>
    <cellStyle name="20 % - Accent3 32 5 2" xfId="5558"/>
    <cellStyle name="20 % - Accent3 32 6" xfId="5559"/>
    <cellStyle name="20 % - Accent3 32 6 2" xfId="5560"/>
    <cellStyle name="20 % - Accent3 32 7" xfId="5561"/>
    <cellStyle name="20 % - Accent3 32 7 2" xfId="5562"/>
    <cellStyle name="20 % - Accent3 32 8" xfId="5563"/>
    <cellStyle name="20 % - Accent3 32 8 2" xfId="5564"/>
    <cellStyle name="20 % - Accent3 32 9" xfId="5565"/>
    <cellStyle name="20 % - Accent3 32 9 2" xfId="5566"/>
    <cellStyle name="20 % - Accent3 33" xfId="5567"/>
    <cellStyle name="20 % - Accent3 33 10" xfId="5568"/>
    <cellStyle name="20 % - Accent3 33 10 2" xfId="5569"/>
    <cellStyle name="20 % - Accent3 33 11" xfId="5570"/>
    <cellStyle name="20 % - Accent3 33 11 2" xfId="5571"/>
    <cellStyle name="20 % - Accent3 33 12" xfId="5572"/>
    <cellStyle name="20 % - Accent3 33 12 2" xfId="5573"/>
    <cellStyle name="20 % - Accent3 33 13" xfId="5574"/>
    <cellStyle name="20 % - Accent3 33 13 2" xfId="5575"/>
    <cellStyle name="20 % - Accent3 33 14" xfId="5576"/>
    <cellStyle name="20 % - Accent3 33 14 2" xfId="5577"/>
    <cellStyle name="20 % - Accent3 33 15" xfId="5578"/>
    <cellStyle name="20 % - Accent3 33 15 2" xfId="5579"/>
    <cellStyle name="20 % - Accent3 33 16" xfId="5580"/>
    <cellStyle name="20 % - Accent3 33 16 2" xfId="5581"/>
    <cellStyle name="20 % - Accent3 33 17" xfId="5582"/>
    <cellStyle name="20 % - Accent3 33 17 2" xfId="5583"/>
    <cellStyle name="20 % - Accent3 33 18" xfId="5584"/>
    <cellStyle name="20 % - Accent3 33 18 2" xfId="5585"/>
    <cellStyle name="20 % - Accent3 33 19" xfId="5586"/>
    <cellStyle name="20 % - Accent3 33 19 2" xfId="5587"/>
    <cellStyle name="20 % - Accent3 33 2" xfId="5588"/>
    <cellStyle name="20 % - Accent3 33 2 2" xfId="5589"/>
    <cellStyle name="20 % - Accent3 33 20" xfId="5590"/>
    <cellStyle name="20 % - Accent3 33 20 2" xfId="5591"/>
    <cellStyle name="20 % - Accent3 33 21" xfId="5592"/>
    <cellStyle name="20 % - Accent3 33 21 2" xfId="5593"/>
    <cellStyle name="20 % - Accent3 33 22" xfId="5594"/>
    <cellStyle name="20 % - Accent3 33 3" xfId="5595"/>
    <cellStyle name="20 % - Accent3 33 3 2" xfId="5596"/>
    <cellStyle name="20 % - Accent3 33 4" xfId="5597"/>
    <cellStyle name="20 % - Accent3 33 4 2" xfId="5598"/>
    <cellStyle name="20 % - Accent3 33 5" xfId="5599"/>
    <cellStyle name="20 % - Accent3 33 5 2" xfId="5600"/>
    <cellStyle name="20 % - Accent3 33 6" xfId="5601"/>
    <cellStyle name="20 % - Accent3 33 6 2" xfId="5602"/>
    <cellStyle name="20 % - Accent3 33 7" xfId="5603"/>
    <cellStyle name="20 % - Accent3 33 7 2" xfId="5604"/>
    <cellStyle name="20 % - Accent3 33 8" xfId="5605"/>
    <cellStyle name="20 % - Accent3 33 8 2" xfId="5606"/>
    <cellStyle name="20 % - Accent3 33 9" xfId="5607"/>
    <cellStyle name="20 % - Accent3 33 9 2" xfId="5608"/>
    <cellStyle name="20 % - Accent3 34" xfId="5609"/>
    <cellStyle name="20 % - Accent3 34 10" xfId="5610"/>
    <cellStyle name="20 % - Accent3 34 10 2" xfId="5611"/>
    <cellStyle name="20 % - Accent3 34 11" xfId="5612"/>
    <cellStyle name="20 % - Accent3 34 11 2" xfId="5613"/>
    <cellStyle name="20 % - Accent3 34 12" xfId="5614"/>
    <cellStyle name="20 % - Accent3 34 12 2" xfId="5615"/>
    <cellStyle name="20 % - Accent3 34 13" xfId="5616"/>
    <cellStyle name="20 % - Accent3 34 13 2" xfId="5617"/>
    <cellStyle name="20 % - Accent3 34 14" xfId="5618"/>
    <cellStyle name="20 % - Accent3 34 14 2" xfId="5619"/>
    <cellStyle name="20 % - Accent3 34 15" xfId="5620"/>
    <cellStyle name="20 % - Accent3 34 15 2" xfId="5621"/>
    <cellStyle name="20 % - Accent3 34 16" xfId="5622"/>
    <cellStyle name="20 % - Accent3 34 16 2" xfId="5623"/>
    <cellStyle name="20 % - Accent3 34 17" xfId="5624"/>
    <cellStyle name="20 % - Accent3 34 17 2" xfId="5625"/>
    <cellStyle name="20 % - Accent3 34 18" xfId="5626"/>
    <cellStyle name="20 % - Accent3 34 18 2" xfId="5627"/>
    <cellStyle name="20 % - Accent3 34 19" xfId="5628"/>
    <cellStyle name="20 % - Accent3 34 19 2" xfId="5629"/>
    <cellStyle name="20 % - Accent3 34 2" xfId="5630"/>
    <cellStyle name="20 % - Accent3 34 2 2" xfId="5631"/>
    <cellStyle name="20 % - Accent3 34 20" xfId="5632"/>
    <cellStyle name="20 % - Accent3 34 20 2" xfId="5633"/>
    <cellStyle name="20 % - Accent3 34 21" xfId="5634"/>
    <cellStyle name="20 % - Accent3 34 21 2" xfId="5635"/>
    <cellStyle name="20 % - Accent3 34 22" xfId="5636"/>
    <cellStyle name="20 % - Accent3 34 3" xfId="5637"/>
    <cellStyle name="20 % - Accent3 34 3 2" xfId="5638"/>
    <cellStyle name="20 % - Accent3 34 4" xfId="5639"/>
    <cellStyle name="20 % - Accent3 34 4 2" xfId="5640"/>
    <cellStyle name="20 % - Accent3 34 5" xfId="5641"/>
    <cellStyle name="20 % - Accent3 34 5 2" xfId="5642"/>
    <cellStyle name="20 % - Accent3 34 6" xfId="5643"/>
    <cellStyle name="20 % - Accent3 34 6 2" xfId="5644"/>
    <cellStyle name="20 % - Accent3 34 7" xfId="5645"/>
    <cellStyle name="20 % - Accent3 34 7 2" xfId="5646"/>
    <cellStyle name="20 % - Accent3 34 8" xfId="5647"/>
    <cellStyle name="20 % - Accent3 34 8 2" xfId="5648"/>
    <cellStyle name="20 % - Accent3 34 9" xfId="5649"/>
    <cellStyle name="20 % - Accent3 34 9 2" xfId="5650"/>
    <cellStyle name="20 % - Accent3 35" xfId="5651"/>
    <cellStyle name="20 % - Accent3 35 10" xfId="5652"/>
    <cellStyle name="20 % - Accent3 35 10 2" xfId="5653"/>
    <cellStyle name="20 % - Accent3 35 11" xfId="5654"/>
    <cellStyle name="20 % - Accent3 35 11 2" xfId="5655"/>
    <cellStyle name="20 % - Accent3 35 12" xfId="5656"/>
    <cellStyle name="20 % - Accent3 35 12 2" xfId="5657"/>
    <cellStyle name="20 % - Accent3 35 13" xfId="5658"/>
    <cellStyle name="20 % - Accent3 35 13 2" xfId="5659"/>
    <cellStyle name="20 % - Accent3 35 14" xfId="5660"/>
    <cellStyle name="20 % - Accent3 35 14 2" xfId="5661"/>
    <cellStyle name="20 % - Accent3 35 15" xfId="5662"/>
    <cellStyle name="20 % - Accent3 35 15 2" xfId="5663"/>
    <cellStyle name="20 % - Accent3 35 16" xfId="5664"/>
    <cellStyle name="20 % - Accent3 35 16 2" xfId="5665"/>
    <cellStyle name="20 % - Accent3 35 17" xfId="5666"/>
    <cellStyle name="20 % - Accent3 35 17 2" xfId="5667"/>
    <cellStyle name="20 % - Accent3 35 18" xfId="5668"/>
    <cellStyle name="20 % - Accent3 35 18 2" xfId="5669"/>
    <cellStyle name="20 % - Accent3 35 19" xfId="5670"/>
    <cellStyle name="20 % - Accent3 35 19 2" xfId="5671"/>
    <cellStyle name="20 % - Accent3 35 2" xfId="5672"/>
    <cellStyle name="20 % - Accent3 35 2 2" xfId="5673"/>
    <cellStyle name="20 % - Accent3 35 20" xfId="5674"/>
    <cellStyle name="20 % - Accent3 35 20 2" xfId="5675"/>
    <cellStyle name="20 % - Accent3 35 21" xfId="5676"/>
    <cellStyle name="20 % - Accent3 35 21 2" xfId="5677"/>
    <cellStyle name="20 % - Accent3 35 22" xfId="5678"/>
    <cellStyle name="20 % - Accent3 35 3" xfId="5679"/>
    <cellStyle name="20 % - Accent3 35 3 2" xfId="5680"/>
    <cellStyle name="20 % - Accent3 35 4" xfId="5681"/>
    <cellStyle name="20 % - Accent3 35 4 2" xfId="5682"/>
    <cellStyle name="20 % - Accent3 35 5" xfId="5683"/>
    <cellStyle name="20 % - Accent3 35 5 2" xfId="5684"/>
    <cellStyle name="20 % - Accent3 35 6" xfId="5685"/>
    <cellStyle name="20 % - Accent3 35 6 2" xfId="5686"/>
    <cellStyle name="20 % - Accent3 35 7" xfId="5687"/>
    <cellStyle name="20 % - Accent3 35 7 2" xfId="5688"/>
    <cellStyle name="20 % - Accent3 35 8" xfId="5689"/>
    <cellStyle name="20 % - Accent3 35 8 2" xfId="5690"/>
    <cellStyle name="20 % - Accent3 35 9" xfId="5691"/>
    <cellStyle name="20 % - Accent3 35 9 2" xfId="5692"/>
    <cellStyle name="20 % - Accent3 36" xfId="5693"/>
    <cellStyle name="20 % - Accent3 36 10" xfId="5694"/>
    <cellStyle name="20 % - Accent3 36 10 2" xfId="5695"/>
    <cellStyle name="20 % - Accent3 36 11" xfId="5696"/>
    <cellStyle name="20 % - Accent3 36 11 2" xfId="5697"/>
    <cellStyle name="20 % - Accent3 36 12" xfId="5698"/>
    <cellStyle name="20 % - Accent3 36 12 2" xfId="5699"/>
    <cellStyle name="20 % - Accent3 36 13" xfId="5700"/>
    <cellStyle name="20 % - Accent3 36 13 2" xfId="5701"/>
    <cellStyle name="20 % - Accent3 36 14" xfId="5702"/>
    <cellStyle name="20 % - Accent3 36 14 2" xfId="5703"/>
    <cellStyle name="20 % - Accent3 36 15" xfId="5704"/>
    <cellStyle name="20 % - Accent3 36 15 2" xfId="5705"/>
    <cellStyle name="20 % - Accent3 36 16" xfId="5706"/>
    <cellStyle name="20 % - Accent3 36 16 2" xfId="5707"/>
    <cellStyle name="20 % - Accent3 36 17" xfId="5708"/>
    <cellStyle name="20 % - Accent3 36 17 2" xfId="5709"/>
    <cellStyle name="20 % - Accent3 36 18" xfId="5710"/>
    <cellStyle name="20 % - Accent3 36 18 2" xfId="5711"/>
    <cellStyle name="20 % - Accent3 36 19" xfId="5712"/>
    <cellStyle name="20 % - Accent3 36 19 2" xfId="5713"/>
    <cellStyle name="20 % - Accent3 36 2" xfId="5714"/>
    <cellStyle name="20 % - Accent3 36 2 2" xfId="5715"/>
    <cellStyle name="20 % - Accent3 36 20" xfId="5716"/>
    <cellStyle name="20 % - Accent3 36 20 2" xfId="5717"/>
    <cellStyle name="20 % - Accent3 36 21" xfId="5718"/>
    <cellStyle name="20 % - Accent3 36 21 2" xfId="5719"/>
    <cellStyle name="20 % - Accent3 36 22" xfId="5720"/>
    <cellStyle name="20 % - Accent3 36 3" xfId="5721"/>
    <cellStyle name="20 % - Accent3 36 3 2" xfId="5722"/>
    <cellStyle name="20 % - Accent3 36 4" xfId="5723"/>
    <cellStyle name="20 % - Accent3 36 4 2" xfId="5724"/>
    <cellStyle name="20 % - Accent3 36 5" xfId="5725"/>
    <cellStyle name="20 % - Accent3 36 5 2" xfId="5726"/>
    <cellStyle name="20 % - Accent3 36 6" xfId="5727"/>
    <cellStyle name="20 % - Accent3 36 6 2" xfId="5728"/>
    <cellStyle name="20 % - Accent3 36 7" xfId="5729"/>
    <cellStyle name="20 % - Accent3 36 7 2" xfId="5730"/>
    <cellStyle name="20 % - Accent3 36 8" xfId="5731"/>
    <cellStyle name="20 % - Accent3 36 8 2" xfId="5732"/>
    <cellStyle name="20 % - Accent3 36 9" xfId="5733"/>
    <cellStyle name="20 % - Accent3 36 9 2" xfId="5734"/>
    <cellStyle name="20 % - Accent3 37" xfId="5735"/>
    <cellStyle name="20 % - Accent3 37 10" xfId="5736"/>
    <cellStyle name="20 % - Accent3 37 10 2" xfId="5737"/>
    <cellStyle name="20 % - Accent3 37 11" xfId="5738"/>
    <cellStyle name="20 % - Accent3 37 11 2" xfId="5739"/>
    <cellStyle name="20 % - Accent3 37 12" xfId="5740"/>
    <cellStyle name="20 % - Accent3 37 12 2" xfId="5741"/>
    <cellStyle name="20 % - Accent3 37 13" xfId="5742"/>
    <cellStyle name="20 % - Accent3 37 13 2" xfId="5743"/>
    <cellStyle name="20 % - Accent3 37 14" xfId="5744"/>
    <cellStyle name="20 % - Accent3 37 14 2" xfId="5745"/>
    <cellStyle name="20 % - Accent3 37 15" xfId="5746"/>
    <cellStyle name="20 % - Accent3 37 15 2" xfId="5747"/>
    <cellStyle name="20 % - Accent3 37 16" xfId="5748"/>
    <cellStyle name="20 % - Accent3 37 16 2" xfId="5749"/>
    <cellStyle name="20 % - Accent3 37 17" xfId="5750"/>
    <cellStyle name="20 % - Accent3 37 17 2" xfId="5751"/>
    <cellStyle name="20 % - Accent3 37 18" xfId="5752"/>
    <cellStyle name="20 % - Accent3 37 18 2" xfId="5753"/>
    <cellStyle name="20 % - Accent3 37 19" xfId="5754"/>
    <cellStyle name="20 % - Accent3 37 19 2" xfId="5755"/>
    <cellStyle name="20 % - Accent3 37 2" xfId="5756"/>
    <cellStyle name="20 % - Accent3 37 2 2" xfId="5757"/>
    <cellStyle name="20 % - Accent3 37 20" xfId="5758"/>
    <cellStyle name="20 % - Accent3 37 20 2" xfId="5759"/>
    <cellStyle name="20 % - Accent3 37 21" xfId="5760"/>
    <cellStyle name="20 % - Accent3 37 21 2" xfId="5761"/>
    <cellStyle name="20 % - Accent3 37 22" xfId="5762"/>
    <cellStyle name="20 % - Accent3 37 3" xfId="5763"/>
    <cellStyle name="20 % - Accent3 37 3 2" xfId="5764"/>
    <cellStyle name="20 % - Accent3 37 4" xfId="5765"/>
    <cellStyle name="20 % - Accent3 37 4 2" xfId="5766"/>
    <cellStyle name="20 % - Accent3 37 5" xfId="5767"/>
    <cellStyle name="20 % - Accent3 37 5 2" xfId="5768"/>
    <cellStyle name="20 % - Accent3 37 6" xfId="5769"/>
    <cellStyle name="20 % - Accent3 37 6 2" xfId="5770"/>
    <cellStyle name="20 % - Accent3 37 7" xfId="5771"/>
    <cellStyle name="20 % - Accent3 37 7 2" xfId="5772"/>
    <cellStyle name="20 % - Accent3 37 8" xfId="5773"/>
    <cellStyle name="20 % - Accent3 37 8 2" xfId="5774"/>
    <cellStyle name="20 % - Accent3 37 9" xfId="5775"/>
    <cellStyle name="20 % - Accent3 37 9 2" xfId="5776"/>
    <cellStyle name="20 % - Accent3 38" xfId="5777"/>
    <cellStyle name="20 % - Accent3 38 10" xfId="5778"/>
    <cellStyle name="20 % - Accent3 38 10 2" xfId="5779"/>
    <cellStyle name="20 % - Accent3 38 11" xfId="5780"/>
    <cellStyle name="20 % - Accent3 38 11 2" xfId="5781"/>
    <cellStyle name="20 % - Accent3 38 12" xfId="5782"/>
    <cellStyle name="20 % - Accent3 38 12 2" xfId="5783"/>
    <cellStyle name="20 % - Accent3 38 13" xfId="5784"/>
    <cellStyle name="20 % - Accent3 38 13 2" xfId="5785"/>
    <cellStyle name="20 % - Accent3 38 14" xfId="5786"/>
    <cellStyle name="20 % - Accent3 38 14 2" xfId="5787"/>
    <cellStyle name="20 % - Accent3 38 15" xfId="5788"/>
    <cellStyle name="20 % - Accent3 38 15 2" xfId="5789"/>
    <cellStyle name="20 % - Accent3 38 16" xfId="5790"/>
    <cellStyle name="20 % - Accent3 38 16 2" xfId="5791"/>
    <cellStyle name="20 % - Accent3 38 17" xfId="5792"/>
    <cellStyle name="20 % - Accent3 38 17 2" xfId="5793"/>
    <cellStyle name="20 % - Accent3 38 18" xfId="5794"/>
    <cellStyle name="20 % - Accent3 38 18 2" xfId="5795"/>
    <cellStyle name="20 % - Accent3 38 19" xfId="5796"/>
    <cellStyle name="20 % - Accent3 38 19 2" xfId="5797"/>
    <cellStyle name="20 % - Accent3 38 2" xfId="5798"/>
    <cellStyle name="20 % - Accent3 38 2 2" xfId="5799"/>
    <cellStyle name="20 % - Accent3 38 20" xfId="5800"/>
    <cellStyle name="20 % - Accent3 38 20 2" xfId="5801"/>
    <cellStyle name="20 % - Accent3 38 21" xfId="5802"/>
    <cellStyle name="20 % - Accent3 38 21 2" xfId="5803"/>
    <cellStyle name="20 % - Accent3 38 22" xfId="5804"/>
    <cellStyle name="20 % - Accent3 38 3" xfId="5805"/>
    <cellStyle name="20 % - Accent3 38 3 2" xfId="5806"/>
    <cellStyle name="20 % - Accent3 38 4" xfId="5807"/>
    <cellStyle name="20 % - Accent3 38 4 2" xfId="5808"/>
    <cellStyle name="20 % - Accent3 38 5" xfId="5809"/>
    <cellStyle name="20 % - Accent3 38 5 2" xfId="5810"/>
    <cellStyle name="20 % - Accent3 38 6" xfId="5811"/>
    <cellStyle name="20 % - Accent3 38 6 2" xfId="5812"/>
    <cellStyle name="20 % - Accent3 38 7" xfId="5813"/>
    <cellStyle name="20 % - Accent3 38 7 2" xfId="5814"/>
    <cellStyle name="20 % - Accent3 38 8" xfId="5815"/>
    <cellStyle name="20 % - Accent3 38 8 2" xfId="5816"/>
    <cellStyle name="20 % - Accent3 38 9" xfId="5817"/>
    <cellStyle name="20 % - Accent3 38 9 2" xfId="5818"/>
    <cellStyle name="20 % - Accent3 39" xfId="5819"/>
    <cellStyle name="20 % - Accent3 39 10" xfId="5820"/>
    <cellStyle name="20 % - Accent3 39 10 2" xfId="5821"/>
    <cellStyle name="20 % - Accent3 39 11" xfId="5822"/>
    <cellStyle name="20 % - Accent3 39 11 2" xfId="5823"/>
    <cellStyle name="20 % - Accent3 39 12" xfId="5824"/>
    <cellStyle name="20 % - Accent3 39 12 2" xfId="5825"/>
    <cellStyle name="20 % - Accent3 39 13" xfId="5826"/>
    <cellStyle name="20 % - Accent3 39 13 2" xfId="5827"/>
    <cellStyle name="20 % - Accent3 39 14" xfId="5828"/>
    <cellStyle name="20 % - Accent3 39 14 2" xfId="5829"/>
    <cellStyle name="20 % - Accent3 39 15" xfId="5830"/>
    <cellStyle name="20 % - Accent3 39 15 2" xfId="5831"/>
    <cellStyle name="20 % - Accent3 39 16" xfId="5832"/>
    <cellStyle name="20 % - Accent3 39 16 2" xfId="5833"/>
    <cellStyle name="20 % - Accent3 39 17" xfId="5834"/>
    <cellStyle name="20 % - Accent3 39 17 2" xfId="5835"/>
    <cellStyle name="20 % - Accent3 39 18" xfId="5836"/>
    <cellStyle name="20 % - Accent3 39 18 2" xfId="5837"/>
    <cellStyle name="20 % - Accent3 39 19" xfId="5838"/>
    <cellStyle name="20 % - Accent3 39 19 2" xfId="5839"/>
    <cellStyle name="20 % - Accent3 39 2" xfId="5840"/>
    <cellStyle name="20 % - Accent3 39 2 2" xfId="5841"/>
    <cellStyle name="20 % - Accent3 39 20" xfId="5842"/>
    <cellStyle name="20 % - Accent3 39 20 2" xfId="5843"/>
    <cellStyle name="20 % - Accent3 39 21" xfId="5844"/>
    <cellStyle name="20 % - Accent3 39 21 2" xfId="5845"/>
    <cellStyle name="20 % - Accent3 39 22" xfId="5846"/>
    <cellStyle name="20 % - Accent3 39 3" xfId="5847"/>
    <cellStyle name="20 % - Accent3 39 3 2" xfId="5848"/>
    <cellStyle name="20 % - Accent3 39 4" xfId="5849"/>
    <cellStyle name="20 % - Accent3 39 4 2" xfId="5850"/>
    <cellStyle name="20 % - Accent3 39 5" xfId="5851"/>
    <cellStyle name="20 % - Accent3 39 5 2" xfId="5852"/>
    <cellStyle name="20 % - Accent3 39 6" xfId="5853"/>
    <cellStyle name="20 % - Accent3 39 6 2" xfId="5854"/>
    <cellStyle name="20 % - Accent3 39 7" xfId="5855"/>
    <cellStyle name="20 % - Accent3 39 7 2" xfId="5856"/>
    <cellStyle name="20 % - Accent3 39 8" xfId="5857"/>
    <cellStyle name="20 % - Accent3 39 8 2" xfId="5858"/>
    <cellStyle name="20 % - Accent3 39 9" xfId="5859"/>
    <cellStyle name="20 % - Accent3 39 9 2" xfId="5860"/>
    <cellStyle name="20 % - Accent3 4" xfId="5861"/>
    <cellStyle name="20 % - Accent3 4 10" xfId="5862"/>
    <cellStyle name="20 % - Accent3 4 10 2" xfId="5863"/>
    <cellStyle name="20 % - Accent3 4 11" xfId="5864"/>
    <cellStyle name="20 % - Accent3 4 11 2" xfId="5865"/>
    <cellStyle name="20 % - Accent3 4 12" xfId="5866"/>
    <cellStyle name="20 % - Accent3 4 12 2" xfId="5867"/>
    <cellStyle name="20 % - Accent3 4 13" xfId="5868"/>
    <cellStyle name="20 % - Accent3 4 13 2" xfId="5869"/>
    <cellStyle name="20 % - Accent3 4 14" xfId="5870"/>
    <cellStyle name="20 % - Accent3 4 14 2" xfId="5871"/>
    <cellStyle name="20 % - Accent3 4 15" xfId="5872"/>
    <cellStyle name="20 % - Accent3 4 15 2" xfId="5873"/>
    <cellStyle name="20 % - Accent3 4 16" xfId="5874"/>
    <cellStyle name="20 % - Accent3 4 16 2" xfId="5875"/>
    <cellStyle name="20 % - Accent3 4 17" xfId="5876"/>
    <cellStyle name="20 % - Accent3 4 17 2" xfId="5877"/>
    <cellStyle name="20 % - Accent3 4 18" xfId="5878"/>
    <cellStyle name="20 % - Accent3 4 18 2" xfId="5879"/>
    <cellStyle name="20 % - Accent3 4 19" xfId="5880"/>
    <cellStyle name="20 % - Accent3 4 19 2" xfId="5881"/>
    <cellStyle name="20 % - Accent3 4 2" xfId="5882"/>
    <cellStyle name="20 % - Accent3 4 2 2" xfId="5883"/>
    <cellStyle name="20 % - Accent3 4 20" xfId="5884"/>
    <cellStyle name="20 % - Accent3 4 20 2" xfId="5885"/>
    <cellStyle name="20 % - Accent3 4 21" xfId="5886"/>
    <cellStyle name="20 % - Accent3 4 21 2" xfId="5887"/>
    <cellStyle name="20 % - Accent3 4 22" xfId="5888"/>
    <cellStyle name="20 % - Accent3 4 3" xfId="5889"/>
    <cellStyle name="20 % - Accent3 4 3 2" xfId="5890"/>
    <cellStyle name="20 % - Accent3 4 4" xfId="5891"/>
    <cellStyle name="20 % - Accent3 4 4 2" xfId="5892"/>
    <cellStyle name="20 % - Accent3 4 5" xfId="5893"/>
    <cellStyle name="20 % - Accent3 4 5 2" xfId="5894"/>
    <cellStyle name="20 % - Accent3 4 6" xfId="5895"/>
    <cellStyle name="20 % - Accent3 4 6 2" xfId="5896"/>
    <cellStyle name="20 % - Accent3 4 7" xfId="5897"/>
    <cellStyle name="20 % - Accent3 4 7 2" xfId="5898"/>
    <cellStyle name="20 % - Accent3 4 8" xfId="5899"/>
    <cellStyle name="20 % - Accent3 4 8 2" xfId="5900"/>
    <cellStyle name="20 % - Accent3 4 9" xfId="5901"/>
    <cellStyle name="20 % - Accent3 4 9 2" xfId="5902"/>
    <cellStyle name="20 % - Accent3 40" xfId="5903"/>
    <cellStyle name="20 % - Accent3 40 10" xfId="5904"/>
    <cellStyle name="20 % - Accent3 40 10 2" xfId="5905"/>
    <cellStyle name="20 % - Accent3 40 11" xfId="5906"/>
    <cellStyle name="20 % - Accent3 40 11 2" xfId="5907"/>
    <cellStyle name="20 % - Accent3 40 12" xfId="5908"/>
    <cellStyle name="20 % - Accent3 40 12 2" xfId="5909"/>
    <cellStyle name="20 % - Accent3 40 13" xfId="5910"/>
    <cellStyle name="20 % - Accent3 40 13 2" xfId="5911"/>
    <cellStyle name="20 % - Accent3 40 14" xfId="5912"/>
    <cellStyle name="20 % - Accent3 40 14 2" xfId="5913"/>
    <cellStyle name="20 % - Accent3 40 15" xfId="5914"/>
    <cellStyle name="20 % - Accent3 40 15 2" xfId="5915"/>
    <cellStyle name="20 % - Accent3 40 16" xfId="5916"/>
    <cellStyle name="20 % - Accent3 40 16 2" xfId="5917"/>
    <cellStyle name="20 % - Accent3 40 17" xfId="5918"/>
    <cellStyle name="20 % - Accent3 40 17 2" xfId="5919"/>
    <cellStyle name="20 % - Accent3 40 18" xfId="5920"/>
    <cellStyle name="20 % - Accent3 40 18 2" xfId="5921"/>
    <cellStyle name="20 % - Accent3 40 19" xfId="5922"/>
    <cellStyle name="20 % - Accent3 40 19 2" xfId="5923"/>
    <cellStyle name="20 % - Accent3 40 2" xfId="5924"/>
    <cellStyle name="20 % - Accent3 40 2 2" xfId="5925"/>
    <cellStyle name="20 % - Accent3 40 20" xfId="5926"/>
    <cellStyle name="20 % - Accent3 40 20 2" xfId="5927"/>
    <cellStyle name="20 % - Accent3 40 21" xfId="5928"/>
    <cellStyle name="20 % - Accent3 40 21 2" xfId="5929"/>
    <cellStyle name="20 % - Accent3 40 22" xfId="5930"/>
    <cellStyle name="20 % - Accent3 40 3" xfId="5931"/>
    <cellStyle name="20 % - Accent3 40 3 2" xfId="5932"/>
    <cellStyle name="20 % - Accent3 40 4" xfId="5933"/>
    <cellStyle name="20 % - Accent3 40 4 2" xfId="5934"/>
    <cellStyle name="20 % - Accent3 40 5" xfId="5935"/>
    <cellStyle name="20 % - Accent3 40 5 2" xfId="5936"/>
    <cellStyle name="20 % - Accent3 40 6" xfId="5937"/>
    <cellStyle name="20 % - Accent3 40 6 2" xfId="5938"/>
    <cellStyle name="20 % - Accent3 40 7" xfId="5939"/>
    <cellStyle name="20 % - Accent3 40 7 2" xfId="5940"/>
    <cellStyle name="20 % - Accent3 40 8" xfId="5941"/>
    <cellStyle name="20 % - Accent3 40 8 2" xfId="5942"/>
    <cellStyle name="20 % - Accent3 40 9" xfId="5943"/>
    <cellStyle name="20 % - Accent3 40 9 2" xfId="5944"/>
    <cellStyle name="20 % - Accent3 41" xfId="5945"/>
    <cellStyle name="20 % - Accent3 41 10" xfId="5946"/>
    <cellStyle name="20 % - Accent3 41 10 2" xfId="5947"/>
    <cellStyle name="20 % - Accent3 41 11" xfId="5948"/>
    <cellStyle name="20 % - Accent3 41 11 2" xfId="5949"/>
    <cellStyle name="20 % - Accent3 41 12" xfId="5950"/>
    <cellStyle name="20 % - Accent3 41 12 2" xfId="5951"/>
    <cellStyle name="20 % - Accent3 41 13" xfId="5952"/>
    <cellStyle name="20 % - Accent3 41 13 2" xfId="5953"/>
    <cellStyle name="20 % - Accent3 41 14" xfId="5954"/>
    <cellStyle name="20 % - Accent3 41 14 2" xfId="5955"/>
    <cellStyle name="20 % - Accent3 41 15" xfId="5956"/>
    <cellStyle name="20 % - Accent3 41 15 2" xfId="5957"/>
    <cellStyle name="20 % - Accent3 41 16" xfId="5958"/>
    <cellStyle name="20 % - Accent3 41 16 2" xfId="5959"/>
    <cellStyle name="20 % - Accent3 41 17" xfId="5960"/>
    <cellStyle name="20 % - Accent3 41 17 2" xfId="5961"/>
    <cellStyle name="20 % - Accent3 41 18" xfId="5962"/>
    <cellStyle name="20 % - Accent3 41 18 2" xfId="5963"/>
    <cellStyle name="20 % - Accent3 41 19" xfId="5964"/>
    <cellStyle name="20 % - Accent3 41 19 2" xfId="5965"/>
    <cellStyle name="20 % - Accent3 41 2" xfId="5966"/>
    <cellStyle name="20 % - Accent3 41 2 2" xfId="5967"/>
    <cellStyle name="20 % - Accent3 41 20" xfId="5968"/>
    <cellStyle name="20 % - Accent3 41 20 2" xfId="5969"/>
    <cellStyle name="20 % - Accent3 41 21" xfId="5970"/>
    <cellStyle name="20 % - Accent3 41 21 2" xfId="5971"/>
    <cellStyle name="20 % - Accent3 41 22" xfId="5972"/>
    <cellStyle name="20 % - Accent3 41 3" xfId="5973"/>
    <cellStyle name="20 % - Accent3 41 3 2" xfId="5974"/>
    <cellStyle name="20 % - Accent3 41 4" xfId="5975"/>
    <cellStyle name="20 % - Accent3 41 4 2" xfId="5976"/>
    <cellStyle name="20 % - Accent3 41 5" xfId="5977"/>
    <cellStyle name="20 % - Accent3 41 5 2" xfId="5978"/>
    <cellStyle name="20 % - Accent3 41 6" xfId="5979"/>
    <cellStyle name="20 % - Accent3 41 6 2" xfId="5980"/>
    <cellStyle name="20 % - Accent3 41 7" xfId="5981"/>
    <cellStyle name="20 % - Accent3 41 7 2" xfId="5982"/>
    <cellStyle name="20 % - Accent3 41 8" xfId="5983"/>
    <cellStyle name="20 % - Accent3 41 8 2" xfId="5984"/>
    <cellStyle name="20 % - Accent3 41 9" xfId="5985"/>
    <cellStyle name="20 % - Accent3 41 9 2" xfId="5986"/>
    <cellStyle name="20 % - Accent3 42" xfId="5987"/>
    <cellStyle name="20 % - Accent3 42 10" xfId="5988"/>
    <cellStyle name="20 % - Accent3 42 10 2" xfId="5989"/>
    <cellStyle name="20 % - Accent3 42 11" xfId="5990"/>
    <cellStyle name="20 % - Accent3 42 11 2" xfId="5991"/>
    <cellStyle name="20 % - Accent3 42 12" xfId="5992"/>
    <cellStyle name="20 % - Accent3 42 12 2" xfId="5993"/>
    <cellStyle name="20 % - Accent3 42 13" xfId="5994"/>
    <cellStyle name="20 % - Accent3 42 13 2" xfId="5995"/>
    <cellStyle name="20 % - Accent3 42 14" xfId="5996"/>
    <cellStyle name="20 % - Accent3 42 14 2" xfId="5997"/>
    <cellStyle name="20 % - Accent3 42 15" xfId="5998"/>
    <cellStyle name="20 % - Accent3 42 15 2" xfId="5999"/>
    <cellStyle name="20 % - Accent3 42 16" xfId="6000"/>
    <cellStyle name="20 % - Accent3 42 16 2" xfId="6001"/>
    <cellStyle name="20 % - Accent3 42 17" xfId="6002"/>
    <cellStyle name="20 % - Accent3 42 17 2" xfId="6003"/>
    <cellStyle name="20 % - Accent3 42 18" xfId="6004"/>
    <cellStyle name="20 % - Accent3 42 18 2" xfId="6005"/>
    <cellStyle name="20 % - Accent3 42 19" xfId="6006"/>
    <cellStyle name="20 % - Accent3 42 19 2" xfId="6007"/>
    <cellStyle name="20 % - Accent3 42 2" xfId="6008"/>
    <cellStyle name="20 % - Accent3 42 2 2" xfId="6009"/>
    <cellStyle name="20 % - Accent3 42 20" xfId="6010"/>
    <cellStyle name="20 % - Accent3 42 20 2" xfId="6011"/>
    <cellStyle name="20 % - Accent3 42 21" xfId="6012"/>
    <cellStyle name="20 % - Accent3 42 21 2" xfId="6013"/>
    <cellStyle name="20 % - Accent3 42 22" xfId="6014"/>
    <cellStyle name="20 % - Accent3 42 3" xfId="6015"/>
    <cellStyle name="20 % - Accent3 42 3 2" xfId="6016"/>
    <cellStyle name="20 % - Accent3 42 4" xfId="6017"/>
    <cellStyle name="20 % - Accent3 42 4 2" xfId="6018"/>
    <cellStyle name="20 % - Accent3 42 5" xfId="6019"/>
    <cellStyle name="20 % - Accent3 42 5 2" xfId="6020"/>
    <cellStyle name="20 % - Accent3 42 6" xfId="6021"/>
    <cellStyle name="20 % - Accent3 42 6 2" xfId="6022"/>
    <cellStyle name="20 % - Accent3 42 7" xfId="6023"/>
    <cellStyle name="20 % - Accent3 42 7 2" xfId="6024"/>
    <cellStyle name="20 % - Accent3 42 8" xfId="6025"/>
    <cellStyle name="20 % - Accent3 42 8 2" xfId="6026"/>
    <cellStyle name="20 % - Accent3 42 9" xfId="6027"/>
    <cellStyle name="20 % - Accent3 42 9 2" xfId="6028"/>
    <cellStyle name="20 % - Accent3 43" xfId="6029"/>
    <cellStyle name="20 % - Accent3 43 10" xfId="6030"/>
    <cellStyle name="20 % - Accent3 43 10 2" xfId="6031"/>
    <cellStyle name="20 % - Accent3 43 11" xfId="6032"/>
    <cellStyle name="20 % - Accent3 43 11 2" xfId="6033"/>
    <cellStyle name="20 % - Accent3 43 12" xfId="6034"/>
    <cellStyle name="20 % - Accent3 43 12 2" xfId="6035"/>
    <cellStyle name="20 % - Accent3 43 13" xfId="6036"/>
    <cellStyle name="20 % - Accent3 43 13 2" xfId="6037"/>
    <cellStyle name="20 % - Accent3 43 14" xfId="6038"/>
    <cellStyle name="20 % - Accent3 43 14 2" xfId="6039"/>
    <cellStyle name="20 % - Accent3 43 15" xfId="6040"/>
    <cellStyle name="20 % - Accent3 43 15 2" xfId="6041"/>
    <cellStyle name="20 % - Accent3 43 16" xfId="6042"/>
    <cellStyle name="20 % - Accent3 43 16 2" xfId="6043"/>
    <cellStyle name="20 % - Accent3 43 17" xfId="6044"/>
    <cellStyle name="20 % - Accent3 43 17 2" xfId="6045"/>
    <cellStyle name="20 % - Accent3 43 18" xfId="6046"/>
    <cellStyle name="20 % - Accent3 43 18 2" xfId="6047"/>
    <cellStyle name="20 % - Accent3 43 19" xfId="6048"/>
    <cellStyle name="20 % - Accent3 43 19 2" xfId="6049"/>
    <cellStyle name="20 % - Accent3 43 2" xfId="6050"/>
    <cellStyle name="20 % - Accent3 43 2 2" xfId="6051"/>
    <cellStyle name="20 % - Accent3 43 20" xfId="6052"/>
    <cellStyle name="20 % - Accent3 43 20 2" xfId="6053"/>
    <cellStyle name="20 % - Accent3 43 21" xfId="6054"/>
    <cellStyle name="20 % - Accent3 43 21 2" xfId="6055"/>
    <cellStyle name="20 % - Accent3 43 22" xfId="6056"/>
    <cellStyle name="20 % - Accent3 43 3" xfId="6057"/>
    <cellStyle name="20 % - Accent3 43 3 2" xfId="6058"/>
    <cellStyle name="20 % - Accent3 43 4" xfId="6059"/>
    <cellStyle name="20 % - Accent3 43 4 2" xfId="6060"/>
    <cellStyle name="20 % - Accent3 43 5" xfId="6061"/>
    <cellStyle name="20 % - Accent3 43 5 2" xfId="6062"/>
    <cellStyle name="20 % - Accent3 43 6" xfId="6063"/>
    <cellStyle name="20 % - Accent3 43 6 2" xfId="6064"/>
    <cellStyle name="20 % - Accent3 43 7" xfId="6065"/>
    <cellStyle name="20 % - Accent3 43 7 2" xfId="6066"/>
    <cellStyle name="20 % - Accent3 43 8" xfId="6067"/>
    <cellStyle name="20 % - Accent3 43 8 2" xfId="6068"/>
    <cellStyle name="20 % - Accent3 43 9" xfId="6069"/>
    <cellStyle name="20 % - Accent3 43 9 2" xfId="6070"/>
    <cellStyle name="20 % - Accent3 44" xfId="6071"/>
    <cellStyle name="20 % - Accent3 44 10" xfId="6072"/>
    <cellStyle name="20 % - Accent3 44 10 2" xfId="6073"/>
    <cellStyle name="20 % - Accent3 44 11" xfId="6074"/>
    <cellStyle name="20 % - Accent3 44 11 2" xfId="6075"/>
    <cellStyle name="20 % - Accent3 44 12" xfId="6076"/>
    <cellStyle name="20 % - Accent3 44 12 2" xfId="6077"/>
    <cellStyle name="20 % - Accent3 44 13" xfId="6078"/>
    <cellStyle name="20 % - Accent3 44 13 2" xfId="6079"/>
    <cellStyle name="20 % - Accent3 44 14" xfId="6080"/>
    <cellStyle name="20 % - Accent3 44 14 2" xfId="6081"/>
    <cellStyle name="20 % - Accent3 44 15" xfId="6082"/>
    <cellStyle name="20 % - Accent3 44 15 2" xfId="6083"/>
    <cellStyle name="20 % - Accent3 44 16" xfId="6084"/>
    <cellStyle name="20 % - Accent3 44 16 2" xfId="6085"/>
    <cellStyle name="20 % - Accent3 44 17" xfId="6086"/>
    <cellStyle name="20 % - Accent3 44 17 2" xfId="6087"/>
    <cellStyle name="20 % - Accent3 44 18" xfId="6088"/>
    <cellStyle name="20 % - Accent3 44 18 2" xfId="6089"/>
    <cellStyle name="20 % - Accent3 44 19" xfId="6090"/>
    <cellStyle name="20 % - Accent3 44 19 2" xfId="6091"/>
    <cellStyle name="20 % - Accent3 44 2" xfId="6092"/>
    <cellStyle name="20 % - Accent3 44 2 2" xfId="6093"/>
    <cellStyle name="20 % - Accent3 44 20" xfId="6094"/>
    <cellStyle name="20 % - Accent3 44 20 2" xfId="6095"/>
    <cellStyle name="20 % - Accent3 44 21" xfId="6096"/>
    <cellStyle name="20 % - Accent3 44 21 2" xfId="6097"/>
    <cellStyle name="20 % - Accent3 44 22" xfId="6098"/>
    <cellStyle name="20 % - Accent3 44 3" xfId="6099"/>
    <cellStyle name="20 % - Accent3 44 3 2" xfId="6100"/>
    <cellStyle name="20 % - Accent3 44 4" xfId="6101"/>
    <cellStyle name="20 % - Accent3 44 4 2" xfId="6102"/>
    <cellStyle name="20 % - Accent3 44 5" xfId="6103"/>
    <cellStyle name="20 % - Accent3 44 5 2" xfId="6104"/>
    <cellStyle name="20 % - Accent3 44 6" xfId="6105"/>
    <cellStyle name="20 % - Accent3 44 6 2" xfId="6106"/>
    <cellStyle name="20 % - Accent3 44 7" xfId="6107"/>
    <cellStyle name="20 % - Accent3 44 7 2" xfId="6108"/>
    <cellStyle name="20 % - Accent3 44 8" xfId="6109"/>
    <cellStyle name="20 % - Accent3 44 8 2" xfId="6110"/>
    <cellStyle name="20 % - Accent3 44 9" xfId="6111"/>
    <cellStyle name="20 % - Accent3 44 9 2" xfId="6112"/>
    <cellStyle name="20 % - Accent3 45" xfId="6113"/>
    <cellStyle name="20 % - Accent3 45 10" xfId="6114"/>
    <cellStyle name="20 % - Accent3 45 10 2" xfId="6115"/>
    <cellStyle name="20 % - Accent3 45 11" xfId="6116"/>
    <cellStyle name="20 % - Accent3 45 11 2" xfId="6117"/>
    <cellStyle name="20 % - Accent3 45 12" xfId="6118"/>
    <cellStyle name="20 % - Accent3 45 12 2" xfId="6119"/>
    <cellStyle name="20 % - Accent3 45 13" xfId="6120"/>
    <cellStyle name="20 % - Accent3 45 13 2" xfId="6121"/>
    <cellStyle name="20 % - Accent3 45 14" xfId="6122"/>
    <cellStyle name="20 % - Accent3 45 14 2" xfId="6123"/>
    <cellStyle name="20 % - Accent3 45 15" xfId="6124"/>
    <cellStyle name="20 % - Accent3 45 15 2" xfId="6125"/>
    <cellStyle name="20 % - Accent3 45 16" xfId="6126"/>
    <cellStyle name="20 % - Accent3 45 16 2" xfId="6127"/>
    <cellStyle name="20 % - Accent3 45 17" xfId="6128"/>
    <cellStyle name="20 % - Accent3 45 17 2" xfId="6129"/>
    <cellStyle name="20 % - Accent3 45 18" xfId="6130"/>
    <cellStyle name="20 % - Accent3 45 18 2" xfId="6131"/>
    <cellStyle name="20 % - Accent3 45 19" xfId="6132"/>
    <cellStyle name="20 % - Accent3 45 19 2" xfId="6133"/>
    <cellStyle name="20 % - Accent3 45 2" xfId="6134"/>
    <cellStyle name="20 % - Accent3 45 2 2" xfId="6135"/>
    <cellStyle name="20 % - Accent3 45 20" xfId="6136"/>
    <cellStyle name="20 % - Accent3 45 20 2" xfId="6137"/>
    <cellStyle name="20 % - Accent3 45 21" xfId="6138"/>
    <cellStyle name="20 % - Accent3 45 21 2" xfId="6139"/>
    <cellStyle name="20 % - Accent3 45 22" xfId="6140"/>
    <cellStyle name="20 % - Accent3 45 3" xfId="6141"/>
    <cellStyle name="20 % - Accent3 45 3 2" xfId="6142"/>
    <cellStyle name="20 % - Accent3 45 4" xfId="6143"/>
    <cellStyle name="20 % - Accent3 45 4 2" xfId="6144"/>
    <cellStyle name="20 % - Accent3 45 5" xfId="6145"/>
    <cellStyle name="20 % - Accent3 45 5 2" xfId="6146"/>
    <cellStyle name="20 % - Accent3 45 6" xfId="6147"/>
    <cellStyle name="20 % - Accent3 45 6 2" xfId="6148"/>
    <cellStyle name="20 % - Accent3 45 7" xfId="6149"/>
    <cellStyle name="20 % - Accent3 45 7 2" xfId="6150"/>
    <cellStyle name="20 % - Accent3 45 8" xfId="6151"/>
    <cellStyle name="20 % - Accent3 45 8 2" xfId="6152"/>
    <cellStyle name="20 % - Accent3 45 9" xfId="6153"/>
    <cellStyle name="20 % - Accent3 45 9 2" xfId="6154"/>
    <cellStyle name="20 % - Accent3 46" xfId="6155"/>
    <cellStyle name="20 % - Accent3 46 10" xfId="6156"/>
    <cellStyle name="20 % - Accent3 46 10 2" xfId="6157"/>
    <cellStyle name="20 % - Accent3 46 11" xfId="6158"/>
    <cellStyle name="20 % - Accent3 46 11 2" xfId="6159"/>
    <cellStyle name="20 % - Accent3 46 12" xfId="6160"/>
    <cellStyle name="20 % - Accent3 46 12 2" xfId="6161"/>
    <cellStyle name="20 % - Accent3 46 13" xfId="6162"/>
    <cellStyle name="20 % - Accent3 46 13 2" xfId="6163"/>
    <cellStyle name="20 % - Accent3 46 14" xfId="6164"/>
    <cellStyle name="20 % - Accent3 46 14 2" xfId="6165"/>
    <cellStyle name="20 % - Accent3 46 15" xfId="6166"/>
    <cellStyle name="20 % - Accent3 46 15 2" xfId="6167"/>
    <cellStyle name="20 % - Accent3 46 16" xfId="6168"/>
    <cellStyle name="20 % - Accent3 46 16 2" xfId="6169"/>
    <cellStyle name="20 % - Accent3 46 17" xfId="6170"/>
    <cellStyle name="20 % - Accent3 46 17 2" xfId="6171"/>
    <cellStyle name="20 % - Accent3 46 18" xfId="6172"/>
    <cellStyle name="20 % - Accent3 46 18 2" xfId="6173"/>
    <cellStyle name="20 % - Accent3 46 19" xfId="6174"/>
    <cellStyle name="20 % - Accent3 46 19 2" xfId="6175"/>
    <cellStyle name="20 % - Accent3 46 2" xfId="6176"/>
    <cellStyle name="20 % - Accent3 46 2 2" xfId="6177"/>
    <cellStyle name="20 % - Accent3 46 20" xfId="6178"/>
    <cellStyle name="20 % - Accent3 46 20 2" xfId="6179"/>
    <cellStyle name="20 % - Accent3 46 21" xfId="6180"/>
    <cellStyle name="20 % - Accent3 46 21 2" xfId="6181"/>
    <cellStyle name="20 % - Accent3 46 22" xfId="6182"/>
    <cellStyle name="20 % - Accent3 46 3" xfId="6183"/>
    <cellStyle name="20 % - Accent3 46 3 2" xfId="6184"/>
    <cellStyle name="20 % - Accent3 46 4" xfId="6185"/>
    <cellStyle name="20 % - Accent3 46 4 2" xfId="6186"/>
    <cellStyle name="20 % - Accent3 46 5" xfId="6187"/>
    <cellStyle name="20 % - Accent3 46 5 2" xfId="6188"/>
    <cellStyle name="20 % - Accent3 46 6" xfId="6189"/>
    <cellStyle name="20 % - Accent3 46 6 2" xfId="6190"/>
    <cellStyle name="20 % - Accent3 46 7" xfId="6191"/>
    <cellStyle name="20 % - Accent3 46 7 2" xfId="6192"/>
    <cellStyle name="20 % - Accent3 46 8" xfId="6193"/>
    <cellStyle name="20 % - Accent3 46 8 2" xfId="6194"/>
    <cellStyle name="20 % - Accent3 46 9" xfId="6195"/>
    <cellStyle name="20 % - Accent3 46 9 2" xfId="6196"/>
    <cellStyle name="20 % - Accent3 47" xfId="6197"/>
    <cellStyle name="20 % - Accent3 47 10" xfId="6198"/>
    <cellStyle name="20 % - Accent3 47 10 2" xfId="6199"/>
    <cellStyle name="20 % - Accent3 47 11" xfId="6200"/>
    <cellStyle name="20 % - Accent3 47 11 2" xfId="6201"/>
    <cellStyle name="20 % - Accent3 47 12" xfId="6202"/>
    <cellStyle name="20 % - Accent3 47 12 2" xfId="6203"/>
    <cellStyle name="20 % - Accent3 47 13" xfId="6204"/>
    <cellStyle name="20 % - Accent3 47 13 2" xfId="6205"/>
    <cellStyle name="20 % - Accent3 47 14" xfId="6206"/>
    <cellStyle name="20 % - Accent3 47 14 2" xfId="6207"/>
    <cellStyle name="20 % - Accent3 47 15" xfId="6208"/>
    <cellStyle name="20 % - Accent3 47 15 2" xfId="6209"/>
    <cellStyle name="20 % - Accent3 47 16" xfId="6210"/>
    <cellStyle name="20 % - Accent3 47 16 2" xfId="6211"/>
    <cellStyle name="20 % - Accent3 47 17" xfId="6212"/>
    <cellStyle name="20 % - Accent3 47 17 2" xfId="6213"/>
    <cellStyle name="20 % - Accent3 47 18" xfId="6214"/>
    <cellStyle name="20 % - Accent3 47 18 2" xfId="6215"/>
    <cellStyle name="20 % - Accent3 47 19" xfId="6216"/>
    <cellStyle name="20 % - Accent3 47 19 2" xfId="6217"/>
    <cellStyle name="20 % - Accent3 47 2" xfId="6218"/>
    <cellStyle name="20 % - Accent3 47 2 2" xfId="6219"/>
    <cellStyle name="20 % - Accent3 47 20" xfId="6220"/>
    <cellStyle name="20 % - Accent3 47 20 2" xfId="6221"/>
    <cellStyle name="20 % - Accent3 47 21" xfId="6222"/>
    <cellStyle name="20 % - Accent3 47 21 2" xfId="6223"/>
    <cellStyle name="20 % - Accent3 47 22" xfId="6224"/>
    <cellStyle name="20 % - Accent3 47 3" xfId="6225"/>
    <cellStyle name="20 % - Accent3 47 3 2" xfId="6226"/>
    <cellStyle name="20 % - Accent3 47 4" xfId="6227"/>
    <cellStyle name="20 % - Accent3 47 4 2" xfId="6228"/>
    <cellStyle name="20 % - Accent3 47 5" xfId="6229"/>
    <cellStyle name="20 % - Accent3 47 5 2" xfId="6230"/>
    <cellStyle name="20 % - Accent3 47 6" xfId="6231"/>
    <cellStyle name="20 % - Accent3 47 6 2" xfId="6232"/>
    <cellStyle name="20 % - Accent3 47 7" xfId="6233"/>
    <cellStyle name="20 % - Accent3 47 7 2" xfId="6234"/>
    <cellStyle name="20 % - Accent3 47 8" xfId="6235"/>
    <cellStyle name="20 % - Accent3 47 8 2" xfId="6236"/>
    <cellStyle name="20 % - Accent3 47 9" xfId="6237"/>
    <cellStyle name="20 % - Accent3 47 9 2" xfId="6238"/>
    <cellStyle name="20 % - Accent3 48" xfId="6239"/>
    <cellStyle name="20 % - Accent3 48 10" xfId="6240"/>
    <cellStyle name="20 % - Accent3 48 10 2" xfId="6241"/>
    <cellStyle name="20 % - Accent3 48 11" xfId="6242"/>
    <cellStyle name="20 % - Accent3 48 11 2" xfId="6243"/>
    <cellStyle name="20 % - Accent3 48 12" xfId="6244"/>
    <cellStyle name="20 % - Accent3 48 12 2" xfId="6245"/>
    <cellStyle name="20 % - Accent3 48 13" xfId="6246"/>
    <cellStyle name="20 % - Accent3 48 13 2" xfId="6247"/>
    <cellStyle name="20 % - Accent3 48 14" xfId="6248"/>
    <cellStyle name="20 % - Accent3 48 14 2" xfId="6249"/>
    <cellStyle name="20 % - Accent3 48 15" xfId="6250"/>
    <cellStyle name="20 % - Accent3 48 15 2" xfId="6251"/>
    <cellStyle name="20 % - Accent3 48 16" xfId="6252"/>
    <cellStyle name="20 % - Accent3 48 16 2" xfId="6253"/>
    <cellStyle name="20 % - Accent3 48 17" xfId="6254"/>
    <cellStyle name="20 % - Accent3 48 17 2" xfId="6255"/>
    <cellStyle name="20 % - Accent3 48 18" xfId="6256"/>
    <cellStyle name="20 % - Accent3 48 18 2" xfId="6257"/>
    <cellStyle name="20 % - Accent3 48 19" xfId="6258"/>
    <cellStyle name="20 % - Accent3 48 19 2" xfId="6259"/>
    <cellStyle name="20 % - Accent3 48 2" xfId="6260"/>
    <cellStyle name="20 % - Accent3 48 2 2" xfId="6261"/>
    <cellStyle name="20 % - Accent3 48 20" xfId="6262"/>
    <cellStyle name="20 % - Accent3 48 20 2" xfId="6263"/>
    <cellStyle name="20 % - Accent3 48 21" xfId="6264"/>
    <cellStyle name="20 % - Accent3 48 21 2" xfId="6265"/>
    <cellStyle name="20 % - Accent3 48 22" xfId="6266"/>
    <cellStyle name="20 % - Accent3 48 3" xfId="6267"/>
    <cellStyle name="20 % - Accent3 48 3 2" xfId="6268"/>
    <cellStyle name="20 % - Accent3 48 4" xfId="6269"/>
    <cellStyle name="20 % - Accent3 48 4 2" xfId="6270"/>
    <cellStyle name="20 % - Accent3 48 5" xfId="6271"/>
    <cellStyle name="20 % - Accent3 48 5 2" xfId="6272"/>
    <cellStyle name="20 % - Accent3 48 6" xfId="6273"/>
    <cellStyle name="20 % - Accent3 48 6 2" xfId="6274"/>
    <cellStyle name="20 % - Accent3 48 7" xfId="6275"/>
    <cellStyle name="20 % - Accent3 48 7 2" xfId="6276"/>
    <cellStyle name="20 % - Accent3 48 8" xfId="6277"/>
    <cellStyle name="20 % - Accent3 48 8 2" xfId="6278"/>
    <cellStyle name="20 % - Accent3 48 9" xfId="6279"/>
    <cellStyle name="20 % - Accent3 48 9 2" xfId="6280"/>
    <cellStyle name="20 % - Accent3 49" xfId="6281"/>
    <cellStyle name="20 % - Accent3 49 10" xfId="6282"/>
    <cellStyle name="20 % - Accent3 49 10 2" xfId="6283"/>
    <cellStyle name="20 % - Accent3 49 11" xfId="6284"/>
    <cellStyle name="20 % - Accent3 49 11 2" xfId="6285"/>
    <cellStyle name="20 % - Accent3 49 12" xfId="6286"/>
    <cellStyle name="20 % - Accent3 49 12 2" xfId="6287"/>
    <cellStyle name="20 % - Accent3 49 13" xfId="6288"/>
    <cellStyle name="20 % - Accent3 49 13 2" xfId="6289"/>
    <cellStyle name="20 % - Accent3 49 14" xfId="6290"/>
    <cellStyle name="20 % - Accent3 49 14 2" xfId="6291"/>
    <cellStyle name="20 % - Accent3 49 15" xfId="6292"/>
    <cellStyle name="20 % - Accent3 49 15 2" xfId="6293"/>
    <cellStyle name="20 % - Accent3 49 16" xfId="6294"/>
    <cellStyle name="20 % - Accent3 49 16 2" xfId="6295"/>
    <cellStyle name="20 % - Accent3 49 17" xfId="6296"/>
    <cellStyle name="20 % - Accent3 49 17 2" xfId="6297"/>
    <cellStyle name="20 % - Accent3 49 18" xfId="6298"/>
    <cellStyle name="20 % - Accent3 49 18 2" xfId="6299"/>
    <cellStyle name="20 % - Accent3 49 19" xfId="6300"/>
    <cellStyle name="20 % - Accent3 49 19 2" xfId="6301"/>
    <cellStyle name="20 % - Accent3 49 2" xfId="6302"/>
    <cellStyle name="20 % - Accent3 49 2 2" xfId="6303"/>
    <cellStyle name="20 % - Accent3 49 20" xfId="6304"/>
    <cellStyle name="20 % - Accent3 49 20 2" xfId="6305"/>
    <cellStyle name="20 % - Accent3 49 21" xfId="6306"/>
    <cellStyle name="20 % - Accent3 49 21 2" xfId="6307"/>
    <cellStyle name="20 % - Accent3 49 22" xfId="6308"/>
    <cellStyle name="20 % - Accent3 49 3" xfId="6309"/>
    <cellStyle name="20 % - Accent3 49 3 2" xfId="6310"/>
    <cellStyle name="20 % - Accent3 49 4" xfId="6311"/>
    <cellStyle name="20 % - Accent3 49 4 2" xfId="6312"/>
    <cellStyle name="20 % - Accent3 49 5" xfId="6313"/>
    <cellStyle name="20 % - Accent3 49 5 2" xfId="6314"/>
    <cellStyle name="20 % - Accent3 49 6" xfId="6315"/>
    <cellStyle name="20 % - Accent3 49 6 2" xfId="6316"/>
    <cellStyle name="20 % - Accent3 49 7" xfId="6317"/>
    <cellStyle name="20 % - Accent3 49 7 2" xfId="6318"/>
    <cellStyle name="20 % - Accent3 49 8" xfId="6319"/>
    <cellStyle name="20 % - Accent3 49 8 2" xfId="6320"/>
    <cellStyle name="20 % - Accent3 49 9" xfId="6321"/>
    <cellStyle name="20 % - Accent3 49 9 2" xfId="6322"/>
    <cellStyle name="20 % - Accent3 5" xfId="6323"/>
    <cellStyle name="20 % - Accent3 5 10" xfId="6324"/>
    <cellStyle name="20 % - Accent3 5 10 2" xfId="6325"/>
    <cellStyle name="20 % - Accent3 5 11" xfId="6326"/>
    <cellStyle name="20 % - Accent3 5 11 2" xfId="6327"/>
    <cellStyle name="20 % - Accent3 5 12" xfId="6328"/>
    <cellStyle name="20 % - Accent3 5 12 2" xfId="6329"/>
    <cellStyle name="20 % - Accent3 5 13" xfId="6330"/>
    <cellStyle name="20 % - Accent3 5 13 2" xfId="6331"/>
    <cellStyle name="20 % - Accent3 5 14" xfId="6332"/>
    <cellStyle name="20 % - Accent3 5 14 2" xfId="6333"/>
    <cellStyle name="20 % - Accent3 5 15" xfId="6334"/>
    <cellStyle name="20 % - Accent3 5 15 2" xfId="6335"/>
    <cellStyle name="20 % - Accent3 5 16" xfId="6336"/>
    <cellStyle name="20 % - Accent3 5 16 2" xfId="6337"/>
    <cellStyle name="20 % - Accent3 5 17" xfId="6338"/>
    <cellStyle name="20 % - Accent3 5 17 2" xfId="6339"/>
    <cellStyle name="20 % - Accent3 5 18" xfId="6340"/>
    <cellStyle name="20 % - Accent3 5 18 2" xfId="6341"/>
    <cellStyle name="20 % - Accent3 5 19" xfId="6342"/>
    <cellStyle name="20 % - Accent3 5 19 2" xfId="6343"/>
    <cellStyle name="20 % - Accent3 5 2" xfId="6344"/>
    <cellStyle name="20 % - Accent3 5 2 2" xfId="6345"/>
    <cellStyle name="20 % - Accent3 5 20" xfId="6346"/>
    <cellStyle name="20 % - Accent3 5 20 2" xfId="6347"/>
    <cellStyle name="20 % - Accent3 5 21" xfId="6348"/>
    <cellStyle name="20 % - Accent3 5 21 2" xfId="6349"/>
    <cellStyle name="20 % - Accent3 5 22" xfId="6350"/>
    <cellStyle name="20 % - Accent3 5 3" xfId="6351"/>
    <cellStyle name="20 % - Accent3 5 3 2" xfId="6352"/>
    <cellStyle name="20 % - Accent3 5 4" xfId="6353"/>
    <cellStyle name="20 % - Accent3 5 4 2" xfId="6354"/>
    <cellStyle name="20 % - Accent3 5 5" xfId="6355"/>
    <cellStyle name="20 % - Accent3 5 5 2" xfId="6356"/>
    <cellStyle name="20 % - Accent3 5 6" xfId="6357"/>
    <cellStyle name="20 % - Accent3 5 6 2" xfId="6358"/>
    <cellStyle name="20 % - Accent3 5 7" xfId="6359"/>
    <cellStyle name="20 % - Accent3 5 7 2" xfId="6360"/>
    <cellStyle name="20 % - Accent3 5 8" xfId="6361"/>
    <cellStyle name="20 % - Accent3 5 8 2" xfId="6362"/>
    <cellStyle name="20 % - Accent3 5 9" xfId="6363"/>
    <cellStyle name="20 % - Accent3 5 9 2" xfId="6364"/>
    <cellStyle name="20 % - Accent3 50" xfId="6365"/>
    <cellStyle name="20 % - Accent3 50 10" xfId="6366"/>
    <cellStyle name="20 % - Accent3 50 10 2" xfId="6367"/>
    <cellStyle name="20 % - Accent3 50 11" xfId="6368"/>
    <cellStyle name="20 % - Accent3 50 11 2" xfId="6369"/>
    <cellStyle name="20 % - Accent3 50 12" xfId="6370"/>
    <cellStyle name="20 % - Accent3 50 12 2" xfId="6371"/>
    <cellStyle name="20 % - Accent3 50 13" xfId="6372"/>
    <cellStyle name="20 % - Accent3 50 13 2" xfId="6373"/>
    <cellStyle name="20 % - Accent3 50 14" xfId="6374"/>
    <cellStyle name="20 % - Accent3 50 14 2" xfId="6375"/>
    <cellStyle name="20 % - Accent3 50 15" xfId="6376"/>
    <cellStyle name="20 % - Accent3 50 15 2" xfId="6377"/>
    <cellStyle name="20 % - Accent3 50 16" xfId="6378"/>
    <cellStyle name="20 % - Accent3 50 16 2" xfId="6379"/>
    <cellStyle name="20 % - Accent3 50 17" xfId="6380"/>
    <cellStyle name="20 % - Accent3 50 17 2" xfId="6381"/>
    <cellStyle name="20 % - Accent3 50 18" xfId="6382"/>
    <cellStyle name="20 % - Accent3 50 18 2" xfId="6383"/>
    <cellStyle name="20 % - Accent3 50 19" xfId="6384"/>
    <cellStyle name="20 % - Accent3 50 19 2" xfId="6385"/>
    <cellStyle name="20 % - Accent3 50 2" xfId="6386"/>
    <cellStyle name="20 % - Accent3 50 2 2" xfId="6387"/>
    <cellStyle name="20 % - Accent3 50 20" xfId="6388"/>
    <cellStyle name="20 % - Accent3 50 20 2" xfId="6389"/>
    <cellStyle name="20 % - Accent3 50 21" xfId="6390"/>
    <cellStyle name="20 % - Accent3 50 21 2" xfId="6391"/>
    <cellStyle name="20 % - Accent3 50 22" xfId="6392"/>
    <cellStyle name="20 % - Accent3 50 3" xfId="6393"/>
    <cellStyle name="20 % - Accent3 50 3 2" xfId="6394"/>
    <cellStyle name="20 % - Accent3 50 4" xfId="6395"/>
    <cellStyle name="20 % - Accent3 50 4 2" xfId="6396"/>
    <cellStyle name="20 % - Accent3 50 5" xfId="6397"/>
    <cellStyle name="20 % - Accent3 50 5 2" xfId="6398"/>
    <cellStyle name="20 % - Accent3 50 6" xfId="6399"/>
    <cellStyle name="20 % - Accent3 50 6 2" xfId="6400"/>
    <cellStyle name="20 % - Accent3 50 7" xfId="6401"/>
    <cellStyle name="20 % - Accent3 50 7 2" xfId="6402"/>
    <cellStyle name="20 % - Accent3 50 8" xfId="6403"/>
    <cellStyle name="20 % - Accent3 50 8 2" xfId="6404"/>
    <cellStyle name="20 % - Accent3 50 9" xfId="6405"/>
    <cellStyle name="20 % - Accent3 50 9 2" xfId="6406"/>
    <cellStyle name="20 % - Accent3 51" xfId="6407"/>
    <cellStyle name="20 % - Accent3 51 10" xfId="6408"/>
    <cellStyle name="20 % - Accent3 51 10 2" xfId="6409"/>
    <cellStyle name="20 % - Accent3 51 11" xfId="6410"/>
    <cellStyle name="20 % - Accent3 51 11 2" xfId="6411"/>
    <cellStyle name="20 % - Accent3 51 12" xfId="6412"/>
    <cellStyle name="20 % - Accent3 51 12 2" xfId="6413"/>
    <cellStyle name="20 % - Accent3 51 13" xfId="6414"/>
    <cellStyle name="20 % - Accent3 51 13 2" xfId="6415"/>
    <cellStyle name="20 % - Accent3 51 14" xfId="6416"/>
    <cellStyle name="20 % - Accent3 51 14 2" xfId="6417"/>
    <cellStyle name="20 % - Accent3 51 15" xfId="6418"/>
    <cellStyle name="20 % - Accent3 51 15 2" xfId="6419"/>
    <cellStyle name="20 % - Accent3 51 16" xfId="6420"/>
    <cellStyle name="20 % - Accent3 51 16 2" xfId="6421"/>
    <cellStyle name="20 % - Accent3 51 17" xfId="6422"/>
    <cellStyle name="20 % - Accent3 51 17 2" xfId="6423"/>
    <cellStyle name="20 % - Accent3 51 18" xfId="6424"/>
    <cellStyle name="20 % - Accent3 51 18 2" xfId="6425"/>
    <cellStyle name="20 % - Accent3 51 19" xfId="6426"/>
    <cellStyle name="20 % - Accent3 51 19 2" xfId="6427"/>
    <cellStyle name="20 % - Accent3 51 2" xfId="6428"/>
    <cellStyle name="20 % - Accent3 51 2 2" xfId="6429"/>
    <cellStyle name="20 % - Accent3 51 20" xfId="6430"/>
    <cellStyle name="20 % - Accent3 51 20 2" xfId="6431"/>
    <cellStyle name="20 % - Accent3 51 21" xfId="6432"/>
    <cellStyle name="20 % - Accent3 51 21 2" xfId="6433"/>
    <cellStyle name="20 % - Accent3 51 22" xfId="6434"/>
    <cellStyle name="20 % - Accent3 51 3" xfId="6435"/>
    <cellStyle name="20 % - Accent3 51 3 2" xfId="6436"/>
    <cellStyle name="20 % - Accent3 51 4" xfId="6437"/>
    <cellStyle name="20 % - Accent3 51 4 2" xfId="6438"/>
    <cellStyle name="20 % - Accent3 51 5" xfId="6439"/>
    <cellStyle name="20 % - Accent3 51 5 2" xfId="6440"/>
    <cellStyle name="20 % - Accent3 51 6" xfId="6441"/>
    <cellStyle name="20 % - Accent3 51 6 2" xfId="6442"/>
    <cellStyle name="20 % - Accent3 51 7" xfId="6443"/>
    <cellStyle name="20 % - Accent3 51 7 2" xfId="6444"/>
    <cellStyle name="20 % - Accent3 51 8" xfId="6445"/>
    <cellStyle name="20 % - Accent3 51 8 2" xfId="6446"/>
    <cellStyle name="20 % - Accent3 51 9" xfId="6447"/>
    <cellStyle name="20 % - Accent3 51 9 2" xfId="6448"/>
    <cellStyle name="20 % - Accent3 52" xfId="6449"/>
    <cellStyle name="20 % - Accent3 52 10" xfId="6450"/>
    <cellStyle name="20 % - Accent3 52 10 2" xfId="6451"/>
    <cellStyle name="20 % - Accent3 52 11" xfId="6452"/>
    <cellStyle name="20 % - Accent3 52 11 2" xfId="6453"/>
    <cellStyle name="20 % - Accent3 52 12" xfId="6454"/>
    <cellStyle name="20 % - Accent3 52 12 2" xfId="6455"/>
    <cellStyle name="20 % - Accent3 52 13" xfId="6456"/>
    <cellStyle name="20 % - Accent3 52 13 2" xfId="6457"/>
    <cellStyle name="20 % - Accent3 52 14" xfId="6458"/>
    <cellStyle name="20 % - Accent3 52 14 2" xfId="6459"/>
    <cellStyle name="20 % - Accent3 52 15" xfId="6460"/>
    <cellStyle name="20 % - Accent3 52 15 2" xfId="6461"/>
    <cellStyle name="20 % - Accent3 52 16" xfId="6462"/>
    <cellStyle name="20 % - Accent3 52 16 2" xfId="6463"/>
    <cellStyle name="20 % - Accent3 52 17" xfId="6464"/>
    <cellStyle name="20 % - Accent3 52 17 2" xfId="6465"/>
    <cellStyle name="20 % - Accent3 52 18" xfId="6466"/>
    <cellStyle name="20 % - Accent3 52 18 2" xfId="6467"/>
    <cellStyle name="20 % - Accent3 52 19" xfId="6468"/>
    <cellStyle name="20 % - Accent3 52 19 2" xfId="6469"/>
    <cellStyle name="20 % - Accent3 52 2" xfId="6470"/>
    <cellStyle name="20 % - Accent3 52 2 2" xfId="6471"/>
    <cellStyle name="20 % - Accent3 52 20" xfId="6472"/>
    <cellStyle name="20 % - Accent3 52 20 2" xfId="6473"/>
    <cellStyle name="20 % - Accent3 52 21" xfId="6474"/>
    <cellStyle name="20 % - Accent3 52 21 2" xfId="6475"/>
    <cellStyle name="20 % - Accent3 52 22" xfId="6476"/>
    <cellStyle name="20 % - Accent3 52 3" xfId="6477"/>
    <cellStyle name="20 % - Accent3 52 3 2" xfId="6478"/>
    <cellStyle name="20 % - Accent3 52 4" xfId="6479"/>
    <cellStyle name="20 % - Accent3 52 4 2" xfId="6480"/>
    <cellStyle name="20 % - Accent3 52 5" xfId="6481"/>
    <cellStyle name="20 % - Accent3 52 5 2" xfId="6482"/>
    <cellStyle name="20 % - Accent3 52 6" xfId="6483"/>
    <cellStyle name="20 % - Accent3 52 6 2" xfId="6484"/>
    <cellStyle name="20 % - Accent3 52 7" xfId="6485"/>
    <cellStyle name="20 % - Accent3 52 7 2" xfId="6486"/>
    <cellStyle name="20 % - Accent3 52 8" xfId="6487"/>
    <cellStyle name="20 % - Accent3 52 8 2" xfId="6488"/>
    <cellStyle name="20 % - Accent3 52 9" xfId="6489"/>
    <cellStyle name="20 % - Accent3 52 9 2" xfId="6490"/>
    <cellStyle name="20 % - Accent3 53" xfId="6491"/>
    <cellStyle name="20 % - Accent3 53 10" xfId="6492"/>
    <cellStyle name="20 % - Accent3 53 10 2" xfId="6493"/>
    <cellStyle name="20 % - Accent3 53 11" xfId="6494"/>
    <cellStyle name="20 % - Accent3 53 11 2" xfId="6495"/>
    <cellStyle name="20 % - Accent3 53 12" xfId="6496"/>
    <cellStyle name="20 % - Accent3 53 12 2" xfId="6497"/>
    <cellStyle name="20 % - Accent3 53 13" xfId="6498"/>
    <cellStyle name="20 % - Accent3 53 13 2" xfId="6499"/>
    <cellStyle name="20 % - Accent3 53 14" xfId="6500"/>
    <cellStyle name="20 % - Accent3 53 14 2" xfId="6501"/>
    <cellStyle name="20 % - Accent3 53 15" xfId="6502"/>
    <cellStyle name="20 % - Accent3 53 15 2" xfId="6503"/>
    <cellStyle name="20 % - Accent3 53 16" xfId="6504"/>
    <cellStyle name="20 % - Accent3 53 16 2" xfId="6505"/>
    <cellStyle name="20 % - Accent3 53 17" xfId="6506"/>
    <cellStyle name="20 % - Accent3 53 17 2" xfId="6507"/>
    <cellStyle name="20 % - Accent3 53 18" xfId="6508"/>
    <cellStyle name="20 % - Accent3 53 18 2" xfId="6509"/>
    <cellStyle name="20 % - Accent3 53 19" xfId="6510"/>
    <cellStyle name="20 % - Accent3 53 19 2" xfId="6511"/>
    <cellStyle name="20 % - Accent3 53 2" xfId="6512"/>
    <cellStyle name="20 % - Accent3 53 2 2" xfId="6513"/>
    <cellStyle name="20 % - Accent3 53 20" xfId="6514"/>
    <cellStyle name="20 % - Accent3 53 20 2" xfId="6515"/>
    <cellStyle name="20 % - Accent3 53 21" xfId="6516"/>
    <cellStyle name="20 % - Accent3 53 21 2" xfId="6517"/>
    <cellStyle name="20 % - Accent3 53 22" xfId="6518"/>
    <cellStyle name="20 % - Accent3 53 3" xfId="6519"/>
    <cellStyle name="20 % - Accent3 53 3 2" xfId="6520"/>
    <cellStyle name="20 % - Accent3 53 4" xfId="6521"/>
    <cellStyle name="20 % - Accent3 53 4 2" xfId="6522"/>
    <cellStyle name="20 % - Accent3 53 5" xfId="6523"/>
    <cellStyle name="20 % - Accent3 53 5 2" xfId="6524"/>
    <cellStyle name="20 % - Accent3 53 6" xfId="6525"/>
    <cellStyle name="20 % - Accent3 53 6 2" xfId="6526"/>
    <cellStyle name="20 % - Accent3 53 7" xfId="6527"/>
    <cellStyle name="20 % - Accent3 53 7 2" xfId="6528"/>
    <cellStyle name="20 % - Accent3 53 8" xfId="6529"/>
    <cellStyle name="20 % - Accent3 53 8 2" xfId="6530"/>
    <cellStyle name="20 % - Accent3 53 9" xfId="6531"/>
    <cellStyle name="20 % - Accent3 53 9 2" xfId="6532"/>
    <cellStyle name="20 % - Accent3 54" xfId="6533"/>
    <cellStyle name="20 % - Accent3 54 2" xfId="6534"/>
    <cellStyle name="20 % - Accent3 55" xfId="6535"/>
    <cellStyle name="20 % - Accent3 55 2" xfId="6536"/>
    <cellStyle name="20 % - Accent3 56" xfId="6537"/>
    <cellStyle name="20 % - Accent3 56 2" xfId="6538"/>
    <cellStyle name="20 % - Accent3 57" xfId="6539"/>
    <cellStyle name="20 % - Accent3 57 2" xfId="6540"/>
    <cellStyle name="20 % - Accent3 58" xfId="6541"/>
    <cellStyle name="20 % - Accent3 58 2" xfId="6542"/>
    <cellStyle name="20 % - Accent3 59" xfId="6543"/>
    <cellStyle name="20 % - Accent3 59 2" xfId="6544"/>
    <cellStyle name="20 % - Accent3 6" xfId="6545"/>
    <cellStyle name="20 % - Accent3 6 10" xfId="6546"/>
    <cellStyle name="20 % - Accent3 6 10 2" xfId="6547"/>
    <cellStyle name="20 % - Accent3 6 11" xfId="6548"/>
    <cellStyle name="20 % - Accent3 6 11 2" xfId="6549"/>
    <cellStyle name="20 % - Accent3 6 12" xfId="6550"/>
    <cellStyle name="20 % - Accent3 6 12 2" xfId="6551"/>
    <cellStyle name="20 % - Accent3 6 13" xfId="6552"/>
    <cellStyle name="20 % - Accent3 6 13 2" xfId="6553"/>
    <cellStyle name="20 % - Accent3 6 14" xfId="6554"/>
    <cellStyle name="20 % - Accent3 6 14 2" xfId="6555"/>
    <cellStyle name="20 % - Accent3 6 15" xfId="6556"/>
    <cellStyle name="20 % - Accent3 6 15 2" xfId="6557"/>
    <cellStyle name="20 % - Accent3 6 16" xfId="6558"/>
    <cellStyle name="20 % - Accent3 6 16 2" xfId="6559"/>
    <cellStyle name="20 % - Accent3 6 17" xfId="6560"/>
    <cellStyle name="20 % - Accent3 6 17 2" xfId="6561"/>
    <cellStyle name="20 % - Accent3 6 18" xfId="6562"/>
    <cellStyle name="20 % - Accent3 6 18 2" xfId="6563"/>
    <cellStyle name="20 % - Accent3 6 19" xfId="6564"/>
    <cellStyle name="20 % - Accent3 6 19 2" xfId="6565"/>
    <cellStyle name="20 % - Accent3 6 2" xfId="6566"/>
    <cellStyle name="20 % - Accent3 6 2 2" xfId="6567"/>
    <cellStyle name="20 % - Accent3 6 20" xfId="6568"/>
    <cellStyle name="20 % - Accent3 6 20 2" xfId="6569"/>
    <cellStyle name="20 % - Accent3 6 21" xfId="6570"/>
    <cellStyle name="20 % - Accent3 6 21 2" xfId="6571"/>
    <cellStyle name="20 % - Accent3 6 22" xfId="6572"/>
    <cellStyle name="20 % - Accent3 6 3" xfId="6573"/>
    <cellStyle name="20 % - Accent3 6 3 2" xfId="6574"/>
    <cellStyle name="20 % - Accent3 6 4" xfId="6575"/>
    <cellStyle name="20 % - Accent3 6 4 2" xfId="6576"/>
    <cellStyle name="20 % - Accent3 6 5" xfId="6577"/>
    <cellStyle name="20 % - Accent3 6 5 2" xfId="6578"/>
    <cellStyle name="20 % - Accent3 6 6" xfId="6579"/>
    <cellStyle name="20 % - Accent3 6 6 2" xfId="6580"/>
    <cellStyle name="20 % - Accent3 6 7" xfId="6581"/>
    <cellStyle name="20 % - Accent3 6 7 2" xfId="6582"/>
    <cellStyle name="20 % - Accent3 6 8" xfId="6583"/>
    <cellStyle name="20 % - Accent3 6 8 2" xfId="6584"/>
    <cellStyle name="20 % - Accent3 6 9" xfId="6585"/>
    <cellStyle name="20 % - Accent3 6 9 2" xfId="6586"/>
    <cellStyle name="20 % - Accent3 60" xfId="6587"/>
    <cellStyle name="20 % - Accent3 60 2" xfId="6588"/>
    <cellStyle name="20 % - Accent3 61" xfId="6589"/>
    <cellStyle name="20 % - Accent3 61 2" xfId="6590"/>
    <cellStyle name="20 % - Accent3 62" xfId="6591"/>
    <cellStyle name="20 % - Accent3 62 2" xfId="6592"/>
    <cellStyle name="20 % - Accent3 63" xfId="6593"/>
    <cellStyle name="20 % - Accent3 63 2" xfId="6594"/>
    <cellStyle name="20 % - Accent3 64" xfId="6595"/>
    <cellStyle name="20 % - Accent3 64 2" xfId="6596"/>
    <cellStyle name="20 % - Accent3 65" xfId="6597"/>
    <cellStyle name="20 % - Accent3 65 2" xfId="6598"/>
    <cellStyle name="20 % - Accent3 66" xfId="6599"/>
    <cellStyle name="20 % - Accent3 66 2" xfId="6600"/>
    <cellStyle name="20 % - Accent3 67" xfId="6601"/>
    <cellStyle name="20 % - Accent3 67 2" xfId="6602"/>
    <cellStyle name="20 % - Accent3 68" xfId="6603"/>
    <cellStyle name="20 % - Accent3 68 2" xfId="6604"/>
    <cellStyle name="20 % - Accent3 69" xfId="6605"/>
    <cellStyle name="20 % - Accent3 69 2" xfId="6606"/>
    <cellStyle name="20 % - Accent3 7" xfId="6607"/>
    <cellStyle name="20 % - Accent3 7 10" xfId="6608"/>
    <cellStyle name="20 % - Accent3 7 10 2" xfId="6609"/>
    <cellStyle name="20 % - Accent3 7 11" xfId="6610"/>
    <cellStyle name="20 % - Accent3 7 11 2" xfId="6611"/>
    <cellStyle name="20 % - Accent3 7 12" xfId="6612"/>
    <cellStyle name="20 % - Accent3 7 12 2" xfId="6613"/>
    <cellStyle name="20 % - Accent3 7 13" xfId="6614"/>
    <cellStyle name="20 % - Accent3 7 13 2" xfId="6615"/>
    <cellStyle name="20 % - Accent3 7 14" xfId="6616"/>
    <cellStyle name="20 % - Accent3 7 14 2" xfId="6617"/>
    <cellStyle name="20 % - Accent3 7 15" xfId="6618"/>
    <cellStyle name="20 % - Accent3 7 15 2" xfId="6619"/>
    <cellStyle name="20 % - Accent3 7 16" xfId="6620"/>
    <cellStyle name="20 % - Accent3 7 16 2" xfId="6621"/>
    <cellStyle name="20 % - Accent3 7 17" xfId="6622"/>
    <cellStyle name="20 % - Accent3 7 17 2" xfId="6623"/>
    <cellStyle name="20 % - Accent3 7 18" xfId="6624"/>
    <cellStyle name="20 % - Accent3 7 18 2" xfId="6625"/>
    <cellStyle name="20 % - Accent3 7 19" xfId="6626"/>
    <cellStyle name="20 % - Accent3 7 19 2" xfId="6627"/>
    <cellStyle name="20 % - Accent3 7 2" xfId="6628"/>
    <cellStyle name="20 % - Accent3 7 2 2" xfId="6629"/>
    <cellStyle name="20 % - Accent3 7 20" xfId="6630"/>
    <cellStyle name="20 % - Accent3 7 20 2" xfId="6631"/>
    <cellStyle name="20 % - Accent3 7 21" xfId="6632"/>
    <cellStyle name="20 % - Accent3 7 21 2" xfId="6633"/>
    <cellStyle name="20 % - Accent3 7 22" xfId="6634"/>
    <cellStyle name="20 % - Accent3 7 3" xfId="6635"/>
    <cellStyle name="20 % - Accent3 7 3 2" xfId="6636"/>
    <cellStyle name="20 % - Accent3 7 4" xfId="6637"/>
    <cellStyle name="20 % - Accent3 7 4 2" xfId="6638"/>
    <cellStyle name="20 % - Accent3 7 5" xfId="6639"/>
    <cellStyle name="20 % - Accent3 7 5 2" xfId="6640"/>
    <cellStyle name="20 % - Accent3 7 6" xfId="6641"/>
    <cellStyle name="20 % - Accent3 7 6 2" xfId="6642"/>
    <cellStyle name="20 % - Accent3 7 7" xfId="6643"/>
    <cellStyle name="20 % - Accent3 7 7 2" xfId="6644"/>
    <cellStyle name="20 % - Accent3 7 8" xfId="6645"/>
    <cellStyle name="20 % - Accent3 7 8 2" xfId="6646"/>
    <cellStyle name="20 % - Accent3 7 9" xfId="6647"/>
    <cellStyle name="20 % - Accent3 7 9 2" xfId="6648"/>
    <cellStyle name="20 % - Accent3 70" xfId="6649"/>
    <cellStyle name="20 % - Accent3 70 2" xfId="6650"/>
    <cellStyle name="20 % - Accent3 71" xfId="6651"/>
    <cellStyle name="20 % - Accent3 71 2" xfId="6652"/>
    <cellStyle name="20 % - Accent3 72" xfId="6653"/>
    <cellStyle name="20 % - Accent3 72 2" xfId="6654"/>
    <cellStyle name="20 % - Accent3 73" xfId="6655"/>
    <cellStyle name="20 % - Accent3 73 2" xfId="6656"/>
    <cellStyle name="20 % - Accent3 74" xfId="6657"/>
    <cellStyle name="20 % - Accent3 75" xfId="6658"/>
    <cellStyle name="20 % - Accent3 76" xfId="6659"/>
    <cellStyle name="20 % - Accent3 77" xfId="6660"/>
    <cellStyle name="20 % - Accent3 77 2" xfId="6661"/>
    <cellStyle name="20 % - Accent3 77 2 2" xfId="6662"/>
    <cellStyle name="20 % - Accent3 77 3" xfId="6663"/>
    <cellStyle name="20 % - Accent3 78" xfId="6664"/>
    <cellStyle name="20 % - Accent3 78 2" xfId="6665"/>
    <cellStyle name="20 % - Accent3 78 2 2" xfId="6666"/>
    <cellStyle name="20 % - Accent3 78 3" xfId="6667"/>
    <cellStyle name="20 % - Accent3 79" xfId="6668"/>
    <cellStyle name="20 % - Accent3 8" xfId="6669"/>
    <cellStyle name="20 % - Accent3 8 10" xfId="6670"/>
    <cellStyle name="20 % - Accent3 8 10 2" xfId="6671"/>
    <cellStyle name="20 % - Accent3 8 11" xfId="6672"/>
    <cellStyle name="20 % - Accent3 8 11 2" xfId="6673"/>
    <cellStyle name="20 % - Accent3 8 12" xfId="6674"/>
    <cellStyle name="20 % - Accent3 8 12 2" xfId="6675"/>
    <cellStyle name="20 % - Accent3 8 13" xfId="6676"/>
    <cellStyle name="20 % - Accent3 8 13 2" xfId="6677"/>
    <cellStyle name="20 % - Accent3 8 14" xfId="6678"/>
    <cellStyle name="20 % - Accent3 8 14 2" xfId="6679"/>
    <cellStyle name="20 % - Accent3 8 15" xfId="6680"/>
    <cellStyle name="20 % - Accent3 8 15 2" xfId="6681"/>
    <cellStyle name="20 % - Accent3 8 16" xfId="6682"/>
    <cellStyle name="20 % - Accent3 8 16 2" xfId="6683"/>
    <cellStyle name="20 % - Accent3 8 17" xfId="6684"/>
    <cellStyle name="20 % - Accent3 8 17 2" xfId="6685"/>
    <cellStyle name="20 % - Accent3 8 18" xfId="6686"/>
    <cellStyle name="20 % - Accent3 8 18 2" xfId="6687"/>
    <cellStyle name="20 % - Accent3 8 19" xfId="6688"/>
    <cellStyle name="20 % - Accent3 8 19 2" xfId="6689"/>
    <cellStyle name="20 % - Accent3 8 2" xfId="6690"/>
    <cellStyle name="20 % - Accent3 8 2 2" xfId="6691"/>
    <cellStyle name="20 % - Accent3 8 20" xfId="6692"/>
    <cellStyle name="20 % - Accent3 8 20 2" xfId="6693"/>
    <cellStyle name="20 % - Accent3 8 21" xfId="6694"/>
    <cellStyle name="20 % - Accent3 8 21 2" xfId="6695"/>
    <cellStyle name="20 % - Accent3 8 22" xfId="6696"/>
    <cellStyle name="20 % - Accent3 8 3" xfId="6697"/>
    <cellStyle name="20 % - Accent3 8 3 2" xfId="6698"/>
    <cellStyle name="20 % - Accent3 8 4" xfId="6699"/>
    <cellStyle name="20 % - Accent3 8 4 2" xfId="6700"/>
    <cellStyle name="20 % - Accent3 8 5" xfId="6701"/>
    <cellStyle name="20 % - Accent3 8 5 2" xfId="6702"/>
    <cellStyle name="20 % - Accent3 8 6" xfId="6703"/>
    <cellStyle name="20 % - Accent3 8 6 2" xfId="6704"/>
    <cellStyle name="20 % - Accent3 8 7" xfId="6705"/>
    <cellStyle name="20 % - Accent3 8 7 2" xfId="6706"/>
    <cellStyle name="20 % - Accent3 8 8" xfId="6707"/>
    <cellStyle name="20 % - Accent3 8 8 2" xfId="6708"/>
    <cellStyle name="20 % - Accent3 8 9" xfId="6709"/>
    <cellStyle name="20 % - Accent3 8 9 2" xfId="6710"/>
    <cellStyle name="20 % - Accent3 80" xfId="6711"/>
    <cellStyle name="20 % - Accent3 81" xfId="6712"/>
    <cellStyle name="20 % - Accent3 82" xfId="6713"/>
    <cellStyle name="20 % - Accent3 83" xfId="6714"/>
    <cellStyle name="20 % - Accent3 84" xfId="6715"/>
    <cellStyle name="20 % - Accent3 85" xfId="6716"/>
    <cellStyle name="20 % - Accent3 86" xfId="6717"/>
    <cellStyle name="20 % - Accent3 87" xfId="6718"/>
    <cellStyle name="20 % - Accent3 88" xfId="6719"/>
    <cellStyle name="20 % - Accent3 89" xfId="6720"/>
    <cellStyle name="20 % - Accent3 9" xfId="6721"/>
    <cellStyle name="20 % - Accent3 9 10" xfId="6722"/>
    <cellStyle name="20 % - Accent3 9 10 2" xfId="6723"/>
    <cellStyle name="20 % - Accent3 9 11" xfId="6724"/>
    <cellStyle name="20 % - Accent3 9 11 2" xfId="6725"/>
    <cellStyle name="20 % - Accent3 9 12" xfId="6726"/>
    <cellStyle name="20 % - Accent3 9 12 2" xfId="6727"/>
    <cellStyle name="20 % - Accent3 9 13" xfId="6728"/>
    <cellStyle name="20 % - Accent3 9 13 2" xfId="6729"/>
    <cellStyle name="20 % - Accent3 9 14" xfId="6730"/>
    <cellStyle name="20 % - Accent3 9 14 2" xfId="6731"/>
    <cellStyle name="20 % - Accent3 9 15" xfId="6732"/>
    <cellStyle name="20 % - Accent3 9 15 2" xfId="6733"/>
    <cellStyle name="20 % - Accent3 9 16" xfId="6734"/>
    <cellStyle name="20 % - Accent3 9 16 2" xfId="6735"/>
    <cellStyle name="20 % - Accent3 9 17" xfId="6736"/>
    <cellStyle name="20 % - Accent3 9 17 2" xfId="6737"/>
    <cellStyle name="20 % - Accent3 9 18" xfId="6738"/>
    <cellStyle name="20 % - Accent3 9 18 2" xfId="6739"/>
    <cellStyle name="20 % - Accent3 9 19" xfId="6740"/>
    <cellStyle name="20 % - Accent3 9 19 2" xfId="6741"/>
    <cellStyle name="20 % - Accent3 9 2" xfId="6742"/>
    <cellStyle name="20 % - Accent3 9 2 2" xfId="6743"/>
    <cellStyle name="20 % - Accent3 9 20" xfId="6744"/>
    <cellStyle name="20 % - Accent3 9 20 2" xfId="6745"/>
    <cellStyle name="20 % - Accent3 9 21" xfId="6746"/>
    <cellStyle name="20 % - Accent3 9 21 2" xfId="6747"/>
    <cellStyle name="20 % - Accent3 9 22" xfId="6748"/>
    <cellStyle name="20 % - Accent3 9 3" xfId="6749"/>
    <cellStyle name="20 % - Accent3 9 3 2" xfId="6750"/>
    <cellStyle name="20 % - Accent3 9 4" xfId="6751"/>
    <cellStyle name="20 % - Accent3 9 4 2" xfId="6752"/>
    <cellStyle name="20 % - Accent3 9 5" xfId="6753"/>
    <cellStyle name="20 % - Accent3 9 5 2" xfId="6754"/>
    <cellStyle name="20 % - Accent3 9 6" xfId="6755"/>
    <cellStyle name="20 % - Accent3 9 6 2" xfId="6756"/>
    <cellStyle name="20 % - Accent3 9 7" xfId="6757"/>
    <cellStyle name="20 % - Accent3 9 7 2" xfId="6758"/>
    <cellStyle name="20 % - Accent3 9 8" xfId="6759"/>
    <cellStyle name="20 % - Accent3 9 8 2" xfId="6760"/>
    <cellStyle name="20 % - Accent3 9 9" xfId="6761"/>
    <cellStyle name="20 % - Accent3 9 9 2" xfId="6762"/>
    <cellStyle name="20 % - Accent3 90" xfId="6763"/>
    <cellStyle name="20 % - Accent3 91" xfId="6764"/>
    <cellStyle name="20 % - Accent3 92" xfId="6765"/>
    <cellStyle name="20 % - Accent3 93" xfId="6766"/>
    <cellStyle name="20 % - Accent3 94" xfId="6767"/>
    <cellStyle name="20 % - Accent3 95" xfId="6768"/>
    <cellStyle name="20 % - Accent3 96" xfId="6769"/>
    <cellStyle name="20 % - Accent4 10" xfId="6770"/>
    <cellStyle name="20 % - Accent4 10 10" xfId="6771"/>
    <cellStyle name="20 % - Accent4 10 10 2" xfId="6772"/>
    <cellStyle name="20 % - Accent4 10 11" xfId="6773"/>
    <cellStyle name="20 % - Accent4 10 11 2" xfId="6774"/>
    <cellStyle name="20 % - Accent4 10 12" xfId="6775"/>
    <cellStyle name="20 % - Accent4 10 12 2" xfId="6776"/>
    <cellStyle name="20 % - Accent4 10 13" xfId="6777"/>
    <cellStyle name="20 % - Accent4 10 13 2" xfId="6778"/>
    <cellStyle name="20 % - Accent4 10 14" xfId="6779"/>
    <cellStyle name="20 % - Accent4 10 14 2" xfId="6780"/>
    <cellStyle name="20 % - Accent4 10 15" xfId="6781"/>
    <cellStyle name="20 % - Accent4 10 15 2" xfId="6782"/>
    <cellStyle name="20 % - Accent4 10 16" xfId="6783"/>
    <cellStyle name="20 % - Accent4 10 16 2" xfId="6784"/>
    <cellStyle name="20 % - Accent4 10 17" xfId="6785"/>
    <cellStyle name="20 % - Accent4 10 17 2" xfId="6786"/>
    <cellStyle name="20 % - Accent4 10 18" xfId="6787"/>
    <cellStyle name="20 % - Accent4 10 18 2" xfId="6788"/>
    <cellStyle name="20 % - Accent4 10 19" xfId="6789"/>
    <cellStyle name="20 % - Accent4 10 19 2" xfId="6790"/>
    <cellStyle name="20 % - Accent4 10 2" xfId="6791"/>
    <cellStyle name="20 % - Accent4 10 2 2" xfId="6792"/>
    <cellStyle name="20 % - Accent4 10 20" xfId="6793"/>
    <cellStyle name="20 % - Accent4 10 20 2" xfId="6794"/>
    <cellStyle name="20 % - Accent4 10 21" xfId="6795"/>
    <cellStyle name="20 % - Accent4 10 21 2" xfId="6796"/>
    <cellStyle name="20 % - Accent4 10 22" xfId="6797"/>
    <cellStyle name="20 % - Accent4 10 3" xfId="6798"/>
    <cellStyle name="20 % - Accent4 10 3 2" xfId="6799"/>
    <cellStyle name="20 % - Accent4 10 4" xfId="6800"/>
    <cellStyle name="20 % - Accent4 10 4 2" xfId="6801"/>
    <cellStyle name="20 % - Accent4 10 5" xfId="6802"/>
    <cellStyle name="20 % - Accent4 10 5 2" xfId="6803"/>
    <cellStyle name="20 % - Accent4 10 6" xfId="6804"/>
    <cellStyle name="20 % - Accent4 10 6 2" xfId="6805"/>
    <cellStyle name="20 % - Accent4 10 7" xfId="6806"/>
    <cellStyle name="20 % - Accent4 10 7 2" xfId="6807"/>
    <cellStyle name="20 % - Accent4 10 8" xfId="6808"/>
    <cellStyle name="20 % - Accent4 10 8 2" xfId="6809"/>
    <cellStyle name="20 % - Accent4 10 9" xfId="6810"/>
    <cellStyle name="20 % - Accent4 10 9 2" xfId="6811"/>
    <cellStyle name="20 % - Accent4 11" xfId="6812"/>
    <cellStyle name="20 % - Accent4 11 10" xfId="6813"/>
    <cellStyle name="20 % - Accent4 11 10 2" xfId="6814"/>
    <cellStyle name="20 % - Accent4 11 11" xfId="6815"/>
    <cellStyle name="20 % - Accent4 11 11 2" xfId="6816"/>
    <cellStyle name="20 % - Accent4 11 12" xfId="6817"/>
    <cellStyle name="20 % - Accent4 11 12 2" xfId="6818"/>
    <cellStyle name="20 % - Accent4 11 13" xfId="6819"/>
    <cellStyle name="20 % - Accent4 11 13 2" xfId="6820"/>
    <cellStyle name="20 % - Accent4 11 14" xfId="6821"/>
    <cellStyle name="20 % - Accent4 11 14 2" xfId="6822"/>
    <cellStyle name="20 % - Accent4 11 15" xfId="6823"/>
    <cellStyle name="20 % - Accent4 11 15 2" xfId="6824"/>
    <cellStyle name="20 % - Accent4 11 16" xfId="6825"/>
    <cellStyle name="20 % - Accent4 11 16 2" xfId="6826"/>
    <cellStyle name="20 % - Accent4 11 17" xfId="6827"/>
    <cellStyle name="20 % - Accent4 11 17 2" xfId="6828"/>
    <cellStyle name="20 % - Accent4 11 18" xfId="6829"/>
    <cellStyle name="20 % - Accent4 11 18 2" xfId="6830"/>
    <cellStyle name="20 % - Accent4 11 19" xfId="6831"/>
    <cellStyle name="20 % - Accent4 11 19 2" xfId="6832"/>
    <cellStyle name="20 % - Accent4 11 2" xfId="6833"/>
    <cellStyle name="20 % - Accent4 11 2 2" xfId="6834"/>
    <cellStyle name="20 % - Accent4 11 20" xfId="6835"/>
    <cellStyle name="20 % - Accent4 11 20 2" xfId="6836"/>
    <cellStyle name="20 % - Accent4 11 21" xfId="6837"/>
    <cellStyle name="20 % - Accent4 11 21 2" xfId="6838"/>
    <cellStyle name="20 % - Accent4 11 22" xfId="6839"/>
    <cellStyle name="20 % - Accent4 11 3" xfId="6840"/>
    <cellStyle name="20 % - Accent4 11 3 2" xfId="6841"/>
    <cellStyle name="20 % - Accent4 11 4" xfId="6842"/>
    <cellStyle name="20 % - Accent4 11 4 2" xfId="6843"/>
    <cellStyle name="20 % - Accent4 11 5" xfId="6844"/>
    <cellStyle name="20 % - Accent4 11 5 2" xfId="6845"/>
    <cellStyle name="20 % - Accent4 11 6" xfId="6846"/>
    <cellStyle name="20 % - Accent4 11 6 2" xfId="6847"/>
    <cellStyle name="20 % - Accent4 11 7" xfId="6848"/>
    <cellStyle name="20 % - Accent4 11 7 2" xfId="6849"/>
    <cellStyle name="20 % - Accent4 11 8" xfId="6850"/>
    <cellStyle name="20 % - Accent4 11 8 2" xfId="6851"/>
    <cellStyle name="20 % - Accent4 11 9" xfId="6852"/>
    <cellStyle name="20 % - Accent4 11 9 2" xfId="6853"/>
    <cellStyle name="20 % - Accent4 12" xfId="6854"/>
    <cellStyle name="20 % - Accent4 12 10" xfId="6855"/>
    <cellStyle name="20 % - Accent4 12 10 2" xfId="6856"/>
    <cellStyle name="20 % - Accent4 12 11" xfId="6857"/>
    <cellStyle name="20 % - Accent4 12 11 2" xfId="6858"/>
    <cellStyle name="20 % - Accent4 12 12" xfId="6859"/>
    <cellStyle name="20 % - Accent4 12 12 2" xfId="6860"/>
    <cellStyle name="20 % - Accent4 12 13" xfId="6861"/>
    <cellStyle name="20 % - Accent4 12 13 2" xfId="6862"/>
    <cellStyle name="20 % - Accent4 12 14" xfId="6863"/>
    <cellStyle name="20 % - Accent4 12 14 2" xfId="6864"/>
    <cellStyle name="20 % - Accent4 12 15" xfId="6865"/>
    <cellStyle name="20 % - Accent4 12 15 2" xfId="6866"/>
    <cellStyle name="20 % - Accent4 12 16" xfId="6867"/>
    <cellStyle name="20 % - Accent4 12 16 2" xfId="6868"/>
    <cellStyle name="20 % - Accent4 12 17" xfId="6869"/>
    <cellStyle name="20 % - Accent4 12 17 2" xfId="6870"/>
    <cellStyle name="20 % - Accent4 12 18" xfId="6871"/>
    <cellStyle name="20 % - Accent4 12 18 2" xfId="6872"/>
    <cellStyle name="20 % - Accent4 12 19" xfId="6873"/>
    <cellStyle name="20 % - Accent4 12 19 2" xfId="6874"/>
    <cellStyle name="20 % - Accent4 12 2" xfId="6875"/>
    <cellStyle name="20 % - Accent4 12 2 2" xfId="6876"/>
    <cellStyle name="20 % - Accent4 12 20" xfId="6877"/>
    <cellStyle name="20 % - Accent4 12 20 2" xfId="6878"/>
    <cellStyle name="20 % - Accent4 12 21" xfId="6879"/>
    <cellStyle name="20 % - Accent4 12 21 2" xfId="6880"/>
    <cellStyle name="20 % - Accent4 12 22" xfId="6881"/>
    <cellStyle name="20 % - Accent4 12 3" xfId="6882"/>
    <cellStyle name="20 % - Accent4 12 3 2" xfId="6883"/>
    <cellStyle name="20 % - Accent4 12 4" xfId="6884"/>
    <cellStyle name="20 % - Accent4 12 4 2" xfId="6885"/>
    <cellStyle name="20 % - Accent4 12 5" xfId="6886"/>
    <cellStyle name="20 % - Accent4 12 5 2" xfId="6887"/>
    <cellStyle name="20 % - Accent4 12 6" xfId="6888"/>
    <cellStyle name="20 % - Accent4 12 6 2" xfId="6889"/>
    <cellStyle name="20 % - Accent4 12 7" xfId="6890"/>
    <cellStyle name="20 % - Accent4 12 7 2" xfId="6891"/>
    <cellStyle name="20 % - Accent4 12 8" xfId="6892"/>
    <cellStyle name="20 % - Accent4 12 8 2" xfId="6893"/>
    <cellStyle name="20 % - Accent4 12 9" xfId="6894"/>
    <cellStyle name="20 % - Accent4 12 9 2" xfId="6895"/>
    <cellStyle name="20 % - Accent4 13" xfId="6896"/>
    <cellStyle name="20 % - Accent4 13 10" xfId="6897"/>
    <cellStyle name="20 % - Accent4 13 10 2" xfId="6898"/>
    <cellStyle name="20 % - Accent4 13 11" xfId="6899"/>
    <cellStyle name="20 % - Accent4 13 11 2" xfId="6900"/>
    <cellStyle name="20 % - Accent4 13 12" xfId="6901"/>
    <cellStyle name="20 % - Accent4 13 12 2" xfId="6902"/>
    <cellStyle name="20 % - Accent4 13 13" xfId="6903"/>
    <cellStyle name="20 % - Accent4 13 13 2" xfId="6904"/>
    <cellStyle name="20 % - Accent4 13 14" xfId="6905"/>
    <cellStyle name="20 % - Accent4 13 14 2" xfId="6906"/>
    <cellStyle name="20 % - Accent4 13 15" xfId="6907"/>
    <cellStyle name="20 % - Accent4 13 15 2" xfId="6908"/>
    <cellStyle name="20 % - Accent4 13 16" xfId="6909"/>
    <cellStyle name="20 % - Accent4 13 16 2" xfId="6910"/>
    <cellStyle name="20 % - Accent4 13 17" xfId="6911"/>
    <cellStyle name="20 % - Accent4 13 17 2" xfId="6912"/>
    <cellStyle name="20 % - Accent4 13 18" xfId="6913"/>
    <cellStyle name="20 % - Accent4 13 18 2" xfId="6914"/>
    <cellStyle name="20 % - Accent4 13 19" xfId="6915"/>
    <cellStyle name="20 % - Accent4 13 19 2" xfId="6916"/>
    <cellStyle name="20 % - Accent4 13 2" xfId="6917"/>
    <cellStyle name="20 % - Accent4 13 2 2" xfId="6918"/>
    <cellStyle name="20 % - Accent4 13 20" xfId="6919"/>
    <cellStyle name="20 % - Accent4 13 20 2" xfId="6920"/>
    <cellStyle name="20 % - Accent4 13 21" xfId="6921"/>
    <cellStyle name="20 % - Accent4 13 21 2" xfId="6922"/>
    <cellStyle name="20 % - Accent4 13 22" xfId="6923"/>
    <cellStyle name="20 % - Accent4 13 3" xfId="6924"/>
    <cellStyle name="20 % - Accent4 13 3 2" xfId="6925"/>
    <cellStyle name="20 % - Accent4 13 4" xfId="6926"/>
    <cellStyle name="20 % - Accent4 13 4 2" xfId="6927"/>
    <cellStyle name="20 % - Accent4 13 5" xfId="6928"/>
    <cellStyle name="20 % - Accent4 13 5 2" xfId="6929"/>
    <cellStyle name="20 % - Accent4 13 6" xfId="6930"/>
    <cellStyle name="20 % - Accent4 13 6 2" xfId="6931"/>
    <cellStyle name="20 % - Accent4 13 7" xfId="6932"/>
    <cellStyle name="20 % - Accent4 13 7 2" xfId="6933"/>
    <cellStyle name="20 % - Accent4 13 8" xfId="6934"/>
    <cellStyle name="20 % - Accent4 13 8 2" xfId="6935"/>
    <cellStyle name="20 % - Accent4 13 9" xfId="6936"/>
    <cellStyle name="20 % - Accent4 13 9 2" xfId="6937"/>
    <cellStyle name="20 % - Accent4 14" xfId="6938"/>
    <cellStyle name="20 % - Accent4 14 10" xfId="6939"/>
    <cellStyle name="20 % - Accent4 14 10 2" xfId="6940"/>
    <cellStyle name="20 % - Accent4 14 11" xfId="6941"/>
    <cellStyle name="20 % - Accent4 14 11 2" xfId="6942"/>
    <cellStyle name="20 % - Accent4 14 12" xfId="6943"/>
    <cellStyle name="20 % - Accent4 14 12 2" xfId="6944"/>
    <cellStyle name="20 % - Accent4 14 13" xfId="6945"/>
    <cellStyle name="20 % - Accent4 14 13 2" xfId="6946"/>
    <cellStyle name="20 % - Accent4 14 14" xfId="6947"/>
    <cellStyle name="20 % - Accent4 14 14 2" xfId="6948"/>
    <cellStyle name="20 % - Accent4 14 15" xfId="6949"/>
    <cellStyle name="20 % - Accent4 14 15 2" xfId="6950"/>
    <cellStyle name="20 % - Accent4 14 16" xfId="6951"/>
    <cellStyle name="20 % - Accent4 14 16 2" xfId="6952"/>
    <cellStyle name="20 % - Accent4 14 17" xfId="6953"/>
    <cellStyle name="20 % - Accent4 14 17 2" xfId="6954"/>
    <cellStyle name="20 % - Accent4 14 18" xfId="6955"/>
    <cellStyle name="20 % - Accent4 14 18 2" xfId="6956"/>
    <cellStyle name="20 % - Accent4 14 19" xfId="6957"/>
    <cellStyle name="20 % - Accent4 14 19 2" xfId="6958"/>
    <cellStyle name="20 % - Accent4 14 2" xfId="6959"/>
    <cellStyle name="20 % - Accent4 14 2 2" xfId="6960"/>
    <cellStyle name="20 % - Accent4 14 20" xfId="6961"/>
    <cellStyle name="20 % - Accent4 14 20 2" xfId="6962"/>
    <cellStyle name="20 % - Accent4 14 21" xfId="6963"/>
    <cellStyle name="20 % - Accent4 14 21 2" xfId="6964"/>
    <cellStyle name="20 % - Accent4 14 22" xfId="6965"/>
    <cellStyle name="20 % - Accent4 14 3" xfId="6966"/>
    <cellStyle name="20 % - Accent4 14 3 2" xfId="6967"/>
    <cellStyle name="20 % - Accent4 14 4" xfId="6968"/>
    <cellStyle name="20 % - Accent4 14 4 2" xfId="6969"/>
    <cellStyle name="20 % - Accent4 14 5" xfId="6970"/>
    <cellStyle name="20 % - Accent4 14 5 2" xfId="6971"/>
    <cellStyle name="20 % - Accent4 14 6" xfId="6972"/>
    <cellStyle name="20 % - Accent4 14 6 2" xfId="6973"/>
    <cellStyle name="20 % - Accent4 14 7" xfId="6974"/>
    <cellStyle name="20 % - Accent4 14 7 2" xfId="6975"/>
    <cellStyle name="20 % - Accent4 14 8" xfId="6976"/>
    <cellStyle name="20 % - Accent4 14 8 2" xfId="6977"/>
    <cellStyle name="20 % - Accent4 14 9" xfId="6978"/>
    <cellStyle name="20 % - Accent4 14 9 2" xfId="6979"/>
    <cellStyle name="20 % - Accent4 15" xfId="6980"/>
    <cellStyle name="20 % - Accent4 15 10" xfId="6981"/>
    <cellStyle name="20 % - Accent4 15 10 2" xfId="6982"/>
    <cellStyle name="20 % - Accent4 15 11" xfId="6983"/>
    <cellStyle name="20 % - Accent4 15 11 2" xfId="6984"/>
    <cellStyle name="20 % - Accent4 15 12" xfId="6985"/>
    <cellStyle name="20 % - Accent4 15 12 2" xfId="6986"/>
    <cellStyle name="20 % - Accent4 15 13" xfId="6987"/>
    <cellStyle name="20 % - Accent4 15 13 2" xfId="6988"/>
    <cellStyle name="20 % - Accent4 15 14" xfId="6989"/>
    <cellStyle name="20 % - Accent4 15 14 2" xfId="6990"/>
    <cellStyle name="20 % - Accent4 15 15" xfId="6991"/>
    <cellStyle name="20 % - Accent4 15 15 2" xfId="6992"/>
    <cellStyle name="20 % - Accent4 15 16" xfId="6993"/>
    <cellStyle name="20 % - Accent4 15 16 2" xfId="6994"/>
    <cellStyle name="20 % - Accent4 15 17" xfId="6995"/>
    <cellStyle name="20 % - Accent4 15 17 2" xfId="6996"/>
    <cellStyle name="20 % - Accent4 15 18" xfId="6997"/>
    <cellStyle name="20 % - Accent4 15 18 2" xfId="6998"/>
    <cellStyle name="20 % - Accent4 15 19" xfId="6999"/>
    <cellStyle name="20 % - Accent4 15 19 2" xfId="7000"/>
    <cellStyle name="20 % - Accent4 15 2" xfId="7001"/>
    <cellStyle name="20 % - Accent4 15 2 2" xfId="7002"/>
    <cellStyle name="20 % - Accent4 15 20" xfId="7003"/>
    <cellStyle name="20 % - Accent4 15 20 2" xfId="7004"/>
    <cellStyle name="20 % - Accent4 15 21" xfId="7005"/>
    <cellStyle name="20 % - Accent4 15 21 2" xfId="7006"/>
    <cellStyle name="20 % - Accent4 15 22" xfId="7007"/>
    <cellStyle name="20 % - Accent4 15 3" xfId="7008"/>
    <cellStyle name="20 % - Accent4 15 3 2" xfId="7009"/>
    <cellStyle name="20 % - Accent4 15 4" xfId="7010"/>
    <cellStyle name="20 % - Accent4 15 4 2" xfId="7011"/>
    <cellStyle name="20 % - Accent4 15 5" xfId="7012"/>
    <cellStyle name="20 % - Accent4 15 5 2" xfId="7013"/>
    <cellStyle name="20 % - Accent4 15 6" xfId="7014"/>
    <cellStyle name="20 % - Accent4 15 6 2" xfId="7015"/>
    <cellStyle name="20 % - Accent4 15 7" xfId="7016"/>
    <cellStyle name="20 % - Accent4 15 7 2" xfId="7017"/>
    <cellStyle name="20 % - Accent4 15 8" xfId="7018"/>
    <cellStyle name="20 % - Accent4 15 8 2" xfId="7019"/>
    <cellStyle name="20 % - Accent4 15 9" xfId="7020"/>
    <cellStyle name="20 % - Accent4 15 9 2" xfId="7021"/>
    <cellStyle name="20 % - Accent4 16" xfId="7022"/>
    <cellStyle name="20 % - Accent4 16 10" xfId="7023"/>
    <cellStyle name="20 % - Accent4 16 10 2" xfId="7024"/>
    <cellStyle name="20 % - Accent4 16 11" xfId="7025"/>
    <cellStyle name="20 % - Accent4 16 11 2" xfId="7026"/>
    <cellStyle name="20 % - Accent4 16 12" xfId="7027"/>
    <cellStyle name="20 % - Accent4 16 12 2" xfId="7028"/>
    <cellStyle name="20 % - Accent4 16 13" xfId="7029"/>
    <cellStyle name="20 % - Accent4 16 13 2" xfId="7030"/>
    <cellStyle name="20 % - Accent4 16 14" xfId="7031"/>
    <cellStyle name="20 % - Accent4 16 14 2" xfId="7032"/>
    <cellStyle name="20 % - Accent4 16 15" xfId="7033"/>
    <cellStyle name="20 % - Accent4 16 15 2" xfId="7034"/>
    <cellStyle name="20 % - Accent4 16 16" xfId="7035"/>
    <cellStyle name="20 % - Accent4 16 16 2" xfId="7036"/>
    <cellStyle name="20 % - Accent4 16 17" xfId="7037"/>
    <cellStyle name="20 % - Accent4 16 17 2" xfId="7038"/>
    <cellStyle name="20 % - Accent4 16 18" xfId="7039"/>
    <cellStyle name="20 % - Accent4 16 18 2" xfId="7040"/>
    <cellStyle name="20 % - Accent4 16 19" xfId="7041"/>
    <cellStyle name="20 % - Accent4 16 19 2" xfId="7042"/>
    <cellStyle name="20 % - Accent4 16 2" xfId="7043"/>
    <cellStyle name="20 % - Accent4 16 2 2" xfId="7044"/>
    <cellStyle name="20 % - Accent4 16 20" xfId="7045"/>
    <cellStyle name="20 % - Accent4 16 20 2" xfId="7046"/>
    <cellStyle name="20 % - Accent4 16 21" xfId="7047"/>
    <cellStyle name="20 % - Accent4 16 21 2" xfId="7048"/>
    <cellStyle name="20 % - Accent4 16 22" xfId="7049"/>
    <cellStyle name="20 % - Accent4 16 3" xfId="7050"/>
    <cellStyle name="20 % - Accent4 16 3 2" xfId="7051"/>
    <cellStyle name="20 % - Accent4 16 4" xfId="7052"/>
    <cellStyle name="20 % - Accent4 16 4 2" xfId="7053"/>
    <cellStyle name="20 % - Accent4 16 5" xfId="7054"/>
    <cellStyle name="20 % - Accent4 16 5 2" xfId="7055"/>
    <cellStyle name="20 % - Accent4 16 6" xfId="7056"/>
    <cellStyle name="20 % - Accent4 16 6 2" xfId="7057"/>
    <cellStyle name="20 % - Accent4 16 7" xfId="7058"/>
    <cellStyle name="20 % - Accent4 16 7 2" xfId="7059"/>
    <cellStyle name="20 % - Accent4 16 8" xfId="7060"/>
    <cellStyle name="20 % - Accent4 16 8 2" xfId="7061"/>
    <cellStyle name="20 % - Accent4 16 9" xfId="7062"/>
    <cellStyle name="20 % - Accent4 16 9 2" xfId="7063"/>
    <cellStyle name="20 % - Accent4 17" xfId="7064"/>
    <cellStyle name="20 % - Accent4 17 10" xfId="7065"/>
    <cellStyle name="20 % - Accent4 17 10 2" xfId="7066"/>
    <cellStyle name="20 % - Accent4 17 11" xfId="7067"/>
    <cellStyle name="20 % - Accent4 17 11 2" xfId="7068"/>
    <cellStyle name="20 % - Accent4 17 12" xfId="7069"/>
    <cellStyle name="20 % - Accent4 17 12 2" xfId="7070"/>
    <cellStyle name="20 % - Accent4 17 13" xfId="7071"/>
    <cellStyle name="20 % - Accent4 17 13 2" xfId="7072"/>
    <cellStyle name="20 % - Accent4 17 14" xfId="7073"/>
    <cellStyle name="20 % - Accent4 17 14 2" xfId="7074"/>
    <cellStyle name="20 % - Accent4 17 15" xfId="7075"/>
    <cellStyle name="20 % - Accent4 17 15 2" xfId="7076"/>
    <cellStyle name="20 % - Accent4 17 16" xfId="7077"/>
    <cellStyle name="20 % - Accent4 17 16 2" xfId="7078"/>
    <cellStyle name="20 % - Accent4 17 17" xfId="7079"/>
    <cellStyle name="20 % - Accent4 17 17 2" xfId="7080"/>
    <cellStyle name="20 % - Accent4 17 18" xfId="7081"/>
    <cellStyle name="20 % - Accent4 17 18 2" xfId="7082"/>
    <cellStyle name="20 % - Accent4 17 19" xfId="7083"/>
    <cellStyle name="20 % - Accent4 17 19 2" xfId="7084"/>
    <cellStyle name="20 % - Accent4 17 2" xfId="7085"/>
    <cellStyle name="20 % - Accent4 17 2 2" xfId="7086"/>
    <cellStyle name="20 % - Accent4 17 20" xfId="7087"/>
    <cellStyle name="20 % - Accent4 17 20 2" xfId="7088"/>
    <cellStyle name="20 % - Accent4 17 21" xfId="7089"/>
    <cellStyle name="20 % - Accent4 17 21 2" xfId="7090"/>
    <cellStyle name="20 % - Accent4 17 22" xfId="7091"/>
    <cellStyle name="20 % - Accent4 17 3" xfId="7092"/>
    <cellStyle name="20 % - Accent4 17 3 2" xfId="7093"/>
    <cellStyle name="20 % - Accent4 17 4" xfId="7094"/>
    <cellStyle name="20 % - Accent4 17 4 2" xfId="7095"/>
    <cellStyle name="20 % - Accent4 17 5" xfId="7096"/>
    <cellStyle name="20 % - Accent4 17 5 2" xfId="7097"/>
    <cellStyle name="20 % - Accent4 17 6" xfId="7098"/>
    <cellStyle name="20 % - Accent4 17 6 2" xfId="7099"/>
    <cellStyle name="20 % - Accent4 17 7" xfId="7100"/>
    <cellStyle name="20 % - Accent4 17 7 2" xfId="7101"/>
    <cellStyle name="20 % - Accent4 17 8" xfId="7102"/>
    <cellStyle name="20 % - Accent4 17 8 2" xfId="7103"/>
    <cellStyle name="20 % - Accent4 17 9" xfId="7104"/>
    <cellStyle name="20 % - Accent4 17 9 2" xfId="7105"/>
    <cellStyle name="20 % - Accent4 18" xfId="7106"/>
    <cellStyle name="20 % - Accent4 18 10" xfId="7107"/>
    <cellStyle name="20 % - Accent4 18 10 2" xfId="7108"/>
    <cellStyle name="20 % - Accent4 18 11" xfId="7109"/>
    <cellStyle name="20 % - Accent4 18 11 2" xfId="7110"/>
    <cellStyle name="20 % - Accent4 18 12" xfId="7111"/>
    <cellStyle name="20 % - Accent4 18 12 2" xfId="7112"/>
    <cellStyle name="20 % - Accent4 18 13" xfId="7113"/>
    <cellStyle name="20 % - Accent4 18 13 2" xfId="7114"/>
    <cellStyle name="20 % - Accent4 18 14" xfId="7115"/>
    <cellStyle name="20 % - Accent4 18 14 2" xfId="7116"/>
    <cellStyle name="20 % - Accent4 18 15" xfId="7117"/>
    <cellStyle name="20 % - Accent4 18 15 2" xfId="7118"/>
    <cellStyle name="20 % - Accent4 18 16" xfId="7119"/>
    <cellStyle name="20 % - Accent4 18 16 2" xfId="7120"/>
    <cellStyle name="20 % - Accent4 18 17" xfId="7121"/>
    <cellStyle name="20 % - Accent4 18 17 2" xfId="7122"/>
    <cellStyle name="20 % - Accent4 18 18" xfId="7123"/>
    <cellStyle name="20 % - Accent4 18 18 2" xfId="7124"/>
    <cellStyle name="20 % - Accent4 18 19" xfId="7125"/>
    <cellStyle name="20 % - Accent4 18 19 2" xfId="7126"/>
    <cellStyle name="20 % - Accent4 18 2" xfId="7127"/>
    <cellStyle name="20 % - Accent4 18 2 2" xfId="7128"/>
    <cellStyle name="20 % - Accent4 18 20" xfId="7129"/>
    <cellStyle name="20 % - Accent4 18 20 2" xfId="7130"/>
    <cellStyle name="20 % - Accent4 18 21" xfId="7131"/>
    <cellStyle name="20 % - Accent4 18 21 2" xfId="7132"/>
    <cellStyle name="20 % - Accent4 18 22" xfId="7133"/>
    <cellStyle name="20 % - Accent4 18 3" xfId="7134"/>
    <cellStyle name="20 % - Accent4 18 3 2" xfId="7135"/>
    <cellStyle name="20 % - Accent4 18 4" xfId="7136"/>
    <cellStyle name="20 % - Accent4 18 4 2" xfId="7137"/>
    <cellStyle name="20 % - Accent4 18 5" xfId="7138"/>
    <cellStyle name="20 % - Accent4 18 5 2" xfId="7139"/>
    <cellStyle name="20 % - Accent4 18 6" xfId="7140"/>
    <cellStyle name="20 % - Accent4 18 6 2" xfId="7141"/>
    <cellStyle name="20 % - Accent4 18 7" xfId="7142"/>
    <cellStyle name="20 % - Accent4 18 7 2" xfId="7143"/>
    <cellStyle name="20 % - Accent4 18 8" xfId="7144"/>
    <cellStyle name="20 % - Accent4 18 8 2" xfId="7145"/>
    <cellStyle name="20 % - Accent4 18 9" xfId="7146"/>
    <cellStyle name="20 % - Accent4 18 9 2" xfId="7147"/>
    <cellStyle name="20 % - Accent4 19" xfId="7148"/>
    <cellStyle name="20 % - Accent4 19 10" xfId="7149"/>
    <cellStyle name="20 % - Accent4 19 10 2" xfId="7150"/>
    <cellStyle name="20 % - Accent4 19 11" xfId="7151"/>
    <cellStyle name="20 % - Accent4 19 11 2" xfId="7152"/>
    <cellStyle name="20 % - Accent4 19 12" xfId="7153"/>
    <cellStyle name="20 % - Accent4 19 12 2" xfId="7154"/>
    <cellStyle name="20 % - Accent4 19 13" xfId="7155"/>
    <cellStyle name="20 % - Accent4 19 13 2" xfId="7156"/>
    <cellStyle name="20 % - Accent4 19 14" xfId="7157"/>
    <cellStyle name="20 % - Accent4 19 14 2" xfId="7158"/>
    <cellStyle name="20 % - Accent4 19 15" xfId="7159"/>
    <cellStyle name="20 % - Accent4 19 15 2" xfId="7160"/>
    <cellStyle name="20 % - Accent4 19 16" xfId="7161"/>
    <cellStyle name="20 % - Accent4 19 16 2" xfId="7162"/>
    <cellStyle name="20 % - Accent4 19 17" xfId="7163"/>
    <cellStyle name="20 % - Accent4 19 17 2" xfId="7164"/>
    <cellStyle name="20 % - Accent4 19 18" xfId="7165"/>
    <cellStyle name="20 % - Accent4 19 18 2" xfId="7166"/>
    <cellStyle name="20 % - Accent4 19 19" xfId="7167"/>
    <cellStyle name="20 % - Accent4 19 19 2" xfId="7168"/>
    <cellStyle name="20 % - Accent4 19 2" xfId="7169"/>
    <cellStyle name="20 % - Accent4 19 2 2" xfId="7170"/>
    <cellStyle name="20 % - Accent4 19 20" xfId="7171"/>
    <cellStyle name="20 % - Accent4 19 20 2" xfId="7172"/>
    <cellStyle name="20 % - Accent4 19 21" xfId="7173"/>
    <cellStyle name="20 % - Accent4 19 21 2" xfId="7174"/>
    <cellStyle name="20 % - Accent4 19 22" xfId="7175"/>
    <cellStyle name="20 % - Accent4 19 3" xfId="7176"/>
    <cellStyle name="20 % - Accent4 19 3 2" xfId="7177"/>
    <cellStyle name="20 % - Accent4 19 4" xfId="7178"/>
    <cellStyle name="20 % - Accent4 19 4 2" xfId="7179"/>
    <cellStyle name="20 % - Accent4 19 5" xfId="7180"/>
    <cellStyle name="20 % - Accent4 19 5 2" xfId="7181"/>
    <cellStyle name="20 % - Accent4 19 6" xfId="7182"/>
    <cellStyle name="20 % - Accent4 19 6 2" xfId="7183"/>
    <cellStyle name="20 % - Accent4 19 7" xfId="7184"/>
    <cellStyle name="20 % - Accent4 19 7 2" xfId="7185"/>
    <cellStyle name="20 % - Accent4 19 8" xfId="7186"/>
    <cellStyle name="20 % - Accent4 19 8 2" xfId="7187"/>
    <cellStyle name="20 % - Accent4 19 9" xfId="7188"/>
    <cellStyle name="20 % - Accent4 19 9 2" xfId="7189"/>
    <cellStyle name="20 % - Accent4 2" xfId="7190"/>
    <cellStyle name="20 % - Accent4 2 10" xfId="7191"/>
    <cellStyle name="20 % - Accent4 2 10 2" xfId="7192"/>
    <cellStyle name="20 % - Accent4 2 11" xfId="7193"/>
    <cellStyle name="20 % - Accent4 2 11 2" xfId="7194"/>
    <cellStyle name="20 % - Accent4 2 12" xfId="7195"/>
    <cellStyle name="20 % - Accent4 2 12 2" xfId="7196"/>
    <cellStyle name="20 % - Accent4 2 13" xfId="7197"/>
    <cellStyle name="20 % - Accent4 2 13 2" xfId="7198"/>
    <cellStyle name="20 % - Accent4 2 14" xfId="7199"/>
    <cellStyle name="20 % - Accent4 2 14 2" xfId="7200"/>
    <cellStyle name="20 % - Accent4 2 15" xfId="7201"/>
    <cellStyle name="20 % - Accent4 2 15 2" xfId="7202"/>
    <cellStyle name="20 % - Accent4 2 16" xfId="7203"/>
    <cellStyle name="20 % - Accent4 2 16 2" xfId="7204"/>
    <cellStyle name="20 % - Accent4 2 17" xfId="7205"/>
    <cellStyle name="20 % - Accent4 2 17 2" xfId="7206"/>
    <cellStyle name="20 % - Accent4 2 18" xfId="7207"/>
    <cellStyle name="20 % - Accent4 2 18 2" xfId="7208"/>
    <cellStyle name="20 % - Accent4 2 19" xfId="7209"/>
    <cellStyle name="20 % - Accent4 2 19 2" xfId="7210"/>
    <cellStyle name="20 % - Accent4 2 2" xfId="7211"/>
    <cellStyle name="20 % - Accent4 2 2 2" xfId="7212"/>
    <cellStyle name="20 % - Accent4 2 20" xfId="7213"/>
    <cellStyle name="20 % - Accent4 2 20 2" xfId="7214"/>
    <cellStyle name="20 % - Accent4 2 21" xfId="7215"/>
    <cellStyle name="20 % - Accent4 2 21 2" xfId="7216"/>
    <cellStyle name="20 % - Accent4 2 22" xfId="7217"/>
    <cellStyle name="20 % - Accent4 2 3" xfId="7218"/>
    <cellStyle name="20 % - Accent4 2 3 2" xfId="7219"/>
    <cellStyle name="20 % - Accent4 2 4" xfId="7220"/>
    <cellStyle name="20 % - Accent4 2 4 2" xfId="7221"/>
    <cellStyle name="20 % - Accent4 2 5" xfId="7222"/>
    <cellStyle name="20 % - Accent4 2 5 2" xfId="7223"/>
    <cellStyle name="20 % - Accent4 2 6" xfId="7224"/>
    <cellStyle name="20 % - Accent4 2 6 2" xfId="7225"/>
    <cellStyle name="20 % - Accent4 2 7" xfId="7226"/>
    <cellStyle name="20 % - Accent4 2 7 2" xfId="7227"/>
    <cellStyle name="20 % - Accent4 2 8" xfId="7228"/>
    <cellStyle name="20 % - Accent4 2 8 2" xfId="7229"/>
    <cellStyle name="20 % - Accent4 2 9" xfId="7230"/>
    <cellStyle name="20 % - Accent4 2 9 2" xfId="7231"/>
    <cellStyle name="20 % - Accent4 20" xfId="7232"/>
    <cellStyle name="20 % - Accent4 20 10" xfId="7233"/>
    <cellStyle name="20 % - Accent4 20 10 2" xfId="7234"/>
    <cellStyle name="20 % - Accent4 20 11" xfId="7235"/>
    <cellStyle name="20 % - Accent4 20 11 2" xfId="7236"/>
    <cellStyle name="20 % - Accent4 20 12" xfId="7237"/>
    <cellStyle name="20 % - Accent4 20 12 2" xfId="7238"/>
    <cellStyle name="20 % - Accent4 20 13" xfId="7239"/>
    <cellStyle name="20 % - Accent4 20 13 2" xfId="7240"/>
    <cellStyle name="20 % - Accent4 20 14" xfId="7241"/>
    <cellStyle name="20 % - Accent4 20 14 2" xfId="7242"/>
    <cellStyle name="20 % - Accent4 20 15" xfId="7243"/>
    <cellStyle name="20 % - Accent4 20 15 2" xfId="7244"/>
    <cellStyle name="20 % - Accent4 20 16" xfId="7245"/>
    <cellStyle name="20 % - Accent4 20 16 2" xfId="7246"/>
    <cellStyle name="20 % - Accent4 20 17" xfId="7247"/>
    <cellStyle name="20 % - Accent4 20 17 2" xfId="7248"/>
    <cellStyle name="20 % - Accent4 20 18" xfId="7249"/>
    <cellStyle name="20 % - Accent4 20 18 2" xfId="7250"/>
    <cellStyle name="20 % - Accent4 20 19" xfId="7251"/>
    <cellStyle name="20 % - Accent4 20 19 2" xfId="7252"/>
    <cellStyle name="20 % - Accent4 20 2" xfId="7253"/>
    <cellStyle name="20 % - Accent4 20 2 2" xfId="7254"/>
    <cellStyle name="20 % - Accent4 20 20" xfId="7255"/>
    <cellStyle name="20 % - Accent4 20 20 2" xfId="7256"/>
    <cellStyle name="20 % - Accent4 20 21" xfId="7257"/>
    <cellStyle name="20 % - Accent4 20 21 2" xfId="7258"/>
    <cellStyle name="20 % - Accent4 20 22" xfId="7259"/>
    <cellStyle name="20 % - Accent4 20 3" xfId="7260"/>
    <cellStyle name="20 % - Accent4 20 3 2" xfId="7261"/>
    <cellStyle name="20 % - Accent4 20 4" xfId="7262"/>
    <cellStyle name="20 % - Accent4 20 4 2" xfId="7263"/>
    <cellStyle name="20 % - Accent4 20 5" xfId="7264"/>
    <cellStyle name="20 % - Accent4 20 5 2" xfId="7265"/>
    <cellStyle name="20 % - Accent4 20 6" xfId="7266"/>
    <cellStyle name="20 % - Accent4 20 6 2" xfId="7267"/>
    <cellStyle name="20 % - Accent4 20 7" xfId="7268"/>
    <cellStyle name="20 % - Accent4 20 7 2" xfId="7269"/>
    <cellStyle name="20 % - Accent4 20 8" xfId="7270"/>
    <cellStyle name="20 % - Accent4 20 8 2" xfId="7271"/>
    <cellStyle name="20 % - Accent4 20 9" xfId="7272"/>
    <cellStyle name="20 % - Accent4 20 9 2" xfId="7273"/>
    <cellStyle name="20 % - Accent4 21" xfId="7274"/>
    <cellStyle name="20 % - Accent4 21 10" xfId="7275"/>
    <cellStyle name="20 % - Accent4 21 10 2" xfId="7276"/>
    <cellStyle name="20 % - Accent4 21 11" xfId="7277"/>
    <cellStyle name="20 % - Accent4 21 11 2" xfId="7278"/>
    <cellStyle name="20 % - Accent4 21 12" xfId="7279"/>
    <cellStyle name="20 % - Accent4 21 12 2" xfId="7280"/>
    <cellStyle name="20 % - Accent4 21 13" xfId="7281"/>
    <cellStyle name="20 % - Accent4 21 13 2" xfId="7282"/>
    <cellStyle name="20 % - Accent4 21 14" xfId="7283"/>
    <cellStyle name="20 % - Accent4 21 14 2" xfId="7284"/>
    <cellStyle name="20 % - Accent4 21 15" xfId="7285"/>
    <cellStyle name="20 % - Accent4 21 15 2" xfId="7286"/>
    <cellStyle name="20 % - Accent4 21 16" xfId="7287"/>
    <cellStyle name="20 % - Accent4 21 16 2" xfId="7288"/>
    <cellStyle name="20 % - Accent4 21 17" xfId="7289"/>
    <cellStyle name="20 % - Accent4 21 17 2" xfId="7290"/>
    <cellStyle name="20 % - Accent4 21 18" xfId="7291"/>
    <cellStyle name="20 % - Accent4 21 18 2" xfId="7292"/>
    <cellStyle name="20 % - Accent4 21 19" xfId="7293"/>
    <cellStyle name="20 % - Accent4 21 19 2" xfId="7294"/>
    <cellStyle name="20 % - Accent4 21 2" xfId="7295"/>
    <cellStyle name="20 % - Accent4 21 2 2" xfId="7296"/>
    <cellStyle name="20 % - Accent4 21 20" xfId="7297"/>
    <cellStyle name="20 % - Accent4 21 20 2" xfId="7298"/>
    <cellStyle name="20 % - Accent4 21 21" xfId="7299"/>
    <cellStyle name="20 % - Accent4 21 21 2" xfId="7300"/>
    <cellStyle name="20 % - Accent4 21 22" xfId="7301"/>
    <cellStyle name="20 % - Accent4 21 3" xfId="7302"/>
    <cellStyle name="20 % - Accent4 21 3 2" xfId="7303"/>
    <cellStyle name="20 % - Accent4 21 4" xfId="7304"/>
    <cellStyle name="20 % - Accent4 21 4 2" xfId="7305"/>
    <cellStyle name="20 % - Accent4 21 5" xfId="7306"/>
    <cellStyle name="20 % - Accent4 21 5 2" xfId="7307"/>
    <cellStyle name="20 % - Accent4 21 6" xfId="7308"/>
    <cellStyle name="20 % - Accent4 21 6 2" xfId="7309"/>
    <cellStyle name="20 % - Accent4 21 7" xfId="7310"/>
    <cellStyle name="20 % - Accent4 21 7 2" xfId="7311"/>
    <cellStyle name="20 % - Accent4 21 8" xfId="7312"/>
    <cellStyle name="20 % - Accent4 21 8 2" xfId="7313"/>
    <cellStyle name="20 % - Accent4 21 9" xfId="7314"/>
    <cellStyle name="20 % - Accent4 21 9 2" xfId="7315"/>
    <cellStyle name="20 % - Accent4 22" xfId="7316"/>
    <cellStyle name="20 % - Accent4 22 10" xfId="7317"/>
    <cellStyle name="20 % - Accent4 22 10 2" xfId="7318"/>
    <cellStyle name="20 % - Accent4 22 11" xfId="7319"/>
    <cellStyle name="20 % - Accent4 22 11 2" xfId="7320"/>
    <cellStyle name="20 % - Accent4 22 12" xfId="7321"/>
    <cellStyle name="20 % - Accent4 22 12 2" xfId="7322"/>
    <cellStyle name="20 % - Accent4 22 13" xfId="7323"/>
    <cellStyle name="20 % - Accent4 22 13 2" xfId="7324"/>
    <cellStyle name="20 % - Accent4 22 14" xfId="7325"/>
    <cellStyle name="20 % - Accent4 22 14 2" xfId="7326"/>
    <cellStyle name="20 % - Accent4 22 15" xfId="7327"/>
    <cellStyle name="20 % - Accent4 22 15 2" xfId="7328"/>
    <cellStyle name="20 % - Accent4 22 16" xfId="7329"/>
    <cellStyle name="20 % - Accent4 22 16 2" xfId="7330"/>
    <cellStyle name="20 % - Accent4 22 17" xfId="7331"/>
    <cellStyle name="20 % - Accent4 22 17 2" xfId="7332"/>
    <cellStyle name="20 % - Accent4 22 18" xfId="7333"/>
    <cellStyle name="20 % - Accent4 22 18 2" xfId="7334"/>
    <cellStyle name="20 % - Accent4 22 19" xfId="7335"/>
    <cellStyle name="20 % - Accent4 22 19 2" xfId="7336"/>
    <cellStyle name="20 % - Accent4 22 2" xfId="7337"/>
    <cellStyle name="20 % - Accent4 22 2 2" xfId="7338"/>
    <cellStyle name="20 % - Accent4 22 20" xfId="7339"/>
    <cellStyle name="20 % - Accent4 22 20 2" xfId="7340"/>
    <cellStyle name="20 % - Accent4 22 21" xfId="7341"/>
    <cellStyle name="20 % - Accent4 22 21 2" xfId="7342"/>
    <cellStyle name="20 % - Accent4 22 22" xfId="7343"/>
    <cellStyle name="20 % - Accent4 22 3" xfId="7344"/>
    <cellStyle name="20 % - Accent4 22 3 2" xfId="7345"/>
    <cellStyle name="20 % - Accent4 22 4" xfId="7346"/>
    <cellStyle name="20 % - Accent4 22 4 2" xfId="7347"/>
    <cellStyle name="20 % - Accent4 22 5" xfId="7348"/>
    <cellStyle name="20 % - Accent4 22 5 2" xfId="7349"/>
    <cellStyle name="20 % - Accent4 22 6" xfId="7350"/>
    <cellStyle name="20 % - Accent4 22 6 2" xfId="7351"/>
    <cellStyle name="20 % - Accent4 22 7" xfId="7352"/>
    <cellStyle name="20 % - Accent4 22 7 2" xfId="7353"/>
    <cellStyle name="20 % - Accent4 22 8" xfId="7354"/>
    <cellStyle name="20 % - Accent4 22 8 2" xfId="7355"/>
    <cellStyle name="20 % - Accent4 22 9" xfId="7356"/>
    <cellStyle name="20 % - Accent4 22 9 2" xfId="7357"/>
    <cellStyle name="20 % - Accent4 23" xfId="7358"/>
    <cellStyle name="20 % - Accent4 23 10" xfId="7359"/>
    <cellStyle name="20 % - Accent4 23 10 2" xfId="7360"/>
    <cellStyle name="20 % - Accent4 23 11" xfId="7361"/>
    <cellStyle name="20 % - Accent4 23 11 2" xfId="7362"/>
    <cellStyle name="20 % - Accent4 23 12" xfId="7363"/>
    <cellStyle name="20 % - Accent4 23 12 2" xfId="7364"/>
    <cellStyle name="20 % - Accent4 23 13" xfId="7365"/>
    <cellStyle name="20 % - Accent4 23 13 2" xfId="7366"/>
    <cellStyle name="20 % - Accent4 23 14" xfId="7367"/>
    <cellStyle name="20 % - Accent4 23 14 2" xfId="7368"/>
    <cellStyle name="20 % - Accent4 23 15" xfId="7369"/>
    <cellStyle name="20 % - Accent4 23 15 2" xfId="7370"/>
    <cellStyle name="20 % - Accent4 23 16" xfId="7371"/>
    <cellStyle name="20 % - Accent4 23 16 2" xfId="7372"/>
    <cellStyle name="20 % - Accent4 23 17" xfId="7373"/>
    <cellStyle name="20 % - Accent4 23 17 2" xfId="7374"/>
    <cellStyle name="20 % - Accent4 23 18" xfId="7375"/>
    <cellStyle name="20 % - Accent4 23 18 2" xfId="7376"/>
    <cellStyle name="20 % - Accent4 23 19" xfId="7377"/>
    <cellStyle name="20 % - Accent4 23 19 2" xfId="7378"/>
    <cellStyle name="20 % - Accent4 23 2" xfId="7379"/>
    <cellStyle name="20 % - Accent4 23 2 2" xfId="7380"/>
    <cellStyle name="20 % - Accent4 23 20" xfId="7381"/>
    <cellStyle name="20 % - Accent4 23 20 2" xfId="7382"/>
    <cellStyle name="20 % - Accent4 23 21" xfId="7383"/>
    <cellStyle name="20 % - Accent4 23 21 2" xfId="7384"/>
    <cellStyle name="20 % - Accent4 23 22" xfId="7385"/>
    <cellStyle name="20 % - Accent4 23 3" xfId="7386"/>
    <cellStyle name="20 % - Accent4 23 3 2" xfId="7387"/>
    <cellStyle name="20 % - Accent4 23 4" xfId="7388"/>
    <cellStyle name="20 % - Accent4 23 4 2" xfId="7389"/>
    <cellStyle name="20 % - Accent4 23 5" xfId="7390"/>
    <cellStyle name="20 % - Accent4 23 5 2" xfId="7391"/>
    <cellStyle name="20 % - Accent4 23 6" xfId="7392"/>
    <cellStyle name="20 % - Accent4 23 6 2" xfId="7393"/>
    <cellStyle name="20 % - Accent4 23 7" xfId="7394"/>
    <cellStyle name="20 % - Accent4 23 7 2" xfId="7395"/>
    <cellStyle name="20 % - Accent4 23 8" xfId="7396"/>
    <cellStyle name="20 % - Accent4 23 8 2" xfId="7397"/>
    <cellStyle name="20 % - Accent4 23 9" xfId="7398"/>
    <cellStyle name="20 % - Accent4 23 9 2" xfId="7399"/>
    <cellStyle name="20 % - Accent4 24" xfId="7400"/>
    <cellStyle name="20 % - Accent4 24 10" xfId="7401"/>
    <cellStyle name="20 % - Accent4 24 10 2" xfId="7402"/>
    <cellStyle name="20 % - Accent4 24 11" xfId="7403"/>
    <cellStyle name="20 % - Accent4 24 11 2" xfId="7404"/>
    <cellStyle name="20 % - Accent4 24 12" xfId="7405"/>
    <cellStyle name="20 % - Accent4 24 12 2" xfId="7406"/>
    <cellStyle name="20 % - Accent4 24 13" xfId="7407"/>
    <cellStyle name="20 % - Accent4 24 13 2" xfId="7408"/>
    <cellStyle name="20 % - Accent4 24 14" xfId="7409"/>
    <cellStyle name="20 % - Accent4 24 14 2" xfId="7410"/>
    <cellStyle name="20 % - Accent4 24 15" xfId="7411"/>
    <cellStyle name="20 % - Accent4 24 15 2" xfId="7412"/>
    <cellStyle name="20 % - Accent4 24 16" xfId="7413"/>
    <cellStyle name="20 % - Accent4 24 16 2" xfId="7414"/>
    <cellStyle name="20 % - Accent4 24 17" xfId="7415"/>
    <cellStyle name="20 % - Accent4 24 17 2" xfId="7416"/>
    <cellStyle name="20 % - Accent4 24 18" xfId="7417"/>
    <cellStyle name="20 % - Accent4 24 18 2" xfId="7418"/>
    <cellStyle name="20 % - Accent4 24 19" xfId="7419"/>
    <cellStyle name="20 % - Accent4 24 19 2" xfId="7420"/>
    <cellStyle name="20 % - Accent4 24 2" xfId="7421"/>
    <cellStyle name="20 % - Accent4 24 2 2" xfId="7422"/>
    <cellStyle name="20 % - Accent4 24 20" xfId="7423"/>
    <cellStyle name="20 % - Accent4 24 20 2" xfId="7424"/>
    <cellStyle name="20 % - Accent4 24 21" xfId="7425"/>
    <cellStyle name="20 % - Accent4 24 21 2" xfId="7426"/>
    <cellStyle name="20 % - Accent4 24 22" xfId="7427"/>
    <cellStyle name="20 % - Accent4 24 3" xfId="7428"/>
    <cellStyle name="20 % - Accent4 24 3 2" xfId="7429"/>
    <cellStyle name="20 % - Accent4 24 4" xfId="7430"/>
    <cellStyle name="20 % - Accent4 24 4 2" xfId="7431"/>
    <cellStyle name="20 % - Accent4 24 5" xfId="7432"/>
    <cellStyle name="20 % - Accent4 24 5 2" xfId="7433"/>
    <cellStyle name="20 % - Accent4 24 6" xfId="7434"/>
    <cellStyle name="20 % - Accent4 24 6 2" xfId="7435"/>
    <cellStyle name="20 % - Accent4 24 7" xfId="7436"/>
    <cellStyle name="20 % - Accent4 24 7 2" xfId="7437"/>
    <cellStyle name="20 % - Accent4 24 8" xfId="7438"/>
    <cellStyle name="20 % - Accent4 24 8 2" xfId="7439"/>
    <cellStyle name="20 % - Accent4 24 9" xfId="7440"/>
    <cellStyle name="20 % - Accent4 24 9 2" xfId="7441"/>
    <cellStyle name="20 % - Accent4 25" xfId="7442"/>
    <cellStyle name="20 % - Accent4 25 10" xfId="7443"/>
    <cellStyle name="20 % - Accent4 25 10 2" xfId="7444"/>
    <cellStyle name="20 % - Accent4 25 11" xfId="7445"/>
    <cellStyle name="20 % - Accent4 25 11 2" xfId="7446"/>
    <cellStyle name="20 % - Accent4 25 12" xfId="7447"/>
    <cellStyle name="20 % - Accent4 25 12 2" xfId="7448"/>
    <cellStyle name="20 % - Accent4 25 13" xfId="7449"/>
    <cellStyle name="20 % - Accent4 25 13 2" xfId="7450"/>
    <cellStyle name="20 % - Accent4 25 14" xfId="7451"/>
    <cellStyle name="20 % - Accent4 25 14 2" xfId="7452"/>
    <cellStyle name="20 % - Accent4 25 15" xfId="7453"/>
    <cellStyle name="20 % - Accent4 25 15 2" xfId="7454"/>
    <cellStyle name="20 % - Accent4 25 16" xfId="7455"/>
    <cellStyle name="20 % - Accent4 25 16 2" xfId="7456"/>
    <cellStyle name="20 % - Accent4 25 17" xfId="7457"/>
    <cellStyle name="20 % - Accent4 25 17 2" xfId="7458"/>
    <cellStyle name="20 % - Accent4 25 18" xfId="7459"/>
    <cellStyle name="20 % - Accent4 25 18 2" xfId="7460"/>
    <cellStyle name="20 % - Accent4 25 19" xfId="7461"/>
    <cellStyle name="20 % - Accent4 25 19 2" xfId="7462"/>
    <cellStyle name="20 % - Accent4 25 2" xfId="7463"/>
    <cellStyle name="20 % - Accent4 25 2 2" xfId="7464"/>
    <cellStyle name="20 % - Accent4 25 20" xfId="7465"/>
    <cellStyle name="20 % - Accent4 25 20 2" xfId="7466"/>
    <cellStyle name="20 % - Accent4 25 21" xfId="7467"/>
    <cellStyle name="20 % - Accent4 25 21 2" xfId="7468"/>
    <cellStyle name="20 % - Accent4 25 22" xfId="7469"/>
    <cellStyle name="20 % - Accent4 25 3" xfId="7470"/>
    <cellStyle name="20 % - Accent4 25 3 2" xfId="7471"/>
    <cellStyle name="20 % - Accent4 25 4" xfId="7472"/>
    <cellStyle name="20 % - Accent4 25 4 2" xfId="7473"/>
    <cellStyle name="20 % - Accent4 25 5" xfId="7474"/>
    <cellStyle name="20 % - Accent4 25 5 2" xfId="7475"/>
    <cellStyle name="20 % - Accent4 25 6" xfId="7476"/>
    <cellStyle name="20 % - Accent4 25 6 2" xfId="7477"/>
    <cellStyle name="20 % - Accent4 25 7" xfId="7478"/>
    <cellStyle name="20 % - Accent4 25 7 2" xfId="7479"/>
    <cellStyle name="20 % - Accent4 25 8" xfId="7480"/>
    <cellStyle name="20 % - Accent4 25 8 2" xfId="7481"/>
    <cellStyle name="20 % - Accent4 25 9" xfId="7482"/>
    <cellStyle name="20 % - Accent4 25 9 2" xfId="7483"/>
    <cellStyle name="20 % - Accent4 26" xfId="7484"/>
    <cellStyle name="20 % - Accent4 26 10" xfId="7485"/>
    <cellStyle name="20 % - Accent4 26 10 2" xfId="7486"/>
    <cellStyle name="20 % - Accent4 26 11" xfId="7487"/>
    <cellStyle name="20 % - Accent4 26 11 2" xfId="7488"/>
    <cellStyle name="20 % - Accent4 26 12" xfId="7489"/>
    <cellStyle name="20 % - Accent4 26 12 2" xfId="7490"/>
    <cellStyle name="20 % - Accent4 26 13" xfId="7491"/>
    <cellStyle name="20 % - Accent4 26 13 2" xfId="7492"/>
    <cellStyle name="20 % - Accent4 26 14" xfId="7493"/>
    <cellStyle name="20 % - Accent4 26 14 2" xfId="7494"/>
    <cellStyle name="20 % - Accent4 26 15" xfId="7495"/>
    <cellStyle name="20 % - Accent4 26 15 2" xfId="7496"/>
    <cellStyle name="20 % - Accent4 26 16" xfId="7497"/>
    <cellStyle name="20 % - Accent4 26 16 2" xfId="7498"/>
    <cellStyle name="20 % - Accent4 26 17" xfId="7499"/>
    <cellStyle name="20 % - Accent4 26 17 2" xfId="7500"/>
    <cellStyle name="20 % - Accent4 26 18" xfId="7501"/>
    <cellStyle name="20 % - Accent4 26 18 2" xfId="7502"/>
    <cellStyle name="20 % - Accent4 26 19" xfId="7503"/>
    <cellStyle name="20 % - Accent4 26 19 2" xfId="7504"/>
    <cellStyle name="20 % - Accent4 26 2" xfId="7505"/>
    <cellStyle name="20 % - Accent4 26 2 2" xfId="7506"/>
    <cellStyle name="20 % - Accent4 26 20" xfId="7507"/>
    <cellStyle name="20 % - Accent4 26 20 2" xfId="7508"/>
    <cellStyle name="20 % - Accent4 26 21" xfId="7509"/>
    <cellStyle name="20 % - Accent4 26 21 2" xfId="7510"/>
    <cellStyle name="20 % - Accent4 26 22" xfId="7511"/>
    <cellStyle name="20 % - Accent4 26 3" xfId="7512"/>
    <cellStyle name="20 % - Accent4 26 3 2" xfId="7513"/>
    <cellStyle name="20 % - Accent4 26 4" xfId="7514"/>
    <cellStyle name="20 % - Accent4 26 4 2" xfId="7515"/>
    <cellStyle name="20 % - Accent4 26 5" xfId="7516"/>
    <cellStyle name="20 % - Accent4 26 5 2" xfId="7517"/>
    <cellStyle name="20 % - Accent4 26 6" xfId="7518"/>
    <cellStyle name="20 % - Accent4 26 6 2" xfId="7519"/>
    <cellStyle name="20 % - Accent4 26 7" xfId="7520"/>
    <cellStyle name="20 % - Accent4 26 7 2" xfId="7521"/>
    <cellStyle name="20 % - Accent4 26 8" xfId="7522"/>
    <cellStyle name="20 % - Accent4 26 8 2" xfId="7523"/>
    <cellStyle name="20 % - Accent4 26 9" xfId="7524"/>
    <cellStyle name="20 % - Accent4 26 9 2" xfId="7525"/>
    <cellStyle name="20 % - Accent4 27" xfId="7526"/>
    <cellStyle name="20 % - Accent4 27 10" xfId="7527"/>
    <cellStyle name="20 % - Accent4 27 10 2" xfId="7528"/>
    <cellStyle name="20 % - Accent4 27 11" xfId="7529"/>
    <cellStyle name="20 % - Accent4 27 11 2" xfId="7530"/>
    <cellStyle name="20 % - Accent4 27 12" xfId="7531"/>
    <cellStyle name="20 % - Accent4 27 12 2" xfId="7532"/>
    <cellStyle name="20 % - Accent4 27 13" xfId="7533"/>
    <cellStyle name="20 % - Accent4 27 13 2" xfId="7534"/>
    <cellStyle name="20 % - Accent4 27 14" xfId="7535"/>
    <cellStyle name="20 % - Accent4 27 14 2" xfId="7536"/>
    <cellStyle name="20 % - Accent4 27 15" xfId="7537"/>
    <cellStyle name="20 % - Accent4 27 15 2" xfId="7538"/>
    <cellStyle name="20 % - Accent4 27 16" xfId="7539"/>
    <cellStyle name="20 % - Accent4 27 16 2" xfId="7540"/>
    <cellStyle name="20 % - Accent4 27 17" xfId="7541"/>
    <cellStyle name="20 % - Accent4 27 17 2" xfId="7542"/>
    <cellStyle name="20 % - Accent4 27 18" xfId="7543"/>
    <cellStyle name="20 % - Accent4 27 18 2" xfId="7544"/>
    <cellStyle name="20 % - Accent4 27 19" xfId="7545"/>
    <cellStyle name="20 % - Accent4 27 19 2" xfId="7546"/>
    <cellStyle name="20 % - Accent4 27 2" xfId="7547"/>
    <cellStyle name="20 % - Accent4 27 2 2" xfId="7548"/>
    <cellStyle name="20 % - Accent4 27 20" xfId="7549"/>
    <cellStyle name="20 % - Accent4 27 20 2" xfId="7550"/>
    <cellStyle name="20 % - Accent4 27 21" xfId="7551"/>
    <cellStyle name="20 % - Accent4 27 21 2" xfId="7552"/>
    <cellStyle name="20 % - Accent4 27 22" xfId="7553"/>
    <cellStyle name="20 % - Accent4 27 3" xfId="7554"/>
    <cellStyle name="20 % - Accent4 27 3 2" xfId="7555"/>
    <cellStyle name="20 % - Accent4 27 4" xfId="7556"/>
    <cellStyle name="20 % - Accent4 27 4 2" xfId="7557"/>
    <cellStyle name="20 % - Accent4 27 5" xfId="7558"/>
    <cellStyle name="20 % - Accent4 27 5 2" xfId="7559"/>
    <cellStyle name="20 % - Accent4 27 6" xfId="7560"/>
    <cellStyle name="20 % - Accent4 27 6 2" xfId="7561"/>
    <cellStyle name="20 % - Accent4 27 7" xfId="7562"/>
    <cellStyle name="20 % - Accent4 27 7 2" xfId="7563"/>
    <cellStyle name="20 % - Accent4 27 8" xfId="7564"/>
    <cellStyle name="20 % - Accent4 27 8 2" xfId="7565"/>
    <cellStyle name="20 % - Accent4 27 9" xfId="7566"/>
    <cellStyle name="20 % - Accent4 27 9 2" xfId="7567"/>
    <cellStyle name="20 % - Accent4 28" xfId="7568"/>
    <cellStyle name="20 % - Accent4 28 10" xfId="7569"/>
    <cellStyle name="20 % - Accent4 28 10 2" xfId="7570"/>
    <cellStyle name="20 % - Accent4 28 11" xfId="7571"/>
    <cellStyle name="20 % - Accent4 28 11 2" xfId="7572"/>
    <cellStyle name="20 % - Accent4 28 12" xfId="7573"/>
    <cellStyle name="20 % - Accent4 28 12 2" xfId="7574"/>
    <cellStyle name="20 % - Accent4 28 13" xfId="7575"/>
    <cellStyle name="20 % - Accent4 28 13 2" xfId="7576"/>
    <cellStyle name="20 % - Accent4 28 14" xfId="7577"/>
    <cellStyle name="20 % - Accent4 28 14 2" xfId="7578"/>
    <cellStyle name="20 % - Accent4 28 15" xfId="7579"/>
    <cellStyle name="20 % - Accent4 28 15 2" xfId="7580"/>
    <cellStyle name="20 % - Accent4 28 16" xfId="7581"/>
    <cellStyle name="20 % - Accent4 28 16 2" xfId="7582"/>
    <cellStyle name="20 % - Accent4 28 17" xfId="7583"/>
    <cellStyle name="20 % - Accent4 28 17 2" xfId="7584"/>
    <cellStyle name="20 % - Accent4 28 18" xfId="7585"/>
    <cellStyle name="20 % - Accent4 28 18 2" xfId="7586"/>
    <cellStyle name="20 % - Accent4 28 19" xfId="7587"/>
    <cellStyle name="20 % - Accent4 28 19 2" xfId="7588"/>
    <cellStyle name="20 % - Accent4 28 2" xfId="7589"/>
    <cellStyle name="20 % - Accent4 28 2 2" xfId="7590"/>
    <cellStyle name="20 % - Accent4 28 20" xfId="7591"/>
    <cellStyle name="20 % - Accent4 28 20 2" xfId="7592"/>
    <cellStyle name="20 % - Accent4 28 21" xfId="7593"/>
    <cellStyle name="20 % - Accent4 28 21 2" xfId="7594"/>
    <cellStyle name="20 % - Accent4 28 22" xfId="7595"/>
    <cellStyle name="20 % - Accent4 28 3" xfId="7596"/>
    <cellStyle name="20 % - Accent4 28 3 2" xfId="7597"/>
    <cellStyle name="20 % - Accent4 28 4" xfId="7598"/>
    <cellStyle name="20 % - Accent4 28 4 2" xfId="7599"/>
    <cellStyle name="20 % - Accent4 28 5" xfId="7600"/>
    <cellStyle name="20 % - Accent4 28 5 2" xfId="7601"/>
    <cellStyle name="20 % - Accent4 28 6" xfId="7602"/>
    <cellStyle name="20 % - Accent4 28 6 2" xfId="7603"/>
    <cellStyle name="20 % - Accent4 28 7" xfId="7604"/>
    <cellStyle name="20 % - Accent4 28 7 2" xfId="7605"/>
    <cellStyle name="20 % - Accent4 28 8" xfId="7606"/>
    <cellStyle name="20 % - Accent4 28 8 2" xfId="7607"/>
    <cellStyle name="20 % - Accent4 28 9" xfId="7608"/>
    <cellStyle name="20 % - Accent4 28 9 2" xfId="7609"/>
    <cellStyle name="20 % - Accent4 29" xfId="7610"/>
    <cellStyle name="20 % - Accent4 29 10" xfId="7611"/>
    <cellStyle name="20 % - Accent4 29 10 2" xfId="7612"/>
    <cellStyle name="20 % - Accent4 29 11" xfId="7613"/>
    <cellStyle name="20 % - Accent4 29 11 2" xfId="7614"/>
    <cellStyle name="20 % - Accent4 29 12" xfId="7615"/>
    <cellStyle name="20 % - Accent4 29 12 2" xfId="7616"/>
    <cellStyle name="20 % - Accent4 29 13" xfId="7617"/>
    <cellStyle name="20 % - Accent4 29 13 2" xfId="7618"/>
    <cellStyle name="20 % - Accent4 29 14" xfId="7619"/>
    <cellStyle name="20 % - Accent4 29 14 2" xfId="7620"/>
    <cellStyle name="20 % - Accent4 29 15" xfId="7621"/>
    <cellStyle name="20 % - Accent4 29 15 2" xfId="7622"/>
    <cellStyle name="20 % - Accent4 29 16" xfId="7623"/>
    <cellStyle name="20 % - Accent4 29 16 2" xfId="7624"/>
    <cellStyle name="20 % - Accent4 29 17" xfId="7625"/>
    <cellStyle name="20 % - Accent4 29 17 2" xfId="7626"/>
    <cellStyle name="20 % - Accent4 29 18" xfId="7627"/>
    <cellStyle name="20 % - Accent4 29 18 2" xfId="7628"/>
    <cellStyle name="20 % - Accent4 29 19" xfId="7629"/>
    <cellStyle name="20 % - Accent4 29 19 2" xfId="7630"/>
    <cellStyle name="20 % - Accent4 29 2" xfId="7631"/>
    <cellStyle name="20 % - Accent4 29 2 2" xfId="7632"/>
    <cellStyle name="20 % - Accent4 29 20" xfId="7633"/>
    <cellStyle name="20 % - Accent4 29 20 2" xfId="7634"/>
    <cellStyle name="20 % - Accent4 29 21" xfId="7635"/>
    <cellStyle name="20 % - Accent4 29 21 2" xfId="7636"/>
    <cellStyle name="20 % - Accent4 29 22" xfId="7637"/>
    <cellStyle name="20 % - Accent4 29 3" xfId="7638"/>
    <cellStyle name="20 % - Accent4 29 3 2" xfId="7639"/>
    <cellStyle name="20 % - Accent4 29 4" xfId="7640"/>
    <cellStyle name="20 % - Accent4 29 4 2" xfId="7641"/>
    <cellStyle name="20 % - Accent4 29 5" xfId="7642"/>
    <cellStyle name="20 % - Accent4 29 5 2" xfId="7643"/>
    <cellStyle name="20 % - Accent4 29 6" xfId="7644"/>
    <cellStyle name="20 % - Accent4 29 6 2" xfId="7645"/>
    <cellStyle name="20 % - Accent4 29 7" xfId="7646"/>
    <cellStyle name="20 % - Accent4 29 7 2" xfId="7647"/>
    <cellStyle name="20 % - Accent4 29 8" xfId="7648"/>
    <cellStyle name="20 % - Accent4 29 8 2" xfId="7649"/>
    <cellStyle name="20 % - Accent4 29 9" xfId="7650"/>
    <cellStyle name="20 % - Accent4 29 9 2" xfId="7651"/>
    <cellStyle name="20 % - Accent4 3" xfId="7652"/>
    <cellStyle name="20 % - Accent4 3 10" xfId="7653"/>
    <cellStyle name="20 % - Accent4 3 10 2" xfId="7654"/>
    <cellStyle name="20 % - Accent4 3 11" xfId="7655"/>
    <cellStyle name="20 % - Accent4 3 11 2" xfId="7656"/>
    <cellStyle name="20 % - Accent4 3 12" xfId="7657"/>
    <cellStyle name="20 % - Accent4 3 12 2" xfId="7658"/>
    <cellStyle name="20 % - Accent4 3 13" xfId="7659"/>
    <cellStyle name="20 % - Accent4 3 13 2" xfId="7660"/>
    <cellStyle name="20 % - Accent4 3 14" xfId="7661"/>
    <cellStyle name="20 % - Accent4 3 14 2" xfId="7662"/>
    <cellStyle name="20 % - Accent4 3 15" xfId="7663"/>
    <cellStyle name="20 % - Accent4 3 15 2" xfId="7664"/>
    <cellStyle name="20 % - Accent4 3 16" xfId="7665"/>
    <cellStyle name="20 % - Accent4 3 16 2" xfId="7666"/>
    <cellStyle name="20 % - Accent4 3 17" xfId="7667"/>
    <cellStyle name="20 % - Accent4 3 17 2" xfId="7668"/>
    <cellStyle name="20 % - Accent4 3 18" xfId="7669"/>
    <cellStyle name="20 % - Accent4 3 18 2" xfId="7670"/>
    <cellStyle name="20 % - Accent4 3 19" xfId="7671"/>
    <cellStyle name="20 % - Accent4 3 19 2" xfId="7672"/>
    <cellStyle name="20 % - Accent4 3 2" xfId="7673"/>
    <cellStyle name="20 % - Accent4 3 2 2" xfId="7674"/>
    <cellStyle name="20 % - Accent4 3 20" xfId="7675"/>
    <cellStyle name="20 % - Accent4 3 20 2" xfId="7676"/>
    <cellStyle name="20 % - Accent4 3 21" xfId="7677"/>
    <cellStyle name="20 % - Accent4 3 21 2" xfId="7678"/>
    <cellStyle name="20 % - Accent4 3 22" xfId="7679"/>
    <cellStyle name="20 % - Accent4 3 3" xfId="7680"/>
    <cellStyle name="20 % - Accent4 3 3 2" xfId="7681"/>
    <cellStyle name="20 % - Accent4 3 4" xfId="7682"/>
    <cellStyle name="20 % - Accent4 3 4 2" xfId="7683"/>
    <cellStyle name="20 % - Accent4 3 5" xfId="7684"/>
    <cellStyle name="20 % - Accent4 3 5 2" xfId="7685"/>
    <cellStyle name="20 % - Accent4 3 6" xfId="7686"/>
    <cellStyle name="20 % - Accent4 3 6 2" xfId="7687"/>
    <cellStyle name="20 % - Accent4 3 7" xfId="7688"/>
    <cellStyle name="20 % - Accent4 3 7 2" xfId="7689"/>
    <cellStyle name="20 % - Accent4 3 8" xfId="7690"/>
    <cellStyle name="20 % - Accent4 3 8 2" xfId="7691"/>
    <cellStyle name="20 % - Accent4 3 9" xfId="7692"/>
    <cellStyle name="20 % - Accent4 3 9 2" xfId="7693"/>
    <cellStyle name="20 % - Accent4 30" xfId="7694"/>
    <cellStyle name="20 % - Accent4 30 10" xfId="7695"/>
    <cellStyle name="20 % - Accent4 30 10 2" xfId="7696"/>
    <cellStyle name="20 % - Accent4 30 11" xfId="7697"/>
    <cellStyle name="20 % - Accent4 30 11 2" xfId="7698"/>
    <cellStyle name="20 % - Accent4 30 12" xfId="7699"/>
    <cellStyle name="20 % - Accent4 30 12 2" xfId="7700"/>
    <cellStyle name="20 % - Accent4 30 13" xfId="7701"/>
    <cellStyle name="20 % - Accent4 30 13 2" xfId="7702"/>
    <cellStyle name="20 % - Accent4 30 14" xfId="7703"/>
    <cellStyle name="20 % - Accent4 30 14 2" xfId="7704"/>
    <cellStyle name="20 % - Accent4 30 15" xfId="7705"/>
    <cellStyle name="20 % - Accent4 30 15 2" xfId="7706"/>
    <cellStyle name="20 % - Accent4 30 16" xfId="7707"/>
    <cellStyle name="20 % - Accent4 30 16 2" xfId="7708"/>
    <cellStyle name="20 % - Accent4 30 17" xfId="7709"/>
    <cellStyle name="20 % - Accent4 30 17 2" xfId="7710"/>
    <cellStyle name="20 % - Accent4 30 18" xfId="7711"/>
    <cellStyle name="20 % - Accent4 30 18 2" xfId="7712"/>
    <cellStyle name="20 % - Accent4 30 19" xfId="7713"/>
    <cellStyle name="20 % - Accent4 30 19 2" xfId="7714"/>
    <cellStyle name="20 % - Accent4 30 2" xfId="7715"/>
    <cellStyle name="20 % - Accent4 30 2 2" xfId="7716"/>
    <cellStyle name="20 % - Accent4 30 20" xfId="7717"/>
    <cellStyle name="20 % - Accent4 30 20 2" xfId="7718"/>
    <cellStyle name="20 % - Accent4 30 21" xfId="7719"/>
    <cellStyle name="20 % - Accent4 30 21 2" xfId="7720"/>
    <cellStyle name="20 % - Accent4 30 22" xfId="7721"/>
    <cellStyle name="20 % - Accent4 30 3" xfId="7722"/>
    <cellStyle name="20 % - Accent4 30 3 2" xfId="7723"/>
    <cellStyle name="20 % - Accent4 30 4" xfId="7724"/>
    <cellStyle name="20 % - Accent4 30 4 2" xfId="7725"/>
    <cellStyle name="20 % - Accent4 30 5" xfId="7726"/>
    <cellStyle name="20 % - Accent4 30 5 2" xfId="7727"/>
    <cellStyle name="20 % - Accent4 30 6" xfId="7728"/>
    <cellStyle name="20 % - Accent4 30 6 2" xfId="7729"/>
    <cellStyle name="20 % - Accent4 30 7" xfId="7730"/>
    <cellStyle name="20 % - Accent4 30 7 2" xfId="7731"/>
    <cellStyle name="20 % - Accent4 30 8" xfId="7732"/>
    <cellStyle name="20 % - Accent4 30 8 2" xfId="7733"/>
    <cellStyle name="20 % - Accent4 30 9" xfId="7734"/>
    <cellStyle name="20 % - Accent4 30 9 2" xfId="7735"/>
    <cellStyle name="20 % - Accent4 31" xfId="7736"/>
    <cellStyle name="20 % - Accent4 31 10" xfId="7737"/>
    <cellStyle name="20 % - Accent4 31 10 2" xfId="7738"/>
    <cellStyle name="20 % - Accent4 31 11" xfId="7739"/>
    <cellStyle name="20 % - Accent4 31 11 2" xfId="7740"/>
    <cellStyle name="20 % - Accent4 31 12" xfId="7741"/>
    <cellStyle name="20 % - Accent4 31 12 2" xfId="7742"/>
    <cellStyle name="20 % - Accent4 31 13" xfId="7743"/>
    <cellStyle name="20 % - Accent4 31 13 2" xfId="7744"/>
    <cellStyle name="20 % - Accent4 31 14" xfId="7745"/>
    <cellStyle name="20 % - Accent4 31 14 2" xfId="7746"/>
    <cellStyle name="20 % - Accent4 31 15" xfId="7747"/>
    <cellStyle name="20 % - Accent4 31 15 2" xfId="7748"/>
    <cellStyle name="20 % - Accent4 31 16" xfId="7749"/>
    <cellStyle name="20 % - Accent4 31 16 2" xfId="7750"/>
    <cellStyle name="20 % - Accent4 31 17" xfId="7751"/>
    <cellStyle name="20 % - Accent4 31 17 2" xfId="7752"/>
    <cellStyle name="20 % - Accent4 31 18" xfId="7753"/>
    <cellStyle name="20 % - Accent4 31 18 2" xfId="7754"/>
    <cellStyle name="20 % - Accent4 31 19" xfId="7755"/>
    <cellStyle name="20 % - Accent4 31 19 2" xfId="7756"/>
    <cellStyle name="20 % - Accent4 31 2" xfId="7757"/>
    <cellStyle name="20 % - Accent4 31 2 2" xfId="7758"/>
    <cellStyle name="20 % - Accent4 31 20" xfId="7759"/>
    <cellStyle name="20 % - Accent4 31 20 2" xfId="7760"/>
    <cellStyle name="20 % - Accent4 31 21" xfId="7761"/>
    <cellStyle name="20 % - Accent4 31 21 2" xfId="7762"/>
    <cellStyle name="20 % - Accent4 31 22" xfId="7763"/>
    <cellStyle name="20 % - Accent4 31 3" xfId="7764"/>
    <cellStyle name="20 % - Accent4 31 3 2" xfId="7765"/>
    <cellStyle name="20 % - Accent4 31 4" xfId="7766"/>
    <cellStyle name="20 % - Accent4 31 4 2" xfId="7767"/>
    <cellStyle name="20 % - Accent4 31 5" xfId="7768"/>
    <cellStyle name="20 % - Accent4 31 5 2" xfId="7769"/>
    <cellStyle name="20 % - Accent4 31 6" xfId="7770"/>
    <cellStyle name="20 % - Accent4 31 6 2" xfId="7771"/>
    <cellStyle name="20 % - Accent4 31 7" xfId="7772"/>
    <cellStyle name="20 % - Accent4 31 7 2" xfId="7773"/>
    <cellStyle name="20 % - Accent4 31 8" xfId="7774"/>
    <cellStyle name="20 % - Accent4 31 8 2" xfId="7775"/>
    <cellStyle name="20 % - Accent4 31 9" xfId="7776"/>
    <cellStyle name="20 % - Accent4 31 9 2" xfId="7777"/>
    <cellStyle name="20 % - Accent4 32" xfId="7778"/>
    <cellStyle name="20 % - Accent4 32 10" xfId="7779"/>
    <cellStyle name="20 % - Accent4 32 10 2" xfId="7780"/>
    <cellStyle name="20 % - Accent4 32 11" xfId="7781"/>
    <cellStyle name="20 % - Accent4 32 11 2" xfId="7782"/>
    <cellStyle name="20 % - Accent4 32 12" xfId="7783"/>
    <cellStyle name="20 % - Accent4 32 12 2" xfId="7784"/>
    <cellStyle name="20 % - Accent4 32 13" xfId="7785"/>
    <cellStyle name="20 % - Accent4 32 13 2" xfId="7786"/>
    <cellStyle name="20 % - Accent4 32 14" xfId="7787"/>
    <cellStyle name="20 % - Accent4 32 14 2" xfId="7788"/>
    <cellStyle name="20 % - Accent4 32 15" xfId="7789"/>
    <cellStyle name="20 % - Accent4 32 15 2" xfId="7790"/>
    <cellStyle name="20 % - Accent4 32 16" xfId="7791"/>
    <cellStyle name="20 % - Accent4 32 16 2" xfId="7792"/>
    <cellStyle name="20 % - Accent4 32 17" xfId="7793"/>
    <cellStyle name="20 % - Accent4 32 17 2" xfId="7794"/>
    <cellStyle name="20 % - Accent4 32 18" xfId="7795"/>
    <cellStyle name="20 % - Accent4 32 18 2" xfId="7796"/>
    <cellStyle name="20 % - Accent4 32 19" xfId="7797"/>
    <cellStyle name="20 % - Accent4 32 19 2" xfId="7798"/>
    <cellStyle name="20 % - Accent4 32 2" xfId="7799"/>
    <cellStyle name="20 % - Accent4 32 2 2" xfId="7800"/>
    <cellStyle name="20 % - Accent4 32 20" xfId="7801"/>
    <cellStyle name="20 % - Accent4 32 20 2" xfId="7802"/>
    <cellStyle name="20 % - Accent4 32 21" xfId="7803"/>
    <cellStyle name="20 % - Accent4 32 21 2" xfId="7804"/>
    <cellStyle name="20 % - Accent4 32 22" xfId="7805"/>
    <cellStyle name="20 % - Accent4 32 3" xfId="7806"/>
    <cellStyle name="20 % - Accent4 32 3 2" xfId="7807"/>
    <cellStyle name="20 % - Accent4 32 4" xfId="7808"/>
    <cellStyle name="20 % - Accent4 32 4 2" xfId="7809"/>
    <cellStyle name="20 % - Accent4 32 5" xfId="7810"/>
    <cellStyle name="20 % - Accent4 32 5 2" xfId="7811"/>
    <cellStyle name="20 % - Accent4 32 6" xfId="7812"/>
    <cellStyle name="20 % - Accent4 32 6 2" xfId="7813"/>
    <cellStyle name="20 % - Accent4 32 7" xfId="7814"/>
    <cellStyle name="20 % - Accent4 32 7 2" xfId="7815"/>
    <cellStyle name="20 % - Accent4 32 8" xfId="7816"/>
    <cellStyle name="20 % - Accent4 32 8 2" xfId="7817"/>
    <cellStyle name="20 % - Accent4 32 9" xfId="7818"/>
    <cellStyle name="20 % - Accent4 32 9 2" xfId="7819"/>
    <cellStyle name="20 % - Accent4 33" xfId="7820"/>
    <cellStyle name="20 % - Accent4 33 10" xfId="7821"/>
    <cellStyle name="20 % - Accent4 33 10 2" xfId="7822"/>
    <cellStyle name="20 % - Accent4 33 11" xfId="7823"/>
    <cellStyle name="20 % - Accent4 33 11 2" xfId="7824"/>
    <cellStyle name="20 % - Accent4 33 12" xfId="7825"/>
    <cellStyle name="20 % - Accent4 33 12 2" xfId="7826"/>
    <cellStyle name="20 % - Accent4 33 13" xfId="7827"/>
    <cellStyle name="20 % - Accent4 33 13 2" xfId="7828"/>
    <cellStyle name="20 % - Accent4 33 14" xfId="7829"/>
    <cellStyle name="20 % - Accent4 33 14 2" xfId="7830"/>
    <cellStyle name="20 % - Accent4 33 15" xfId="7831"/>
    <cellStyle name="20 % - Accent4 33 15 2" xfId="7832"/>
    <cellStyle name="20 % - Accent4 33 16" xfId="7833"/>
    <cellStyle name="20 % - Accent4 33 16 2" xfId="7834"/>
    <cellStyle name="20 % - Accent4 33 17" xfId="7835"/>
    <cellStyle name="20 % - Accent4 33 17 2" xfId="7836"/>
    <cellStyle name="20 % - Accent4 33 18" xfId="7837"/>
    <cellStyle name="20 % - Accent4 33 18 2" xfId="7838"/>
    <cellStyle name="20 % - Accent4 33 19" xfId="7839"/>
    <cellStyle name="20 % - Accent4 33 19 2" xfId="7840"/>
    <cellStyle name="20 % - Accent4 33 2" xfId="7841"/>
    <cellStyle name="20 % - Accent4 33 2 2" xfId="7842"/>
    <cellStyle name="20 % - Accent4 33 20" xfId="7843"/>
    <cellStyle name="20 % - Accent4 33 20 2" xfId="7844"/>
    <cellStyle name="20 % - Accent4 33 21" xfId="7845"/>
    <cellStyle name="20 % - Accent4 33 21 2" xfId="7846"/>
    <cellStyle name="20 % - Accent4 33 22" xfId="7847"/>
    <cellStyle name="20 % - Accent4 33 3" xfId="7848"/>
    <cellStyle name="20 % - Accent4 33 3 2" xfId="7849"/>
    <cellStyle name="20 % - Accent4 33 4" xfId="7850"/>
    <cellStyle name="20 % - Accent4 33 4 2" xfId="7851"/>
    <cellStyle name="20 % - Accent4 33 5" xfId="7852"/>
    <cellStyle name="20 % - Accent4 33 5 2" xfId="7853"/>
    <cellStyle name="20 % - Accent4 33 6" xfId="7854"/>
    <cellStyle name="20 % - Accent4 33 6 2" xfId="7855"/>
    <cellStyle name="20 % - Accent4 33 7" xfId="7856"/>
    <cellStyle name="20 % - Accent4 33 7 2" xfId="7857"/>
    <cellStyle name="20 % - Accent4 33 8" xfId="7858"/>
    <cellStyle name="20 % - Accent4 33 8 2" xfId="7859"/>
    <cellStyle name="20 % - Accent4 33 9" xfId="7860"/>
    <cellStyle name="20 % - Accent4 33 9 2" xfId="7861"/>
    <cellStyle name="20 % - Accent4 34" xfId="7862"/>
    <cellStyle name="20 % - Accent4 34 10" xfId="7863"/>
    <cellStyle name="20 % - Accent4 34 10 2" xfId="7864"/>
    <cellStyle name="20 % - Accent4 34 11" xfId="7865"/>
    <cellStyle name="20 % - Accent4 34 11 2" xfId="7866"/>
    <cellStyle name="20 % - Accent4 34 12" xfId="7867"/>
    <cellStyle name="20 % - Accent4 34 12 2" xfId="7868"/>
    <cellStyle name="20 % - Accent4 34 13" xfId="7869"/>
    <cellStyle name="20 % - Accent4 34 13 2" xfId="7870"/>
    <cellStyle name="20 % - Accent4 34 14" xfId="7871"/>
    <cellStyle name="20 % - Accent4 34 14 2" xfId="7872"/>
    <cellStyle name="20 % - Accent4 34 15" xfId="7873"/>
    <cellStyle name="20 % - Accent4 34 15 2" xfId="7874"/>
    <cellStyle name="20 % - Accent4 34 16" xfId="7875"/>
    <cellStyle name="20 % - Accent4 34 16 2" xfId="7876"/>
    <cellStyle name="20 % - Accent4 34 17" xfId="7877"/>
    <cellStyle name="20 % - Accent4 34 17 2" xfId="7878"/>
    <cellStyle name="20 % - Accent4 34 18" xfId="7879"/>
    <cellStyle name="20 % - Accent4 34 18 2" xfId="7880"/>
    <cellStyle name="20 % - Accent4 34 19" xfId="7881"/>
    <cellStyle name="20 % - Accent4 34 19 2" xfId="7882"/>
    <cellStyle name="20 % - Accent4 34 2" xfId="7883"/>
    <cellStyle name="20 % - Accent4 34 2 2" xfId="7884"/>
    <cellStyle name="20 % - Accent4 34 20" xfId="7885"/>
    <cellStyle name="20 % - Accent4 34 20 2" xfId="7886"/>
    <cellStyle name="20 % - Accent4 34 21" xfId="7887"/>
    <cellStyle name="20 % - Accent4 34 21 2" xfId="7888"/>
    <cellStyle name="20 % - Accent4 34 22" xfId="7889"/>
    <cellStyle name="20 % - Accent4 34 3" xfId="7890"/>
    <cellStyle name="20 % - Accent4 34 3 2" xfId="7891"/>
    <cellStyle name="20 % - Accent4 34 4" xfId="7892"/>
    <cellStyle name="20 % - Accent4 34 4 2" xfId="7893"/>
    <cellStyle name="20 % - Accent4 34 5" xfId="7894"/>
    <cellStyle name="20 % - Accent4 34 5 2" xfId="7895"/>
    <cellStyle name="20 % - Accent4 34 6" xfId="7896"/>
    <cellStyle name="20 % - Accent4 34 6 2" xfId="7897"/>
    <cellStyle name="20 % - Accent4 34 7" xfId="7898"/>
    <cellStyle name="20 % - Accent4 34 7 2" xfId="7899"/>
    <cellStyle name="20 % - Accent4 34 8" xfId="7900"/>
    <cellStyle name="20 % - Accent4 34 8 2" xfId="7901"/>
    <cellStyle name="20 % - Accent4 34 9" xfId="7902"/>
    <cellStyle name="20 % - Accent4 34 9 2" xfId="7903"/>
    <cellStyle name="20 % - Accent4 35" xfId="7904"/>
    <cellStyle name="20 % - Accent4 35 10" xfId="7905"/>
    <cellStyle name="20 % - Accent4 35 10 2" xfId="7906"/>
    <cellStyle name="20 % - Accent4 35 11" xfId="7907"/>
    <cellStyle name="20 % - Accent4 35 11 2" xfId="7908"/>
    <cellStyle name="20 % - Accent4 35 12" xfId="7909"/>
    <cellStyle name="20 % - Accent4 35 12 2" xfId="7910"/>
    <cellStyle name="20 % - Accent4 35 13" xfId="7911"/>
    <cellStyle name="20 % - Accent4 35 13 2" xfId="7912"/>
    <cellStyle name="20 % - Accent4 35 14" xfId="7913"/>
    <cellStyle name="20 % - Accent4 35 14 2" xfId="7914"/>
    <cellStyle name="20 % - Accent4 35 15" xfId="7915"/>
    <cellStyle name="20 % - Accent4 35 15 2" xfId="7916"/>
    <cellStyle name="20 % - Accent4 35 16" xfId="7917"/>
    <cellStyle name="20 % - Accent4 35 16 2" xfId="7918"/>
    <cellStyle name="20 % - Accent4 35 17" xfId="7919"/>
    <cellStyle name="20 % - Accent4 35 17 2" xfId="7920"/>
    <cellStyle name="20 % - Accent4 35 18" xfId="7921"/>
    <cellStyle name="20 % - Accent4 35 18 2" xfId="7922"/>
    <cellStyle name="20 % - Accent4 35 19" xfId="7923"/>
    <cellStyle name="20 % - Accent4 35 19 2" xfId="7924"/>
    <cellStyle name="20 % - Accent4 35 2" xfId="7925"/>
    <cellStyle name="20 % - Accent4 35 2 2" xfId="7926"/>
    <cellStyle name="20 % - Accent4 35 20" xfId="7927"/>
    <cellStyle name="20 % - Accent4 35 20 2" xfId="7928"/>
    <cellStyle name="20 % - Accent4 35 21" xfId="7929"/>
    <cellStyle name="20 % - Accent4 35 21 2" xfId="7930"/>
    <cellStyle name="20 % - Accent4 35 22" xfId="7931"/>
    <cellStyle name="20 % - Accent4 35 3" xfId="7932"/>
    <cellStyle name="20 % - Accent4 35 3 2" xfId="7933"/>
    <cellStyle name="20 % - Accent4 35 4" xfId="7934"/>
    <cellStyle name="20 % - Accent4 35 4 2" xfId="7935"/>
    <cellStyle name="20 % - Accent4 35 5" xfId="7936"/>
    <cellStyle name="20 % - Accent4 35 5 2" xfId="7937"/>
    <cellStyle name="20 % - Accent4 35 6" xfId="7938"/>
    <cellStyle name="20 % - Accent4 35 6 2" xfId="7939"/>
    <cellStyle name="20 % - Accent4 35 7" xfId="7940"/>
    <cellStyle name="20 % - Accent4 35 7 2" xfId="7941"/>
    <cellStyle name="20 % - Accent4 35 8" xfId="7942"/>
    <cellStyle name="20 % - Accent4 35 8 2" xfId="7943"/>
    <cellStyle name="20 % - Accent4 35 9" xfId="7944"/>
    <cellStyle name="20 % - Accent4 35 9 2" xfId="7945"/>
    <cellStyle name="20 % - Accent4 36" xfId="7946"/>
    <cellStyle name="20 % - Accent4 36 10" xfId="7947"/>
    <cellStyle name="20 % - Accent4 36 10 2" xfId="7948"/>
    <cellStyle name="20 % - Accent4 36 11" xfId="7949"/>
    <cellStyle name="20 % - Accent4 36 11 2" xfId="7950"/>
    <cellStyle name="20 % - Accent4 36 12" xfId="7951"/>
    <cellStyle name="20 % - Accent4 36 12 2" xfId="7952"/>
    <cellStyle name="20 % - Accent4 36 13" xfId="7953"/>
    <cellStyle name="20 % - Accent4 36 13 2" xfId="7954"/>
    <cellStyle name="20 % - Accent4 36 14" xfId="7955"/>
    <cellStyle name="20 % - Accent4 36 14 2" xfId="7956"/>
    <cellStyle name="20 % - Accent4 36 15" xfId="7957"/>
    <cellStyle name="20 % - Accent4 36 15 2" xfId="7958"/>
    <cellStyle name="20 % - Accent4 36 16" xfId="7959"/>
    <cellStyle name="20 % - Accent4 36 16 2" xfId="7960"/>
    <cellStyle name="20 % - Accent4 36 17" xfId="7961"/>
    <cellStyle name="20 % - Accent4 36 17 2" xfId="7962"/>
    <cellStyle name="20 % - Accent4 36 18" xfId="7963"/>
    <cellStyle name="20 % - Accent4 36 18 2" xfId="7964"/>
    <cellStyle name="20 % - Accent4 36 19" xfId="7965"/>
    <cellStyle name="20 % - Accent4 36 19 2" xfId="7966"/>
    <cellStyle name="20 % - Accent4 36 2" xfId="7967"/>
    <cellStyle name="20 % - Accent4 36 2 2" xfId="7968"/>
    <cellStyle name="20 % - Accent4 36 20" xfId="7969"/>
    <cellStyle name="20 % - Accent4 36 20 2" xfId="7970"/>
    <cellStyle name="20 % - Accent4 36 21" xfId="7971"/>
    <cellStyle name="20 % - Accent4 36 21 2" xfId="7972"/>
    <cellStyle name="20 % - Accent4 36 22" xfId="7973"/>
    <cellStyle name="20 % - Accent4 36 3" xfId="7974"/>
    <cellStyle name="20 % - Accent4 36 3 2" xfId="7975"/>
    <cellStyle name="20 % - Accent4 36 4" xfId="7976"/>
    <cellStyle name="20 % - Accent4 36 4 2" xfId="7977"/>
    <cellStyle name="20 % - Accent4 36 5" xfId="7978"/>
    <cellStyle name="20 % - Accent4 36 5 2" xfId="7979"/>
    <cellStyle name="20 % - Accent4 36 6" xfId="7980"/>
    <cellStyle name="20 % - Accent4 36 6 2" xfId="7981"/>
    <cellStyle name="20 % - Accent4 36 7" xfId="7982"/>
    <cellStyle name="20 % - Accent4 36 7 2" xfId="7983"/>
    <cellStyle name="20 % - Accent4 36 8" xfId="7984"/>
    <cellStyle name="20 % - Accent4 36 8 2" xfId="7985"/>
    <cellStyle name="20 % - Accent4 36 9" xfId="7986"/>
    <cellStyle name="20 % - Accent4 36 9 2" xfId="7987"/>
    <cellStyle name="20 % - Accent4 37" xfId="7988"/>
    <cellStyle name="20 % - Accent4 37 10" xfId="7989"/>
    <cellStyle name="20 % - Accent4 37 10 2" xfId="7990"/>
    <cellStyle name="20 % - Accent4 37 11" xfId="7991"/>
    <cellStyle name="20 % - Accent4 37 11 2" xfId="7992"/>
    <cellStyle name="20 % - Accent4 37 12" xfId="7993"/>
    <cellStyle name="20 % - Accent4 37 12 2" xfId="7994"/>
    <cellStyle name="20 % - Accent4 37 13" xfId="7995"/>
    <cellStyle name="20 % - Accent4 37 13 2" xfId="7996"/>
    <cellStyle name="20 % - Accent4 37 14" xfId="7997"/>
    <cellStyle name="20 % - Accent4 37 14 2" xfId="7998"/>
    <cellStyle name="20 % - Accent4 37 15" xfId="7999"/>
    <cellStyle name="20 % - Accent4 37 15 2" xfId="8000"/>
    <cellStyle name="20 % - Accent4 37 16" xfId="8001"/>
    <cellStyle name="20 % - Accent4 37 16 2" xfId="8002"/>
    <cellStyle name="20 % - Accent4 37 17" xfId="8003"/>
    <cellStyle name="20 % - Accent4 37 17 2" xfId="8004"/>
    <cellStyle name="20 % - Accent4 37 18" xfId="8005"/>
    <cellStyle name="20 % - Accent4 37 18 2" xfId="8006"/>
    <cellStyle name="20 % - Accent4 37 19" xfId="8007"/>
    <cellStyle name="20 % - Accent4 37 19 2" xfId="8008"/>
    <cellStyle name="20 % - Accent4 37 2" xfId="8009"/>
    <cellStyle name="20 % - Accent4 37 2 2" xfId="8010"/>
    <cellStyle name="20 % - Accent4 37 20" xfId="8011"/>
    <cellStyle name="20 % - Accent4 37 20 2" xfId="8012"/>
    <cellStyle name="20 % - Accent4 37 21" xfId="8013"/>
    <cellStyle name="20 % - Accent4 37 21 2" xfId="8014"/>
    <cellStyle name="20 % - Accent4 37 22" xfId="8015"/>
    <cellStyle name="20 % - Accent4 37 3" xfId="8016"/>
    <cellStyle name="20 % - Accent4 37 3 2" xfId="8017"/>
    <cellStyle name="20 % - Accent4 37 4" xfId="8018"/>
    <cellStyle name="20 % - Accent4 37 4 2" xfId="8019"/>
    <cellStyle name="20 % - Accent4 37 5" xfId="8020"/>
    <cellStyle name="20 % - Accent4 37 5 2" xfId="8021"/>
    <cellStyle name="20 % - Accent4 37 6" xfId="8022"/>
    <cellStyle name="20 % - Accent4 37 6 2" xfId="8023"/>
    <cellStyle name="20 % - Accent4 37 7" xfId="8024"/>
    <cellStyle name="20 % - Accent4 37 7 2" xfId="8025"/>
    <cellStyle name="20 % - Accent4 37 8" xfId="8026"/>
    <cellStyle name="20 % - Accent4 37 8 2" xfId="8027"/>
    <cellStyle name="20 % - Accent4 37 9" xfId="8028"/>
    <cellStyle name="20 % - Accent4 37 9 2" xfId="8029"/>
    <cellStyle name="20 % - Accent4 38" xfId="8030"/>
    <cellStyle name="20 % - Accent4 38 10" xfId="8031"/>
    <cellStyle name="20 % - Accent4 38 10 2" xfId="8032"/>
    <cellStyle name="20 % - Accent4 38 11" xfId="8033"/>
    <cellStyle name="20 % - Accent4 38 11 2" xfId="8034"/>
    <cellStyle name="20 % - Accent4 38 12" xfId="8035"/>
    <cellStyle name="20 % - Accent4 38 12 2" xfId="8036"/>
    <cellStyle name="20 % - Accent4 38 13" xfId="8037"/>
    <cellStyle name="20 % - Accent4 38 13 2" xfId="8038"/>
    <cellStyle name="20 % - Accent4 38 14" xfId="8039"/>
    <cellStyle name="20 % - Accent4 38 14 2" xfId="8040"/>
    <cellStyle name="20 % - Accent4 38 15" xfId="8041"/>
    <cellStyle name="20 % - Accent4 38 15 2" xfId="8042"/>
    <cellStyle name="20 % - Accent4 38 16" xfId="8043"/>
    <cellStyle name="20 % - Accent4 38 16 2" xfId="8044"/>
    <cellStyle name="20 % - Accent4 38 17" xfId="8045"/>
    <cellStyle name="20 % - Accent4 38 17 2" xfId="8046"/>
    <cellStyle name="20 % - Accent4 38 18" xfId="8047"/>
    <cellStyle name="20 % - Accent4 38 18 2" xfId="8048"/>
    <cellStyle name="20 % - Accent4 38 19" xfId="8049"/>
    <cellStyle name="20 % - Accent4 38 19 2" xfId="8050"/>
    <cellStyle name="20 % - Accent4 38 2" xfId="8051"/>
    <cellStyle name="20 % - Accent4 38 2 2" xfId="8052"/>
    <cellStyle name="20 % - Accent4 38 20" xfId="8053"/>
    <cellStyle name="20 % - Accent4 38 20 2" xfId="8054"/>
    <cellStyle name="20 % - Accent4 38 21" xfId="8055"/>
    <cellStyle name="20 % - Accent4 38 21 2" xfId="8056"/>
    <cellStyle name="20 % - Accent4 38 22" xfId="8057"/>
    <cellStyle name="20 % - Accent4 38 3" xfId="8058"/>
    <cellStyle name="20 % - Accent4 38 3 2" xfId="8059"/>
    <cellStyle name="20 % - Accent4 38 4" xfId="8060"/>
    <cellStyle name="20 % - Accent4 38 4 2" xfId="8061"/>
    <cellStyle name="20 % - Accent4 38 5" xfId="8062"/>
    <cellStyle name="20 % - Accent4 38 5 2" xfId="8063"/>
    <cellStyle name="20 % - Accent4 38 6" xfId="8064"/>
    <cellStyle name="20 % - Accent4 38 6 2" xfId="8065"/>
    <cellStyle name="20 % - Accent4 38 7" xfId="8066"/>
    <cellStyle name="20 % - Accent4 38 7 2" xfId="8067"/>
    <cellStyle name="20 % - Accent4 38 8" xfId="8068"/>
    <cellStyle name="20 % - Accent4 38 8 2" xfId="8069"/>
    <cellStyle name="20 % - Accent4 38 9" xfId="8070"/>
    <cellStyle name="20 % - Accent4 38 9 2" xfId="8071"/>
    <cellStyle name="20 % - Accent4 39" xfId="8072"/>
    <cellStyle name="20 % - Accent4 39 10" xfId="8073"/>
    <cellStyle name="20 % - Accent4 39 10 2" xfId="8074"/>
    <cellStyle name="20 % - Accent4 39 11" xfId="8075"/>
    <cellStyle name="20 % - Accent4 39 11 2" xfId="8076"/>
    <cellStyle name="20 % - Accent4 39 12" xfId="8077"/>
    <cellStyle name="20 % - Accent4 39 12 2" xfId="8078"/>
    <cellStyle name="20 % - Accent4 39 13" xfId="8079"/>
    <cellStyle name="20 % - Accent4 39 13 2" xfId="8080"/>
    <cellStyle name="20 % - Accent4 39 14" xfId="8081"/>
    <cellStyle name="20 % - Accent4 39 14 2" xfId="8082"/>
    <cellStyle name="20 % - Accent4 39 15" xfId="8083"/>
    <cellStyle name="20 % - Accent4 39 15 2" xfId="8084"/>
    <cellStyle name="20 % - Accent4 39 16" xfId="8085"/>
    <cellStyle name="20 % - Accent4 39 16 2" xfId="8086"/>
    <cellStyle name="20 % - Accent4 39 17" xfId="8087"/>
    <cellStyle name="20 % - Accent4 39 17 2" xfId="8088"/>
    <cellStyle name="20 % - Accent4 39 18" xfId="8089"/>
    <cellStyle name="20 % - Accent4 39 18 2" xfId="8090"/>
    <cellStyle name="20 % - Accent4 39 19" xfId="8091"/>
    <cellStyle name="20 % - Accent4 39 19 2" xfId="8092"/>
    <cellStyle name="20 % - Accent4 39 2" xfId="8093"/>
    <cellStyle name="20 % - Accent4 39 2 2" xfId="8094"/>
    <cellStyle name="20 % - Accent4 39 20" xfId="8095"/>
    <cellStyle name="20 % - Accent4 39 20 2" xfId="8096"/>
    <cellStyle name="20 % - Accent4 39 21" xfId="8097"/>
    <cellStyle name="20 % - Accent4 39 21 2" xfId="8098"/>
    <cellStyle name="20 % - Accent4 39 22" xfId="8099"/>
    <cellStyle name="20 % - Accent4 39 3" xfId="8100"/>
    <cellStyle name="20 % - Accent4 39 3 2" xfId="8101"/>
    <cellStyle name="20 % - Accent4 39 4" xfId="8102"/>
    <cellStyle name="20 % - Accent4 39 4 2" xfId="8103"/>
    <cellStyle name="20 % - Accent4 39 5" xfId="8104"/>
    <cellStyle name="20 % - Accent4 39 5 2" xfId="8105"/>
    <cellStyle name="20 % - Accent4 39 6" xfId="8106"/>
    <cellStyle name="20 % - Accent4 39 6 2" xfId="8107"/>
    <cellStyle name="20 % - Accent4 39 7" xfId="8108"/>
    <cellStyle name="20 % - Accent4 39 7 2" xfId="8109"/>
    <cellStyle name="20 % - Accent4 39 8" xfId="8110"/>
    <cellStyle name="20 % - Accent4 39 8 2" xfId="8111"/>
    <cellStyle name="20 % - Accent4 39 9" xfId="8112"/>
    <cellStyle name="20 % - Accent4 39 9 2" xfId="8113"/>
    <cellStyle name="20 % - Accent4 4" xfId="8114"/>
    <cellStyle name="20 % - Accent4 4 10" xfId="8115"/>
    <cellStyle name="20 % - Accent4 4 10 2" xfId="8116"/>
    <cellStyle name="20 % - Accent4 4 11" xfId="8117"/>
    <cellStyle name="20 % - Accent4 4 11 2" xfId="8118"/>
    <cellStyle name="20 % - Accent4 4 12" xfId="8119"/>
    <cellStyle name="20 % - Accent4 4 12 2" xfId="8120"/>
    <cellStyle name="20 % - Accent4 4 13" xfId="8121"/>
    <cellStyle name="20 % - Accent4 4 13 2" xfId="8122"/>
    <cellStyle name="20 % - Accent4 4 14" xfId="8123"/>
    <cellStyle name="20 % - Accent4 4 14 2" xfId="8124"/>
    <cellStyle name="20 % - Accent4 4 15" xfId="8125"/>
    <cellStyle name="20 % - Accent4 4 15 2" xfId="8126"/>
    <cellStyle name="20 % - Accent4 4 16" xfId="8127"/>
    <cellStyle name="20 % - Accent4 4 16 2" xfId="8128"/>
    <cellStyle name="20 % - Accent4 4 17" xfId="8129"/>
    <cellStyle name="20 % - Accent4 4 17 2" xfId="8130"/>
    <cellStyle name="20 % - Accent4 4 18" xfId="8131"/>
    <cellStyle name="20 % - Accent4 4 18 2" xfId="8132"/>
    <cellStyle name="20 % - Accent4 4 19" xfId="8133"/>
    <cellStyle name="20 % - Accent4 4 19 2" xfId="8134"/>
    <cellStyle name="20 % - Accent4 4 2" xfId="8135"/>
    <cellStyle name="20 % - Accent4 4 2 2" xfId="8136"/>
    <cellStyle name="20 % - Accent4 4 20" xfId="8137"/>
    <cellStyle name="20 % - Accent4 4 20 2" xfId="8138"/>
    <cellStyle name="20 % - Accent4 4 21" xfId="8139"/>
    <cellStyle name="20 % - Accent4 4 21 2" xfId="8140"/>
    <cellStyle name="20 % - Accent4 4 22" xfId="8141"/>
    <cellStyle name="20 % - Accent4 4 3" xfId="8142"/>
    <cellStyle name="20 % - Accent4 4 3 2" xfId="8143"/>
    <cellStyle name="20 % - Accent4 4 4" xfId="8144"/>
    <cellStyle name="20 % - Accent4 4 4 2" xfId="8145"/>
    <cellStyle name="20 % - Accent4 4 5" xfId="8146"/>
    <cellStyle name="20 % - Accent4 4 5 2" xfId="8147"/>
    <cellStyle name="20 % - Accent4 4 6" xfId="8148"/>
    <cellStyle name="20 % - Accent4 4 6 2" xfId="8149"/>
    <cellStyle name="20 % - Accent4 4 7" xfId="8150"/>
    <cellStyle name="20 % - Accent4 4 7 2" xfId="8151"/>
    <cellStyle name="20 % - Accent4 4 8" xfId="8152"/>
    <cellStyle name="20 % - Accent4 4 8 2" xfId="8153"/>
    <cellStyle name="20 % - Accent4 4 9" xfId="8154"/>
    <cellStyle name="20 % - Accent4 4 9 2" xfId="8155"/>
    <cellStyle name="20 % - Accent4 40" xfId="8156"/>
    <cellStyle name="20 % - Accent4 40 10" xfId="8157"/>
    <cellStyle name="20 % - Accent4 40 10 2" xfId="8158"/>
    <cellStyle name="20 % - Accent4 40 11" xfId="8159"/>
    <cellStyle name="20 % - Accent4 40 11 2" xfId="8160"/>
    <cellStyle name="20 % - Accent4 40 12" xfId="8161"/>
    <cellStyle name="20 % - Accent4 40 12 2" xfId="8162"/>
    <cellStyle name="20 % - Accent4 40 13" xfId="8163"/>
    <cellStyle name="20 % - Accent4 40 13 2" xfId="8164"/>
    <cellStyle name="20 % - Accent4 40 14" xfId="8165"/>
    <cellStyle name="20 % - Accent4 40 14 2" xfId="8166"/>
    <cellStyle name="20 % - Accent4 40 15" xfId="8167"/>
    <cellStyle name="20 % - Accent4 40 15 2" xfId="8168"/>
    <cellStyle name="20 % - Accent4 40 16" xfId="8169"/>
    <cellStyle name="20 % - Accent4 40 16 2" xfId="8170"/>
    <cellStyle name="20 % - Accent4 40 17" xfId="8171"/>
    <cellStyle name="20 % - Accent4 40 17 2" xfId="8172"/>
    <cellStyle name="20 % - Accent4 40 18" xfId="8173"/>
    <cellStyle name="20 % - Accent4 40 18 2" xfId="8174"/>
    <cellStyle name="20 % - Accent4 40 19" xfId="8175"/>
    <cellStyle name="20 % - Accent4 40 19 2" xfId="8176"/>
    <cellStyle name="20 % - Accent4 40 2" xfId="8177"/>
    <cellStyle name="20 % - Accent4 40 2 2" xfId="8178"/>
    <cellStyle name="20 % - Accent4 40 20" xfId="8179"/>
    <cellStyle name="20 % - Accent4 40 20 2" xfId="8180"/>
    <cellStyle name="20 % - Accent4 40 21" xfId="8181"/>
    <cellStyle name="20 % - Accent4 40 21 2" xfId="8182"/>
    <cellStyle name="20 % - Accent4 40 22" xfId="8183"/>
    <cellStyle name="20 % - Accent4 40 3" xfId="8184"/>
    <cellStyle name="20 % - Accent4 40 3 2" xfId="8185"/>
    <cellStyle name="20 % - Accent4 40 4" xfId="8186"/>
    <cellStyle name="20 % - Accent4 40 4 2" xfId="8187"/>
    <cellStyle name="20 % - Accent4 40 5" xfId="8188"/>
    <cellStyle name="20 % - Accent4 40 5 2" xfId="8189"/>
    <cellStyle name="20 % - Accent4 40 6" xfId="8190"/>
    <cellStyle name="20 % - Accent4 40 6 2" xfId="8191"/>
    <cellStyle name="20 % - Accent4 40 7" xfId="8192"/>
    <cellStyle name="20 % - Accent4 40 7 2" xfId="8193"/>
    <cellStyle name="20 % - Accent4 40 8" xfId="8194"/>
    <cellStyle name="20 % - Accent4 40 8 2" xfId="8195"/>
    <cellStyle name="20 % - Accent4 40 9" xfId="8196"/>
    <cellStyle name="20 % - Accent4 40 9 2" xfId="8197"/>
    <cellStyle name="20 % - Accent4 41" xfId="8198"/>
    <cellStyle name="20 % - Accent4 41 10" xfId="8199"/>
    <cellStyle name="20 % - Accent4 41 10 2" xfId="8200"/>
    <cellStyle name="20 % - Accent4 41 11" xfId="8201"/>
    <cellStyle name="20 % - Accent4 41 11 2" xfId="8202"/>
    <cellStyle name="20 % - Accent4 41 12" xfId="8203"/>
    <cellStyle name="20 % - Accent4 41 12 2" xfId="8204"/>
    <cellStyle name="20 % - Accent4 41 13" xfId="8205"/>
    <cellStyle name="20 % - Accent4 41 13 2" xfId="8206"/>
    <cellStyle name="20 % - Accent4 41 14" xfId="8207"/>
    <cellStyle name="20 % - Accent4 41 14 2" xfId="8208"/>
    <cellStyle name="20 % - Accent4 41 15" xfId="8209"/>
    <cellStyle name="20 % - Accent4 41 15 2" xfId="8210"/>
    <cellStyle name="20 % - Accent4 41 16" xfId="8211"/>
    <cellStyle name="20 % - Accent4 41 16 2" xfId="8212"/>
    <cellStyle name="20 % - Accent4 41 17" xfId="8213"/>
    <cellStyle name="20 % - Accent4 41 17 2" xfId="8214"/>
    <cellStyle name="20 % - Accent4 41 18" xfId="8215"/>
    <cellStyle name="20 % - Accent4 41 18 2" xfId="8216"/>
    <cellStyle name="20 % - Accent4 41 19" xfId="8217"/>
    <cellStyle name="20 % - Accent4 41 19 2" xfId="8218"/>
    <cellStyle name="20 % - Accent4 41 2" xfId="8219"/>
    <cellStyle name="20 % - Accent4 41 2 2" xfId="8220"/>
    <cellStyle name="20 % - Accent4 41 20" xfId="8221"/>
    <cellStyle name="20 % - Accent4 41 20 2" xfId="8222"/>
    <cellStyle name="20 % - Accent4 41 21" xfId="8223"/>
    <cellStyle name="20 % - Accent4 41 21 2" xfId="8224"/>
    <cellStyle name="20 % - Accent4 41 22" xfId="8225"/>
    <cellStyle name="20 % - Accent4 41 3" xfId="8226"/>
    <cellStyle name="20 % - Accent4 41 3 2" xfId="8227"/>
    <cellStyle name="20 % - Accent4 41 4" xfId="8228"/>
    <cellStyle name="20 % - Accent4 41 4 2" xfId="8229"/>
    <cellStyle name="20 % - Accent4 41 5" xfId="8230"/>
    <cellStyle name="20 % - Accent4 41 5 2" xfId="8231"/>
    <cellStyle name="20 % - Accent4 41 6" xfId="8232"/>
    <cellStyle name="20 % - Accent4 41 6 2" xfId="8233"/>
    <cellStyle name="20 % - Accent4 41 7" xfId="8234"/>
    <cellStyle name="20 % - Accent4 41 7 2" xfId="8235"/>
    <cellStyle name="20 % - Accent4 41 8" xfId="8236"/>
    <cellStyle name="20 % - Accent4 41 8 2" xfId="8237"/>
    <cellStyle name="20 % - Accent4 41 9" xfId="8238"/>
    <cellStyle name="20 % - Accent4 41 9 2" xfId="8239"/>
    <cellStyle name="20 % - Accent4 42" xfId="8240"/>
    <cellStyle name="20 % - Accent4 42 10" xfId="8241"/>
    <cellStyle name="20 % - Accent4 42 10 2" xfId="8242"/>
    <cellStyle name="20 % - Accent4 42 11" xfId="8243"/>
    <cellStyle name="20 % - Accent4 42 11 2" xfId="8244"/>
    <cellStyle name="20 % - Accent4 42 12" xfId="8245"/>
    <cellStyle name="20 % - Accent4 42 12 2" xfId="8246"/>
    <cellStyle name="20 % - Accent4 42 13" xfId="8247"/>
    <cellStyle name="20 % - Accent4 42 13 2" xfId="8248"/>
    <cellStyle name="20 % - Accent4 42 14" xfId="8249"/>
    <cellStyle name="20 % - Accent4 42 14 2" xfId="8250"/>
    <cellStyle name="20 % - Accent4 42 15" xfId="8251"/>
    <cellStyle name="20 % - Accent4 42 15 2" xfId="8252"/>
    <cellStyle name="20 % - Accent4 42 16" xfId="8253"/>
    <cellStyle name="20 % - Accent4 42 16 2" xfId="8254"/>
    <cellStyle name="20 % - Accent4 42 17" xfId="8255"/>
    <cellStyle name="20 % - Accent4 42 17 2" xfId="8256"/>
    <cellStyle name="20 % - Accent4 42 18" xfId="8257"/>
    <cellStyle name="20 % - Accent4 42 18 2" xfId="8258"/>
    <cellStyle name="20 % - Accent4 42 19" xfId="8259"/>
    <cellStyle name="20 % - Accent4 42 19 2" xfId="8260"/>
    <cellStyle name="20 % - Accent4 42 2" xfId="8261"/>
    <cellStyle name="20 % - Accent4 42 2 2" xfId="8262"/>
    <cellStyle name="20 % - Accent4 42 20" xfId="8263"/>
    <cellStyle name="20 % - Accent4 42 20 2" xfId="8264"/>
    <cellStyle name="20 % - Accent4 42 21" xfId="8265"/>
    <cellStyle name="20 % - Accent4 42 21 2" xfId="8266"/>
    <cellStyle name="20 % - Accent4 42 22" xfId="8267"/>
    <cellStyle name="20 % - Accent4 42 3" xfId="8268"/>
    <cellStyle name="20 % - Accent4 42 3 2" xfId="8269"/>
    <cellStyle name="20 % - Accent4 42 4" xfId="8270"/>
    <cellStyle name="20 % - Accent4 42 4 2" xfId="8271"/>
    <cellStyle name="20 % - Accent4 42 5" xfId="8272"/>
    <cellStyle name="20 % - Accent4 42 5 2" xfId="8273"/>
    <cellStyle name="20 % - Accent4 42 6" xfId="8274"/>
    <cellStyle name="20 % - Accent4 42 6 2" xfId="8275"/>
    <cellStyle name="20 % - Accent4 42 7" xfId="8276"/>
    <cellStyle name="20 % - Accent4 42 7 2" xfId="8277"/>
    <cellStyle name="20 % - Accent4 42 8" xfId="8278"/>
    <cellStyle name="20 % - Accent4 42 8 2" xfId="8279"/>
    <cellStyle name="20 % - Accent4 42 9" xfId="8280"/>
    <cellStyle name="20 % - Accent4 42 9 2" xfId="8281"/>
    <cellStyle name="20 % - Accent4 43" xfId="8282"/>
    <cellStyle name="20 % - Accent4 43 10" xfId="8283"/>
    <cellStyle name="20 % - Accent4 43 10 2" xfId="8284"/>
    <cellStyle name="20 % - Accent4 43 11" xfId="8285"/>
    <cellStyle name="20 % - Accent4 43 11 2" xfId="8286"/>
    <cellStyle name="20 % - Accent4 43 12" xfId="8287"/>
    <cellStyle name="20 % - Accent4 43 12 2" xfId="8288"/>
    <cellStyle name="20 % - Accent4 43 13" xfId="8289"/>
    <cellStyle name="20 % - Accent4 43 13 2" xfId="8290"/>
    <cellStyle name="20 % - Accent4 43 14" xfId="8291"/>
    <cellStyle name="20 % - Accent4 43 14 2" xfId="8292"/>
    <cellStyle name="20 % - Accent4 43 15" xfId="8293"/>
    <cellStyle name="20 % - Accent4 43 15 2" xfId="8294"/>
    <cellStyle name="20 % - Accent4 43 16" xfId="8295"/>
    <cellStyle name="20 % - Accent4 43 16 2" xfId="8296"/>
    <cellStyle name="20 % - Accent4 43 17" xfId="8297"/>
    <cellStyle name="20 % - Accent4 43 17 2" xfId="8298"/>
    <cellStyle name="20 % - Accent4 43 18" xfId="8299"/>
    <cellStyle name="20 % - Accent4 43 18 2" xfId="8300"/>
    <cellStyle name="20 % - Accent4 43 19" xfId="8301"/>
    <cellStyle name="20 % - Accent4 43 19 2" xfId="8302"/>
    <cellStyle name="20 % - Accent4 43 2" xfId="8303"/>
    <cellStyle name="20 % - Accent4 43 2 2" xfId="8304"/>
    <cellStyle name="20 % - Accent4 43 20" xfId="8305"/>
    <cellStyle name="20 % - Accent4 43 20 2" xfId="8306"/>
    <cellStyle name="20 % - Accent4 43 21" xfId="8307"/>
    <cellStyle name="20 % - Accent4 43 21 2" xfId="8308"/>
    <cellStyle name="20 % - Accent4 43 22" xfId="8309"/>
    <cellStyle name="20 % - Accent4 43 3" xfId="8310"/>
    <cellStyle name="20 % - Accent4 43 3 2" xfId="8311"/>
    <cellStyle name="20 % - Accent4 43 4" xfId="8312"/>
    <cellStyle name="20 % - Accent4 43 4 2" xfId="8313"/>
    <cellStyle name="20 % - Accent4 43 5" xfId="8314"/>
    <cellStyle name="20 % - Accent4 43 5 2" xfId="8315"/>
    <cellStyle name="20 % - Accent4 43 6" xfId="8316"/>
    <cellStyle name="20 % - Accent4 43 6 2" xfId="8317"/>
    <cellStyle name="20 % - Accent4 43 7" xfId="8318"/>
    <cellStyle name="20 % - Accent4 43 7 2" xfId="8319"/>
    <cellStyle name="20 % - Accent4 43 8" xfId="8320"/>
    <cellStyle name="20 % - Accent4 43 8 2" xfId="8321"/>
    <cellStyle name="20 % - Accent4 43 9" xfId="8322"/>
    <cellStyle name="20 % - Accent4 43 9 2" xfId="8323"/>
    <cellStyle name="20 % - Accent4 44" xfId="8324"/>
    <cellStyle name="20 % - Accent4 44 10" xfId="8325"/>
    <cellStyle name="20 % - Accent4 44 10 2" xfId="8326"/>
    <cellStyle name="20 % - Accent4 44 11" xfId="8327"/>
    <cellStyle name="20 % - Accent4 44 11 2" xfId="8328"/>
    <cellStyle name="20 % - Accent4 44 12" xfId="8329"/>
    <cellStyle name="20 % - Accent4 44 12 2" xfId="8330"/>
    <cellStyle name="20 % - Accent4 44 13" xfId="8331"/>
    <cellStyle name="20 % - Accent4 44 13 2" xfId="8332"/>
    <cellStyle name="20 % - Accent4 44 14" xfId="8333"/>
    <cellStyle name="20 % - Accent4 44 14 2" xfId="8334"/>
    <cellStyle name="20 % - Accent4 44 15" xfId="8335"/>
    <cellStyle name="20 % - Accent4 44 15 2" xfId="8336"/>
    <cellStyle name="20 % - Accent4 44 16" xfId="8337"/>
    <cellStyle name="20 % - Accent4 44 16 2" xfId="8338"/>
    <cellStyle name="20 % - Accent4 44 17" xfId="8339"/>
    <cellStyle name="20 % - Accent4 44 17 2" xfId="8340"/>
    <cellStyle name="20 % - Accent4 44 18" xfId="8341"/>
    <cellStyle name="20 % - Accent4 44 18 2" xfId="8342"/>
    <cellStyle name="20 % - Accent4 44 19" xfId="8343"/>
    <cellStyle name="20 % - Accent4 44 19 2" xfId="8344"/>
    <cellStyle name="20 % - Accent4 44 2" xfId="8345"/>
    <cellStyle name="20 % - Accent4 44 2 2" xfId="8346"/>
    <cellStyle name="20 % - Accent4 44 20" xfId="8347"/>
    <cellStyle name="20 % - Accent4 44 20 2" xfId="8348"/>
    <cellStyle name="20 % - Accent4 44 21" xfId="8349"/>
    <cellStyle name="20 % - Accent4 44 21 2" xfId="8350"/>
    <cellStyle name="20 % - Accent4 44 22" xfId="8351"/>
    <cellStyle name="20 % - Accent4 44 3" xfId="8352"/>
    <cellStyle name="20 % - Accent4 44 3 2" xfId="8353"/>
    <cellStyle name="20 % - Accent4 44 4" xfId="8354"/>
    <cellStyle name="20 % - Accent4 44 4 2" xfId="8355"/>
    <cellStyle name="20 % - Accent4 44 5" xfId="8356"/>
    <cellStyle name="20 % - Accent4 44 5 2" xfId="8357"/>
    <cellStyle name="20 % - Accent4 44 6" xfId="8358"/>
    <cellStyle name="20 % - Accent4 44 6 2" xfId="8359"/>
    <cellStyle name="20 % - Accent4 44 7" xfId="8360"/>
    <cellStyle name="20 % - Accent4 44 7 2" xfId="8361"/>
    <cellStyle name="20 % - Accent4 44 8" xfId="8362"/>
    <cellStyle name="20 % - Accent4 44 8 2" xfId="8363"/>
    <cellStyle name="20 % - Accent4 44 9" xfId="8364"/>
    <cellStyle name="20 % - Accent4 44 9 2" xfId="8365"/>
    <cellStyle name="20 % - Accent4 45" xfId="8366"/>
    <cellStyle name="20 % - Accent4 45 10" xfId="8367"/>
    <cellStyle name="20 % - Accent4 45 10 2" xfId="8368"/>
    <cellStyle name="20 % - Accent4 45 11" xfId="8369"/>
    <cellStyle name="20 % - Accent4 45 11 2" xfId="8370"/>
    <cellStyle name="20 % - Accent4 45 12" xfId="8371"/>
    <cellStyle name="20 % - Accent4 45 12 2" xfId="8372"/>
    <cellStyle name="20 % - Accent4 45 13" xfId="8373"/>
    <cellStyle name="20 % - Accent4 45 13 2" xfId="8374"/>
    <cellStyle name="20 % - Accent4 45 14" xfId="8375"/>
    <cellStyle name="20 % - Accent4 45 14 2" xfId="8376"/>
    <cellStyle name="20 % - Accent4 45 15" xfId="8377"/>
    <cellStyle name="20 % - Accent4 45 15 2" xfId="8378"/>
    <cellStyle name="20 % - Accent4 45 16" xfId="8379"/>
    <cellStyle name="20 % - Accent4 45 16 2" xfId="8380"/>
    <cellStyle name="20 % - Accent4 45 17" xfId="8381"/>
    <cellStyle name="20 % - Accent4 45 17 2" xfId="8382"/>
    <cellStyle name="20 % - Accent4 45 18" xfId="8383"/>
    <cellStyle name="20 % - Accent4 45 18 2" xfId="8384"/>
    <cellStyle name="20 % - Accent4 45 19" xfId="8385"/>
    <cellStyle name="20 % - Accent4 45 19 2" xfId="8386"/>
    <cellStyle name="20 % - Accent4 45 2" xfId="8387"/>
    <cellStyle name="20 % - Accent4 45 2 2" xfId="8388"/>
    <cellStyle name="20 % - Accent4 45 20" xfId="8389"/>
    <cellStyle name="20 % - Accent4 45 20 2" xfId="8390"/>
    <cellStyle name="20 % - Accent4 45 21" xfId="8391"/>
    <cellStyle name="20 % - Accent4 45 21 2" xfId="8392"/>
    <cellStyle name="20 % - Accent4 45 22" xfId="8393"/>
    <cellStyle name="20 % - Accent4 45 3" xfId="8394"/>
    <cellStyle name="20 % - Accent4 45 3 2" xfId="8395"/>
    <cellStyle name="20 % - Accent4 45 4" xfId="8396"/>
    <cellStyle name="20 % - Accent4 45 4 2" xfId="8397"/>
    <cellStyle name="20 % - Accent4 45 5" xfId="8398"/>
    <cellStyle name="20 % - Accent4 45 5 2" xfId="8399"/>
    <cellStyle name="20 % - Accent4 45 6" xfId="8400"/>
    <cellStyle name="20 % - Accent4 45 6 2" xfId="8401"/>
    <cellStyle name="20 % - Accent4 45 7" xfId="8402"/>
    <cellStyle name="20 % - Accent4 45 7 2" xfId="8403"/>
    <cellStyle name="20 % - Accent4 45 8" xfId="8404"/>
    <cellStyle name="20 % - Accent4 45 8 2" xfId="8405"/>
    <cellStyle name="20 % - Accent4 45 9" xfId="8406"/>
    <cellStyle name="20 % - Accent4 45 9 2" xfId="8407"/>
    <cellStyle name="20 % - Accent4 46" xfId="8408"/>
    <cellStyle name="20 % - Accent4 46 10" xfId="8409"/>
    <cellStyle name="20 % - Accent4 46 10 2" xfId="8410"/>
    <cellStyle name="20 % - Accent4 46 11" xfId="8411"/>
    <cellStyle name="20 % - Accent4 46 11 2" xfId="8412"/>
    <cellStyle name="20 % - Accent4 46 12" xfId="8413"/>
    <cellStyle name="20 % - Accent4 46 12 2" xfId="8414"/>
    <cellStyle name="20 % - Accent4 46 13" xfId="8415"/>
    <cellStyle name="20 % - Accent4 46 13 2" xfId="8416"/>
    <cellStyle name="20 % - Accent4 46 14" xfId="8417"/>
    <cellStyle name="20 % - Accent4 46 14 2" xfId="8418"/>
    <cellStyle name="20 % - Accent4 46 15" xfId="8419"/>
    <cellStyle name="20 % - Accent4 46 15 2" xfId="8420"/>
    <cellStyle name="20 % - Accent4 46 16" xfId="8421"/>
    <cellStyle name="20 % - Accent4 46 16 2" xfId="8422"/>
    <cellStyle name="20 % - Accent4 46 17" xfId="8423"/>
    <cellStyle name="20 % - Accent4 46 17 2" xfId="8424"/>
    <cellStyle name="20 % - Accent4 46 18" xfId="8425"/>
    <cellStyle name="20 % - Accent4 46 18 2" xfId="8426"/>
    <cellStyle name="20 % - Accent4 46 19" xfId="8427"/>
    <cellStyle name="20 % - Accent4 46 19 2" xfId="8428"/>
    <cellStyle name="20 % - Accent4 46 2" xfId="8429"/>
    <cellStyle name="20 % - Accent4 46 2 2" xfId="8430"/>
    <cellStyle name="20 % - Accent4 46 20" xfId="8431"/>
    <cellStyle name="20 % - Accent4 46 20 2" xfId="8432"/>
    <cellStyle name="20 % - Accent4 46 21" xfId="8433"/>
    <cellStyle name="20 % - Accent4 46 21 2" xfId="8434"/>
    <cellStyle name="20 % - Accent4 46 22" xfId="8435"/>
    <cellStyle name="20 % - Accent4 46 3" xfId="8436"/>
    <cellStyle name="20 % - Accent4 46 3 2" xfId="8437"/>
    <cellStyle name="20 % - Accent4 46 4" xfId="8438"/>
    <cellStyle name="20 % - Accent4 46 4 2" xfId="8439"/>
    <cellStyle name="20 % - Accent4 46 5" xfId="8440"/>
    <cellStyle name="20 % - Accent4 46 5 2" xfId="8441"/>
    <cellStyle name="20 % - Accent4 46 6" xfId="8442"/>
    <cellStyle name="20 % - Accent4 46 6 2" xfId="8443"/>
    <cellStyle name="20 % - Accent4 46 7" xfId="8444"/>
    <cellStyle name="20 % - Accent4 46 7 2" xfId="8445"/>
    <cellStyle name="20 % - Accent4 46 8" xfId="8446"/>
    <cellStyle name="20 % - Accent4 46 8 2" xfId="8447"/>
    <cellStyle name="20 % - Accent4 46 9" xfId="8448"/>
    <cellStyle name="20 % - Accent4 46 9 2" xfId="8449"/>
    <cellStyle name="20 % - Accent4 47" xfId="8450"/>
    <cellStyle name="20 % - Accent4 47 10" xfId="8451"/>
    <cellStyle name="20 % - Accent4 47 10 2" xfId="8452"/>
    <cellStyle name="20 % - Accent4 47 11" xfId="8453"/>
    <cellStyle name="20 % - Accent4 47 11 2" xfId="8454"/>
    <cellStyle name="20 % - Accent4 47 12" xfId="8455"/>
    <cellStyle name="20 % - Accent4 47 12 2" xfId="8456"/>
    <cellStyle name="20 % - Accent4 47 13" xfId="8457"/>
    <cellStyle name="20 % - Accent4 47 13 2" xfId="8458"/>
    <cellStyle name="20 % - Accent4 47 14" xfId="8459"/>
    <cellStyle name="20 % - Accent4 47 14 2" xfId="8460"/>
    <cellStyle name="20 % - Accent4 47 15" xfId="8461"/>
    <cellStyle name="20 % - Accent4 47 15 2" xfId="8462"/>
    <cellStyle name="20 % - Accent4 47 16" xfId="8463"/>
    <cellStyle name="20 % - Accent4 47 16 2" xfId="8464"/>
    <cellStyle name="20 % - Accent4 47 17" xfId="8465"/>
    <cellStyle name="20 % - Accent4 47 17 2" xfId="8466"/>
    <cellStyle name="20 % - Accent4 47 18" xfId="8467"/>
    <cellStyle name="20 % - Accent4 47 18 2" xfId="8468"/>
    <cellStyle name="20 % - Accent4 47 19" xfId="8469"/>
    <cellStyle name="20 % - Accent4 47 19 2" xfId="8470"/>
    <cellStyle name="20 % - Accent4 47 2" xfId="8471"/>
    <cellStyle name="20 % - Accent4 47 2 2" xfId="8472"/>
    <cellStyle name="20 % - Accent4 47 20" xfId="8473"/>
    <cellStyle name="20 % - Accent4 47 20 2" xfId="8474"/>
    <cellStyle name="20 % - Accent4 47 21" xfId="8475"/>
    <cellStyle name="20 % - Accent4 47 21 2" xfId="8476"/>
    <cellStyle name="20 % - Accent4 47 22" xfId="8477"/>
    <cellStyle name="20 % - Accent4 47 3" xfId="8478"/>
    <cellStyle name="20 % - Accent4 47 3 2" xfId="8479"/>
    <cellStyle name="20 % - Accent4 47 4" xfId="8480"/>
    <cellStyle name="20 % - Accent4 47 4 2" xfId="8481"/>
    <cellStyle name="20 % - Accent4 47 5" xfId="8482"/>
    <cellStyle name="20 % - Accent4 47 5 2" xfId="8483"/>
    <cellStyle name="20 % - Accent4 47 6" xfId="8484"/>
    <cellStyle name="20 % - Accent4 47 6 2" xfId="8485"/>
    <cellStyle name="20 % - Accent4 47 7" xfId="8486"/>
    <cellStyle name="20 % - Accent4 47 7 2" xfId="8487"/>
    <cellStyle name="20 % - Accent4 47 8" xfId="8488"/>
    <cellStyle name="20 % - Accent4 47 8 2" xfId="8489"/>
    <cellStyle name="20 % - Accent4 47 9" xfId="8490"/>
    <cellStyle name="20 % - Accent4 47 9 2" xfId="8491"/>
    <cellStyle name="20 % - Accent4 48" xfId="8492"/>
    <cellStyle name="20 % - Accent4 48 10" xfId="8493"/>
    <cellStyle name="20 % - Accent4 48 10 2" xfId="8494"/>
    <cellStyle name="20 % - Accent4 48 11" xfId="8495"/>
    <cellStyle name="20 % - Accent4 48 11 2" xfId="8496"/>
    <cellStyle name="20 % - Accent4 48 12" xfId="8497"/>
    <cellStyle name="20 % - Accent4 48 12 2" xfId="8498"/>
    <cellStyle name="20 % - Accent4 48 13" xfId="8499"/>
    <cellStyle name="20 % - Accent4 48 13 2" xfId="8500"/>
    <cellStyle name="20 % - Accent4 48 14" xfId="8501"/>
    <cellStyle name="20 % - Accent4 48 14 2" xfId="8502"/>
    <cellStyle name="20 % - Accent4 48 15" xfId="8503"/>
    <cellStyle name="20 % - Accent4 48 15 2" xfId="8504"/>
    <cellStyle name="20 % - Accent4 48 16" xfId="8505"/>
    <cellStyle name="20 % - Accent4 48 16 2" xfId="8506"/>
    <cellStyle name="20 % - Accent4 48 17" xfId="8507"/>
    <cellStyle name="20 % - Accent4 48 17 2" xfId="8508"/>
    <cellStyle name="20 % - Accent4 48 18" xfId="8509"/>
    <cellStyle name="20 % - Accent4 48 18 2" xfId="8510"/>
    <cellStyle name="20 % - Accent4 48 19" xfId="8511"/>
    <cellStyle name="20 % - Accent4 48 19 2" xfId="8512"/>
    <cellStyle name="20 % - Accent4 48 2" xfId="8513"/>
    <cellStyle name="20 % - Accent4 48 2 2" xfId="8514"/>
    <cellStyle name="20 % - Accent4 48 20" xfId="8515"/>
    <cellStyle name="20 % - Accent4 48 20 2" xfId="8516"/>
    <cellStyle name="20 % - Accent4 48 21" xfId="8517"/>
    <cellStyle name="20 % - Accent4 48 21 2" xfId="8518"/>
    <cellStyle name="20 % - Accent4 48 22" xfId="8519"/>
    <cellStyle name="20 % - Accent4 48 3" xfId="8520"/>
    <cellStyle name="20 % - Accent4 48 3 2" xfId="8521"/>
    <cellStyle name="20 % - Accent4 48 4" xfId="8522"/>
    <cellStyle name="20 % - Accent4 48 4 2" xfId="8523"/>
    <cellStyle name="20 % - Accent4 48 5" xfId="8524"/>
    <cellStyle name="20 % - Accent4 48 5 2" xfId="8525"/>
    <cellStyle name="20 % - Accent4 48 6" xfId="8526"/>
    <cellStyle name="20 % - Accent4 48 6 2" xfId="8527"/>
    <cellStyle name="20 % - Accent4 48 7" xfId="8528"/>
    <cellStyle name="20 % - Accent4 48 7 2" xfId="8529"/>
    <cellStyle name="20 % - Accent4 48 8" xfId="8530"/>
    <cellStyle name="20 % - Accent4 48 8 2" xfId="8531"/>
    <cellStyle name="20 % - Accent4 48 9" xfId="8532"/>
    <cellStyle name="20 % - Accent4 48 9 2" xfId="8533"/>
    <cellStyle name="20 % - Accent4 49" xfId="8534"/>
    <cellStyle name="20 % - Accent4 49 10" xfId="8535"/>
    <cellStyle name="20 % - Accent4 49 10 2" xfId="8536"/>
    <cellStyle name="20 % - Accent4 49 11" xfId="8537"/>
    <cellStyle name="20 % - Accent4 49 11 2" xfId="8538"/>
    <cellStyle name="20 % - Accent4 49 12" xfId="8539"/>
    <cellStyle name="20 % - Accent4 49 12 2" xfId="8540"/>
    <cellStyle name="20 % - Accent4 49 13" xfId="8541"/>
    <cellStyle name="20 % - Accent4 49 13 2" xfId="8542"/>
    <cellStyle name="20 % - Accent4 49 14" xfId="8543"/>
    <cellStyle name="20 % - Accent4 49 14 2" xfId="8544"/>
    <cellStyle name="20 % - Accent4 49 15" xfId="8545"/>
    <cellStyle name="20 % - Accent4 49 15 2" xfId="8546"/>
    <cellStyle name="20 % - Accent4 49 16" xfId="8547"/>
    <cellStyle name="20 % - Accent4 49 16 2" xfId="8548"/>
    <cellStyle name="20 % - Accent4 49 17" xfId="8549"/>
    <cellStyle name="20 % - Accent4 49 17 2" xfId="8550"/>
    <cellStyle name="20 % - Accent4 49 18" xfId="8551"/>
    <cellStyle name="20 % - Accent4 49 18 2" xfId="8552"/>
    <cellStyle name="20 % - Accent4 49 19" xfId="8553"/>
    <cellStyle name="20 % - Accent4 49 19 2" xfId="8554"/>
    <cellStyle name="20 % - Accent4 49 2" xfId="8555"/>
    <cellStyle name="20 % - Accent4 49 2 2" xfId="8556"/>
    <cellStyle name="20 % - Accent4 49 20" xfId="8557"/>
    <cellStyle name="20 % - Accent4 49 20 2" xfId="8558"/>
    <cellStyle name="20 % - Accent4 49 21" xfId="8559"/>
    <cellStyle name="20 % - Accent4 49 21 2" xfId="8560"/>
    <cellStyle name="20 % - Accent4 49 22" xfId="8561"/>
    <cellStyle name="20 % - Accent4 49 3" xfId="8562"/>
    <cellStyle name="20 % - Accent4 49 3 2" xfId="8563"/>
    <cellStyle name="20 % - Accent4 49 4" xfId="8564"/>
    <cellStyle name="20 % - Accent4 49 4 2" xfId="8565"/>
    <cellStyle name="20 % - Accent4 49 5" xfId="8566"/>
    <cellStyle name="20 % - Accent4 49 5 2" xfId="8567"/>
    <cellStyle name="20 % - Accent4 49 6" xfId="8568"/>
    <cellStyle name="20 % - Accent4 49 6 2" xfId="8569"/>
    <cellStyle name="20 % - Accent4 49 7" xfId="8570"/>
    <cellStyle name="20 % - Accent4 49 7 2" xfId="8571"/>
    <cellStyle name="20 % - Accent4 49 8" xfId="8572"/>
    <cellStyle name="20 % - Accent4 49 8 2" xfId="8573"/>
    <cellStyle name="20 % - Accent4 49 9" xfId="8574"/>
    <cellStyle name="20 % - Accent4 49 9 2" xfId="8575"/>
    <cellStyle name="20 % - Accent4 5" xfId="8576"/>
    <cellStyle name="20 % - Accent4 5 10" xfId="8577"/>
    <cellStyle name="20 % - Accent4 5 10 2" xfId="8578"/>
    <cellStyle name="20 % - Accent4 5 11" xfId="8579"/>
    <cellStyle name="20 % - Accent4 5 11 2" xfId="8580"/>
    <cellStyle name="20 % - Accent4 5 12" xfId="8581"/>
    <cellStyle name="20 % - Accent4 5 12 2" xfId="8582"/>
    <cellStyle name="20 % - Accent4 5 13" xfId="8583"/>
    <cellStyle name="20 % - Accent4 5 13 2" xfId="8584"/>
    <cellStyle name="20 % - Accent4 5 14" xfId="8585"/>
    <cellStyle name="20 % - Accent4 5 14 2" xfId="8586"/>
    <cellStyle name="20 % - Accent4 5 15" xfId="8587"/>
    <cellStyle name="20 % - Accent4 5 15 2" xfId="8588"/>
    <cellStyle name="20 % - Accent4 5 16" xfId="8589"/>
    <cellStyle name="20 % - Accent4 5 16 2" xfId="8590"/>
    <cellStyle name="20 % - Accent4 5 17" xfId="8591"/>
    <cellStyle name="20 % - Accent4 5 17 2" xfId="8592"/>
    <cellStyle name="20 % - Accent4 5 18" xfId="8593"/>
    <cellStyle name="20 % - Accent4 5 18 2" xfId="8594"/>
    <cellStyle name="20 % - Accent4 5 19" xfId="8595"/>
    <cellStyle name="20 % - Accent4 5 19 2" xfId="8596"/>
    <cellStyle name="20 % - Accent4 5 2" xfId="8597"/>
    <cellStyle name="20 % - Accent4 5 2 2" xfId="8598"/>
    <cellStyle name="20 % - Accent4 5 20" xfId="8599"/>
    <cellStyle name="20 % - Accent4 5 20 2" xfId="8600"/>
    <cellStyle name="20 % - Accent4 5 21" xfId="8601"/>
    <cellStyle name="20 % - Accent4 5 21 2" xfId="8602"/>
    <cellStyle name="20 % - Accent4 5 22" xfId="8603"/>
    <cellStyle name="20 % - Accent4 5 3" xfId="8604"/>
    <cellStyle name="20 % - Accent4 5 3 2" xfId="8605"/>
    <cellStyle name="20 % - Accent4 5 4" xfId="8606"/>
    <cellStyle name="20 % - Accent4 5 4 2" xfId="8607"/>
    <cellStyle name="20 % - Accent4 5 5" xfId="8608"/>
    <cellStyle name="20 % - Accent4 5 5 2" xfId="8609"/>
    <cellStyle name="20 % - Accent4 5 6" xfId="8610"/>
    <cellStyle name="20 % - Accent4 5 6 2" xfId="8611"/>
    <cellStyle name="20 % - Accent4 5 7" xfId="8612"/>
    <cellStyle name="20 % - Accent4 5 7 2" xfId="8613"/>
    <cellStyle name="20 % - Accent4 5 8" xfId="8614"/>
    <cellStyle name="20 % - Accent4 5 8 2" xfId="8615"/>
    <cellStyle name="20 % - Accent4 5 9" xfId="8616"/>
    <cellStyle name="20 % - Accent4 5 9 2" xfId="8617"/>
    <cellStyle name="20 % - Accent4 50" xfId="8618"/>
    <cellStyle name="20 % - Accent4 50 10" xfId="8619"/>
    <cellStyle name="20 % - Accent4 50 10 2" xfId="8620"/>
    <cellStyle name="20 % - Accent4 50 11" xfId="8621"/>
    <cellStyle name="20 % - Accent4 50 11 2" xfId="8622"/>
    <cellStyle name="20 % - Accent4 50 12" xfId="8623"/>
    <cellStyle name="20 % - Accent4 50 12 2" xfId="8624"/>
    <cellStyle name="20 % - Accent4 50 13" xfId="8625"/>
    <cellStyle name="20 % - Accent4 50 13 2" xfId="8626"/>
    <cellStyle name="20 % - Accent4 50 14" xfId="8627"/>
    <cellStyle name="20 % - Accent4 50 14 2" xfId="8628"/>
    <cellStyle name="20 % - Accent4 50 15" xfId="8629"/>
    <cellStyle name="20 % - Accent4 50 15 2" xfId="8630"/>
    <cellStyle name="20 % - Accent4 50 16" xfId="8631"/>
    <cellStyle name="20 % - Accent4 50 16 2" xfId="8632"/>
    <cellStyle name="20 % - Accent4 50 17" xfId="8633"/>
    <cellStyle name="20 % - Accent4 50 17 2" xfId="8634"/>
    <cellStyle name="20 % - Accent4 50 18" xfId="8635"/>
    <cellStyle name="20 % - Accent4 50 18 2" xfId="8636"/>
    <cellStyle name="20 % - Accent4 50 19" xfId="8637"/>
    <cellStyle name="20 % - Accent4 50 19 2" xfId="8638"/>
    <cellStyle name="20 % - Accent4 50 2" xfId="8639"/>
    <cellStyle name="20 % - Accent4 50 2 2" xfId="8640"/>
    <cellStyle name="20 % - Accent4 50 20" xfId="8641"/>
    <cellStyle name="20 % - Accent4 50 20 2" xfId="8642"/>
    <cellStyle name="20 % - Accent4 50 21" xfId="8643"/>
    <cellStyle name="20 % - Accent4 50 21 2" xfId="8644"/>
    <cellStyle name="20 % - Accent4 50 22" xfId="8645"/>
    <cellStyle name="20 % - Accent4 50 3" xfId="8646"/>
    <cellStyle name="20 % - Accent4 50 3 2" xfId="8647"/>
    <cellStyle name="20 % - Accent4 50 4" xfId="8648"/>
    <cellStyle name="20 % - Accent4 50 4 2" xfId="8649"/>
    <cellStyle name="20 % - Accent4 50 5" xfId="8650"/>
    <cellStyle name="20 % - Accent4 50 5 2" xfId="8651"/>
    <cellStyle name="20 % - Accent4 50 6" xfId="8652"/>
    <cellStyle name="20 % - Accent4 50 6 2" xfId="8653"/>
    <cellStyle name="20 % - Accent4 50 7" xfId="8654"/>
    <cellStyle name="20 % - Accent4 50 7 2" xfId="8655"/>
    <cellStyle name="20 % - Accent4 50 8" xfId="8656"/>
    <cellStyle name="20 % - Accent4 50 8 2" xfId="8657"/>
    <cellStyle name="20 % - Accent4 50 9" xfId="8658"/>
    <cellStyle name="20 % - Accent4 50 9 2" xfId="8659"/>
    <cellStyle name="20 % - Accent4 51" xfId="8660"/>
    <cellStyle name="20 % - Accent4 51 10" xfId="8661"/>
    <cellStyle name="20 % - Accent4 51 10 2" xfId="8662"/>
    <cellStyle name="20 % - Accent4 51 11" xfId="8663"/>
    <cellStyle name="20 % - Accent4 51 11 2" xfId="8664"/>
    <cellStyle name="20 % - Accent4 51 12" xfId="8665"/>
    <cellStyle name="20 % - Accent4 51 12 2" xfId="8666"/>
    <cellStyle name="20 % - Accent4 51 13" xfId="8667"/>
    <cellStyle name="20 % - Accent4 51 13 2" xfId="8668"/>
    <cellStyle name="20 % - Accent4 51 14" xfId="8669"/>
    <cellStyle name="20 % - Accent4 51 14 2" xfId="8670"/>
    <cellStyle name="20 % - Accent4 51 15" xfId="8671"/>
    <cellStyle name="20 % - Accent4 51 15 2" xfId="8672"/>
    <cellStyle name="20 % - Accent4 51 16" xfId="8673"/>
    <cellStyle name="20 % - Accent4 51 16 2" xfId="8674"/>
    <cellStyle name="20 % - Accent4 51 17" xfId="8675"/>
    <cellStyle name="20 % - Accent4 51 17 2" xfId="8676"/>
    <cellStyle name="20 % - Accent4 51 18" xfId="8677"/>
    <cellStyle name="20 % - Accent4 51 18 2" xfId="8678"/>
    <cellStyle name="20 % - Accent4 51 19" xfId="8679"/>
    <cellStyle name="20 % - Accent4 51 19 2" xfId="8680"/>
    <cellStyle name="20 % - Accent4 51 2" xfId="8681"/>
    <cellStyle name="20 % - Accent4 51 2 2" xfId="8682"/>
    <cellStyle name="20 % - Accent4 51 20" xfId="8683"/>
    <cellStyle name="20 % - Accent4 51 20 2" xfId="8684"/>
    <cellStyle name="20 % - Accent4 51 21" xfId="8685"/>
    <cellStyle name="20 % - Accent4 51 21 2" xfId="8686"/>
    <cellStyle name="20 % - Accent4 51 22" xfId="8687"/>
    <cellStyle name="20 % - Accent4 51 3" xfId="8688"/>
    <cellStyle name="20 % - Accent4 51 3 2" xfId="8689"/>
    <cellStyle name="20 % - Accent4 51 4" xfId="8690"/>
    <cellStyle name="20 % - Accent4 51 4 2" xfId="8691"/>
    <cellStyle name="20 % - Accent4 51 5" xfId="8692"/>
    <cellStyle name="20 % - Accent4 51 5 2" xfId="8693"/>
    <cellStyle name="20 % - Accent4 51 6" xfId="8694"/>
    <cellStyle name="20 % - Accent4 51 6 2" xfId="8695"/>
    <cellStyle name="20 % - Accent4 51 7" xfId="8696"/>
    <cellStyle name="20 % - Accent4 51 7 2" xfId="8697"/>
    <cellStyle name="20 % - Accent4 51 8" xfId="8698"/>
    <cellStyle name="20 % - Accent4 51 8 2" xfId="8699"/>
    <cellStyle name="20 % - Accent4 51 9" xfId="8700"/>
    <cellStyle name="20 % - Accent4 51 9 2" xfId="8701"/>
    <cellStyle name="20 % - Accent4 52" xfId="8702"/>
    <cellStyle name="20 % - Accent4 52 10" xfId="8703"/>
    <cellStyle name="20 % - Accent4 52 10 2" xfId="8704"/>
    <cellStyle name="20 % - Accent4 52 11" xfId="8705"/>
    <cellStyle name="20 % - Accent4 52 11 2" xfId="8706"/>
    <cellStyle name="20 % - Accent4 52 12" xfId="8707"/>
    <cellStyle name="20 % - Accent4 52 12 2" xfId="8708"/>
    <cellStyle name="20 % - Accent4 52 13" xfId="8709"/>
    <cellStyle name="20 % - Accent4 52 13 2" xfId="8710"/>
    <cellStyle name="20 % - Accent4 52 14" xfId="8711"/>
    <cellStyle name="20 % - Accent4 52 14 2" xfId="8712"/>
    <cellStyle name="20 % - Accent4 52 15" xfId="8713"/>
    <cellStyle name="20 % - Accent4 52 15 2" xfId="8714"/>
    <cellStyle name="20 % - Accent4 52 16" xfId="8715"/>
    <cellStyle name="20 % - Accent4 52 16 2" xfId="8716"/>
    <cellStyle name="20 % - Accent4 52 17" xfId="8717"/>
    <cellStyle name="20 % - Accent4 52 17 2" xfId="8718"/>
    <cellStyle name="20 % - Accent4 52 18" xfId="8719"/>
    <cellStyle name="20 % - Accent4 52 18 2" xfId="8720"/>
    <cellStyle name="20 % - Accent4 52 19" xfId="8721"/>
    <cellStyle name="20 % - Accent4 52 19 2" xfId="8722"/>
    <cellStyle name="20 % - Accent4 52 2" xfId="8723"/>
    <cellStyle name="20 % - Accent4 52 2 2" xfId="8724"/>
    <cellStyle name="20 % - Accent4 52 20" xfId="8725"/>
    <cellStyle name="20 % - Accent4 52 20 2" xfId="8726"/>
    <cellStyle name="20 % - Accent4 52 21" xfId="8727"/>
    <cellStyle name="20 % - Accent4 52 21 2" xfId="8728"/>
    <cellStyle name="20 % - Accent4 52 22" xfId="8729"/>
    <cellStyle name="20 % - Accent4 52 3" xfId="8730"/>
    <cellStyle name="20 % - Accent4 52 3 2" xfId="8731"/>
    <cellStyle name="20 % - Accent4 52 4" xfId="8732"/>
    <cellStyle name="20 % - Accent4 52 4 2" xfId="8733"/>
    <cellStyle name="20 % - Accent4 52 5" xfId="8734"/>
    <cellStyle name="20 % - Accent4 52 5 2" xfId="8735"/>
    <cellStyle name="20 % - Accent4 52 6" xfId="8736"/>
    <cellStyle name="20 % - Accent4 52 6 2" xfId="8737"/>
    <cellStyle name="20 % - Accent4 52 7" xfId="8738"/>
    <cellStyle name="20 % - Accent4 52 7 2" xfId="8739"/>
    <cellStyle name="20 % - Accent4 52 8" xfId="8740"/>
    <cellStyle name="20 % - Accent4 52 8 2" xfId="8741"/>
    <cellStyle name="20 % - Accent4 52 9" xfId="8742"/>
    <cellStyle name="20 % - Accent4 52 9 2" xfId="8743"/>
    <cellStyle name="20 % - Accent4 53" xfId="8744"/>
    <cellStyle name="20 % - Accent4 53 10" xfId="8745"/>
    <cellStyle name="20 % - Accent4 53 10 2" xfId="8746"/>
    <cellStyle name="20 % - Accent4 53 11" xfId="8747"/>
    <cellStyle name="20 % - Accent4 53 11 2" xfId="8748"/>
    <cellStyle name="20 % - Accent4 53 12" xfId="8749"/>
    <cellStyle name="20 % - Accent4 53 12 2" xfId="8750"/>
    <cellStyle name="20 % - Accent4 53 13" xfId="8751"/>
    <cellStyle name="20 % - Accent4 53 13 2" xfId="8752"/>
    <cellStyle name="20 % - Accent4 53 14" xfId="8753"/>
    <cellStyle name="20 % - Accent4 53 14 2" xfId="8754"/>
    <cellStyle name="20 % - Accent4 53 15" xfId="8755"/>
    <cellStyle name="20 % - Accent4 53 15 2" xfId="8756"/>
    <cellStyle name="20 % - Accent4 53 16" xfId="8757"/>
    <cellStyle name="20 % - Accent4 53 16 2" xfId="8758"/>
    <cellStyle name="20 % - Accent4 53 17" xfId="8759"/>
    <cellStyle name="20 % - Accent4 53 17 2" xfId="8760"/>
    <cellStyle name="20 % - Accent4 53 18" xfId="8761"/>
    <cellStyle name="20 % - Accent4 53 18 2" xfId="8762"/>
    <cellStyle name="20 % - Accent4 53 19" xfId="8763"/>
    <cellStyle name="20 % - Accent4 53 19 2" xfId="8764"/>
    <cellStyle name="20 % - Accent4 53 2" xfId="8765"/>
    <cellStyle name="20 % - Accent4 53 2 2" xfId="8766"/>
    <cellStyle name="20 % - Accent4 53 20" xfId="8767"/>
    <cellStyle name="20 % - Accent4 53 20 2" xfId="8768"/>
    <cellStyle name="20 % - Accent4 53 21" xfId="8769"/>
    <cellStyle name="20 % - Accent4 53 21 2" xfId="8770"/>
    <cellStyle name="20 % - Accent4 53 22" xfId="8771"/>
    <cellStyle name="20 % - Accent4 53 3" xfId="8772"/>
    <cellStyle name="20 % - Accent4 53 3 2" xfId="8773"/>
    <cellStyle name="20 % - Accent4 53 4" xfId="8774"/>
    <cellStyle name="20 % - Accent4 53 4 2" xfId="8775"/>
    <cellStyle name="20 % - Accent4 53 5" xfId="8776"/>
    <cellStyle name="20 % - Accent4 53 5 2" xfId="8777"/>
    <cellStyle name="20 % - Accent4 53 6" xfId="8778"/>
    <cellStyle name="20 % - Accent4 53 6 2" xfId="8779"/>
    <cellStyle name="20 % - Accent4 53 7" xfId="8780"/>
    <cellStyle name="20 % - Accent4 53 7 2" xfId="8781"/>
    <cellStyle name="20 % - Accent4 53 8" xfId="8782"/>
    <cellStyle name="20 % - Accent4 53 8 2" xfId="8783"/>
    <cellStyle name="20 % - Accent4 53 9" xfId="8784"/>
    <cellStyle name="20 % - Accent4 53 9 2" xfId="8785"/>
    <cellStyle name="20 % - Accent4 54" xfId="8786"/>
    <cellStyle name="20 % - Accent4 54 2" xfId="8787"/>
    <cellStyle name="20 % - Accent4 55" xfId="8788"/>
    <cellStyle name="20 % - Accent4 55 2" xfId="8789"/>
    <cellStyle name="20 % - Accent4 56" xfId="8790"/>
    <cellStyle name="20 % - Accent4 56 2" xfId="8791"/>
    <cellStyle name="20 % - Accent4 57" xfId="8792"/>
    <cellStyle name="20 % - Accent4 57 2" xfId="8793"/>
    <cellStyle name="20 % - Accent4 58" xfId="8794"/>
    <cellStyle name="20 % - Accent4 58 2" xfId="8795"/>
    <cellStyle name="20 % - Accent4 59" xfId="8796"/>
    <cellStyle name="20 % - Accent4 59 2" xfId="8797"/>
    <cellStyle name="20 % - Accent4 6" xfId="8798"/>
    <cellStyle name="20 % - Accent4 6 10" xfId="8799"/>
    <cellStyle name="20 % - Accent4 6 10 2" xfId="8800"/>
    <cellStyle name="20 % - Accent4 6 11" xfId="8801"/>
    <cellStyle name="20 % - Accent4 6 11 2" xfId="8802"/>
    <cellStyle name="20 % - Accent4 6 12" xfId="8803"/>
    <cellStyle name="20 % - Accent4 6 12 2" xfId="8804"/>
    <cellStyle name="20 % - Accent4 6 13" xfId="8805"/>
    <cellStyle name="20 % - Accent4 6 13 2" xfId="8806"/>
    <cellStyle name="20 % - Accent4 6 14" xfId="8807"/>
    <cellStyle name="20 % - Accent4 6 14 2" xfId="8808"/>
    <cellStyle name="20 % - Accent4 6 15" xfId="8809"/>
    <cellStyle name="20 % - Accent4 6 15 2" xfId="8810"/>
    <cellStyle name="20 % - Accent4 6 16" xfId="8811"/>
    <cellStyle name="20 % - Accent4 6 16 2" xfId="8812"/>
    <cellStyle name="20 % - Accent4 6 17" xfId="8813"/>
    <cellStyle name="20 % - Accent4 6 17 2" xfId="8814"/>
    <cellStyle name="20 % - Accent4 6 18" xfId="8815"/>
    <cellStyle name="20 % - Accent4 6 18 2" xfId="8816"/>
    <cellStyle name="20 % - Accent4 6 19" xfId="8817"/>
    <cellStyle name="20 % - Accent4 6 19 2" xfId="8818"/>
    <cellStyle name="20 % - Accent4 6 2" xfId="8819"/>
    <cellStyle name="20 % - Accent4 6 2 2" xfId="8820"/>
    <cellStyle name="20 % - Accent4 6 20" xfId="8821"/>
    <cellStyle name="20 % - Accent4 6 20 2" xfId="8822"/>
    <cellStyle name="20 % - Accent4 6 21" xfId="8823"/>
    <cellStyle name="20 % - Accent4 6 21 2" xfId="8824"/>
    <cellStyle name="20 % - Accent4 6 22" xfId="8825"/>
    <cellStyle name="20 % - Accent4 6 3" xfId="8826"/>
    <cellStyle name="20 % - Accent4 6 3 2" xfId="8827"/>
    <cellStyle name="20 % - Accent4 6 4" xfId="8828"/>
    <cellStyle name="20 % - Accent4 6 4 2" xfId="8829"/>
    <cellStyle name="20 % - Accent4 6 5" xfId="8830"/>
    <cellStyle name="20 % - Accent4 6 5 2" xfId="8831"/>
    <cellStyle name="20 % - Accent4 6 6" xfId="8832"/>
    <cellStyle name="20 % - Accent4 6 6 2" xfId="8833"/>
    <cellStyle name="20 % - Accent4 6 7" xfId="8834"/>
    <cellStyle name="20 % - Accent4 6 7 2" xfId="8835"/>
    <cellStyle name="20 % - Accent4 6 8" xfId="8836"/>
    <cellStyle name="20 % - Accent4 6 8 2" xfId="8837"/>
    <cellStyle name="20 % - Accent4 6 9" xfId="8838"/>
    <cellStyle name="20 % - Accent4 6 9 2" xfId="8839"/>
    <cellStyle name="20 % - Accent4 60" xfId="8840"/>
    <cellStyle name="20 % - Accent4 60 2" xfId="8841"/>
    <cellStyle name="20 % - Accent4 61" xfId="8842"/>
    <cellStyle name="20 % - Accent4 61 2" xfId="8843"/>
    <cellStyle name="20 % - Accent4 62" xfId="8844"/>
    <cellStyle name="20 % - Accent4 62 2" xfId="8845"/>
    <cellStyle name="20 % - Accent4 63" xfId="8846"/>
    <cellStyle name="20 % - Accent4 63 2" xfId="8847"/>
    <cellStyle name="20 % - Accent4 64" xfId="8848"/>
    <cellStyle name="20 % - Accent4 64 2" xfId="8849"/>
    <cellStyle name="20 % - Accent4 65" xfId="8850"/>
    <cellStyle name="20 % - Accent4 65 2" xfId="8851"/>
    <cellStyle name="20 % - Accent4 66" xfId="8852"/>
    <cellStyle name="20 % - Accent4 66 2" xfId="8853"/>
    <cellStyle name="20 % - Accent4 67" xfId="8854"/>
    <cellStyle name="20 % - Accent4 67 2" xfId="8855"/>
    <cellStyle name="20 % - Accent4 68" xfId="8856"/>
    <cellStyle name="20 % - Accent4 68 2" xfId="8857"/>
    <cellStyle name="20 % - Accent4 69" xfId="8858"/>
    <cellStyle name="20 % - Accent4 69 2" xfId="8859"/>
    <cellStyle name="20 % - Accent4 7" xfId="8860"/>
    <cellStyle name="20 % - Accent4 7 10" xfId="8861"/>
    <cellStyle name="20 % - Accent4 7 10 2" xfId="8862"/>
    <cellStyle name="20 % - Accent4 7 11" xfId="8863"/>
    <cellStyle name="20 % - Accent4 7 11 2" xfId="8864"/>
    <cellStyle name="20 % - Accent4 7 12" xfId="8865"/>
    <cellStyle name="20 % - Accent4 7 12 2" xfId="8866"/>
    <cellStyle name="20 % - Accent4 7 13" xfId="8867"/>
    <cellStyle name="20 % - Accent4 7 13 2" xfId="8868"/>
    <cellStyle name="20 % - Accent4 7 14" xfId="8869"/>
    <cellStyle name="20 % - Accent4 7 14 2" xfId="8870"/>
    <cellStyle name="20 % - Accent4 7 15" xfId="8871"/>
    <cellStyle name="20 % - Accent4 7 15 2" xfId="8872"/>
    <cellStyle name="20 % - Accent4 7 16" xfId="8873"/>
    <cellStyle name="20 % - Accent4 7 16 2" xfId="8874"/>
    <cellStyle name="20 % - Accent4 7 17" xfId="8875"/>
    <cellStyle name="20 % - Accent4 7 17 2" xfId="8876"/>
    <cellStyle name="20 % - Accent4 7 18" xfId="8877"/>
    <cellStyle name="20 % - Accent4 7 18 2" xfId="8878"/>
    <cellStyle name="20 % - Accent4 7 19" xfId="8879"/>
    <cellStyle name="20 % - Accent4 7 19 2" xfId="8880"/>
    <cellStyle name="20 % - Accent4 7 2" xfId="8881"/>
    <cellStyle name="20 % - Accent4 7 2 2" xfId="8882"/>
    <cellStyle name="20 % - Accent4 7 20" xfId="8883"/>
    <cellStyle name="20 % - Accent4 7 20 2" xfId="8884"/>
    <cellStyle name="20 % - Accent4 7 21" xfId="8885"/>
    <cellStyle name="20 % - Accent4 7 21 2" xfId="8886"/>
    <cellStyle name="20 % - Accent4 7 22" xfId="8887"/>
    <cellStyle name="20 % - Accent4 7 3" xfId="8888"/>
    <cellStyle name="20 % - Accent4 7 3 2" xfId="8889"/>
    <cellStyle name="20 % - Accent4 7 4" xfId="8890"/>
    <cellStyle name="20 % - Accent4 7 4 2" xfId="8891"/>
    <cellStyle name="20 % - Accent4 7 5" xfId="8892"/>
    <cellStyle name="20 % - Accent4 7 5 2" xfId="8893"/>
    <cellStyle name="20 % - Accent4 7 6" xfId="8894"/>
    <cellStyle name="20 % - Accent4 7 6 2" xfId="8895"/>
    <cellStyle name="20 % - Accent4 7 7" xfId="8896"/>
    <cellStyle name="20 % - Accent4 7 7 2" xfId="8897"/>
    <cellStyle name="20 % - Accent4 7 8" xfId="8898"/>
    <cellStyle name="20 % - Accent4 7 8 2" xfId="8899"/>
    <cellStyle name="20 % - Accent4 7 9" xfId="8900"/>
    <cellStyle name="20 % - Accent4 7 9 2" xfId="8901"/>
    <cellStyle name="20 % - Accent4 70" xfId="8902"/>
    <cellStyle name="20 % - Accent4 70 2" xfId="8903"/>
    <cellStyle name="20 % - Accent4 71" xfId="8904"/>
    <cellStyle name="20 % - Accent4 71 2" xfId="8905"/>
    <cellStyle name="20 % - Accent4 72" xfId="8906"/>
    <cellStyle name="20 % - Accent4 72 2" xfId="8907"/>
    <cellStyle name="20 % - Accent4 73" xfId="8908"/>
    <cellStyle name="20 % - Accent4 73 2" xfId="8909"/>
    <cellStyle name="20 % - Accent4 74" xfId="8910"/>
    <cellStyle name="20 % - Accent4 75" xfId="8911"/>
    <cellStyle name="20 % - Accent4 76" xfId="8912"/>
    <cellStyle name="20 % - Accent4 77" xfId="8913"/>
    <cellStyle name="20 % - Accent4 77 2" xfId="8914"/>
    <cellStyle name="20 % - Accent4 77 2 2" xfId="8915"/>
    <cellStyle name="20 % - Accent4 77 3" xfId="8916"/>
    <cellStyle name="20 % - Accent4 78" xfId="8917"/>
    <cellStyle name="20 % - Accent4 79" xfId="8918"/>
    <cellStyle name="20 % - Accent4 8" xfId="8919"/>
    <cellStyle name="20 % - Accent4 8 10" xfId="8920"/>
    <cellStyle name="20 % - Accent4 8 10 2" xfId="8921"/>
    <cellStyle name="20 % - Accent4 8 11" xfId="8922"/>
    <cellStyle name="20 % - Accent4 8 11 2" xfId="8923"/>
    <cellStyle name="20 % - Accent4 8 12" xfId="8924"/>
    <cellStyle name="20 % - Accent4 8 12 2" xfId="8925"/>
    <cellStyle name="20 % - Accent4 8 13" xfId="8926"/>
    <cellStyle name="20 % - Accent4 8 13 2" xfId="8927"/>
    <cellStyle name="20 % - Accent4 8 14" xfId="8928"/>
    <cellStyle name="20 % - Accent4 8 14 2" xfId="8929"/>
    <cellStyle name="20 % - Accent4 8 15" xfId="8930"/>
    <cellStyle name="20 % - Accent4 8 15 2" xfId="8931"/>
    <cellStyle name="20 % - Accent4 8 16" xfId="8932"/>
    <cellStyle name="20 % - Accent4 8 16 2" xfId="8933"/>
    <cellStyle name="20 % - Accent4 8 17" xfId="8934"/>
    <cellStyle name="20 % - Accent4 8 17 2" xfId="8935"/>
    <cellStyle name="20 % - Accent4 8 18" xfId="8936"/>
    <cellStyle name="20 % - Accent4 8 18 2" xfId="8937"/>
    <cellStyle name="20 % - Accent4 8 19" xfId="8938"/>
    <cellStyle name="20 % - Accent4 8 19 2" xfId="8939"/>
    <cellStyle name="20 % - Accent4 8 2" xfId="8940"/>
    <cellStyle name="20 % - Accent4 8 2 2" xfId="8941"/>
    <cellStyle name="20 % - Accent4 8 20" xfId="8942"/>
    <cellStyle name="20 % - Accent4 8 20 2" xfId="8943"/>
    <cellStyle name="20 % - Accent4 8 21" xfId="8944"/>
    <cellStyle name="20 % - Accent4 8 21 2" xfId="8945"/>
    <cellStyle name="20 % - Accent4 8 22" xfId="8946"/>
    <cellStyle name="20 % - Accent4 8 3" xfId="8947"/>
    <cellStyle name="20 % - Accent4 8 3 2" xfId="8948"/>
    <cellStyle name="20 % - Accent4 8 4" xfId="8949"/>
    <cellStyle name="20 % - Accent4 8 4 2" xfId="8950"/>
    <cellStyle name="20 % - Accent4 8 5" xfId="8951"/>
    <cellStyle name="20 % - Accent4 8 5 2" xfId="8952"/>
    <cellStyle name="20 % - Accent4 8 6" xfId="8953"/>
    <cellStyle name="20 % - Accent4 8 6 2" xfId="8954"/>
    <cellStyle name="20 % - Accent4 8 7" xfId="8955"/>
    <cellStyle name="20 % - Accent4 8 7 2" xfId="8956"/>
    <cellStyle name="20 % - Accent4 8 8" xfId="8957"/>
    <cellStyle name="20 % - Accent4 8 8 2" xfId="8958"/>
    <cellStyle name="20 % - Accent4 8 9" xfId="8959"/>
    <cellStyle name="20 % - Accent4 8 9 2" xfId="8960"/>
    <cellStyle name="20 % - Accent4 80" xfId="8961"/>
    <cellStyle name="20 % - Accent4 81" xfId="8962"/>
    <cellStyle name="20 % - Accent4 82" xfId="8963"/>
    <cellStyle name="20 % - Accent4 83" xfId="8964"/>
    <cellStyle name="20 % - Accent4 84" xfId="8965"/>
    <cellStyle name="20 % - Accent4 85" xfId="8966"/>
    <cellStyle name="20 % - Accent4 86" xfId="8967"/>
    <cellStyle name="20 % - Accent4 87" xfId="8968"/>
    <cellStyle name="20 % - Accent4 88" xfId="8969"/>
    <cellStyle name="20 % - Accent4 89" xfId="8970"/>
    <cellStyle name="20 % - Accent4 9" xfId="8971"/>
    <cellStyle name="20 % - Accent4 9 10" xfId="8972"/>
    <cellStyle name="20 % - Accent4 9 10 2" xfId="8973"/>
    <cellStyle name="20 % - Accent4 9 11" xfId="8974"/>
    <cellStyle name="20 % - Accent4 9 11 2" xfId="8975"/>
    <cellStyle name="20 % - Accent4 9 12" xfId="8976"/>
    <cellStyle name="20 % - Accent4 9 12 2" xfId="8977"/>
    <cellStyle name="20 % - Accent4 9 13" xfId="8978"/>
    <cellStyle name="20 % - Accent4 9 13 2" xfId="8979"/>
    <cellStyle name="20 % - Accent4 9 14" xfId="8980"/>
    <cellStyle name="20 % - Accent4 9 14 2" xfId="8981"/>
    <cellStyle name="20 % - Accent4 9 15" xfId="8982"/>
    <cellStyle name="20 % - Accent4 9 15 2" xfId="8983"/>
    <cellStyle name="20 % - Accent4 9 16" xfId="8984"/>
    <cellStyle name="20 % - Accent4 9 16 2" xfId="8985"/>
    <cellStyle name="20 % - Accent4 9 17" xfId="8986"/>
    <cellStyle name="20 % - Accent4 9 17 2" xfId="8987"/>
    <cellStyle name="20 % - Accent4 9 18" xfId="8988"/>
    <cellStyle name="20 % - Accent4 9 18 2" xfId="8989"/>
    <cellStyle name="20 % - Accent4 9 19" xfId="8990"/>
    <cellStyle name="20 % - Accent4 9 19 2" xfId="8991"/>
    <cellStyle name="20 % - Accent4 9 2" xfId="8992"/>
    <cellStyle name="20 % - Accent4 9 2 2" xfId="8993"/>
    <cellStyle name="20 % - Accent4 9 20" xfId="8994"/>
    <cellStyle name="20 % - Accent4 9 20 2" xfId="8995"/>
    <cellStyle name="20 % - Accent4 9 21" xfId="8996"/>
    <cellStyle name="20 % - Accent4 9 21 2" xfId="8997"/>
    <cellStyle name="20 % - Accent4 9 22" xfId="8998"/>
    <cellStyle name="20 % - Accent4 9 3" xfId="8999"/>
    <cellStyle name="20 % - Accent4 9 3 2" xfId="9000"/>
    <cellStyle name="20 % - Accent4 9 4" xfId="9001"/>
    <cellStyle name="20 % - Accent4 9 4 2" xfId="9002"/>
    <cellStyle name="20 % - Accent4 9 5" xfId="9003"/>
    <cellStyle name="20 % - Accent4 9 5 2" xfId="9004"/>
    <cellStyle name="20 % - Accent4 9 6" xfId="9005"/>
    <cellStyle name="20 % - Accent4 9 6 2" xfId="9006"/>
    <cellStyle name="20 % - Accent4 9 7" xfId="9007"/>
    <cellStyle name="20 % - Accent4 9 7 2" xfId="9008"/>
    <cellStyle name="20 % - Accent4 9 8" xfId="9009"/>
    <cellStyle name="20 % - Accent4 9 8 2" xfId="9010"/>
    <cellStyle name="20 % - Accent4 9 9" xfId="9011"/>
    <cellStyle name="20 % - Accent4 9 9 2" xfId="9012"/>
    <cellStyle name="20 % - Accent4 90" xfId="9013"/>
    <cellStyle name="20 % - Accent4 91" xfId="9014"/>
    <cellStyle name="20 % - Accent4 92" xfId="9015"/>
    <cellStyle name="20 % - Accent4 93" xfId="9016"/>
    <cellStyle name="20 % - Accent4 94" xfId="9017"/>
    <cellStyle name="20 % - Accent4 95" xfId="9018"/>
    <cellStyle name="20 % - Accent4 96" xfId="9019"/>
    <cellStyle name="20 % - Accent5 10" xfId="9020"/>
    <cellStyle name="20 % - Accent5 10 10" xfId="9021"/>
    <cellStyle name="20 % - Accent5 10 10 2" xfId="9022"/>
    <cellStyle name="20 % - Accent5 10 11" xfId="9023"/>
    <cellStyle name="20 % - Accent5 10 11 2" xfId="9024"/>
    <cellStyle name="20 % - Accent5 10 12" xfId="9025"/>
    <cellStyle name="20 % - Accent5 10 12 2" xfId="9026"/>
    <cellStyle name="20 % - Accent5 10 13" xfId="9027"/>
    <cellStyle name="20 % - Accent5 10 13 2" xfId="9028"/>
    <cellStyle name="20 % - Accent5 10 14" xfId="9029"/>
    <cellStyle name="20 % - Accent5 10 14 2" xfId="9030"/>
    <cellStyle name="20 % - Accent5 10 15" xfId="9031"/>
    <cellStyle name="20 % - Accent5 10 15 2" xfId="9032"/>
    <cellStyle name="20 % - Accent5 10 16" xfId="9033"/>
    <cellStyle name="20 % - Accent5 10 16 2" xfId="9034"/>
    <cellStyle name="20 % - Accent5 10 17" xfId="9035"/>
    <cellStyle name="20 % - Accent5 10 17 2" xfId="9036"/>
    <cellStyle name="20 % - Accent5 10 18" xfId="9037"/>
    <cellStyle name="20 % - Accent5 10 18 2" xfId="9038"/>
    <cellStyle name="20 % - Accent5 10 19" xfId="9039"/>
    <cellStyle name="20 % - Accent5 10 19 2" xfId="9040"/>
    <cellStyle name="20 % - Accent5 10 2" xfId="9041"/>
    <cellStyle name="20 % - Accent5 10 2 2" xfId="9042"/>
    <cellStyle name="20 % - Accent5 10 20" xfId="9043"/>
    <cellStyle name="20 % - Accent5 10 20 2" xfId="9044"/>
    <cellStyle name="20 % - Accent5 10 21" xfId="9045"/>
    <cellStyle name="20 % - Accent5 10 21 2" xfId="9046"/>
    <cellStyle name="20 % - Accent5 10 22" xfId="9047"/>
    <cellStyle name="20 % - Accent5 10 3" xfId="9048"/>
    <cellStyle name="20 % - Accent5 10 3 2" xfId="9049"/>
    <cellStyle name="20 % - Accent5 10 4" xfId="9050"/>
    <cellStyle name="20 % - Accent5 10 4 2" xfId="9051"/>
    <cellStyle name="20 % - Accent5 10 5" xfId="9052"/>
    <cellStyle name="20 % - Accent5 10 5 2" xfId="9053"/>
    <cellStyle name="20 % - Accent5 10 6" xfId="9054"/>
    <cellStyle name="20 % - Accent5 10 6 2" xfId="9055"/>
    <cellStyle name="20 % - Accent5 10 7" xfId="9056"/>
    <cellStyle name="20 % - Accent5 10 7 2" xfId="9057"/>
    <cellStyle name="20 % - Accent5 10 8" xfId="9058"/>
    <cellStyle name="20 % - Accent5 10 8 2" xfId="9059"/>
    <cellStyle name="20 % - Accent5 10 9" xfId="9060"/>
    <cellStyle name="20 % - Accent5 10 9 2" xfId="9061"/>
    <cellStyle name="20 % - Accent5 11" xfId="9062"/>
    <cellStyle name="20 % - Accent5 11 10" xfId="9063"/>
    <cellStyle name="20 % - Accent5 11 10 2" xfId="9064"/>
    <cellStyle name="20 % - Accent5 11 11" xfId="9065"/>
    <cellStyle name="20 % - Accent5 11 11 2" xfId="9066"/>
    <cellStyle name="20 % - Accent5 11 12" xfId="9067"/>
    <cellStyle name="20 % - Accent5 11 12 2" xfId="9068"/>
    <cellStyle name="20 % - Accent5 11 13" xfId="9069"/>
    <cellStyle name="20 % - Accent5 11 13 2" xfId="9070"/>
    <cellStyle name="20 % - Accent5 11 14" xfId="9071"/>
    <cellStyle name="20 % - Accent5 11 14 2" xfId="9072"/>
    <cellStyle name="20 % - Accent5 11 15" xfId="9073"/>
    <cellStyle name="20 % - Accent5 11 15 2" xfId="9074"/>
    <cellStyle name="20 % - Accent5 11 16" xfId="9075"/>
    <cellStyle name="20 % - Accent5 11 16 2" xfId="9076"/>
    <cellStyle name="20 % - Accent5 11 17" xfId="9077"/>
    <cellStyle name="20 % - Accent5 11 17 2" xfId="9078"/>
    <cellStyle name="20 % - Accent5 11 18" xfId="9079"/>
    <cellStyle name="20 % - Accent5 11 18 2" xfId="9080"/>
    <cellStyle name="20 % - Accent5 11 19" xfId="9081"/>
    <cellStyle name="20 % - Accent5 11 19 2" xfId="9082"/>
    <cellStyle name="20 % - Accent5 11 2" xfId="9083"/>
    <cellStyle name="20 % - Accent5 11 2 2" xfId="9084"/>
    <cellStyle name="20 % - Accent5 11 20" xfId="9085"/>
    <cellStyle name="20 % - Accent5 11 20 2" xfId="9086"/>
    <cellStyle name="20 % - Accent5 11 21" xfId="9087"/>
    <cellStyle name="20 % - Accent5 11 21 2" xfId="9088"/>
    <cellStyle name="20 % - Accent5 11 22" xfId="9089"/>
    <cellStyle name="20 % - Accent5 11 3" xfId="9090"/>
    <cellStyle name="20 % - Accent5 11 3 2" xfId="9091"/>
    <cellStyle name="20 % - Accent5 11 4" xfId="9092"/>
    <cellStyle name="20 % - Accent5 11 4 2" xfId="9093"/>
    <cellStyle name="20 % - Accent5 11 5" xfId="9094"/>
    <cellStyle name="20 % - Accent5 11 5 2" xfId="9095"/>
    <cellStyle name="20 % - Accent5 11 6" xfId="9096"/>
    <cellStyle name="20 % - Accent5 11 6 2" xfId="9097"/>
    <cellStyle name="20 % - Accent5 11 7" xfId="9098"/>
    <cellStyle name="20 % - Accent5 11 7 2" xfId="9099"/>
    <cellStyle name="20 % - Accent5 11 8" xfId="9100"/>
    <cellStyle name="20 % - Accent5 11 8 2" xfId="9101"/>
    <cellStyle name="20 % - Accent5 11 9" xfId="9102"/>
    <cellStyle name="20 % - Accent5 11 9 2" xfId="9103"/>
    <cellStyle name="20 % - Accent5 12" xfId="9104"/>
    <cellStyle name="20 % - Accent5 12 10" xfId="9105"/>
    <cellStyle name="20 % - Accent5 12 10 2" xfId="9106"/>
    <cellStyle name="20 % - Accent5 12 11" xfId="9107"/>
    <cellStyle name="20 % - Accent5 12 11 2" xfId="9108"/>
    <cellStyle name="20 % - Accent5 12 12" xfId="9109"/>
    <cellStyle name="20 % - Accent5 12 12 2" xfId="9110"/>
    <cellStyle name="20 % - Accent5 12 13" xfId="9111"/>
    <cellStyle name="20 % - Accent5 12 13 2" xfId="9112"/>
    <cellStyle name="20 % - Accent5 12 14" xfId="9113"/>
    <cellStyle name="20 % - Accent5 12 14 2" xfId="9114"/>
    <cellStyle name="20 % - Accent5 12 15" xfId="9115"/>
    <cellStyle name="20 % - Accent5 12 15 2" xfId="9116"/>
    <cellStyle name="20 % - Accent5 12 16" xfId="9117"/>
    <cellStyle name="20 % - Accent5 12 16 2" xfId="9118"/>
    <cellStyle name="20 % - Accent5 12 17" xfId="9119"/>
    <cellStyle name="20 % - Accent5 12 17 2" xfId="9120"/>
    <cellStyle name="20 % - Accent5 12 18" xfId="9121"/>
    <cellStyle name="20 % - Accent5 12 18 2" xfId="9122"/>
    <cellStyle name="20 % - Accent5 12 19" xfId="9123"/>
    <cellStyle name="20 % - Accent5 12 19 2" xfId="9124"/>
    <cellStyle name="20 % - Accent5 12 2" xfId="9125"/>
    <cellStyle name="20 % - Accent5 12 2 2" xfId="9126"/>
    <cellStyle name="20 % - Accent5 12 20" xfId="9127"/>
    <cellStyle name="20 % - Accent5 12 20 2" xfId="9128"/>
    <cellStyle name="20 % - Accent5 12 21" xfId="9129"/>
    <cellStyle name="20 % - Accent5 12 21 2" xfId="9130"/>
    <cellStyle name="20 % - Accent5 12 22" xfId="9131"/>
    <cellStyle name="20 % - Accent5 12 3" xfId="9132"/>
    <cellStyle name="20 % - Accent5 12 3 2" xfId="9133"/>
    <cellStyle name="20 % - Accent5 12 4" xfId="9134"/>
    <cellStyle name="20 % - Accent5 12 4 2" xfId="9135"/>
    <cellStyle name="20 % - Accent5 12 5" xfId="9136"/>
    <cellStyle name="20 % - Accent5 12 5 2" xfId="9137"/>
    <cellStyle name="20 % - Accent5 12 6" xfId="9138"/>
    <cellStyle name="20 % - Accent5 12 6 2" xfId="9139"/>
    <cellStyle name="20 % - Accent5 12 7" xfId="9140"/>
    <cellStyle name="20 % - Accent5 12 7 2" xfId="9141"/>
    <cellStyle name="20 % - Accent5 12 8" xfId="9142"/>
    <cellStyle name="20 % - Accent5 12 8 2" xfId="9143"/>
    <cellStyle name="20 % - Accent5 12 9" xfId="9144"/>
    <cellStyle name="20 % - Accent5 12 9 2" xfId="9145"/>
    <cellStyle name="20 % - Accent5 13" xfId="9146"/>
    <cellStyle name="20 % - Accent5 13 10" xfId="9147"/>
    <cellStyle name="20 % - Accent5 13 10 2" xfId="9148"/>
    <cellStyle name="20 % - Accent5 13 11" xfId="9149"/>
    <cellStyle name="20 % - Accent5 13 11 2" xfId="9150"/>
    <cellStyle name="20 % - Accent5 13 12" xfId="9151"/>
    <cellStyle name="20 % - Accent5 13 12 2" xfId="9152"/>
    <cellStyle name="20 % - Accent5 13 13" xfId="9153"/>
    <cellStyle name="20 % - Accent5 13 13 2" xfId="9154"/>
    <cellStyle name="20 % - Accent5 13 14" xfId="9155"/>
    <cellStyle name="20 % - Accent5 13 14 2" xfId="9156"/>
    <cellStyle name="20 % - Accent5 13 15" xfId="9157"/>
    <cellStyle name="20 % - Accent5 13 15 2" xfId="9158"/>
    <cellStyle name="20 % - Accent5 13 16" xfId="9159"/>
    <cellStyle name="20 % - Accent5 13 16 2" xfId="9160"/>
    <cellStyle name="20 % - Accent5 13 17" xfId="9161"/>
    <cellStyle name="20 % - Accent5 13 17 2" xfId="9162"/>
    <cellStyle name="20 % - Accent5 13 18" xfId="9163"/>
    <cellStyle name="20 % - Accent5 13 18 2" xfId="9164"/>
    <cellStyle name="20 % - Accent5 13 19" xfId="9165"/>
    <cellStyle name="20 % - Accent5 13 19 2" xfId="9166"/>
    <cellStyle name="20 % - Accent5 13 2" xfId="9167"/>
    <cellStyle name="20 % - Accent5 13 2 2" xfId="9168"/>
    <cellStyle name="20 % - Accent5 13 20" xfId="9169"/>
    <cellStyle name="20 % - Accent5 13 20 2" xfId="9170"/>
    <cellStyle name="20 % - Accent5 13 21" xfId="9171"/>
    <cellStyle name="20 % - Accent5 13 21 2" xfId="9172"/>
    <cellStyle name="20 % - Accent5 13 22" xfId="9173"/>
    <cellStyle name="20 % - Accent5 13 3" xfId="9174"/>
    <cellStyle name="20 % - Accent5 13 3 2" xfId="9175"/>
    <cellStyle name="20 % - Accent5 13 4" xfId="9176"/>
    <cellStyle name="20 % - Accent5 13 4 2" xfId="9177"/>
    <cellStyle name="20 % - Accent5 13 5" xfId="9178"/>
    <cellStyle name="20 % - Accent5 13 5 2" xfId="9179"/>
    <cellStyle name="20 % - Accent5 13 6" xfId="9180"/>
    <cellStyle name="20 % - Accent5 13 6 2" xfId="9181"/>
    <cellStyle name="20 % - Accent5 13 7" xfId="9182"/>
    <cellStyle name="20 % - Accent5 13 7 2" xfId="9183"/>
    <cellStyle name="20 % - Accent5 13 8" xfId="9184"/>
    <cellStyle name="20 % - Accent5 13 8 2" xfId="9185"/>
    <cellStyle name="20 % - Accent5 13 9" xfId="9186"/>
    <cellStyle name="20 % - Accent5 13 9 2" xfId="9187"/>
    <cellStyle name="20 % - Accent5 14" xfId="9188"/>
    <cellStyle name="20 % - Accent5 14 10" xfId="9189"/>
    <cellStyle name="20 % - Accent5 14 10 2" xfId="9190"/>
    <cellStyle name="20 % - Accent5 14 11" xfId="9191"/>
    <cellStyle name="20 % - Accent5 14 11 2" xfId="9192"/>
    <cellStyle name="20 % - Accent5 14 12" xfId="9193"/>
    <cellStyle name="20 % - Accent5 14 12 2" xfId="9194"/>
    <cellStyle name="20 % - Accent5 14 13" xfId="9195"/>
    <cellStyle name="20 % - Accent5 14 13 2" xfId="9196"/>
    <cellStyle name="20 % - Accent5 14 14" xfId="9197"/>
    <cellStyle name="20 % - Accent5 14 14 2" xfId="9198"/>
    <cellStyle name="20 % - Accent5 14 15" xfId="9199"/>
    <cellStyle name="20 % - Accent5 14 15 2" xfId="9200"/>
    <cellStyle name="20 % - Accent5 14 16" xfId="9201"/>
    <cellStyle name="20 % - Accent5 14 16 2" xfId="9202"/>
    <cellStyle name="20 % - Accent5 14 17" xfId="9203"/>
    <cellStyle name="20 % - Accent5 14 17 2" xfId="9204"/>
    <cellStyle name="20 % - Accent5 14 18" xfId="9205"/>
    <cellStyle name="20 % - Accent5 14 18 2" xfId="9206"/>
    <cellStyle name="20 % - Accent5 14 19" xfId="9207"/>
    <cellStyle name="20 % - Accent5 14 19 2" xfId="9208"/>
    <cellStyle name="20 % - Accent5 14 2" xfId="9209"/>
    <cellStyle name="20 % - Accent5 14 2 2" xfId="9210"/>
    <cellStyle name="20 % - Accent5 14 20" xfId="9211"/>
    <cellStyle name="20 % - Accent5 14 20 2" xfId="9212"/>
    <cellStyle name="20 % - Accent5 14 21" xfId="9213"/>
    <cellStyle name="20 % - Accent5 14 21 2" xfId="9214"/>
    <cellStyle name="20 % - Accent5 14 22" xfId="9215"/>
    <cellStyle name="20 % - Accent5 14 3" xfId="9216"/>
    <cellStyle name="20 % - Accent5 14 3 2" xfId="9217"/>
    <cellStyle name="20 % - Accent5 14 4" xfId="9218"/>
    <cellStyle name="20 % - Accent5 14 4 2" xfId="9219"/>
    <cellStyle name="20 % - Accent5 14 5" xfId="9220"/>
    <cellStyle name="20 % - Accent5 14 5 2" xfId="9221"/>
    <cellStyle name="20 % - Accent5 14 6" xfId="9222"/>
    <cellStyle name="20 % - Accent5 14 6 2" xfId="9223"/>
    <cellStyle name="20 % - Accent5 14 7" xfId="9224"/>
    <cellStyle name="20 % - Accent5 14 7 2" xfId="9225"/>
    <cellStyle name="20 % - Accent5 14 8" xfId="9226"/>
    <cellStyle name="20 % - Accent5 14 8 2" xfId="9227"/>
    <cellStyle name="20 % - Accent5 14 9" xfId="9228"/>
    <cellStyle name="20 % - Accent5 14 9 2" xfId="9229"/>
    <cellStyle name="20 % - Accent5 15" xfId="9230"/>
    <cellStyle name="20 % - Accent5 15 10" xfId="9231"/>
    <cellStyle name="20 % - Accent5 15 10 2" xfId="9232"/>
    <cellStyle name="20 % - Accent5 15 11" xfId="9233"/>
    <cellStyle name="20 % - Accent5 15 11 2" xfId="9234"/>
    <cellStyle name="20 % - Accent5 15 12" xfId="9235"/>
    <cellStyle name="20 % - Accent5 15 12 2" xfId="9236"/>
    <cellStyle name="20 % - Accent5 15 13" xfId="9237"/>
    <cellStyle name="20 % - Accent5 15 13 2" xfId="9238"/>
    <cellStyle name="20 % - Accent5 15 14" xfId="9239"/>
    <cellStyle name="20 % - Accent5 15 14 2" xfId="9240"/>
    <cellStyle name="20 % - Accent5 15 15" xfId="9241"/>
    <cellStyle name="20 % - Accent5 15 15 2" xfId="9242"/>
    <cellStyle name="20 % - Accent5 15 16" xfId="9243"/>
    <cellStyle name="20 % - Accent5 15 16 2" xfId="9244"/>
    <cellStyle name="20 % - Accent5 15 17" xfId="9245"/>
    <cellStyle name="20 % - Accent5 15 17 2" xfId="9246"/>
    <cellStyle name="20 % - Accent5 15 18" xfId="9247"/>
    <cellStyle name="20 % - Accent5 15 18 2" xfId="9248"/>
    <cellStyle name="20 % - Accent5 15 19" xfId="9249"/>
    <cellStyle name="20 % - Accent5 15 19 2" xfId="9250"/>
    <cellStyle name="20 % - Accent5 15 2" xfId="9251"/>
    <cellStyle name="20 % - Accent5 15 2 2" xfId="9252"/>
    <cellStyle name="20 % - Accent5 15 20" xfId="9253"/>
    <cellStyle name="20 % - Accent5 15 20 2" xfId="9254"/>
    <cellStyle name="20 % - Accent5 15 21" xfId="9255"/>
    <cellStyle name="20 % - Accent5 15 21 2" xfId="9256"/>
    <cellStyle name="20 % - Accent5 15 22" xfId="9257"/>
    <cellStyle name="20 % - Accent5 15 3" xfId="9258"/>
    <cellStyle name="20 % - Accent5 15 3 2" xfId="9259"/>
    <cellStyle name="20 % - Accent5 15 4" xfId="9260"/>
    <cellStyle name="20 % - Accent5 15 4 2" xfId="9261"/>
    <cellStyle name="20 % - Accent5 15 5" xfId="9262"/>
    <cellStyle name="20 % - Accent5 15 5 2" xfId="9263"/>
    <cellStyle name="20 % - Accent5 15 6" xfId="9264"/>
    <cellStyle name="20 % - Accent5 15 6 2" xfId="9265"/>
    <cellStyle name="20 % - Accent5 15 7" xfId="9266"/>
    <cellStyle name="20 % - Accent5 15 7 2" xfId="9267"/>
    <cellStyle name="20 % - Accent5 15 8" xfId="9268"/>
    <cellStyle name="20 % - Accent5 15 8 2" xfId="9269"/>
    <cellStyle name="20 % - Accent5 15 9" xfId="9270"/>
    <cellStyle name="20 % - Accent5 15 9 2" xfId="9271"/>
    <cellStyle name="20 % - Accent5 16" xfId="9272"/>
    <cellStyle name="20 % - Accent5 16 10" xfId="9273"/>
    <cellStyle name="20 % - Accent5 16 10 2" xfId="9274"/>
    <cellStyle name="20 % - Accent5 16 11" xfId="9275"/>
    <cellStyle name="20 % - Accent5 16 11 2" xfId="9276"/>
    <cellStyle name="20 % - Accent5 16 12" xfId="9277"/>
    <cellStyle name="20 % - Accent5 16 12 2" xfId="9278"/>
    <cellStyle name="20 % - Accent5 16 13" xfId="9279"/>
    <cellStyle name="20 % - Accent5 16 13 2" xfId="9280"/>
    <cellStyle name="20 % - Accent5 16 14" xfId="9281"/>
    <cellStyle name="20 % - Accent5 16 14 2" xfId="9282"/>
    <cellStyle name="20 % - Accent5 16 15" xfId="9283"/>
    <cellStyle name="20 % - Accent5 16 15 2" xfId="9284"/>
    <cellStyle name="20 % - Accent5 16 16" xfId="9285"/>
    <cellStyle name="20 % - Accent5 16 16 2" xfId="9286"/>
    <cellStyle name="20 % - Accent5 16 17" xfId="9287"/>
    <cellStyle name="20 % - Accent5 16 17 2" xfId="9288"/>
    <cellStyle name="20 % - Accent5 16 18" xfId="9289"/>
    <cellStyle name="20 % - Accent5 16 18 2" xfId="9290"/>
    <cellStyle name="20 % - Accent5 16 19" xfId="9291"/>
    <cellStyle name="20 % - Accent5 16 19 2" xfId="9292"/>
    <cellStyle name="20 % - Accent5 16 2" xfId="9293"/>
    <cellStyle name="20 % - Accent5 16 2 2" xfId="9294"/>
    <cellStyle name="20 % - Accent5 16 20" xfId="9295"/>
    <cellStyle name="20 % - Accent5 16 20 2" xfId="9296"/>
    <cellStyle name="20 % - Accent5 16 21" xfId="9297"/>
    <cellStyle name="20 % - Accent5 16 21 2" xfId="9298"/>
    <cellStyle name="20 % - Accent5 16 22" xfId="9299"/>
    <cellStyle name="20 % - Accent5 16 3" xfId="9300"/>
    <cellStyle name="20 % - Accent5 16 3 2" xfId="9301"/>
    <cellStyle name="20 % - Accent5 16 4" xfId="9302"/>
    <cellStyle name="20 % - Accent5 16 4 2" xfId="9303"/>
    <cellStyle name="20 % - Accent5 16 5" xfId="9304"/>
    <cellStyle name="20 % - Accent5 16 5 2" xfId="9305"/>
    <cellStyle name="20 % - Accent5 16 6" xfId="9306"/>
    <cellStyle name="20 % - Accent5 16 6 2" xfId="9307"/>
    <cellStyle name="20 % - Accent5 16 7" xfId="9308"/>
    <cellStyle name="20 % - Accent5 16 7 2" xfId="9309"/>
    <cellStyle name="20 % - Accent5 16 8" xfId="9310"/>
    <cellStyle name="20 % - Accent5 16 8 2" xfId="9311"/>
    <cellStyle name="20 % - Accent5 16 9" xfId="9312"/>
    <cellStyle name="20 % - Accent5 16 9 2" xfId="9313"/>
    <cellStyle name="20 % - Accent5 17" xfId="9314"/>
    <cellStyle name="20 % - Accent5 17 10" xfId="9315"/>
    <cellStyle name="20 % - Accent5 17 10 2" xfId="9316"/>
    <cellStyle name="20 % - Accent5 17 11" xfId="9317"/>
    <cellStyle name="20 % - Accent5 17 11 2" xfId="9318"/>
    <cellStyle name="20 % - Accent5 17 12" xfId="9319"/>
    <cellStyle name="20 % - Accent5 17 12 2" xfId="9320"/>
    <cellStyle name="20 % - Accent5 17 13" xfId="9321"/>
    <cellStyle name="20 % - Accent5 17 13 2" xfId="9322"/>
    <cellStyle name="20 % - Accent5 17 14" xfId="9323"/>
    <cellStyle name="20 % - Accent5 17 14 2" xfId="9324"/>
    <cellStyle name="20 % - Accent5 17 15" xfId="9325"/>
    <cellStyle name="20 % - Accent5 17 15 2" xfId="9326"/>
    <cellStyle name="20 % - Accent5 17 16" xfId="9327"/>
    <cellStyle name="20 % - Accent5 17 16 2" xfId="9328"/>
    <cellStyle name="20 % - Accent5 17 17" xfId="9329"/>
    <cellStyle name="20 % - Accent5 17 17 2" xfId="9330"/>
    <cellStyle name="20 % - Accent5 17 18" xfId="9331"/>
    <cellStyle name="20 % - Accent5 17 18 2" xfId="9332"/>
    <cellStyle name="20 % - Accent5 17 19" xfId="9333"/>
    <cellStyle name="20 % - Accent5 17 19 2" xfId="9334"/>
    <cellStyle name="20 % - Accent5 17 2" xfId="9335"/>
    <cellStyle name="20 % - Accent5 17 2 2" xfId="9336"/>
    <cellStyle name="20 % - Accent5 17 20" xfId="9337"/>
    <cellStyle name="20 % - Accent5 17 20 2" xfId="9338"/>
    <cellStyle name="20 % - Accent5 17 21" xfId="9339"/>
    <cellStyle name="20 % - Accent5 17 21 2" xfId="9340"/>
    <cellStyle name="20 % - Accent5 17 22" xfId="9341"/>
    <cellStyle name="20 % - Accent5 17 3" xfId="9342"/>
    <cellStyle name="20 % - Accent5 17 3 2" xfId="9343"/>
    <cellStyle name="20 % - Accent5 17 4" xfId="9344"/>
    <cellStyle name="20 % - Accent5 17 4 2" xfId="9345"/>
    <cellStyle name="20 % - Accent5 17 5" xfId="9346"/>
    <cellStyle name="20 % - Accent5 17 5 2" xfId="9347"/>
    <cellStyle name="20 % - Accent5 17 6" xfId="9348"/>
    <cellStyle name="20 % - Accent5 17 6 2" xfId="9349"/>
    <cellStyle name="20 % - Accent5 17 7" xfId="9350"/>
    <cellStyle name="20 % - Accent5 17 7 2" xfId="9351"/>
    <cellStyle name="20 % - Accent5 17 8" xfId="9352"/>
    <cellStyle name="20 % - Accent5 17 8 2" xfId="9353"/>
    <cellStyle name="20 % - Accent5 17 9" xfId="9354"/>
    <cellStyle name="20 % - Accent5 17 9 2" xfId="9355"/>
    <cellStyle name="20 % - Accent5 18" xfId="9356"/>
    <cellStyle name="20 % - Accent5 18 10" xfId="9357"/>
    <cellStyle name="20 % - Accent5 18 10 2" xfId="9358"/>
    <cellStyle name="20 % - Accent5 18 11" xfId="9359"/>
    <cellStyle name="20 % - Accent5 18 11 2" xfId="9360"/>
    <cellStyle name="20 % - Accent5 18 12" xfId="9361"/>
    <cellStyle name="20 % - Accent5 18 12 2" xfId="9362"/>
    <cellStyle name="20 % - Accent5 18 13" xfId="9363"/>
    <cellStyle name="20 % - Accent5 18 13 2" xfId="9364"/>
    <cellStyle name="20 % - Accent5 18 14" xfId="9365"/>
    <cellStyle name="20 % - Accent5 18 14 2" xfId="9366"/>
    <cellStyle name="20 % - Accent5 18 15" xfId="9367"/>
    <cellStyle name="20 % - Accent5 18 15 2" xfId="9368"/>
    <cellStyle name="20 % - Accent5 18 16" xfId="9369"/>
    <cellStyle name="20 % - Accent5 18 16 2" xfId="9370"/>
    <cellStyle name="20 % - Accent5 18 17" xfId="9371"/>
    <cellStyle name="20 % - Accent5 18 17 2" xfId="9372"/>
    <cellStyle name="20 % - Accent5 18 18" xfId="9373"/>
    <cellStyle name="20 % - Accent5 18 18 2" xfId="9374"/>
    <cellStyle name="20 % - Accent5 18 19" xfId="9375"/>
    <cellStyle name="20 % - Accent5 18 19 2" xfId="9376"/>
    <cellStyle name="20 % - Accent5 18 2" xfId="9377"/>
    <cellStyle name="20 % - Accent5 18 2 2" xfId="9378"/>
    <cellStyle name="20 % - Accent5 18 20" xfId="9379"/>
    <cellStyle name="20 % - Accent5 18 20 2" xfId="9380"/>
    <cellStyle name="20 % - Accent5 18 21" xfId="9381"/>
    <cellStyle name="20 % - Accent5 18 21 2" xfId="9382"/>
    <cellStyle name="20 % - Accent5 18 22" xfId="9383"/>
    <cellStyle name="20 % - Accent5 18 3" xfId="9384"/>
    <cellStyle name="20 % - Accent5 18 3 2" xfId="9385"/>
    <cellStyle name="20 % - Accent5 18 4" xfId="9386"/>
    <cellStyle name="20 % - Accent5 18 4 2" xfId="9387"/>
    <cellStyle name="20 % - Accent5 18 5" xfId="9388"/>
    <cellStyle name="20 % - Accent5 18 5 2" xfId="9389"/>
    <cellStyle name="20 % - Accent5 18 6" xfId="9390"/>
    <cellStyle name="20 % - Accent5 18 6 2" xfId="9391"/>
    <cellStyle name="20 % - Accent5 18 7" xfId="9392"/>
    <cellStyle name="20 % - Accent5 18 7 2" xfId="9393"/>
    <cellStyle name="20 % - Accent5 18 8" xfId="9394"/>
    <cellStyle name="20 % - Accent5 18 8 2" xfId="9395"/>
    <cellStyle name="20 % - Accent5 18 9" xfId="9396"/>
    <cellStyle name="20 % - Accent5 18 9 2" xfId="9397"/>
    <cellStyle name="20 % - Accent5 19" xfId="9398"/>
    <cellStyle name="20 % - Accent5 19 10" xfId="9399"/>
    <cellStyle name="20 % - Accent5 19 10 2" xfId="9400"/>
    <cellStyle name="20 % - Accent5 19 11" xfId="9401"/>
    <cellStyle name="20 % - Accent5 19 11 2" xfId="9402"/>
    <cellStyle name="20 % - Accent5 19 12" xfId="9403"/>
    <cellStyle name="20 % - Accent5 19 12 2" xfId="9404"/>
    <cellStyle name="20 % - Accent5 19 13" xfId="9405"/>
    <cellStyle name="20 % - Accent5 19 13 2" xfId="9406"/>
    <cellStyle name="20 % - Accent5 19 14" xfId="9407"/>
    <cellStyle name="20 % - Accent5 19 14 2" xfId="9408"/>
    <cellStyle name="20 % - Accent5 19 15" xfId="9409"/>
    <cellStyle name="20 % - Accent5 19 15 2" xfId="9410"/>
    <cellStyle name="20 % - Accent5 19 16" xfId="9411"/>
    <cellStyle name="20 % - Accent5 19 16 2" xfId="9412"/>
    <cellStyle name="20 % - Accent5 19 17" xfId="9413"/>
    <cellStyle name="20 % - Accent5 19 17 2" xfId="9414"/>
    <cellStyle name="20 % - Accent5 19 18" xfId="9415"/>
    <cellStyle name="20 % - Accent5 19 18 2" xfId="9416"/>
    <cellStyle name="20 % - Accent5 19 19" xfId="9417"/>
    <cellStyle name="20 % - Accent5 19 19 2" xfId="9418"/>
    <cellStyle name="20 % - Accent5 19 2" xfId="9419"/>
    <cellStyle name="20 % - Accent5 19 2 2" xfId="9420"/>
    <cellStyle name="20 % - Accent5 19 20" xfId="9421"/>
    <cellStyle name="20 % - Accent5 19 20 2" xfId="9422"/>
    <cellStyle name="20 % - Accent5 19 21" xfId="9423"/>
    <cellStyle name="20 % - Accent5 19 21 2" xfId="9424"/>
    <cellStyle name="20 % - Accent5 19 22" xfId="9425"/>
    <cellStyle name="20 % - Accent5 19 3" xfId="9426"/>
    <cellStyle name="20 % - Accent5 19 3 2" xfId="9427"/>
    <cellStyle name="20 % - Accent5 19 4" xfId="9428"/>
    <cellStyle name="20 % - Accent5 19 4 2" xfId="9429"/>
    <cellStyle name="20 % - Accent5 19 5" xfId="9430"/>
    <cellStyle name="20 % - Accent5 19 5 2" xfId="9431"/>
    <cellStyle name="20 % - Accent5 19 6" xfId="9432"/>
    <cellStyle name="20 % - Accent5 19 6 2" xfId="9433"/>
    <cellStyle name="20 % - Accent5 19 7" xfId="9434"/>
    <cellStyle name="20 % - Accent5 19 7 2" xfId="9435"/>
    <cellStyle name="20 % - Accent5 19 8" xfId="9436"/>
    <cellStyle name="20 % - Accent5 19 8 2" xfId="9437"/>
    <cellStyle name="20 % - Accent5 19 9" xfId="9438"/>
    <cellStyle name="20 % - Accent5 19 9 2" xfId="9439"/>
    <cellStyle name="20 % - Accent5 2" xfId="9440"/>
    <cellStyle name="20 % - Accent5 2 10" xfId="9441"/>
    <cellStyle name="20 % - Accent5 2 10 2" xfId="9442"/>
    <cellStyle name="20 % - Accent5 2 11" xfId="9443"/>
    <cellStyle name="20 % - Accent5 2 11 2" xfId="9444"/>
    <cellStyle name="20 % - Accent5 2 12" xfId="9445"/>
    <cellStyle name="20 % - Accent5 2 12 2" xfId="9446"/>
    <cellStyle name="20 % - Accent5 2 13" xfId="9447"/>
    <cellStyle name="20 % - Accent5 2 13 2" xfId="9448"/>
    <cellStyle name="20 % - Accent5 2 14" xfId="9449"/>
    <cellStyle name="20 % - Accent5 2 14 2" xfId="9450"/>
    <cellStyle name="20 % - Accent5 2 15" xfId="9451"/>
    <cellStyle name="20 % - Accent5 2 15 2" xfId="9452"/>
    <cellStyle name="20 % - Accent5 2 16" xfId="9453"/>
    <cellStyle name="20 % - Accent5 2 16 2" xfId="9454"/>
    <cellStyle name="20 % - Accent5 2 17" xfId="9455"/>
    <cellStyle name="20 % - Accent5 2 17 2" xfId="9456"/>
    <cellStyle name="20 % - Accent5 2 18" xfId="9457"/>
    <cellStyle name="20 % - Accent5 2 18 2" xfId="9458"/>
    <cellStyle name="20 % - Accent5 2 19" xfId="9459"/>
    <cellStyle name="20 % - Accent5 2 19 2" xfId="9460"/>
    <cellStyle name="20 % - Accent5 2 2" xfId="9461"/>
    <cellStyle name="20 % - Accent5 2 2 2" xfId="9462"/>
    <cellStyle name="20 % - Accent5 2 20" xfId="9463"/>
    <cellStyle name="20 % - Accent5 2 20 2" xfId="9464"/>
    <cellStyle name="20 % - Accent5 2 21" xfId="9465"/>
    <cellStyle name="20 % - Accent5 2 21 2" xfId="9466"/>
    <cellStyle name="20 % - Accent5 2 22" xfId="9467"/>
    <cellStyle name="20 % - Accent5 2 3" xfId="9468"/>
    <cellStyle name="20 % - Accent5 2 3 2" xfId="9469"/>
    <cellStyle name="20 % - Accent5 2 4" xfId="9470"/>
    <cellStyle name="20 % - Accent5 2 4 2" xfId="9471"/>
    <cellStyle name="20 % - Accent5 2 5" xfId="9472"/>
    <cellStyle name="20 % - Accent5 2 5 2" xfId="9473"/>
    <cellStyle name="20 % - Accent5 2 6" xfId="9474"/>
    <cellStyle name="20 % - Accent5 2 6 2" xfId="9475"/>
    <cellStyle name="20 % - Accent5 2 7" xfId="9476"/>
    <cellStyle name="20 % - Accent5 2 7 2" xfId="9477"/>
    <cellStyle name="20 % - Accent5 2 8" xfId="9478"/>
    <cellStyle name="20 % - Accent5 2 8 2" xfId="9479"/>
    <cellStyle name="20 % - Accent5 2 9" xfId="9480"/>
    <cellStyle name="20 % - Accent5 2 9 2" xfId="9481"/>
    <cellStyle name="20 % - Accent5 20" xfId="9482"/>
    <cellStyle name="20 % - Accent5 20 10" xfId="9483"/>
    <cellStyle name="20 % - Accent5 20 10 2" xfId="9484"/>
    <cellStyle name="20 % - Accent5 20 11" xfId="9485"/>
    <cellStyle name="20 % - Accent5 20 11 2" xfId="9486"/>
    <cellStyle name="20 % - Accent5 20 12" xfId="9487"/>
    <cellStyle name="20 % - Accent5 20 12 2" xfId="9488"/>
    <cellStyle name="20 % - Accent5 20 13" xfId="9489"/>
    <cellStyle name="20 % - Accent5 20 13 2" xfId="9490"/>
    <cellStyle name="20 % - Accent5 20 14" xfId="9491"/>
    <cellStyle name="20 % - Accent5 20 14 2" xfId="9492"/>
    <cellStyle name="20 % - Accent5 20 15" xfId="9493"/>
    <cellStyle name="20 % - Accent5 20 15 2" xfId="9494"/>
    <cellStyle name="20 % - Accent5 20 16" xfId="9495"/>
    <cellStyle name="20 % - Accent5 20 16 2" xfId="9496"/>
    <cellStyle name="20 % - Accent5 20 17" xfId="9497"/>
    <cellStyle name="20 % - Accent5 20 17 2" xfId="9498"/>
    <cellStyle name="20 % - Accent5 20 18" xfId="9499"/>
    <cellStyle name="20 % - Accent5 20 18 2" xfId="9500"/>
    <cellStyle name="20 % - Accent5 20 19" xfId="9501"/>
    <cellStyle name="20 % - Accent5 20 19 2" xfId="9502"/>
    <cellStyle name="20 % - Accent5 20 2" xfId="9503"/>
    <cellStyle name="20 % - Accent5 20 2 2" xfId="9504"/>
    <cellStyle name="20 % - Accent5 20 20" xfId="9505"/>
    <cellStyle name="20 % - Accent5 20 20 2" xfId="9506"/>
    <cellStyle name="20 % - Accent5 20 21" xfId="9507"/>
    <cellStyle name="20 % - Accent5 20 21 2" xfId="9508"/>
    <cellStyle name="20 % - Accent5 20 22" xfId="9509"/>
    <cellStyle name="20 % - Accent5 20 3" xfId="9510"/>
    <cellStyle name="20 % - Accent5 20 3 2" xfId="9511"/>
    <cellStyle name="20 % - Accent5 20 4" xfId="9512"/>
    <cellStyle name="20 % - Accent5 20 4 2" xfId="9513"/>
    <cellStyle name="20 % - Accent5 20 5" xfId="9514"/>
    <cellStyle name="20 % - Accent5 20 5 2" xfId="9515"/>
    <cellStyle name="20 % - Accent5 20 6" xfId="9516"/>
    <cellStyle name="20 % - Accent5 20 6 2" xfId="9517"/>
    <cellStyle name="20 % - Accent5 20 7" xfId="9518"/>
    <cellStyle name="20 % - Accent5 20 7 2" xfId="9519"/>
    <cellStyle name="20 % - Accent5 20 8" xfId="9520"/>
    <cellStyle name="20 % - Accent5 20 8 2" xfId="9521"/>
    <cellStyle name="20 % - Accent5 20 9" xfId="9522"/>
    <cellStyle name="20 % - Accent5 20 9 2" xfId="9523"/>
    <cellStyle name="20 % - Accent5 21" xfId="9524"/>
    <cellStyle name="20 % - Accent5 21 10" xfId="9525"/>
    <cellStyle name="20 % - Accent5 21 10 2" xfId="9526"/>
    <cellStyle name="20 % - Accent5 21 11" xfId="9527"/>
    <cellStyle name="20 % - Accent5 21 11 2" xfId="9528"/>
    <cellStyle name="20 % - Accent5 21 12" xfId="9529"/>
    <cellStyle name="20 % - Accent5 21 12 2" xfId="9530"/>
    <cellStyle name="20 % - Accent5 21 13" xfId="9531"/>
    <cellStyle name="20 % - Accent5 21 13 2" xfId="9532"/>
    <cellStyle name="20 % - Accent5 21 14" xfId="9533"/>
    <cellStyle name="20 % - Accent5 21 14 2" xfId="9534"/>
    <cellStyle name="20 % - Accent5 21 15" xfId="9535"/>
    <cellStyle name="20 % - Accent5 21 15 2" xfId="9536"/>
    <cellStyle name="20 % - Accent5 21 16" xfId="9537"/>
    <cellStyle name="20 % - Accent5 21 16 2" xfId="9538"/>
    <cellStyle name="20 % - Accent5 21 17" xfId="9539"/>
    <cellStyle name="20 % - Accent5 21 17 2" xfId="9540"/>
    <cellStyle name="20 % - Accent5 21 18" xfId="9541"/>
    <cellStyle name="20 % - Accent5 21 18 2" xfId="9542"/>
    <cellStyle name="20 % - Accent5 21 19" xfId="9543"/>
    <cellStyle name="20 % - Accent5 21 19 2" xfId="9544"/>
    <cellStyle name="20 % - Accent5 21 2" xfId="9545"/>
    <cellStyle name="20 % - Accent5 21 2 2" xfId="9546"/>
    <cellStyle name="20 % - Accent5 21 20" xfId="9547"/>
    <cellStyle name="20 % - Accent5 21 20 2" xfId="9548"/>
    <cellStyle name="20 % - Accent5 21 21" xfId="9549"/>
    <cellStyle name="20 % - Accent5 21 21 2" xfId="9550"/>
    <cellStyle name="20 % - Accent5 21 22" xfId="9551"/>
    <cellStyle name="20 % - Accent5 21 3" xfId="9552"/>
    <cellStyle name="20 % - Accent5 21 3 2" xfId="9553"/>
    <cellStyle name="20 % - Accent5 21 4" xfId="9554"/>
    <cellStyle name="20 % - Accent5 21 4 2" xfId="9555"/>
    <cellStyle name="20 % - Accent5 21 5" xfId="9556"/>
    <cellStyle name="20 % - Accent5 21 5 2" xfId="9557"/>
    <cellStyle name="20 % - Accent5 21 6" xfId="9558"/>
    <cellStyle name="20 % - Accent5 21 6 2" xfId="9559"/>
    <cellStyle name="20 % - Accent5 21 7" xfId="9560"/>
    <cellStyle name="20 % - Accent5 21 7 2" xfId="9561"/>
    <cellStyle name="20 % - Accent5 21 8" xfId="9562"/>
    <cellStyle name="20 % - Accent5 21 8 2" xfId="9563"/>
    <cellStyle name="20 % - Accent5 21 9" xfId="9564"/>
    <cellStyle name="20 % - Accent5 21 9 2" xfId="9565"/>
    <cellStyle name="20 % - Accent5 22" xfId="9566"/>
    <cellStyle name="20 % - Accent5 22 10" xfId="9567"/>
    <cellStyle name="20 % - Accent5 22 10 2" xfId="9568"/>
    <cellStyle name="20 % - Accent5 22 11" xfId="9569"/>
    <cellStyle name="20 % - Accent5 22 11 2" xfId="9570"/>
    <cellStyle name="20 % - Accent5 22 12" xfId="9571"/>
    <cellStyle name="20 % - Accent5 22 12 2" xfId="9572"/>
    <cellStyle name="20 % - Accent5 22 13" xfId="9573"/>
    <cellStyle name="20 % - Accent5 22 13 2" xfId="9574"/>
    <cellStyle name="20 % - Accent5 22 14" xfId="9575"/>
    <cellStyle name="20 % - Accent5 22 14 2" xfId="9576"/>
    <cellStyle name="20 % - Accent5 22 15" xfId="9577"/>
    <cellStyle name="20 % - Accent5 22 15 2" xfId="9578"/>
    <cellStyle name="20 % - Accent5 22 16" xfId="9579"/>
    <cellStyle name="20 % - Accent5 22 16 2" xfId="9580"/>
    <cellStyle name="20 % - Accent5 22 17" xfId="9581"/>
    <cellStyle name="20 % - Accent5 22 17 2" xfId="9582"/>
    <cellStyle name="20 % - Accent5 22 18" xfId="9583"/>
    <cellStyle name="20 % - Accent5 22 18 2" xfId="9584"/>
    <cellStyle name="20 % - Accent5 22 19" xfId="9585"/>
    <cellStyle name="20 % - Accent5 22 19 2" xfId="9586"/>
    <cellStyle name="20 % - Accent5 22 2" xfId="9587"/>
    <cellStyle name="20 % - Accent5 22 2 2" xfId="9588"/>
    <cellStyle name="20 % - Accent5 22 20" xfId="9589"/>
    <cellStyle name="20 % - Accent5 22 20 2" xfId="9590"/>
    <cellStyle name="20 % - Accent5 22 21" xfId="9591"/>
    <cellStyle name="20 % - Accent5 22 21 2" xfId="9592"/>
    <cellStyle name="20 % - Accent5 22 22" xfId="9593"/>
    <cellStyle name="20 % - Accent5 22 3" xfId="9594"/>
    <cellStyle name="20 % - Accent5 22 3 2" xfId="9595"/>
    <cellStyle name="20 % - Accent5 22 4" xfId="9596"/>
    <cellStyle name="20 % - Accent5 22 4 2" xfId="9597"/>
    <cellStyle name="20 % - Accent5 22 5" xfId="9598"/>
    <cellStyle name="20 % - Accent5 22 5 2" xfId="9599"/>
    <cellStyle name="20 % - Accent5 22 6" xfId="9600"/>
    <cellStyle name="20 % - Accent5 22 6 2" xfId="9601"/>
    <cellStyle name="20 % - Accent5 22 7" xfId="9602"/>
    <cellStyle name="20 % - Accent5 22 7 2" xfId="9603"/>
    <cellStyle name="20 % - Accent5 22 8" xfId="9604"/>
    <cellStyle name="20 % - Accent5 22 8 2" xfId="9605"/>
    <cellStyle name="20 % - Accent5 22 9" xfId="9606"/>
    <cellStyle name="20 % - Accent5 22 9 2" xfId="9607"/>
    <cellStyle name="20 % - Accent5 23" xfId="9608"/>
    <cellStyle name="20 % - Accent5 23 10" xfId="9609"/>
    <cellStyle name="20 % - Accent5 23 10 2" xfId="9610"/>
    <cellStyle name="20 % - Accent5 23 11" xfId="9611"/>
    <cellStyle name="20 % - Accent5 23 11 2" xfId="9612"/>
    <cellStyle name="20 % - Accent5 23 12" xfId="9613"/>
    <cellStyle name="20 % - Accent5 23 12 2" xfId="9614"/>
    <cellStyle name="20 % - Accent5 23 13" xfId="9615"/>
    <cellStyle name="20 % - Accent5 23 13 2" xfId="9616"/>
    <cellStyle name="20 % - Accent5 23 14" xfId="9617"/>
    <cellStyle name="20 % - Accent5 23 14 2" xfId="9618"/>
    <cellStyle name="20 % - Accent5 23 15" xfId="9619"/>
    <cellStyle name="20 % - Accent5 23 15 2" xfId="9620"/>
    <cellStyle name="20 % - Accent5 23 16" xfId="9621"/>
    <cellStyle name="20 % - Accent5 23 16 2" xfId="9622"/>
    <cellStyle name="20 % - Accent5 23 17" xfId="9623"/>
    <cellStyle name="20 % - Accent5 23 17 2" xfId="9624"/>
    <cellStyle name="20 % - Accent5 23 18" xfId="9625"/>
    <cellStyle name="20 % - Accent5 23 18 2" xfId="9626"/>
    <cellStyle name="20 % - Accent5 23 19" xfId="9627"/>
    <cellStyle name="20 % - Accent5 23 19 2" xfId="9628"/>
    <cellStyle name="20 % - Accent5 23 2" xfId="9629"/>
    <cellStyle name="20 % - Accent5 23 2 2" xfId="9630"/>
    <cellStyle name="20 % - Accent5 23 20" xfId="9631"/>
    <cellStyle name="20 % - Accent5 23 20 2" xfId="9632"/>
    <cellStyle name="20 % - Accent5 23 21" xfId="9633"/>
    <cellStyle name="20 % - Accent5 23 21 2" xfId="9634"/>
    <cellStyle name="20 % - Accent5 23 22" xfId="9635"/>
    <cellStyle name="20 % - Accent5 23 3" xfId="9636"/>
    <cellStyle name="20 % - Accent5 23 3 2" xfId="9637"/>
    <cellStyle name="20 % - Accent5 23 4" xfId="9638"/>
    <cellStyle name="20 % - Accent5 23 4 2" xfId="9639"/>
    <cellStyle name="20 % - Accent5 23 5" xfId="9640"/>
    <cellStyle name="20 % - Accent5 23 5 2" xfId="9641"/>
    <cellStyle name="20 % - Accent5 23 6" xfId="9642"/>
    <cellStyle name="20 % - Accent5 23 6 2" xfId="9643"/>
    <cellStyle name="20 % - Accent5 23 7" xfId="9644"/>
    <cellStyle name="20 % - Accent5 23 7 2" xfId="9645"/>
    <cellStyle name="20 % - Accent5 23 8" xfId="9646"/>
    <cellStyle name="20 % - Accent5 23 8 2" xfId="9647"/>
    <cellStyle name="20 % - Accent5 23 9" xfId="9648"/>
    <cellStyle name="20 % - Accent5 23 9 2" xfId="9649"/>
    <cellStyle name="20 % - Accent5 24" xfId="9650"/>
    <cellStyle name="20 % - Accent5 24 10" xfId="9651"/>
    <cellStyle name="20 % - Accent5 24 10 2" xfId="9652"/>
    <cellStyle name="20 % - Accent5 24 11" xfId="9653"/>
    <cellStyle name="20 % - Accent5 24 11 2" xfId="9654"/>
    <cellStyle name="20 % - Accent5 24 12" xfId="9655"/>
    <cellStyle name="20 % - Accent5 24 12 2" xfId="9656"/>
    <cellStyle name="20 % - Accent5 24 13" xfId="9657"/>
    <cellStyle name="20 % - Accent5 24 13 2" xfId="9658"/>
    <cellStyle name="20 % - Accent5 24 14" xfId="9659"/>
    <cellStyle name="20 % - Accent5 24 14 2" xfId="9660"/>
    <cellStyle name="20 % - Accent5 24 15" xfId="9661"/>
    <cellStyle name="20 % - Accent5 24 15 2" xfId="9662"/>
    <cellStyle name="20 % - Accent5 24 16" xfId="9663"/>
    <cellStyle name="20 % - Accent5 24 16 2" xfId="9664"/>
    <cellStyle name="20 % - Accent5 24 17" xfId="9665"/>
    <cellStyle name="20 % - Accent5 24 17 2" xfId="9666"/>
    <cellStyle name="20 % - Accent5 24 18" xfId="9667"/>
    <cellStyle name="20 % - Accent5 24 18 2" xfId="9668"/>
    <cellStyle name="20 % - Accent5 24 19" xfId="9669"/>
    <cellStyle name="20 % - Accent5 24 19 2" xfId="9670"/>
    <cellStyle name="20 % - Accent5 24 2" xfId="9671"/>
    <cellStyle name="20 % - Accent5 24 2 2" xfId="9672"/>
    <cellStyle name="20 % - Accent5 24 20" xfId="9673"/>
    <cellStyle name="20 % - Accent5 24 20 2" xfId="9674"/>
    <cellStyle name="20 % - Accent5 24 21" xfId="9675"/>
    <cellStyle name="20 % - Accent5 24 21 2" xfId="9676"/>
    <cellStyle name="20 % - Accent5 24 22" xfId="9677"/>
    <cellStyle name="20 % - Accent5 24 3" xfId="9678"/>
    <cellStyle name="20 % - Accent5 24 3 2" xfId="9679"/>
    <cellStyle name="20 % - Accent5 24 4" xfId="9680"/>
    <cellStyle name="20 % - Accent5 24 4 2" xfId="9681"/>
    <cellStyle name="20 % - Accent5 24 5" xfId="9682"/>
    <cellStyle name="20 % - Accent5 24 5 2" xfId="9683"/>
    <cellStyle name="20 % - Accent5 24 6" xfId="9684"/>
    <cellStyle name="20 % - Accent5 24 6 2" xfId="9685"/>
    <cellStyle name="20 % - Accent5 24 7" xfId="9686"/>
    <cellStyle name="20 % - Accent5 24 7 2" xfId="9687"/>
    <cellStyle name="20 % - Accent5 24 8" xfId="9688"/>
    <cellStyle name="20 % - Accent5 24 8 2" xfId="9689"/>
    <cellStyle name="20 % - Accent5 24 9" xfId="9690"/>
    <cellStyle name="20 % - Accent5 24 9 2" xfId="9691"/>
    <cellStyle name="20 % - Accent5 25" xfId="9692"/>
    <cellStyle name="20 % - Accent5 25 10" xfId="9693"/>
    <cellStyle name="20 % - Accent5 25 10 2" xfId="9694"/>
    <cellStyle name="20 % - Accent5 25 11" xfId="9695"/>
    <cellStyle name="20 % - Accent5 25 11 2" xfId="9696"/>
    <cellStyle name="20 % - Accent5 25 12" xfId="9697"/>
    <cellStyle name="20 % - Accent5 25 12 2" xfId="9698"/>
    <cellStyle name="20 % - Accent5 25 13" xfId="9699"/>
    <cellStyle name="20 % - Accent5 25 13 2" xfId="9700"/>
    <cellStyle name="20 % - Accent5 25 14" xfId="9701"/>
    <cellStyle name="20 % - Accent5 25 14 2" xfId="9702"/>
    <cellStyle name="20 % - Accent5 25 15" xfId="9703"/>
    <cellStyle name="20 % - Accent5 25 15 2" xfId="9704"/>
    <cellStyle name="20 % - Accent5 25 16" xfId="9705"/>
    <cellStyle name="20 % - Accent5 25 16 2" xfId="9706"/>
    <cellStyle name="20 % - Accent5 25 17" xfId="9707"/>
    <cellStyle name="20 % - Accent5 25 17 2" xfId="9708"/>
    <cellStyle name="20 % - Accent5 25 18" xfId="9709"/>
    <cellStyle name="20 % - Accent5 25 18 2" xfId="9710"/>
    <cellStyle name="20 % - Accent5 25 19" xfId="9711"/>
    <cellStyle name="20 % - Accent5 25 19 2" xfId="9712"/>
    <cellStyle name="20 % - Accent5 25 2" xfId="9713"/>
    <cellStyle name="20 % - Accent5 25 2 2" xfId="9714"/>
    <cellStyle name="20 % - Accent5 25 20" xfId="9715"/>
    <cellStyle name="20 % - Accent5 25 20 2" xfId="9716"/>
    <cellStyle name="20 % - Accent5 25 21" xfId="9717"/>
    <cellStyle name="20 % - Accent5 25 21 2" xfId="9718"/>
    <cellStyle name="20 % - Accent5 25 22" xfId="9719"/>
    <cellStyle name="20 % - Accent5 25 3" xfId="9720"/>
    <cellStyle name="20 % - Accent5 25 3 2" xfId="9721"/>
    <cellStyle name="20 % - Accent5 25 4" xfId="9722"/>
    <cellStyle name="20 % - Accent5 25 4 2" xfId="9723"/>
    <cellStyle name="20 % - Accent5 25 5" xfId="9724"/>
    <cellStyle name="20 % - Accent5 25 5 2" xfId="9725"/>
    <cellStyle name="20 % - Accent5 25 6" xfId="9726"/>
    <cellStyle name="20 % - Accent5 25 6 2" xfId="9727"/>
    <cellStyle name="20 % - Accent5 25 7" xfId="9728"/>
    <cellStyle name="20 % - Accent5 25 7 2" xfId="9729"/>
    <cellStyle name="20 % - Accent5 25 8" xfId="9730"/>
    <cellStyle name="20 % - Accent5 25 8 2" xfId="9731"/>
    <cellStyle name="20 % - Accent5 25 9" xfId="9732"/>
    <cellStyle name="20 % - Accent5 25 9 2" xfId="9733"/>
    <cellStyle name="20 % - Accent5 26" xfId="9734"/>
    <cellStyle name="20 % - Accent5 26 10" xfId="9735"/>
    <cellStyle name="20 % - Accent5 26 10 2" xfId="9736"/>
    <cellStyle name="20 % - Accent5 26 11" xfId="9737"/>
    <cellStyle name="20 % - Accent5 26 11 2" xfId="9738"/>
    <cellStyle name="20 % - Accent5 26 12" xfId="9739"/>
    <cellStyle name="20 % - Accent5 26 12 2" xfId="9740"/>
    <cellStyle name="20 % - Accent5 26 13" xfId="9741"/>
    <cellStyle name="20 % - Accent5 26 13 2" xfId="9742"/>
    <cellStyle name="20 % - Accent5 26 14" xfId="9743"/>
    <cellStyle name="20 % - Accent5 26 14 2" xfId="9744"/>
    <cellStyle name="20 % - Accent5 26 15" xfId="9745"/>
    <cellStyle name="20 % - Accent5 26 15 2" xfId="9746"/>
    <cellStyle name="20 % - Accent5 26 16" xfId="9747"/>
    <cellStyle name="20 % - Accent5 26 16 2" xfId="9748"/>
    <cellStyle name="20 % - Accent5 26 17" xfId="9749"/>
    <cellStyle name="20 % - Accent5 26 17 2" xfId="9750"/>
    <cellStyle name="20 % - Accent5 26 18" xfId="9751"/>
    <cellStyle name="20 % - Accent5 26 18 2" xfId="9752"/>
    <cellStyle name="20 % - Accent5 26 19" xfId="9753"/>
    <cellStyle name="20 % - Accent5 26 19 2" xfId="9754"/>
    <cellStyle name="20 % - Accent5 26 2" xfId="9755"/>
    <cellStyle name="20 % - Accent5 26 2 2" xfId="9756"/>
    <cellStyle name="20 % - Accent5 26 20" xfId="9757"/>
    <cellStyle name="20 % - Accent5 26 20 2" xfId="9758"/>
    <cellStyle name="20 % - Accent5 26 21" xfId="9759"/>
    <cellStyle name="20 % - Accent5 26 21 2" xfId="9760"/>
    <cellStyle name="20 % - Accent5 26 22" xfId="9761"/>
    <cellStyle name="20 % - Accent5 26 3" xfId="9762"/>
    <cellStyle name="20 % - Accent5 26 3 2" xfId="9763"/>
    <cellStyle name="20 % - Accent5 26 4" xfId="9764"/>
    <cellStyle name="20 % - Accent5 26 4 2" xfId="9765"/>
    <cellStyle name="20 % - Accent5 26 5" xfId="9766"/>
    <cellStyle name="20 % - Accent5 26 5 2" xfId="9767"/>
    <cellStyle name="20 % - Accent5 26 6" xfId="9768"/>
    <cellStyle name="20 % - Accent5 26 6 2" xfId="9769"/>
    <cellStyle name="20 % - Accent5 26 7" xfId="9770"/>
    <cellStyle name="20 % - Accent5 26 7 2" xfId="9771"/>
    <cellStyle name="20 % - Accent5 26 8" xfId="9772"/>
    <cellStyle name="20 % - Accent5 26 8 2" xfId="9773"/>
    <cellStyle name="20 % - Accent5 26 9" xfId="9774"/>
    <cellStyle name="20 % - Accent5 26 9 2" xfId="9775"/>
    <cellStyle name="20 % - Accent5 27" xfId="9776"/>
    <cellStyle name="20 % - Accent5 27 10" xfId="9777"/>
    <cellStyle name="20 % - Accent5 27 10 2" xfId="9778"/>
    <cellStyle name="20 % - Accent5 27 11" xfId="9779"/>
    <cellStyle name="20 % - Accent5 27 11 2" xfId="9780"/>
    <cellStyle name="20 % - Accent5 27 12" xfId="9781"/>
    <cellStyle name="20 % - Accent5 27 12 2" xfId="9782"/>
    <cellStyle name="20 % - Accent5 27 13" xfId="9783"/>
    <cellStyle name="20 % - Accent5 27 13 2" xfId="9784"/>
    <cellStyle name="20 % - Accent5 27 14" xfId="9785"/>
    <cellStyle name="20 % - Accent5 27 14 2" xfId="9786"/>
    <cellStyle name="20 % - Accent5 27 15" xfId="9787"/>
    <cellStyle name="20 % - Accent5 27 15 2" xfId="9788"/>
    <cellStyle name="20 % - Accent5 27 16" xfId="9789"/>
    <cellStyle name="20 % - Accent5 27 16 2" xfId="9790"/>
    <cellStyle name="20 % - Accent5 27 17" xfId="9791"/>
    <cellStyle name="20 % - Accent5 27 17 2" xfId="9792"/>
    <cellStyle name="20 % - Accent5 27 18" xfId="9793"/>
    <cellStyle name="20 % - Accent5 27 18 2" xfId="9794"/>
    <cellStyle name="20 % - Accent5 27 19" xfId="9795"/>
    <cellStyle name="20 % - Accent5 27 19 2" xfId="9796"/>
    <cellStyle name="20 % - Accent5 27 2" xfId="9797"/>
    <cellStyle name="20 % - Accent5 27 2 2" xfId="9798"/>
    <cellStyle name="20 % - Accent5 27 20" xfId="9799"/>
    <cellStyle name="20 % - Accent5 27 20 2" xfId="9800"/>
    <cellStyle name="20 % - Accent5 27 21" xfId="9801"/>
    <cellStyle name="20 % - Accent5 27 21 2" xfId="9802"/>
    <cellStyle name="20 % - Accent5 27 22" xfId="9803"/>
    <cellStyle name="20 % - Accent5 27 3" xfId="9804"/>
    <cellStyle name="20 % - Accent5 27 3 2" xfId="9805"/>
    <cellStyle name="20 % - Accent5 27 4" xfId="9806"/>
    <cellStyle name="20 % - Accent5 27 4 2" xfId="9807"/>
    <cellStyle name="20 % - Accent5 27 5" xfId="9808"/>
    <cellStyle name="20 % - Accent5 27 5 2" xfId="9809"/>
    <cellStyle name="20 % - Accent5 27 6" xfId="9810"/>
    <cellStyle name="20 % - Accent5 27 6 2" xfId="9811"/>
    <cellStyle name="20 % - Accent5 27 7" xfId="9812"/>
    <cellStyle name="20 % - Accent5 27 7 2" xfId="9813"/>
    <cellStyle name="20 % - Accent5 27 8" xfId="9814"/>
    <cellStyle name="20 % - Accent5 27 8 2" xfId="9815"/>
    <cellStyle name="20 % - Accent5 27 9" xfId="9816"/>
    <cellStyle name="20 % - Accent5 27 9 2" xfId="9817"/>
    <cellStyle name="20 % - Accent5 28" xfId="9818"/>
    <cellStyle name="20 % - Accent5 28 10" xfId="9819"/>
    <cellStyle name="20 % - Accent5 28 10 2" xfId="9820"/>
    <cellStyle name="20 % - Accent5 28 11" xfId="9821"/>
    <cellStyle name="20 % - Accent5 28 11 2" xfId="9822"/>
    <cellStyle name="20 % - Accent5 28 12" xfId="9823"/>
    <cellStyle name="20 % - Accent5 28 12 2" xfId="9824"/>
    <cellStyle name="20 % - Accent5 28 13" xfId="9825"/>
    <cellStyle name="20 % - Accent5 28 13 2" xfId="9826"/>
    <cellStyle name="20 % - Accent5 28 14" xfId="9827"/>
    <cellStyle name="20 % - Accent5 28 14 2" xfId="9828"/>
    <cellStyle name="20 % - Accent5 28 15" xfId="9829"/>
    <cellStyle name="20 % - Accent5 28 15 2" xfId="9830"/>
    <cellStyle name="20 % - Accent5 28 16" xfId="9831"/>
    <cellStyle name="20 % - Accent5 28 16 2" xfId="9832"/>
    <cellStyle name="20 % - Accent5 28 17" xfId="9833"/>
    <cellStyle name="20 % - Accent5 28 17 2" xfId="9834"/>
    <cellStyle name="20 % - Accent5 28 18" xfId="9835"/>
    <cellStyle name="20 % - Accent5 28 18 2" xfId="9836"/>
    <cellStyle name="20 % - Accent5 28 19" xfId="9837"/>
    <cellStyle name="20 % - Accent5 28 19 2" xfId="9838"/>
    <cellStyle name="20 % - Accent5 28 2" xfId="9839"/>
    <cellStyle name="20 % - Accent5 28 2 2" xfId="9840"/>
    <cellStyle name="20 % - Accent5 28 20" xfId="9841"/>
    <cellStyle name="20 % - Accent5 28 20 2" xfId="9842"/>
    <cellStyle name="20 % - Accent5 28 21" xfId="9843"/>
    <cellStyle name="20 % - Accent5 28 21 2" xfId="9844"/>
    <cellStyle name="20 % - Accent5 28 22" xfId="9845"/>
    <cellStyle name="20 % - Accent5 28 3" xfId="9846"/>
    <cellStyle name="20 % - Accent5 28 3 2" xfId="9847"/>
    <cellStyle name="20 % - Accent5 28 4" xfId="9848"/>
    <cellStyle name="20 % - Accent5 28 4 2" xfId="9849"/>
    <cellStyle name="20 % - Accent5 28 5" xfId="9850"/>
    <cellStyle name="20 % - Accent5 28 5 2" xfId="9851"/>
    <cellStyle name="20 % - Accent5 28 6" xfId="9852"/>
    <cellStyle name="20 % - Accent5 28 6 2" xfId="9853"/>
    <cellStyle name="20 % - Accent5 28 7" xfId="9854"/>
    <cellStyle name="20 % - Accent5 28 7 2" xfId="9855"/>
    <cellStyle name="20 % - Accent5 28 8" xfId="9856"/>
    <cellStyle name="20 % - Accent5 28 8 2" xfId="9857"/>
    <cellStyle name="20 % - Accent5 28 9" xfId="9858"/>
    <cellStyle name="20 % - Accent5 28 9 2" xfId="9859"/>
    <cellStyle name="20 % - Accent5 29" xfId="9860"/>
    <cellStyle name="20 % - Accent5 29 10" xfId="9861"/>
    <cellStyle name="20 % - Accent5 29 10 2" xfId="9862"/>
    <cellStyle name="20 % - Accent5 29 11" xfId="9863"/>
    <cellStyle name="20 % - Accent5 29 11 2" xfId="9864"/>
    <cellStyle name="20 % - Accent5 29 12" xfId="9865"/>
    <cellStyle name="20 % - Accent5 29 12 2" xfId="9866"/>
    <cellStyle name="20 % - Accent5 29 13" xfId="9867"/>
    <cellStyle name="20 % - Accent5 29 13 2" xfId="9868"/>
    <cellStyle name="20 % - Accent5 29 14" xfId="9869"/>
    <cellStyle name="20 % - Accent5 29 14 2" xfId="9870"/>
    <cellStyle name="20 % - Accent5 29 15" xfId="9871"/>
    <cellStyle name="20 % - Accent5 29 15 2" xfId="9872"/>
    <cellStyle name="20 % - Accent5 29 16" xfId="9873"/>
    <cellStyle name="20 % - Accent5 29 16 2" xfId="9874"/>
    <cellStyle name="20 % - Accent5 29 17" xfId="9875"/>
    <cellStyle name="20 % - Accent5 29 17 2" xfId="9876"/>
    <cellStyle name="20 % - Accent5 29 18" xfId="9877"/>
    <cellStyle name="20 % - Accent5 29 18 2" xfId="9878"/>
    <cellStyle name="20 % - Accent5 29 19" xfId="9879"/>
    <cellStyle name="20 % - Accent5 29 19 2" xfId="9880"/>
    <cellStyle name="20 % - Accent5 29 2" xfId="9881"/>
    <cellStyle name="20 % - Accent5 29 2 2" xfId="9882"/>
    <cellStyle name="20 % - Accent5 29 20" xfId="9883"/>
    <cellStyle name="20 % - Accent5 29 20 2" xfId="9884"/>
    <cellStyle name="20 % - Accent5 29 21" xfId="9885"/>
    <cellStyle name="20 % - Accent5 29 21 2" xfId="9886"/>
    <cellStyle name="20 % - Accent5 29 22" xfId="9887"/>
    <cellStyle name="20 % - Accent5 29 3" xfId="9888"/>
    <cellStyle name="20 % - Accent5 29 3 2" xfId="9889"/>
    <cellStyle name="20 % - Accent5 29 4" xfId="9890"/>
    <cellStyle name="20 % - Accent5 29 4 2" xfId="9891"/>
    <cellStyle name="20 % - Accent5 29 5" xfId="9892"/>
    <cellStyle name="20 % - Accent5 29 5 2" xfId="9893"/>
    <cellStyle name="20 % - Accent5 29 6" xfId="9894"/>
    <cellStyle name="20 % - Accent5 29 6 2" xfId="9895"/>
    <cellStyle name="20 % - Accent5 29 7" xfId="9896"/>
    <cellStyle name="20 % - Accent5 29 7 2" xfId="9897"/>
    <cellStyle name="20 % - Accent5 29 8" xfId="9898"/>
    <cellStyle name="20 % - Accent5 29 8 2" xfId="9899"/>
    <cellStyle name="20 % - Accent5 29 9" xfId="9900"/>
    <cellStyle name="20 % - Accent5 29 9 2" xfId="9901"/>
    <cellStyle name="20 % - Accent5 3" xfId="9902"/>
    <cellStyle name="20 % - Accent5 3 10" xfId="9903"/>
    <cellStyle name="20 % - Accent5 3 10 2" xfId="9904"/>
    <cellStyle name="20 % - Accent5 3 11" xfId="9905"/>
    <cellStyle name="20 % - Accent5 3 11 2" xfId="9906"/>
    <cellStyle name="20 % - Accent5 3 12" xfId="9907"/>
    <cellStyle name="20 % - Accent5 3 12 2" xfId="9908"/>
    <cellStyle name="20 % - Accent5 3 13" xfId="9909"/>
    <cellStyle name="20 % - Accent5 3 13 2" xfId="9910"/>
    <cellStyle name="20 % - Accent5 3 14" xfId="9911"/>
    <cellStyle name="20 % - Accent5 3 14 2" xfId="9912"/>
    <cellStyle name="20 % - Accent5 3 15" xfId="9913"/>
    <cellStyle name="20 % - Accent5 3 15 2" xfId="9914"/>
    <cellStyle name="20 % - Accent5 3 16" xfId="9915"/>
    <cellStyle name="20 % - Accent5 3 16 2" xfId="9916"/>
    <cellStyle name="20 % - Accent5 3 17" xfId="9917"/>
    <cellStyle name="20 % - Accent5 3 17 2" xfId="9918"/>
    <cellStyle name="20 % - Accent5 3 18" xfId="9919"/>
    <cellStyle name="20 % - Accent5 3 18 2" xfId="9920"/>
    <cellStyle name="20 % - Accent5 3 19" xfId="9921"/>
    <cellStyle name="20 % - Accent5 3 19 2" xfId="9922"/>
    <cellStyle name="20 % - Accent5 3 2" xfId="9923"/>
    <cellStyle name="20 % - Accent5 3 2 2" xfId="9924"/>
    <cellStyle name="20 % - Accent5 3 20" xfId="9925"/>
    <cellStyle name="20 % - Accent5 3 20 2" xfId="9926"/>
    <cellStyle name="20 % - Accent5 3 21" xfId="9927"/>
    <cellStyle name="20 % - Accent5 3 21 2" xfId="9928"/>
    <cellStyle name="20 % - Accent5 3 22" xfId="9929"/>
    <cellStyle name="20 % - Accent5 3 3" xfId="9930"/>
    <cellStyle name="20 % - Accent5 3 3 2" xfId="9931"/>
    <cellStyle name="20 % - Accent5 3 4" xfId="9932"/>
    <cellStyle name="20 % - Accent5 3 4 2" xfId="9933"/>
    <cellStyle name="20 % - Accent5 3 5" xfId="9934"/>
    <cellStyle name="20 % - Accent5 3 5 2" xfId="9935"/>
    <cellStyle name="20 % - Accent5 3 6" xfId="9936"/>
    <cellStyle name="20 % - Accent5 3 6 2" xfId="9937"/>
    <cellStyle name="20 % - Accent5 3 7" xfId="9938"/>
    <cellStyle name="20 % - Accent5 3 7 2" xfId="9939"/>
    <cellStyle name="20 % - Accent5 3 8" xfId="9940"/>
    <cellStyle name="20 % - Accent5 3 8 2" xfId="9941"/>
    <cellStyle name="20 % - Accent5 3 9" xfId="9942"/>
    <cellStyle name="20 % - Accent5 3 9 2" xfId="9943"/>
    <cellStyle name="20 % - Accent5 30" xfId="9944"/>
    <cellStyle name="20 % - Accent5 30 10" xfId="9945"/>
    <cellStyle name="20 % - Accent5 30 10 2" xfId="9946"/>
    <cellStyle name="20 % - Accent5 30 11" xfId="9947"/>
    <cellStyle name="20 % - Accent5 30 11 2" xfId="9948"/>
    <cellStyle name="20 % - Accent5 30 12" xfId="9949"/>
    <cellStyle name="20 % - Accent5 30 12 2" xfId="9950"/>
    <cellStyle name="20 % - Accent5 30 13" xfId="9951"/>
    <cellStyle name="20 % - Accent5 30 13 2" xfId="9952"/>
    <cellStyle name="20 % - Accent5 30 14" xfId="9953"/>
    <cellStyle name="20 % - Accent5 30 14 2" xfId="9954"/>
    <cellStyle name="20 % - Accent5 30 15" xfId="9955"/>
    <cellStyle name="20 % - Accent5 30 15 2" xfId="9956"/>
    <cellStyle name="20 % - Accent5 30 16" xfId="9957"/>
    <cellStyle name="20 % - Accent5 30 16 2" xfId="9958"/>
    <cellStyle name="20 % - Accent5 30 17" xfId="9959"/>
    <cellStyle name="20 % - Accent5 30 17 2" xfId="9960"/>
    <cellStyle name="20 % - Accent5 30 18" xfId="9961"/>
    <cellStyle name="20 % - Accent5 30 18 2" xfId="9962"/>
    <cellStyle name="20 % - Accent5 30 19" xfId="9963"/>
    <cellStyle name="20 % - Accent5 30 19 2" xfId="9964"/>
    <cellStyle name="20 % - Accent5 30 2" xfId="9965"/>
    <cellStyle name="20 % - Accent5 30 2 2" xfId="9966"/>
    <cellStyle name="20 % - Accent5 30 20" xfId="9967"/>
    <cellStyle name="20 % - Accent5 30 20 2" xfId="9968"/>
    <cellStyle name="20 % - Accent5 30 21" xfId="9969"/>
    <cellStyle name="20 % - Accent5 30 21 2" xfId="9970"/>
    <cellStyle name="20 % - Accent5 30 22" xfId="9971"/>
    <cellStyle name="20 % - Accent5 30 3" xfId="9972"/>
    <cellStyle name="20 % - Accent5 30 3 2" xfId="9973"/>
    <cellStyle name="20 % - Accent5 30 4" xfId="9974"/>
    <cellStyle name="20 % - Accent5 30 4 2" xfId="9975"/>
    <cellStyle name="20 % - Accent5 30 5" xfId="9976"/>
    <cellStyle name="20 % - Accent5 30 5 2" xfId="9977"/>
    <cellStyle name="20 % - Accent5 30 6" xfId="9978"/>
    <cellStyle name="20 % - Accent5 30 6 2" xfId="9979"/>
    <cellStyle name="20 % - Accent5 30 7" xfId="9980"/>
    <cellStyle name="20 % - Accent5 30 7 2" xfId="9981"/>
    <cellStyle name="20 % - Accent5 30 8" xfId="9982"/>
    <cellStyle name="20 % - Accent5 30 8 2" xfId="9983"/>
    <cellStyle name="20 % - Accent5 30 9" xfId="9984"/>
    <cellStyle name="20 % - Accent5 30 9 2" xfId="9985"/>
    <cellStyle name="20 % - Accent5 31" xfId="9986"/>
    <cellStyle name="20 % - Accent5 31 10" xfId="9987"/>
    <cellStyle name="20 % - Accent5 31 10 2" xfId="9988"/>
    <cellStyle name="20 % - Accent5 31 11" xfId="9989"/>
    <cellStyle name="20 % - Accent5 31 11 2" xfId="9990"/>
    <cellStyle name="20 % - Accent5 31 12" xfId="9991"/>
    <cellStyle name="20 % - Accent5 31 12 2" xfId="9992"/>
    <cellStyle name="20 % - Accent5 31 13" xfId="9993"/>
    <cellStyle name="20 % - Accent5 31 13 2" xfId="9994"/>
    <cellStyle name="20 % - Accent5 31 14" xfId="9995"/>
    <cellStyle name="20 % - Accent5 31 14 2" xfId="9996"/>
    <cellStyle name="20 % - Accent5 31 15" xfId="9997"/>
    <cellStyle name="20 % - Accent5 31 15 2" xfId="9998"/>
    <cellStyle name="20 % - Accent5 31 16" xfId="9999"/>
    <cellStyle name="20 % - Accent5 31 16 2" xfId="10000"/>
    <cellStyle name="20 % - Accent5 31 17" xfId="10001"/>
    <cellStyle name="20 % - Accent5 31 17 2" xfId="10002"/>
    <cellStyle name="20 % - Accent5 31 18" xfId="10003"/>
    <cellStyle name="20 % - Accent5 31 18 2" xfId="10004"/>
    <cellStyle name="20 % - Accent5 31 19" xfId="10005"/>
    <cellStyle name="20 % - Accent5 31 19 2" xfId="10006"/>
    <cellStyle name="20 % - Accent5 31 2" xfId="10007"/>
    <cellStyle name="20 % - Accent5 31 2 2" xfId="10008"/>
    <cellStyle name="20 % - Accent5 31 20" xfId="10009"/>
    <cellStyle name="20 % - Accent5 31 20 2" xfId="10010"/>
    <cellStyle name="20 % - Accent5 31 21" xfId="10011"/>
    <cellStyle name="20 % - Accent5 31 21 2" xfId="10012"/>
    <cellStyle name="20 % - Accent5 31 22" xfId="10013"/>
    <cellStyle name="20 % - Accent5 31 3" xfId="10014"/>
    <cellStyle name="20 % - Accent5 31 3 2" xfId="10015"/>
    <cellStyle name="20 % - Accent5 31 4" xfId="10016"/>
    <cellStyle name="20 % - Accent5 31 4 2" xfId="10017"/>
    <cellStyle name="20 % - Accent5 31 5" xfId="10018"/>
    <cellStyle name="20 % - Accent5 31 5 2" xfId="10019"/>
    <cellStyle name="20 % - Accent5 31 6" xfId="10020"/>
    <cellStyle name="20 % - Accent5 31 6 2" xfId="10021"/>
    <cellStyle name="20 % - Accent5 31 7" xfId="10022"/>
    <cellStyle name="20 % - Accent5 31 7 2" xfId="10023"/>
    <cellStyle name="20 % - Accent5 31 8" xfId="10024"/>
    <cellStyle name="20 % - Accent5 31 8 2" xfId="10025"/>
    <cellStyle name="20 % - Accent5 31 9" xfId="10026"/>
    <cellStyle name="20 % - Accent5 31 9 2" xfId="10027"/>
    <cellStyle name="20 % - Accent5 32" xfId="10028"/>
    <cellStyle name="20 % - Accent5 32 10" xfId="10029"/>
    <cellStyle name="20 % - Accent5 32 10 2" xfId="10030"/>
    <cellStyle name="20 % - Accent5 32 11" xfId="10031"/>
    <cellStyle name="20 % - Accent5 32 11 2" xfId="10032"/>
    <cellStyle name="20 % - Accent5 32 12" xfId="10033"/>
    <cellStyle name="20 % - Accent5 32 12 2" xfId="10034"/>
    <cellStyle name="20 % - Accent5 32 13" xfId="10035"/>
    <cellStyle name="20 % - Accent5 32 13 2" xfId="10036"/>
    <cellStyle name="20 % - Accent5 32 14" xfId="10037"/>
    <cellStyle name="20 % - Accent5 32 14 2" xfId="10038"/>
    <cellStyle name="20 % - Accent5 32 15" xfId="10039"/>
    <cellStyle name="20 % - Accent5 32 15 2" xfId="10040"/>
    <cellStyle name="20 % - Accent5 32 16" xfId="10041"/>
    <cellStyle name="20 % - Accent5 32 16 2" xfId="10042"/>
    <cellStyle name="20 % - Accent5 32 17" xfId="10043"/>
    <cellStyle name="20 % - Accent5 32 17 2" xfId="10044"/>
    <cellStyle name="20 % - Accent5 32 18" xfId="10045"/>
    <cellStyle name="20 % - Accent5 32 18 2" xfId="10046"/>
    <cellStyle name="20 % - Accent5 32 19" xfId="10047"/>
    <cellStyle name="20 % - Accent5 32 19 2" xfId="10048"/>
    <cellStyle name="20 % - Accent5 32 2" xfId="10049"/>
    <cellStyle name="20 % - Accent5 32 2 2" xfId="10050"/>
    <cellStyle name="20 % - Accent5 32 20" xfId="10051"/>
    <cellStyle name="20 % - Accent5 32 20 2" xfId="10052"/>
    <cellStyle name="20 % - Accent5 32 21" xfId="10053"/>
    <cellStyle name="20 % - Accent5 32 21 2" xfId="10054"/>
    <cellStyle name="20 % - Accent5 32 22" xfId="10055"/>
    <cellStyle name="20 % - Accent5 32 3" xfId="10056"/>
    <cellStyle name="20 % - Accent5 32 3 2" xfId="10057"/>
    <cellStyle name="20 % - Accent5 32 4" xfId="10058"/>
    <cellStyle name="20 % - Accent5 32 4 2" xfId="10059"/>
    <cellStyle name="20 % - Accent5 32 5" xfId="10060"/>
    <cellStyle name="20 % - Accent5 32 5 2" xfId="10061"/>
    <cellStyle name="20 % - Accent5 32 6" xfId="10062"/>
    <cellStyle name="20 % - Accent5 32 6 2" xfId="10063"/>
    <cellStyle name="20 % - Accent5 32 7" xfId="10064"/>
    <cellStyle name="20 % - Accent5 32 7 2" xfId="10065"/>
    <cellStyle name="20 % - Accent5 32 8" xfId="10066"/>
    <cellStyle name="20 % - Accent5 32 8 2" xfId="10067"/>
    <cellStyle name="20 % - Accent5 32 9" xfId="10068"/>
    <cellStyle name="20 % - Accent5 32 9 2" xfId="10069"/>
    <cellStyle name="20 % - Accent5 33" xfId="10070"/>
    <cellStyle name="20 % - Accent5 33 10" xfId="10071"/>
    <cellStyle name="20 % - Accent5 33 10 2" xfId="10072"/>
    <cellStyle name="20 % - Accent5 33 11" xfId="10073"/>
    <cellStyle name="20 % - Accent5 33 11 2" xfId="10074"/>
    <cellStyle name="20 % - Accent5 33 12" xfId="10075"/>
    <cellStyle name="20 % - Accent5 33 12 2" xfId="10076"/>
    <cellStyle name="20 % - Accent5 33 13" xfId="10077"/>
    <cellStyle name="20 % - Accent5 33 13 2" xfId="10078"/>
    <cellStyle name="20 % - Accent5 33 14" xfId="10079"/>
    <cellStyle name="20 % - Accent5 33 14 2" xfId="10080"/>
    <cellStyle name="20 % - Accent5 33 15" xfId="10081"/>
    <cellStyle name="20 % - Accent5 33 15 2" xfId="10082"/>
    <cellStyle name="20 % - Accent5 33 16" xfId="10083"/>
    <cellStyle name="20 % - Accent5 33 16 2" xfId="10084"/>
    <cellStyle name="20 % - Accent5 33 17" xfId="10085"/>
    <cellStyle name="20 % - Accent5 33 17 2" xfId="10086"/>
    <cellStyle name="20 % - Accent5 33 18" xfId="10087"/>
    <cellStyle name="20 % - Accent5 33 18 2" xfId="10088"/>
    <cellStyle name="20 % - Accent5 33 19" xfId="10089"/>
    <cellStyle name="20 % - Accent5 33 19 2" xfId="10090"/>
    <cellStyle name="20 % - Accent5 33 2" xfId="10091"/>
    <cellStyle name="20 % - Accent5 33 2 2" xfId="10092"/>
    <cellStyle name="20 % - Accent5 33 20" xfId="10093"/>
    <cellStyle name="20 % - Accent5 33 20 2" xfId="10094"/>
    <cellStyle name="20 % - Accent5 33 21" xfId="10095"/>
    <cellStyle name="20 % - Accent5 33 21 2" xfId="10096"/>
    <cellStyle name="20 % - Accent5 33 22" xfId="10097"/>
    <cellStyle name="20 % - Accent5 33 3" xfId="10098"/>
    <cellStyle name="20 % - Accent5 33 3 2" xfId="10099"/>
    <cellStyle name="20 % - Accent5 33 4" xfId="10100"/>
    <cellStyle name="20 % - Accent5 33 4 2" xfId="10101"/>
    <cellStyle name="20 % - Accent5 33 5" xfId="10102"/>
    <cellStyle name="20 % - Accent5 33 5 2" xfId="10103"/>
    <cellStyle name="20 % - Accent5 33 6" xfId="10104"/>
    <cellStyle name="20 % - Accent5 33 6 2" xfId="10105"/>
    <cellStyle name="20 % - Accent5 33 7" xfId="10106"/>
    <cellStyle name="20 % - Accent5 33 7 2" xfId="10107"/>
    <cellStyle name="20 % - Accent5 33 8" xfId="10108"/>
    <cellStyle name="20 % - Accent5 33 8 2" xfId="10109"/>
    <cellStyle name="20 % - Accent5 33 9" xfId="10110"/>
    <cellStyle name="20 % - Accent5 33 9 2" xfId="10111"/>
    <cellStyle name="20 % - Accent5 34" xfId="10112"/>
    <cellStyle name="20 % - Accent5 34 10" xfId="10113"/>
    <cellStyle name="20 % - Accent5 34 10 2" xfId="10114"/>
    <cellStyle name="20 % - Accent5 34 11" xfId="10115"/>
    <cellStyle name="20 % - Accent5 34 11 2" xfId="10116"/>
    <cellStyle name="20 % - Accent5 34 12" xfId="10117"/>
    <cellStyle name="20 % - Accent5 34 12 2" xfId="10118"/>
    <cellStyle name="20 % - Accent5 34 13" xfId="10119"/>
    <cellStyle name="20 % - Accent5 34 13 2" xfId="10120"/>
    <cellStyle name="20 % - Accent5 34 14" xfId="10121"/>
    <cellStyle name="20 % - Accent5 34 14 2" xfId="10122"/>
    <cellStyle name="20 % - Accent5 34 15" xfId="10123"/>
    <cellStyle name="20 % - Accent5 34 15 2" xfId="10124"/>
    <cellStyle name="20 % - Accent5 34 16" xfId="10125"/>
    <cellStyle name="20 % - Accent5 34 16 2" xfId="10126"/>
    <cellStyle name="20 % - Accent5 34 17" xfId="10127"/>
    <cellStyle name="20 % - Accent5 34 17 2" xfId="10128"/>
    <cellStyle name="20 % - Accent5 34 18" xfId="10129"/>
    <cellStyle name="20 % - Accent5 34 18 2" xfId="10130"/>
    <cellStyle name="20 % - Accent5 34 19" xfId="10131"/>
    <cellStyle name="20 % - Accent5 34 19 2" xfId="10132"/>
    <cellStyle name="20 % - Accent5 34 2" xfId="10133"/>
    <cellStyle name="20 % - Accent5 34 2 2" xfId="10134"/>
    <cellStyle name="20 % - Accent5 34 20" xfId="10135"/>
    <cellStyle name="20 % - Accent5 34 20 2" xfId="10136"/>
    <cellStyle name="20 % - Accent5 34 21" xfId="10137"/>
    <cellStyle name="20 % - Accent5 34 21 2" xfId="10138"/>
    <cellStyle name="20 % - Accent5 34 22" xfId="10139"/>
    <cellStyle name="20 % - Accent5 34 3" xfId="10140"/>
    <cellStyle name="20 % - Accent5 34 3 2" xfId="10141"/>
    <cellStyle name="20 % - Accent5 34 4" xfId="10142"/>
    <cellStyle name="20 % - Accent5 34 4 2" xfId="10143"/>
    <cellStyle name="20 % - Accent5 34 5" xfId="10144"/>
    <cellStyle name="20 % - Accent5 34 5 2" xfId="10145"/>
    <cellStyle name="20 % - Accent5 34 6" xfId="10146"/>
    <cellStyle name="20 % - Accent5 34 6 2" xfId="10147"/>
    <cellStyle name="20 % - Accent5 34 7" xfId="10148"/>
    <cellStyle name="20 % - Accent5 34 7 2" xfId="10149"/>
    <cellStyle name="20 % - Accent5 34 8" xfId="10150"/>
    <cellStyle name="20 % - Accent5 34 8 2" xfId="10151"/>
    <cellStyle name="20 % - Accent5 34 9" xfId="10152"/>
    <cellStyle name="20 % - Accent5 34 9 2" xfId="10153"/>
    <cellStyle name="20 % - Accent5 35" xfId="10154"/>
    <cellStyle name="20 % - Accent5 35 10" xfId="10155"/>
    <cellStyle name="20 % - Accent5 35 10 2" xfId="10156"/>
    <cellStyle name="20 % - Accent5 35 11" xfId="10157"/>
    <cellStyle name="20 % - Accent5 35 11 2" xfId="10158"/>
    <cellStyle name="20 % - Accent5 35 12" xfId="10159"/>
    <cellStyle name="20 % - Accent5 35 12 2" xfId="10160"/>
    <cellStyle name="20 % - Accent5 35 13" xfId="10161"/>
    <cellStyle name="20 % - Accent5 35 13 2" xfId="10162"/>
    <cellStyle name="20 % - Accent5 35 14" xfId="10163"/>
    <cellStyle name="20 % - Accent5 35 14 2" xfId="10164"/>
    <cellStyle name="20 % - Accent5 35 15" xfId="10165"/>
    <cellStyle name="20 % - Accent5 35 15 2" xfId="10166"/>
    <cellStyle name="20 % - Accent5 35 16" xfId="10167"/>
    <cellStyle name="20 % - Accent5 35 16 2" xfId="10168"/>
    <cellStyle name="20 % - Accent5 35 17" xfId="10169"/>
    <cellStyle name="20 % - Accent5 35 17 2" xfId="10170"/>
    <cellStyle name="20 % - Accent5 35 18" xfId="10171"/>
    <cellStyle name="20 % - Accent5 35 18 2" xfId="10172"/>
    <cellStyle name="20 % - Accent5 35 19" xfId="10173"/>
    <cellStyle name="20 % - Accent5 35 19 2" xfId="10174"/>
    <cellStyle name="20 % - Accent5 35 2" xfId="10175"/>
    <cellStyle name="20 % - Accent5 35 2 2" xfId="10176"/>
    <cellStyle name="20 % - Accent5 35 20" xfId="10177"/>
    <cellStyle name="20 % - Accent5 35 20 2" xfId="10178"/>
    <cellStyle name="20 % - Accent5 35 21" xfId="10179"/>
    <cellStyle name="20 % - Accent5 35 21 2" xfId="10180"/>
    <cellStyle name="20 % - Accent5 35 22" xfId="10181"/>
    <cellStyle name="20 % - Accent5 35 3" xfId="10182"/>
    <cellStyle name="20 % - Accent5 35 3 2" xfId="10183"/>
    <cellStyle name="20 % - Accent5 35 4" xfId="10184"/>
    <cellStyle name="20 % - Accent5 35 4 2" xfId="10185"/>
    <cellStyle name="20 % - Accent5 35 5" xfId="10186"/>
    <cellStyle name="20 % - Accent5 35 5 2" xfId="10187"/>
    <cellStyle name="20 % - Accent5 35 6" xfId="10188"/>
    <cellStyle name="20 % - Accent5 35 6 2" xfId="10189"/>
    <cellStyle name="20 % - Accent5 35 7" xfId="10190"/>
    <cellStyle name="20 % - Accent5 35 7 2" xfId="10191"/>
    <cellStyle name="20 % - Accent5 35 8" xfId="10192"/>
    <cellStyle name="20 % - Accent5 35 8 2" xfId="10193"/>
    <cellStyle name="20 % - Accent5 35 9" xfId="10194"/>
    <cellStyle name="20 % - Accent5 35 9 2" xfId="10195"/>
    <cellStyle name="20 % - Accent5 36" xfId="10196"/>
    <cellStyle name="20 % - Accent5 36 10" xfId="10197"/>
    <cellStyle name="20 % - Accent5 36 10 2" xfId="10198"/>
    <cellStyle name="20 % - Accent5 36 11" xfId="10199"/>
    <cellStyle name="20 % - Accent5 36 11 2" xfId="10200"/>
    <cellStyle name="20 % - Accent5 36 12" xfId="10201"/>
    <cellStyle name="20 % - Accent5 36 12 2" xfId="10202"/>
    <cellStyle name="20 % - Accent5 36 13" xfId="10203"/>
    <cellStyle name="20 % - Accent5 36 13 2" xfId="10204"/>
    <cellStyle name="20 % - Accent5 36 14" xfId="10205"/>
    <cellStyle name="20 % - Accent5 36 14 2" xfId="10206"/>
    <cellStyle name="20 % - Accent5 36 15" xfId="10207"/>
    <cellStyle name="20 % - Accent5 36 15 2" xfId="10208"/>
    <cellStyle name="20 % - Accent5 36 16" xfId="10209"/>
    <cellStyle name="20 % - Accent5 36 16 2" xfId="10210"/>
    <cellStyle name="20 % - Accent5 36 17" xfId="10211"/>
    <cellStyle name="20 % - Accent5 36 17 2" xfId="10212"/>
    <cellStyle name="20 % - Accent5 36 18" xfId="10213"/>
    <cellStyle name="20 % - Accent5 36 18 2" xfId="10214"/>
    <cellStyle name="20 % - Accent5 36 19" xfId="10215"/>
    <cellStyle name="20 % - Accent5 36 19 2" xfId="10216"/>
    <cellStyle name="20 % - Accent5 36 2" xfId="10217"/>
    <cellStyle name="20 % - Accent5 36 2 2" xfId="10218"/>
    <cellStyle name="20 % - Accent5 36 20" xfId="10219"/>
    <cellStyle name="20 % - Accent5 36 20 2" xfId="10220"/>
    <cellStyle name="20 % - Accent5 36 21" xfId="10221"/>
    <cellStyle name="20 % - Accent5 36 21 2" xfId="10222"/>
    <cellStyle name="20 % - Accent5 36 22" xfId="10223"/>
    <cellStyle name="20 % - Accent5 36 3" xfId="10224"/>
    <cellStyle name="20 % - Accent5 36 3 2" xfId="10225"/>
    <cellStyle name="20 % - Accent5 36 4" xfId="10226"/>
    <cellStyle name="20 % - Accent5 36 4 2" xfId="10227"/>
    <cellStyle name="20 % - Accent5 36 5" xfId="10228"/>
    <cellStyle name="20 % - Accent5 36 5 2" xfId="10229"/>
    <cellStyle name="20 % - Accent5 36 6" xfId="10230"/>
    <cellStyle name="20 % - Accent5 36 6 2" xfId="10231"/>
    <cellStyle name="20 % - Accent5 36 7" xfId="10232"/>
    <cellStyle name="20 % - Accent5 36 7 2" xfId="10233"/>
    <cellStyle name="20 % - Accent5 36 8" xfId="10234"/>
    <cellStyle name="20 % - Accent5 36 8 2" xfId="10235"/>
    <cellStyle name="20 % - Accent5 36 9" xfId="10236"/>
    <cellStyle name="20 % - Accent5 36 9 2" xfId="10237"/>
    <cellStyle name="20 % - Accent5 37" xfId="10238"/>
    <cellStyle name="20 % - Accent5 37 10" xfId="10239"/>
    <cellStyle name="20 % - Accent5 37 10 2" xfId="10240"/>
    <cellStyle name="20 % - Accent5 37 11" xfId="10241"/>
    <cellStyle name="20 % - Accent5 37 11 2" xfId="10242"/>
    <cellStyle name="20 % - Accent5 37 12" xfId="10243"/>
    <cellStyle name="20 % - Accent5 37 12 2" xfId="10244"/>
    <cellStyle name="20 % - Accent5 37 13" xfId="10245"/>
    <cellStyle name="20 % - Accent5 37 13 2" xfId="10246"/>
    <cellStyle name="20 % - Accent5 37 14" xfId="10247"/>
    <cellStyle name="20 % - Accent5 37 14 2" xfId="10248"/>
    <cellStyle name="20 % - Accent5 37 15" xfId="10249"/>
    <cellStyle name="20 % - Accent5 37 15 2" xfId="10250"/>
    <cellStyle name="20 % - Accent5 37 16" xfId="10251"/>
    <cellStyle name="20 % - Accent5 37 16 2" xfId="10252"/>
    <cellStyle name="20 % - Accent5 37 17" xfId="10253"/>
    <cellStyle name="20 % - Accent5 37 17 2" xfId="10254"/>
    <cellStyle name="20 % - Accent5 37 18" xfId="10255"/>
    <cellStyle name="20 % - Accent5 37 18 2" xfId="10256"/>
    <cellStyle name="20 % - Accent5 37 19" xfId="10257"/>
    <cellStyle name="20 % - Accent5 37 19 2" xfId="10258"/>
    <cellStyle name="20 % - Accent5 37 2" xfId="10259"/>
    <cellStyle name="20 % - Accent5 37 2 2" xfId="10260"/>
    <cellStyle name="20 % - Accent5 37 20" xfId="10261"/>
    <cellStyle name="20 % - Accent5 37 20 2" xfId="10262"/>
    <cellStyle name="20 % - Accent5 37 21" xfId="10263"/>
    <cellStyle name="20 % - Accent5 37 21 2" xfId="10264"/>
    <cellStyle name="20 % - Accent5 37 22" xfId="10265"/>
    <cellStyle name="20 % - Accent5 37 3" xfId="10266"/>
    <cellStyle name="20 % - Accent5 37 3 2" xfId="10267"/>
    <cellStyle name="20 % - Accent5 37 4" xfId="10268"/>
    <cellStyle name="20 % - Accent5 37 4 2" xfId="10269"/>
    <cellStyle name="20 % - Accent5 37 5" xfId="10270"/>
    <cellStyle name="20 % - Accent5 37 5 2" xfId="10271"/>
    <cellStyle name="20 % - Accent5 37 6" xfId="10272"/>
    <cellStyle name="20 % - Accent5 37 6 2" xfId="10273"/>
    <cellStyle name="20 % - Accent5 37 7" xfId="10274"/>
    <cellStyle name="20 % - Accent5 37 7 2" xfId="10275"/>
    <cellStyle name="20 % - Accent5 37 8" xfId="10276"/>
    <cellStyle name="20 % - Accent5 37 8 2" xfId="10277"/>
    <cellStyle name="20 % - Accent5 37 9" xfId="10278"/>
    <cellStyle name="20 % - Accent5 37 9 2" xfId="10279"/>
    <cellStyle name="20 % - Accent5 38" xfId="10280"/>
    <cellStyle name="20 % - Accent5 38 10" xfId="10281"/>
    <cellStyle name="20 % - Accent5 38 10 2" xfId="10282"/>
    <cellStyle name="20 % - Accent5 38 11" xfId="10283"/>
    <cellStyle name="20 % - Accent5 38 11 2" xfId="10284"/>
    <cellStyle name="20 % - Accent5 38 12" xfId="10285"/>
    <cellStyle name="20 % - Accent5 38 12 2" xfId="10286"/>
    <cellStyle name="20 % - Accent5 38 13" xfId="10287"/>
    <cellStyle name="20 % - Accent5 38 13 2" xfId="10288"/>
    <cellStyle name="20 % - Accent5 38 14" xfId="10289"/>
    <cellStyle name="20 % - Accent5 38 14 2" xfId="10290"/>
    <cellStyle name="20 % - Accent5 38 15" xfId="10291"/>
    <cellStyle name="20 % - Accent5 38 15 2" xfId="10292"/>
    <cellStyle name="20 % - Accent5 38 16" xfId="10293"/>
    <cellStyle name="20 % - Accent5 38 16 2" xfId="10294"/>
    <cellStyle name="20 % - Accent5 38 17" xfId="10295"/>
    <cellStyle name="20 % - Accent5 38 17 2" xfId="10296"/>
    <cellStyle name="20 % - Accent5 38 18" xfId="10297"/>
    <cellStyle name="20 % - Accent5 38 18 2" xfId="10298"/>
    <cellStyle name="20 % - Accent5 38 19" xfId="10299"/>
    <cellStyle name="20 % - Accent5 38 19 2" xfId="10300"/>
    <cellStyle name="20 % - Accent5 38 2" xfId="10301"/>
    <cellStyle name="20 % - Accent5 38 2 2" xfId="10302"/>
    <cellStyle name="20 % - Accent5 38 20" xfId="10303"/>
    <cellStyle name="20 % - Accent5 38 20 2" xfId="10304"/>
    <cellStyle name="20 % - Accent5 38 21" xfId="10305"/>
    <cellStyle name="20 % - Accent5 38 21 2" xfId="10306"/>
    <cellStyle name="20 % - Accent5 38 22" xfId="10307"/>
    <cellStyle name="20 % - Accent5 38 3" xfId="10308"/>
    <cellStyle name="20 % - Accent5 38 3 2" xfId="10309"/>
    <cellStyle name="20 % - Accent5 38 4" xfId="10310"/>
    <cellStyle name="20 % - Accent5 38 4 2" xfId="10311"/>
    <cellStyle name="20 % - Accent5 38 5" xfId="10312"/>
    <cellStyle name="20 % - Accent5 38 5 2" xfId="10313"/>
    <cellStyle name="20 % - Accent5 38 6" xfId="10314"/>
    <cellStyle name="20 % - Accent5 38 6 2" xfId="10315"/>
    <cellStyle name="20 % - Accent5 38 7" xfId="10316"/>
    <cellStyle name="20 % - Accent5 38 7 2" xfId="10317"/>
    <cellStyle name="20 % - Accent5 38 8" xfId="10318"/>
    <cellStyle name="20 % - Accent5 38 8 2" xfId="10319"/>
    <cellStyle name="20 % - Accent5 38 9" xfId="10320"/>
    <cellStyle name="20 % - Accent5 38 9 2" xfId="10321"/>
    <cellStyle name="20 % - Accent5 39" xfId="10322"/>
    <cellStyle name="20 % - Accent5 39 10" xfId="10323"/>
    <cellStyle name="20 % - Accent5 39 10 2" xfId="10324"/>
    <cellStyle name="20 % - Accent5 39 11" xfId="10325"/>
    <cellStyle name="20 % - Accent5 39 11 2" xfId="10326"/>
    <cellStyle name="20 % - Accent5 39 12" xfId="10327"/>
    <cellStyle name="20 % - Accent5 39 12 2" xfId="10328"/>
    <cellStyle name="20 % - Accent5 39 13" xfId="10329"/>
    <cellStyle name="20 % - Accent5 39 13 2" xfId="10330"/>
    <cellStyle name="20 % - Accent5 39 14" xfId="10331"/>
    <cellStyle name="20 % - Accent5 39 14 2" xfId="10332"/>
    <cellStyle name="20 % - Accent5 39 15" xfId="10333"/>
    <cellStyle name="20 % - Accent5 39 15 2" xfId="10334"/>
    <cellStyle name="20 % - Accent5 39 16" xfId="10335"/>
    <cellStyle name="20 % - Accent5 39 16 2" xfId="10336"/>
    <cellStyle name="20 % - Accent5 39 17" xfId="10337"/>
    <cellStyle name="20 % - Accent5 39 17 2" xfId="10338"/>
    <cellStyle name="20 % - Accent5 39 18" xfId="10339"/>
    <cellStyle name="20 % - Accent5 39 18 2" xfId="10340"/>
    <cellStyle name="20 % - Accent5 39 19" xfId="10341"/>
    <cellStyle name="20 % - Accent5 39 19 2" xfId="10342"/>
    <cellStyle name="20 % - Accent5 39 2" xfId="10343"/>
    <cellStyle name="20 % - Accent5 39 2 2" xfId="10344"/>
    <cellStyle name="20 % - Accent5 39 20" xfId="10345"/>
    <cellStyle name="20 % - Accent5 39 20 2" xfId="10346"/>
    <cellStyle name="20 % - Accent5 39 21" xfId="10347"/>
    <cellStyle name="20 % - Accent5 39 21 2" xfId="10348"/>
    <cellStyle name="20 % - Accent5 39 22" xfId="10349"/>
    <cellStyle name="20 % - Accent5 39 3" xfId="10350"/>
    <cellStyle name="20 % - Accent5 39 3 2" xfId="10351"/>
    <cellStyle name="20 % - Accent5 39 4" xfId="10352"/>
    <cellStyle name="20 % - Accent5 39 4 2" xfId="10353"/>
    <cellStyle name="20 % - Accent5 39 5" xfId="10354"/>
    <cellStyle name="20 % - Accent5 39 5 2" xfId="10355"/>
    <cellStyle name="20 % - Accent5 39 6" xfId="10356"/>
    <cellStyle name="20 % - Accent5 39 6 2" xfId="10357"/>
    <cellStyle name="20 % - Accent5 39 7" xfId="10358"/>
    <cellStyle name="20 % - Accent5 39 7 2" xfId="10359"/>
    <cellStyle name="20 % - Accent5 39 8" xfId="10360"/>
    <cellStyle name="20 % - Accent5 39 8 2" xfId="10361"/>
    <cellStyle name="20 % - Accent5 39 9" xfId="10362"/>
    <cellStyle name="20 % - Accent5 39 9 2" xfId="10363"/>
    <cellStyle name="20 % - Accent5 4" xfId="10364"/>
    <cellStyle name="20 % - Accent5 4 10" xfId="10365"/>
    <cellStyle name="20 % - Accent5 4 10 2" xfId="10366"/>
    <cellStyle name="20 % - Accent5 4 11" xfId="10367"/>
    <cellStyle name="20 % - Accent5 4 11 2" xfId="10368"/>
    <cellStyle name="20 % - Accent5 4 12" xfId="10369"/>
    <cellStyle name="20 % - Accent5 4 12 2" xfId="10370"/>
    <cellStyle name="20 % - Accent5 4 13" xfId="10371"/>
    <cellStyle name="20 % - Accent5 4 13 2" xfId="10372"/>
    <cellStyle name="20 % - Accent5 4 14" xfId="10373"/>
    <cellStyle name="20 % - Accent5 4 14 2" xfId="10374"/>
    <cellStyle name="20 % - Accent5 4 15" xfId="10375"/>
    <cellStyle name="20 % - Accent5 4 15 2" xfId="10376"/>
    <cellStyle name="20 % - Accent5 4 16" xfId="10377"/>
    <cellStyle name="20 % - Accent5 4 16 2" xfId="10378"/>
    <cellStyle name="20 % - Accent5 4 17" xfId="10379"/>
    <cellStyle name="20 % - Accent5 4 17 2" xfId="10380"/>
    <cellStyle name="20 % - Accent5 4 18" xfId="10381"/>
    <cellStyle name="20 % - Accent5 4 18 2" xfId="10382"/>
    <cellStyle name="20 % - Accent5 4 19" xfId="10383"/>
    <cellStyle name="20 % - Accent5 4 19 2" xfId="10384"/>
    <cellStyle name="20 % - Accent5 4 2" xfId="10385"/>
    <cellStyle name="20 % - Accent5 4 2 2" xfId="10386"/>
    <cellStyle name="20 % - Accent5 4 20" xfId="10387"/>
    <cellStyle name="20 % - Accent5 4 20 2" xfId="10388"/>
    <cellStyle name="20 % - Accent5 4 21" xfId="10389"/>
    <cellStyle name="20 % - Accent5 4 21 2" xfId="10390"/>
    <cellStyle name="20 % - Accent5 4 22" xfId="10391"/>
    <cellStyle name="20 % - Accent5 4 3" xfId="10392"/>
    <cellStyle name="20 % - Accent5 4 3 2" xfId="10393"/>
    <cellStyle name="20 % - Accent5 4 4" xfId="10394"/>
    <cellStyle name="20 % - Accent5 4 4 2" xfId="10395"/>
    <cellStyle name="20 % - Accent5 4 5" xfId="10396"/>
    <cellStyle name="20 % - Accent5 4 5 2" xfId="10397"/>
    <cellStyle name="20 % - Accent5 4 6" xfId="10398"/>
    <cellStyle name="20 % - Accent5 4 6 2" xfId="10399"/>
    <cellStyle name="20 % - Accent5 4 7" xfId="10400"/>
    <cellStyle name="20 % - Accent5 4 7 2" xfId="10401"/>
    <cellStyle name="20 % - Accent5 4 8" xfId="10402"/>
    <cellStyle name="20 % - Accent5 4 8 2" xfId="10403"/>
    <cellStyle name="20 % - Accent5 4 9" xfId="10404"/>
    <cellStyle name="20 % - Accent5 4 9 2" xfId="10405"/>
    <cellStyle name="20 % - Accent5 40" xfId="10406"/>
    <cellStyle name="20 % - Accent5 40 10" xfId="10407"/>
    <cellStyle name="20 % - Accent5 40 10 2" xfId="10408"/>
    <cellStyle name="20 % - Accent5 40 11" xfId="10409"/>
    <cellStyle name="20 % - Accent5 40 11 2" xfId="10410"/>
    <cellStyle name="20 % - Accent5 40 12" xfId="10411"/>
    <cellStyle name="20 % - Accent5 40 12 2" xfId="10412"/>
    <cellStyle name="20 % - Accent5 40 13" xfId="10413"/>
    <cellStyle name="20 % - Accent5 40 13 2" xfId="10414"/>
    <cellStyle name="20 % - Accent5 40 14" xfId="10415"/>
    <cellStyle name="20 % - Accent5 40 14 2" xfId="10416"/>
    <cellStyle name="20 % - Accent5 40 15" xfId="10417"/>
    <cellStyle name="20 % - Accent5 40 15 2" xfId="10418"/>
    <cellStyle name="20 % - Accent5 40 16" xfId="10419"/>
    <cellStyle name="20 % - Accent5 40 16 2" xfId="10420"/>
    <cellStyle name="20 % - Accent5 40 17" xfId="10421"/>
    <cellStyle name="20 % - Accent5 40 17 2" xfId="10422"/>
    <cellStyle name="20 % - Accent5 40 18" xfId="10423"/>
    <cellStyle name="20 % - Accent5 40 18 2" xfId="10424"/>
    <cellStyle name="20 % - Accent5 40 19" xfId="10425"/>
    <cellStyle name="20 % - Accent5 40 19 2" xfId="10426"/>
    <cellStyle name="20 % - Accent5 40 2" xfId="10427"/>
    <cellStyle name="20 % - Accent5 40 2 2" xfId="10428"/>
    <cellStyle name="20 % - Accent5 40 20" xfId="10429"/>
    <cellStyle name="20 % - Accent5 40 20 2" xfId="10430"/>
    <cellStyle name="20 % - Accent5 40 21" xfId="10431"/>
    <cellStyle name="20 % - Accent5 40 21 2" xfId="10432"/>
    <cellStyle name="20 % - Accent5 40 22" xfId="10433"/>
    <cellStyle name="20 % - Accent5 40 3" xfId="10434"/>
    <cellStyle name="20 % - Accent5 40 3 2" xfId="10435"/>
    <cellStyle name="20 % - Accent5 40 4" xfId="10436"/>
    <cellStyle name="20 % - Accent5 40 4 2" xfId="10437"/>
    <cellStyle name="20 % - Accent5 40 5" xfId="10438"/>
    <cellStyle name="20 % - Accent5 40 5 2" xfId="10439"/>
    <cellStyle name="20 % - Accent5 40 6" xfId="10440"/>
    <cellStyle name="20 % - Accent5 40 6 2" xfId="10441"/>
    <cellStyle name="20 % - Accent5 40 7" xfId="10442"/>
    <cellStyle name="20 % - Accent5 40 7 2" xfId="10443"/>
    <cellStyle name="20 % - Accent5 40 8" xfId="10444"/>
    <cellStyle name="20 % - Accent5 40 8 2" xfId="10445"/>
    <cellStyle name="20 % - Accent5 40 9" xfId="10446"/>
    <cellStyle name="20 % - Accent5 40 9 2" xfId="10447"/>
    <cellStyle name="20 % - Accent5 41" xfId="10448"/>
    <cellStyle name="20 % - Accent5 41 10" xfId="10449"/>
    <cellStyle name="20 % - Accent5 41 10 2" xfId="10450"/>
    <cellStyle name="20 % - Accent5 41 11" xfId="10451"/>
    <cellStyle name="20 % - Accent5 41 11 2" xfId="10452"/>
    <cellStyle name="20 % - Accent5 41 12" xfId="10453"/>
    <cellStyle name="20 % - Accent5 41 12 2" xfId="10454"/>
    <cellStyle name="20 % - Accent5 41 13" xfId="10455"/>
    <cellStyle name="20 % - Accent5 41 13 2" xfId="10456"/>
    <cellStyle name="20 % - Accent5 41 14" xfId="10457"/>
    <cellStyle name="20 % - Accent5 41 14 2" xfId="10458"/>
    <cellStyle name="20 % - Accent5 41 15" xfId="10459"/>
    <cellStyle name="20 % - Accent5 41 15 2" xfId="10460"/>
    <cellStyle name="20 % - Accent5 41 16" xfId="10461"/>
    <cellStyle name="20 % - Accent5 41 16 2" xfId="10462"/>
    <cellStyle name="20 % - Accent5 41 17" xfId="10463"/>
    <cellStyle name="20 % - Accent5 41 17 2" xfId="10464"/>
    <cellStyle name="20 % - Accent5 41 18" xfId="10465"/>
    <cellStyle name="20 % - Accent5 41 18 2" xfId="10466"/>
    <cellStyle name="20 % - Accent5 41 19" xfId="10467"/>
    <cellStyle name="20 % - Accent5 41 19 2" xfId="10468"/>
    <cellStyle name="20 % - Accent5 41 2" xfId="10469"/>
    <cellStyle name="20 % - Accent5 41 2 2" xfId="10470"/>
    <cellStyle name="20 % - Accent5 41 20" xfId="10471"/>
    <cellStyle name="20 % - Accent5 41 20 2" xfId="10472"/>
    <cellStyle name="20 % - Accent5 41 21" xfId="10473"/>
    <cellStyle name="20 % - Accent5 41 21 2" xfId="10474"/>
    <cellStyle name="20 % - Accent5 41 22" xfId="10475"/>
    <cellStyle name="20 % - Accent5 41 3" xfId="10476"/>
    <cellStyle name="20 % - Accent5 41 3 2" xfId="10477"/>
    <cellStyle name="20 % - Accent5 41 4" xfId="10478"/>
    <cellStyle name="20 % - Accent5 41 4 2" xfId="10479"/>
    <cellStyle name="20 % - Accent5 41 5" xfId="10480"/>
    <cellStyle name="20 % - Accent5 41 5 2" xfId="10481"/>
    <cellStyle name="20 % - Accent5 41 6" xfId="10482"/>
    <cellStyle name="20 % - Accent5 41 6 2" xfId="10483"/>
    <cellStyle name="20 % - Accent5 41 7" xfId="10484"/>
    <cellStyle name="20 % - Accent5 41 7 2" xfId="10485"/>
    <cellStyle name="20 % - Accent5 41 8" xfId="10486"/>
    <cellStyle name="20 % - Accent5 41 8 2" xfId="10487"/>
    <cellStyle name="20 % - Accent5 41 9" xfId="10488"/>
    <cellStyle name="20 % - Accent5 41 9 2" xfId="10489"/>
    <cellStyle name="20 % - Accent5 42" xfId="10490"/>
    <cellStyle name="20 % - Accent5 42 10" xfId="10491"/>
    <cellStyle name="20 % - Accent5 42 10 2" xfId="10492"/>
    <cellStyle name="20 % - Accent5 42 11" xfId="10493"/>
    <cellStyle name="20 % - Accent5 42 11 2" xfId="10494"/>
    <cellStyle name="20 % - Accent5 42 12" xfId="10495"/>
    <cellStyle name="20 % - Accent5 42 12 2" xfId="10496"/>
    <cellStyle name="20 % - Accent5 42 13" xfId="10497"/>
    <cellStyle name="20 % - Accent5 42 13 2" xfId="10498"/>
    <cellStyle name="20 % - Accent5 42 14" xfId="10499"/>
    <cellStyle name="20 % - Accent5 42 14 2" xfId="10500"/>
    <cellStyle name="20 % - Accent5 42 15" xfId="10501"/>
    <cellStyle name="20 % - Accent5 42 15 2" xfId="10502"/>
    <cellStyle name="20 % - Accent5 42 16" xfId="10503"/>
    <cellStyle name="20 % - Accent5 42 16 2" xfId="10504"/>
    <cellStyle name="20 % - Accent5 42 17" xfId="10505"/>
    <cellStyle name="20 % - Accent5 42 17 2" xfId="10506"/>
    <cellStyle name="20 % - Accent5 42 18" xfId="10507"/>
    <cellStyle name="20 % - Accent5 42 18 2" xfId="10508"/>
    <cellStyle name="20 % - Accent5 42 19" xfId="10509"/>
    <cellStyle name="20 % - Accent5 42 19 2" xfId="10510"/>
    <cellStyle name="20 % - Accent5 42 2" xfId="10511"/>
    <cellStyle name="20 % - Accent5 42 2 2" xfId="10512"/>
    <cellStyle name="20 % - Accent5 42 20" xfId="10513"/>
    <cellStyle name="20 % - Accent5 42 20 2" xfId="10514"/>
    <cellStyle name="20 % - Accent5 42 21" xfId="10515"/>
    <cellStyle name="20 % - Accent5 42 21 2" xfId="10516"/>
    <cellStyle name="20 % - Accent5 42 22" xfId="10517"/>
    <cellStyle name="20 % - Accent5 42 3" xfId="10518"/>
    <cellStyle name="20 % - Accent5 42 3 2" xfId="10519"/>
    <cellStyle name="20 % - Accent5 42 4" xfId="10520"/>
    <cellStyle name="20 % - Accent5 42 4 2" xfId="10521"/>
    <cellStyle name="20 % - Accent5 42 5" xfId="10522"/>
    <cellStyle name="20 % - Accent5 42 5 2" xfId="10523"/>
    <cellStyle name="20 % - Accent5 42 6" xfId="10524"/>
    <cellStyle name="20 % - Accent5 42 6 2" xfId="10525"/>
    <cellStyle name="20 % - Accent5 42 7" xfId="10526"/>
    <cellStyle name="20 % - Accent5 42 7 2" xfId="10527"/>
    <cellStyle name="20 % - Accent5 42 8" xfId="10528"/>
    <cellStyle name="20 % - Accent5 42 8 2" xfId="10529"/>
    <cellStyle name="20 % - Accent5 42 9" xfId="10530"/>
    <cellStyle name="20 % - Accent5 42 9 2" xfId="10531"/>
    <cellStyle name="20 % - Accent5 43" xfId="10532"/>
    <cellStyle name="20 % - Accent5 43 10" xfId="10533"/>
    <cellStyle name="20 % - Accent5 43 10 2" xfId="10534"/>
    <cellStyle name="20 % - Accent5 43 11" xfId="10535"/>
    <cellStyle name="20 % - Accent5 43 11 2" xfId="10536"/>
    <cellStyle name="20 % - Accent5 43 12" xfId="10537"/>
    <cellStyle name="20 % - Accent5 43 12 2" xfId="10538"/>
    <cellStyle name="20 % - Accent5 43 13" xfId="10539"/>
    <cellStyle name="20 % - Accent5 43 13 2" xfId="10540"/>
    <cellStyle name="20 % - Accent5 43 14" xfId="10541"/>
    <cellStyle name="20 % - Accent5 43 14 2" xfId="10542"/>
    <cellStyle name="20 % - Accent5 43 15" xfId="10543"/>
    <cellStyle name="20 % - Accent5 43 15 2" xfId="10544"/>
    <cellStyle name="20 % - Accent5 43 16" xfId="10545"/>
    <cellStyle name="20 % - Accent5 43 16 2" xfId="10546"/>
    <cellStyle name="20 % - Accent5 43 17" xfId="10547"/>
    <cellStyle name="20 % - Accent5 43 17 2" xfId="10548"/>
    <cellStyle name="20 % - Accent5 43 18" xfId="10549"/>
    <cellStyle name="20 % - Accent5 43 18 2" xfId="10550"/>
    <cellStyle name="20 % - Accent5 43 19" xfId="10551"/>
    <cellStyle name="20 % - Accent5 43 19 2" xfId="10552"/>
    <cellStyle name="20 % - Accent5 43 2" xfId="10553"/>
    <cellStyle name="20 % - Accent5 43 2 2" xfId="10554"/>
    <cellStyle name="20 % - Accent5 43 20" xfId="10555"/>
    <cellStyle name="20 % - Accent5 43 20 2" xfId="10556"/>
    <cellStyle name="20 % - Accent5 43 21" xfId="10557"/>
    <cellStyle name="20 % - Accent5 43 21 2" xfId="10558"/>
    <cellStyle name="20 % - Accent5 43 22" xfId="10559"/>
    <cellStyle name="20 % - Accent5 43 3" xfId="10560"/>
    <cellStyle name="20 % - Accent5 43 3 2" xfId="10561"/>
    <cellStyle name="20 % - Accent5 43 4" xfId="10562"/>
    <cellStyle name="20 % - Accent5 43 4 2" xfId="10563"/>
    <cellStyle name="20 % - Accent5 43 5" xfId="10564"/>
    <cellStyle name="20 % - Accent5 43 5 2" xfId="10565"/>
    <cellStyle name="20 % - Accent5 43 6" xfId="10566"/>
    <cellStyle name="20 % - Accent5 43 6 2" xfId="10567"/>
    <cellStyle name="20 % - Accent5 43 7" xfId="10568"/>
    <cellStyle name="20 % - Accent5 43 7 2" xfId="10569"/>
    <cellStyle name="20 % - Accent5 43 8" xfId="10570"/>
    <cellStyle name="20 % - Accent5 43 8 2" xfId="10571"/>
    <cellStyle name="20 % - Accent5 43 9" xfId="10572"/>
    <cellStyle name="20 % - Accent5 43 9 2" xfId="10573"/>
    <cellStyle name="20 % - Accent5 44" xfId="10574"/>
    <cellStyle name="20 % - Accent5 44 10" xfId="10575"/>
    <cellStyle name="20 % - Accent5 44 10 2" xfId="10576"/>
    <cellStyle name="20 % - Accent5 44 11" xfId="10577"/>
    <cellStyle name="20 % - Accent5 44 11 2" xfId="10578"/>
    <cellStyle name="20 % - Accent5 44 12" xfId="10579"/>
    <cellStyle name="20 % - Accent5 44 12 2" xfId="10580"/>
    <cellStyle name="20 % - Accent5 44 13" xfId="10581"/>
    <cellStyle name="20 % - Accent5 44 13 2" xfId="10582"/>
    <cellStyle name="20 % - Accent5 44 14" xfId="10583"/>
    <cellStyle name="20 % - Accent5 44 14 2" xfId="10584"/>
    <cellStyle name="20 % - Accent5 44 15" xfId="10585"/>
    <cellStyle name="20 % - Accent5 44 15 2" xfId="10586"/>
    <cellStyle name="20 % - Accent5 44 16" xfId="10587"/>
    <cellStyle name="20 % - Accent5 44 16 2" xfId="10588"/>
    <cellStyle name="20 % - Accent5 44 17" xfId="10589"/>
    <cellStyle name="20 % - Accent5 44 17 2" xfId="10590"/>
    <cellStyle name="20 % - Accent5 44 18" xfId="10591"/>
    <cellStyle name="20 % - Accent5 44 18 2" xfId="10592"/>
    <cellStyle name="20 % - Accent5 44 19" xfId="10593"/>
    <cellStyle name="20 % - Accent5 44 19 2" xfId="10594"/>
    <cellStyle name="20 % - Accent5 44 2" xfId="10595"/>
    <cellStyle name="20 % - Accent5 44 2 2" xfId="10596"/>
    <cellStyle name="20 % - Accent5 44 20" xfId="10597"/>
    <cellStyle name="20 % - Accent5 44 20 2" xfId="10598"/>
    <cellStyle name="20 % - Accent5 44 21" xfId="10599"/>
    <cellStyle name="20 % - Accent5 44 21 2" xfId="10600"/>
    <cellStyle name="20 % - Accent5 44 22" xfId="10601"/>
    <cellStyle name="20 % - Accent5 44 3" xfId="10602"/>
    <cellStyle name="20 % - Accent5 44 3 2" xfId="10603"/>
    <cellStyle name="20 % - Accent5 44 4" xfId="10604"/>
    <cellStyle name="20 % - Accent5 44 4 2" xfId="10605"/>
    <cellStyle name="20 % - Accent5 44 5" xfId="10606"/>
    <cellStyle name="20 % - Accent5 44 5 2" xfId="10607"/>
    <cellStyle name="20 % - Accent5 44 6" xfId="10608"/>
    <cellStyle name="20 % - Accent5 44 6 2" xfId="10609"/>
    <cellStyle name="20 % - Accent5 44 7" xfId="10610"/>
    <cellStyle name="20 % - Accent5 44 7 2" xfId="10611"/>
    <cellStyle name="20 % - Accent5 44 8" xfId="10612"/>
    <cellStyle name="20 % - Accent5 44 8 2" xfId="10613"/>
    <cellStyle name="20 % - Accent5 44 9" xfId="10614"/>
    <cellStyle name="20 % - Accent5 44 9 2" xfId="10615"/>
    <cellStyle name="20 % - Accent5 45" xfId="10616"/>
    <cellStyle name="20 % - Accent5 45 10" xfId="10617"/>
    <cellStyle name="20 % - Accent5 45 10 2" xfId="10618"/>
    <cellStyle name="20 % - Accent5 45 11" xfId="10619"/>
    <cellStyle name="20 % - Accent5 45 11 2" xfId="10620"/>
    <cellStyle name="20 % - Accent5 45 12" xfId="10621"/>
    <cellStyle name="20 % - Accent5 45 12 2" xfId="10622"/>
    <cellStyle name="20 % - Accent5 45 13" xfId="10623"/>
    <cellStyle name="20 % - Accent5 45 13 2" xfId="10624"/>
    <cellStyle name="20 % - Accent5 45 14" xfId="10625"/>
    <cellStyle name="20 % - Accent5 45 14 2" xfId="10626"/>
    <cellStyle name="20 % - Accent5 45 15" xfId="10627"/>
    <cellStyle name="20 % - Accent5 45 15 2" xfId="10628"/>
    <cellStyle name="20 % - Accent5 45 16" xfId="10629"/>
    <cellStyle name="20 % - Accent5 45 16 2" xfId="10630"/>
    <cellStyle name="20 % - Accent5 45 17" xfId="10631"/>
    <cellStyle name="20 % - Accent5 45 17 2" xfId="10632"/>
    <cellStyle name="20 % - Accent5 45 18" xfId="10633"/>
    <cellStyle name="20 % - Accent5 45 18 2" xfId="10634"/>
    <cellStyle name="20 % - Accent5 45 19" xfId="10635"/>
    <cellStyle name="20 % - Accent5 45 19 2" xfId="10636"/>
    <cellStyle name="20 % - Accent5 45 2" xfId="10637"/>
    <cellStyle name="20 % - Accent5 45 2 2" xfId="10638"/>
    <cellStyle name="20 % - Accent5 45 20" xfId="10639"/>
    <cellStyle name="20 % - Accent5 45 20 2" xfId="10640"/>
    <cellStyle name="20 % - Accent5 45 21" xfId="10641"/>
    <cellStyle name="20 % - Accent5 45 21 2" xfId="10642"/>
    <cellStyle name="20 % - Accent5 45 22" xfId="10643"/>
    <cellStyle name="20 % - Accent5 45 3" xfId="10644"/>
    <cellStyle name="20 % - Accent5 45 3 2" xfId="10645"/>
    <cellStyle name="20 % - Accent5 45 4" xfId="10646"/>
    <cellStyle name="20 % - Accent5 45 4 2" xfId="10647"/>
    <cellStyle name="20 % - Accent5 45 5" xfId="10648"/>
    <cellStyle name="20 % - Accent5 45 5 2" xfId="10649"/>
    <cellStyle name="20 % - Accent5 45 6" xfId="10650"/>
    <cellStyle name="20 % - Accent5 45 6 2" xfId="10651"/>
    <cellStyle name="20 % - Accent5 45 7" xfId="10652"/>
    <cellStyle name="20 % - Accent5 45 7 2" xfId="10653"/>
    <cellStyle name="20 % - Accent5 45 8" xfId="10654"/>
    <cellStyle name="20 % - Accent5 45 8 2" xfId="10655"/>
    <cellStyle name="20 % - Accent5 45 9" xfId="10656"/>
    <cellStyle name="20 % - Accent5 45 9 2" xfId="10657"/>
    <cellStyle name="20 % - Accent5 46" xfId="10658"/>
    <cellStyle name="20 % - Accent5 46 10" xfId="10659"/>
    <cellStyle name="20 % - Accent5 46 10 2" xfId="10660"/>
    <cellStyle name="20 % - Accent5 46 11" xfId="10661"/>
    <cellStyle name="20 % - Accent5 46 11 2" xfId="10662"/>
    <cellStyle name="20 % - Accent5 46 12" xfId="10663"/>
    <cellStyle name="20 % - Accent5 46 12 2" xfId="10664"/>
    <cellStyle name="20 % - Accent5 46 13" xfId="10665"/>
    <cellStyle name="20 % - Accent5 46 13 2" xfId="10666"/>
    <cellStyle name="20 % - Accent5 46 14" xfId="10667"/>
    <cellStyle name="20 % - Accent5 46 14 2" xfId="10668"/>
    <cellStyle name="20 % - Accent5 46 15" xfId="10669"/>
    <cellStyle name="20 % - Accent5 46 15 2" xfId="10670"/>
    <cellStyle name="20 % - Accent5 46 16" xfId="10671"/>
    <cellStyle name="20 % - Accent5 46 16 2" xfId="10672"/>
    <cellStyle name="20 % - Accent5 46 17" xfId="10673"/>
    <cellStyle name="20 % - Accent5 46 17 2" xfId="10674"/>
    <cellStyle name="20 % - Accent5 46 18" xfId="10675"/>
    <cellStyle name="20 % - Accent5 46 18 2" xfId="10676"/>
    <cellStyle name="20 % - Accent5 46 19" xfId="10677"/>
    <cellStyle name="20 % - Accent5 46 19 2" xfId="10678"/>
    <cellStyle name="20 % - Accent5 46 2" xfId="10679"/>
    <cellStyle name="20 % - Accent5 46 2 2" xfId="10680"/>
    <cellStyle name="20 % - Accent5 46 20" xfId="10681"/>
    <cellStyle name="20 % - Accent5 46 20 2" xfId="10682"/>
    <cellStyle name="20 % - Accent5 46 21" xfId="10683"/>
    <cellStyle name="20 % - Accent5 46 21 2" xfId="10684"/>
    <cellStyle name="20 % - Accent5 46 22" xfId="10685"/>
    <cellStyle name="20 % - Accent5 46 3" xfId="10686"/>
    <cellStyle name="20 % - Accent5 46 3 2" xfId="10687"/>
    <cellStyle name="20 % - Accent5 46 4" xfId="10688"/>
    <cellStyle name="20 % - Accent5 46 4 2" xfId="10689"/>
    <cellStyle name="20 % - Accent5 46 5" xfId="10690"/>
    <cellStyle name="20 % - Accent5 46 5 2" xfId="10691"/>
    <cellStyle name="20 % - Accent5 46 6" xfId="10692"/>
    <cellStyle name="20 % - Accent5 46 6 2" xfId="10693"/>
    <cellStyle name="20 % - Accent5 46 7" xfId="10694"/>
    <cellStyle name="20 % - Accent5 46 7 2" xfId="10695"/>
    <cellStyle name="20 % - Accent5 46 8" xfId="10696"/>
    <cellStyle name="20 % - Accent5 46 8 2" xfId="10697"/>
    <cellStyle name="20 % - Accent5 46 9" xfId="10698"/>
    <cellStyle name="20 % - Accent5 46 9 2" xfId="10699"/>
    <cellStyle name="20 % - Accent5 47" xfId="10700"/>
    <cellStyle name="20 % - Accent5 47 10" xfId="10701"/>
    <cellStyle name="20 % - Accent5 47 10 2" xfId="10702"/>
    <cellStyle name="20 % - Accent5 47 11" xfId="10703"/>
    <cellStyle name="20 % - Accent5 47 11 2" xfId="10704"/>
    <cellStyle name="20 % - Accent5 47 12" xfId="10705"/>
    <cellStyle name="20 % - Accent5 47 12 2" xfId="10706"/>
    <cellStyle name="20 % - Accent5 47 13" xfId="10707"/>
    <cellStyle name="20 % - Accent5 47 13 2" xfId="10708"/>
    <cellStyle name="20 % - Accent5 47 14" xfId="10709"/>
    <cellStyle name="20 % - Accent5 47 14 2" xfId="10710"/>
    <cellStyle name="20 % - Accent5 47 15" xfId="10711"/>
    <cellStyle name="20 % - Accent5 47 15 2" xfId="10712"/>
    <cellStyle name="20 % - Accent5 47 16" xfId="10713"/>
    <cellStyle name="20 % - Accent5 47 16 2" xfId="10714"/>
    <cellStyle name="20 % - Accent5 47 17" xfId="10715"/>
    <cellStyle name="20 % - Accent5 47 17 2" xfId="10716"/>
    <cellStyle name="20 % - Accent5 47 18" xfId="10717"/>
    <cellStyle name="20 % - Accent5 47 18 2" xfId="10718"/>
    <cellStyle name="20 % - Accent5 47 19" xfId="10719"/>
    <cellStyle name="20 % - Accent5 47 19 2" xfId="10720"/>
    <cellStyle name="20 % - Accent5 47 2" xfId="10721"/>
    <cellStyle name="20 % - Accent5 47 2 2" xfId="10722"/>
    <cellStyle name="20 % - Accent5 47 20" xfId="10723"/>
    <cellStyle name="20 % - Accent5 47 20 2" xfId="10724"/>
    <cellStyle name="20 % - Accent5 47 21" xfId="10725"/>
    <cellStyle name="20 % - Accent5 47 21 2" xfId="10726"/>
    <cellStyle name="20 % - Accent5 47 22" xfId="10727"/>
    <cellStyle name="20 % - Accent5 47 3" xfId="10728"/>
    <cellStyle name="20 % - Accent5 47 3 2" xfId="10729"/>
    <cellStyle name="20 % - Accent5 47 4" xfId="10730"/>
    <cellStyle name="20 % - Accent5 47 4 2" xfId="10731"/>
    <cellStyle name="20 % - Accent5 47 5" xfId="10732"/>
    <cellStyle name="20 % - Accent5 47 5 2" xfId="10733"/>
    <cellStyle name="20 % - Accent5 47 6" xfId="10734"/>
    <cellStyle name="20 % - Accent5 47 6 2" xfId="10735"/>
    <cellStyle name="20 % - Accent5 47 7" xfId="10736"/>
    <cellStyle name="20 % - Accent5 47 7 2" xfId="10737"/>
    <cellStyle name="20 % - Accent5 47 8" xfId="10738"/>
    <cellStyle name="20 % - Accent5 47 8 2" xfId="10739"/>
    <cellStyle name="20 % - Accent5 47 9" xfId="10740"/>
    <cellStyle name="20 % - Accent5 47 9 2" xfId="10741"/>
    <cellStyle name="20 % - Accent5 48" xfId="10742"/>
    <cellStyle name="20 % - Accent5 48 10" xfId="10743"/>
    <cellStyle name="20 % - Accent5 48 10 2" xfId="10744"/>
    <cellStyle name="20 % - Accent5 48 11" xfId="10745"/>
    <cellStyle name="20 % - Accent5 48 11 2" xfId="10746"/>
    <cellStyle name="20 % - Accent5 48 12" xfId="10747"/>
    <cellStyle name="20 % - Accent5 48 12 2" xfId="10748"/>
    <cellStyle name="20 % - Accent5 48 13" xfId="10749"/>
    <cellStyle name="20 % - Accent5 48 13 2" xfId="10750"/>
    <cellStyle name="20 % - Accent5 48 14" xfId="10751"/>
    <cellStyle name="20 % - Accent5 48 14 2" xfId="10752"/>
    <cellStyle name="20 % - Accent5 48 15" xfId="10753"/>
    <cellStyle name="20 % - Accent5 48 15 2" xfId="10754"/>
    <cellStyle name="20 % - Accent5 48 16" xfId="10755"/>
    <cellStyle name="20 % - Accent5 48 16 2" xfId="10756"/>
    <cellStyle name="20 % - Accent5 48 17" xfId="10757"/>
    <cellStyle name="20 % - Accent5 48 17 2" xfId="10758"/>
    <cellStyle name="20 % - Accent5 48 18" xfId="10759"/>
    <cellStyle name="20 % - Accent5 48 18 2" xfId="10760"/>
    <cellStyle name="20 % - Accent5 48 19" xfId="10761"/>
    <cellStyle name="20 % - Accent5 48 19 2" xfId="10762"/>
    <cellStyle name="20 % - Accent5 48 2" xfId="10763"/>
    <cellStyle name="20 % - Accent5 48 2 2" xfId="10764"/>
    <cellStyle name="20 % - Accent5 48 20" xfId="10765"/>
    <cellStyle name="20 % - Accent5 48 20 2" xfId="10766"/>
    <cellStyle name="20 % - Accent5 48 21" xfId="10767"/>
    <cellStyle name="20 % - Accent5 48 21 2" xfId="10768"/>
    <cellStyle name="20 % - Accent5 48 22" xfId="10769"/>
    <cellStyle name="20 % - Accent5 48 3" xfId="10770"/>
    <cellStyle name="20 % - Accent5 48 3 2" xfId="10771"/>
    <cellStyle name="20 % - Accent5 48 4" xfId="10772"/>
    <cellStyle name="20 % - Accent5 48 4 2" xfId="10773"/>
    <cellStyle name="20 % - Accent5 48 5" xfId="10774"/>
    <cellStyle name="20 % - Accent5 48 5 2" xfId="10775"/>
    <cellStyle name="20 % - Accent5 48 6" xfId="10776"/>
    <cellStyle name="20 % - Accent5 48 6 2" xfId="10777"/>
    <cellStyle name="20 % - Accent5 48 7" xfId="10778"/>
    <cellStyle name="20 % - Accent5 48 7 2" xfId="10779"/>
    <cellStyle name="20 % - Accent5 48 8" xfId="10780"/>
    <cellStyle name="20 % - Accent5 48 8 2" xfId="10781"/>
    <cellStyle name="20 % - Accent5 48 9" xfId="10782"/>
    <cellStyle name="20 % - Accent5 48 9 2" xfId="10783"/>
    <cellStyle name="20 % - Accent5 49" xfId="10784"/>
    <cellStyle name="20 % - Accent5 49 10" xfId="10785"/>
    <cellStyle name="20 % - Accent5 49 10 2" xfId="10786"/>
    <cellStyle name="20 % - Accent5 49 11" xfId="10787"/>
    <cellStyle name="20 % - Accent5 49 11 2" xfId="10788"/>
    <cellStyle name="20 % - Accent5 49 12" xfId="10789"/>
    <cellStyle name="20 % - Accent5 49 12 2" xfId="10790"/>
    <cellStyle name="20 % - Accent5 49 13" xfId="10791"/>
    <cellStyle name="20 % - Accent5 49 13 2" xfId="10792"/>
    <cellStyle name="20 % - Accent5 49 14" xfId="10793"/>
    <cellStyle name="20 % - Accent5 49 14 2" xfId="10794"/>
    <cellStyle name="20 % - Accent5 49 15" xfId="10795"/>
    <cellStyle name="20 % - Accent5 49 15 2" xfId="10796"/>
    <cellStyle name="20 % - Accent5 49 16" xfId="10797"/>
    <cellStyle name="20 % - Accent5 49 16 2" xfId="10798"/>
    <cellStyle name="20 % - Accent5 49 17" xfId="10799"/>
    <cellStyle name="20 % - Accent5 49 17 2" xfId="10800"/>
    <cellStyle name="20 % - Accent5 49 18" xfId="10801"/>
    <cellStyle name="20 % - Accent5 49 18 2" xfId="10802"/>
    <cellStyle name="20 % - Accent5 49 19" xfId="10803"/>
    <cellStyle name="20 % - Accent5 49 19 2" xfId="10804"/>
    <cellStyle name="20 % - Accent5 49 2" xfId="10805"/>
    <cellStyle name="20 % - Accent5 49 2 2" xfId="10806"/>
    <cellStyle name="20 % - Accent5 49 20" xfId="10807"/>
    <cellStyle name="20 % - Accent5 49 20 2" xfId="10808"/>
    <cellStyle name="20 % - Accent5 49 21" xfId="10809"/>
    <cellStyle name="20 % - Accent5 49 21 2" xfId="10810"/>
    <cellStyle name="20 % - Accent5 49 22" xfId="10811"/>
    <cellStyle name="20 % - Accent5 49 3" xfId="10812"/>
    <cellStyle name="20 % - Accent5 49 3 2" xfId="10813"/>
    <cellStyle name="20 % - Accent5 49 4" xfId="10814"/>
    <cellStyle name="20 % - Accent5 49 4 2" xfId="10815"/>
    <cellStyle name="20 % - Accent5 49 5" xfId="10816"/>
    <cellStyle name="20 % - Accent5 49 5 2" xfId="10817"/>
    <cellStyle name="20 % - Accent5 49 6" xfId="10818"/>
    <cellStyle name="20 % - Accent5 49 6 2" xfId="10819"/>
    <cellStyle name="20 % - Accent5 49 7" xfId="10820"/>
    <cellStyle name="20 % - Accent5 49 7 2" xfId="10821"/>
    <cellStyle name="20 % - Accent5 49 8" xfId="10822"/>
    <cellStyle name="20 % - Accent5 49 8 2" xfId="10823"/>
    <cellStyle name="20 % - Accent5 49 9" xfId="10824"/>
    <cellStyle name="20 % - Accent5 49 9 2" xfId="10825"/>
    <cellStyle name="20 % - Accent5 5" xfId="10826"/>
    <cellStyle name="20 % - Accent5 5 10" xfId="10827"/>
    <cellStyle name="20 % - Accent5 5 10 2" xfId="10828"/>
    <cellStyle name="20 % - Accent5 5 11" xfId="10829"/>
    <cellStyle name="20 % - Accent5 5 11 2" xfId="10830"/>
    <cellStyle name="20 % - Accent5 5 12" xfId="10831"/>
    <cellStyle name="20 % - Accent5 5 12 2" xfId="10832"/>
    <cellStyle name="20 % - Accent5 5 13" xfId="10833"/>
    <cellStyle name="20 % - Accent5 5 13 2" xfId="10834"/>
    <cellStyle name="20 % - Accent5 5 14" xfId="10835"/>
    <cellStyle name="20 % - Accent5 5 14 2" xfId="10836"/>
    <cellStyle name="20 % - Accent5 5 15" xfId="10837"/>
    <cellStyle name="20 % - Accent5 5 15 2" xfId="10838"/>
    <cellStyle name="20 % - Accent5 5 16" xfId="10839"/>
    <cellStyle name="20 % - Accent5 5 16 2" xfId="10840"/>
    <cellStyle name="20 % - Accent5 5 17" xfId="10841"/>
    <cellStyle name="20 % - Accent5 5 17 2" xfId="10842"/>
    <cellStyle name="20 % - Accent5 5 18" xfId="10843"/>
    <cellStyle name="20 % - Accent5 5 18 2" xfId="10844"/>
    <cellStyle name="20 % - Accent5 5 19" xfId="10845"/>
    <cellStyle name="20 % - Accent5 5 19 2" xfId="10846"/>
    <cellStyle name="20 % - Accent5 5 2" xfId="10847"/>
    <cellStyle name="20 % - Accent5 5 2 2" xfId="10848"/>
    <cellStyle name="20 % - Accent5 5 20" xfId="10849"/>
    <cellStyle name="20 % - Accent5 5 20 2" xfId="10850"/>
    <cellStyle name="20 % - Accent5 5 21" xfId="10851"/>
    <cellStyle name="20 % - Accent5 5 21 2" xfId="10852"/>
    <cellStyle name="20 % - Accent5 5 22" xfId="10853"/>
    <cellStyle name="20 % - Accent5 5 3" xfId="10854"/>
    <cellStyle name="20 % - Accent5 5 3 2" xfId="10855"/>
    <cellStyle name="20 % - Accent5 5 4" xfId="10856"/>
    <cellStyle name="20 % - Accent5 5 4 2" xfId="10857"/>
    <cellStyle name="20 % - Accent5 5 5" xfId="10858"/>
    <cellStyle name="20 % - Accent5 5 5 2" xfId="10859"/>
    <cellStyle name="20 % - Accent5 5 6" xfId="10860"/>
    <cellStyle name="20 % - Accent5 5 6 2" xfId="10861"/>
    <cellStyle name="20 % - Accent5 5 7" xfId="10862"/>
    <cellStyle name="20 % - Accent5 5 7 2" xfId="10863"/>
    <cellStyle name="20 % - Accent5 5 8" xfId="10864"/>
    <cellStyle name="20 % - Accent5 5 8 2" xfId="10865"/>
    <cellStyle name="20 % - Accent5 5 9" xfId="10866"/>
    <cellStyle name="20 % - Accent5 5 9 2" xfId="10867"/>
    <cellStyle name="20 % - Accent5 50" xfId="10868"/>
    <cellStyle name="20 % - Accent5 50 10" xfId="10869"/>
    <cellStyle name="20 % - Accent5 50 10 2" xfId="10870"/>
    <cellStyle name="20 % - Accent5 50 11" xfId="10871"/>
    <cellStyle name="20 % - Accent5 50 11 2" xfId="10872"/>
    <cellStyle name="20 % - Accent5 50 12" xfId="10873"/>
    <cellStyle name="20 % - Accent5 50 12 2" xfId="10874"/>
    <cellStyle name="20 % - Accent5 50 13" xfId="10875"/>
    <cellStyle name="20 % - Accent5 50 13 2" xfId="10876"/>
    <cellStyle name="20 % - Accent5 50 14" xfId="10877"/>
    <cellStyle name="20 % - Accent5 50 14 2" xfId="10878"/>
    <cellStyle name="20 % - Accent5 50 15" xfId="10879"/>
    <cellStyle name="20 % - Accent5 50 15 2" xfId="10880"/>
    <cellStyle name="20 % - Accent5 50 16" xfId="10881"/>
    <cellStyle name="20 % - Accent5 50 16 2" xfId="10882"/>
    <cellStyle name="20 % - Accent5 50 17" xfId="10883"/>
    <cellStyle name="20 % - Accent5 50 17 2" xfId="10884"/>
    <cellStyle name="20 % - Accent5 50 18" xfId="10885"/>
    <cellStyle name="20 % - Accent5 50 18 2" xfId="10886"/>
    <cellStyle name="20 % - Accent5 50 19" xfId="10887"/>
    <cellStyle name="20 % - Accent5 50 19 2" xfId="10888"/>
    <cellStyle name="20 % - Accent5 50 2" xfId="10889"/>
    <cellStyle name="20 % - Accent5 50 2 2" xfId="10890"/>
    <cellStyle name="20 % - Accent5 50 20" xfId="10891"/>
    <cellStyle name="20 % - Accent5 50 20 2" xfId="10892"/>
    <cellStyle name="20 % - Accent5 50 21" xfId="10893"/>
    <cellStyle name="20 % - Accent5 50 21 2" xfId="10894"/>
    <cellStyle name="20 % - Accent5 50 22" xfId="10895"/>
    <cellStyle name="20 % - Accent5 50 3" xfId="10896"/>
    <cellStyle name="20 % - Accent5 50 3 2" xfId="10897"/>
    <cellStyle name="20 % - Accent5 50 4" xfId="10898"/>
    <cellStyle name="20 % - Accent5 50 4 2" xfId="10899"/>
    <cellStyle name="20 % - Accent5 50 5" xfId="10900"/>
    <cellStyle name="20 % - Accent5 50 5 2" xfId="10901"/>
    <cellStyle name="20 % - Accent5 50 6" xfId="10902"/>
    <cellStyle name="20 % - Accent5 50 6 2" xfId="10903"/>
    <cellStyle name="20 % - Accent5 50 7" xfId="10904"/>
    <cellStyle name="20 % - Accent5 50 7 2" xfId="10905"/>
    <cellStyle name="20 % - Accent5 50 8" xfId="10906"/>
    <cellStyle name="20 % - Accent5 50 8 2" xfId="10907"/>
    <cellStyle name="20 % - Accent5 50 9" xfId="10908"/>
    <cellStyle name="20 % - Accent5 50 9 2" xfId="10909"/>
    <cellStyle name="20 % - Accent5 51" xfId="10910"/>
    <cellStyle name="20 % - Accent5 51 10" xfId="10911"/>
    <cellStyle name="20 % - Accent5 51 10 2" xfId="10912"/>
    <cellStyle name="20 % - Accent5 51 11" xfId="10913"/>
    <cellStyle name="20 % - Accent5 51 11 2" xfId="10914"/>
    <cellStyle name="20 % - Accent5 51 12" xfId="10915"/>
    <cellStyle name="20 % - Accent5 51 12 2" xfId="10916"/>
    <cellStyle name="20 % - Accent5 51 13" xfId="10917"/>
    <cellStyle name="20 % - Accent5 51 13 2" xfId="10918"/>
    <cellStyle name="20 % - Accent5 51 14" xfId="10919"/>
    <cellStyle name="20 % - Accent5 51 14 2" xfId="10920"/>
    <cellStyle name="20 % - Accent5 51 15" xfId="10921"/>
    <cellStyle name="20 % - Accent5 51 15 2" xfId="10922"/>
    <cellStyle name="20 % - Accent5 51 16" xfId="10923"/>
    <cellStyle name="20 % - Accent5 51 16 2" xfId="10924"/>
    <cellStyle name="20 % - Accent5 51 17" xfId="10925"/>
    <cellStyle name="20 % - Accent5 51 17 2" xfId="10926"/>
    <cellStyle name="20 % - Accent5 51 18" xfId="10927"/>
    <cellStyle name="20 % - Accent5 51 18 2" xfId="10928"/>
    <cellStyle name="20 % - Accent5 51 19" xfId="10929"/>
    <cellStyle name="20 % - Accent5 51 19 2" xfId="10930"/>
    <cellStyle name="20 % - Accent5 51 2" xfId="10931"/>
    <cellStyle name="20 % - Accent5 51 2 2" xfId="10932"/>
    <cellStyle name="20 % - Accent5 51 20" xfId="10933"/>
    <cellStyle name="20 % - Accent5 51 20 2" xfId="10934"/>
    <cellStyle name="20 % - Accent5 51 21" xfId="10935"/>
    <cellStyle name="20 % - Accent5 51 21 2" xfId="10936"/>
    <cellStyle name="20 % - Accent5 51 22" xfId="10937"/>
    <cellStyle name="20 % - Accent5 51 3" xfId="10938"/>
    <cellStyle name="20 % - Accent5 51 3 2" xfId="10939"/>
    <cellStyle name="20 % - Accent5 51 4" xfId="10940"/>
    <cellStyle name="20 % - Accent5 51 4 2" xfId="10941"/>
    <cellStyle name="20 % - Accent5 51 5" xfId="10942"/>
    <cellStyle name="20 % - Accent5 51 5 2" xfId="10943"/>
    <cellStyle name="20 % - Accent5 51 6" xfId="10944"/>
    <cellStyle name="20 % - Accent5 51 6 2" xfId="10945"/>
    <cellStyle name="20 % - Accent5 51 7" xfId="10946"/>
    <cellStyle name="20 % - Accent5 51 7 2" xfId="10947"/>
    <cellStyle name="20 % - Accent5 51 8" xfId="10948"/>
    <cellStyle name="20 % - Accent5 51 8 2" xfId="10949"/>
    <cellStyle name="20 % - Accent5 51 9" xfId="10950"/>
    <cellStyle name="20 % - Accent5 51 9 2" xfId="10951"/>
    <cellStyle name="20 % - Accent5 52" xfId="10952"/>
    <cellStyle name="20 % - Accent5 52 10" xfId="10953"/>
    <cellStyle name="20 % - Accent5 52 10 2" xfId="10954"/>
    <cellStyle name="20 % - Accent5 52 11" xfId="10955"/>
    <cellStyle name="20 % - Accent5 52 11 2" xfId="10956"/>
    <cellStyle name="20 % - Accent5 52 12" xfId="10957"/>
    <cellStyle name="20 % - Accent5 52 12 2" xfId="10958"/>
    <cellStyle name="20 % - Accent5 52 13" xfId="10959"/>
    <cellStyle name="20 % - Accent5 52 13 2" xfId="10960"/>
    <cellStyle name="20 % - Accent5 52 14" xfId="10961"/>
    <cellStyle name="20 % - Accent5 52 14 2" xfId="10962"/>
    <cellStyle name="20 % - Accent5 52 15" xfId="10963"/>
    <cellStyle name="20 % - Accent5 52 15 2" xfId="10964"/>
    <cellStyle name="20 % - Accent5 52 16" xfId="10965"/>
    <cellStyle name="20 % - Accent5 52 16 2" xfId="10966"/>
    <cellStyle name="20 % - Accent5 52 17" xfId="10967"/>
    <cellStyle name="20 % - Accent5 52 17 2" xfId="10968"/>
    <cellStyle name="20 % - Accent5 52 18" xfId="10969"/>
    <cellStyle name="20 % - Accent5 52 18 2" xfId="10970"/>
    <cellStyle name="20 % - Accent5 52 19" xfId="10971"/>
    <cellStyle name="20 % - Accent5 52 19 2" xfId="10972"/>
    <cellStyle name="20 % - Accent5 52 2" xfId="10973"/>
    <cellStyle name="20 % - Accent5 52 2 2" xfId="10974"/>
    <cellStyle name="20 % - Accent5 52 20" xfId="10975"/>
    <cellStyle name="20 % - Accent5 52 20 2" xfId="10976"/>
    <cellStyle name="20 % - Accent5 52 21" xfId="10977"/>
    <cellStyle name="20 % - Accent5 52 21 2" xfId="10978"/>
    <cellStyle name="20 % - Accent5 52 22" xfId="10979"/>
    <cellStyle name="20 % - Accent5 52 3" xfId="10980"/>
    <cellStyle name="20 % - Accent5 52 3 2" xfId="10981"/>
    <cellStyle name="20 % - Accent5 52 4" xfId="10982"/>
    <cellStyle name="20 % - Accent5 52 4 2" xfId="10983"/>
    <cellStyle name="20 % - Accent5 52 5" xfId="10984"/>
    <cellStyle name="20 % - Accent5 52 5 2" xfId="10985"/>
    <cellStyle name="20 % - Accent5 52 6" xfId="10986"/>
    <cellStyle name="20 % - Accent5 52 6 2" xfId="10987"/>
    <cellStyle name="20 % - Accent5 52 7" xfId="10988"/>
    <cellStyle name="20 % - Accent5 52 7 2" xfId="10989"/>
    <cellStyle name="20 % - Accent5 52 8" xfId="10990"/>
    <cellStyle name="20 % - Accent5 52 8 2" xfId="10991"/>
    <cellStyle name="20 % - Accent5 52 9" xfId="10992"/>
    <cellStyle name="20 % - Accent5 52 9 2" xfId="10993"/>
    <cellStyle name="20 % - Accent5 53" xfId="10994"/>
    <cellStyle name="20 % - Accent5 53 10" xfId="10995"/>
    <cellStyle name="20 % - Accent5 53 10 2" xfId="10996"/>
    <cellStyle name="20 % - Accent5 53 11" xfId="10997"/>
    <cellStyle name="20 % - Accent5 53 11 2" xfId="10998"/>
    <cellStyle name="20 % - Accent5 53 12" xfId="10999"/>
    <cellStyle name="20 % - Accent5 53 12 2" xfId="11000"/>
    <cellStyle name="20 % - Accent5 53 13" xfId="11001"/>
    <cellStyle name="20 % - Accent5 53 13 2" xfId="11002"/>
    <cellStyle name="20 % - Accent5 53 14" xfId="11003"/>
    <cellStyle name="20 % - Accent5 53 14 2" xfId="11004"/>
    <cellStyle name="20 % - Accent5 53 15" xfId="11005"/>
    <cellStyle name="20 % - Accent5 53 15 2" xfId="11006"/>
    <cellStyle name="20 % - Accent5 53 16" xfId="11007"/>
    <cellStyle name="20 % - Accent5 53 16 2" xfId="11008"/>
    <cellStyle name="20 % - Accent5 53 17" xfId="11009"/>
    <cellStyle name="20 % - Accent5 53 17 2" xfId="11010"/>
    <cellStyle name="20 % - Accent5 53 18" xfId="11011"/>
    <cellStyle name="20 % - Accent5 53 18 2" xfId="11012"/>
    <cellStyle name="20 % - Accent5 53 19" xfId="11013"/>
    <cellStyle name="20 % - Accent5 53 19 2" xfId="11014"/>
    <cellStyle name="20 % - Accent5 53 2" xfId="11015"/>
    <cellStyle name="20 % - Accent5 53 2 2" xfId="11016"/>
    <cellStyle name="20 % - Accent5 53 20" xfId="11017"/>
    <cellStyle name="20 % - Accent5 53 20 2" xfId="11018"/>
    <cellStyle name="20 % - Accent5 53 21" xfId="11019"/>
    <cellStyle name="20 % - Accent5 53 21 2" xfId="11020"/>
    <cellStyle name="20 % - Accent5 53 22" xfId="11021"/>
    <cellStyle name="20 % - Accent5 53 3" xfId="11022"/>
    <cellStyle name="20 % - Accent5 53 3 2" xfId="11023"/>
    <cellStyle name="20 % - Accent5 53 4" xfId="11024"/>
    <cellStyle name="20 % - Accent5 53 4 2" xfId="11025"/>
    <cellStyle name="20 % - Accent5 53 5" xfId="11026"/>
    <cellStyle name="20 % - Accent5 53 5 2" xfId="11027"/>
    <cellStyle name="20 % - Accent5 53 6" xfId="11028"/>
    <cellStyle name="20 % - Accent5 53 6 2" xfId="11029"/>
    <cellStyle name="20 % - Accent5 53 7" xfId="11030"/>
    <cellStyle name="20 % - Accent5 53 7 2" xfId="11031"/>
    <cellStyle name="20 % - Accent5 53 8" xfId="11032"/>
    <cellStyle name="20 % - Accent5 53 8 2" xfId="11033"/>
    <cellStyle name="20 % - Accent5 53 9" xfId="11034"/>
    <cellStyle name="20 % - Accent5 53 9 2" xfId="11035"/>
    <cellStyle name="20 % - Accent5 54" xfId="11036"/>
    <cellStyle name="20 % - Accent5 54 2" xfId="11037"/>
    <cellStyle name="20 % - Accent5 55" xfId="11038"/>
    <cellStyle name="20 % - Accent5 55 2" xfId="11039"/>
    <cellStyle name="20 % - Accent5 56" xfId="11040"/>
    <cellStyle name="20 % - Accent5 56 2" xfId="11041"/>
    <cellStyle name="20 % - Accent5 57" xfId="11042"/>
    <cellStyle name="20 % - Accent5 57 2" xfId="11043"/>
    <cellStyle name="20 % - Accent5 58" xfId="11044"/>
    <cellStyle name="20 % - Accent5 58 2" xfId="11045"/>
    <cellStyle name="20 % - Accent5 59" xfId="11046"/>
    <cellStyle name="20 % - Accent5 59 2" xfId="11047"/>
    <cellStyle name="20 % - Accent5 6" xfId="11048"/>
    <cellStyle name="20 % - Accent5 6 10" xfId="11049"/>
    <cellStyle name="20 % - Accent5 6 10 2" xfId="11050"/>
    <cellStyle name="20 % - Accent5 6 11" xfId="11051"/>
    <cellStyle name="20 % - Accent5 6 11 2" xfId="11052"/>
    <cellStyle name="20 % - Accent5 6 12" xfId="11053"/>
    <cellStyle name="20 % - Accent5 6 12 2" xfId="11054"/>
    <cellStyle name="20 % - Accent5 6 13" xfId="11055"/>
    <cellStyle name="20 % - Accent5 6 13 2" xfId="11056"/>
    <cellStyle name="20 % - Accent5 6 14" xfId="11057"/>
    <cellStyle name="20 % - Accent5 6 14 2" xfId="11058"/>
    <cellStyle name="20 % - Accent5 6 15" xfId="11059"/>
    <cellStyle name="20 % - Accent5 6 15 2" xfId="11060"/>
    <cellStyle name="20 % - Accent5 6 16" xfId="11061"/>
    <cellStyle name="20 % - Accent5 6 16 2" xfId="11062"/>
    <cellStyle name="20 % - Accent5 6 17" xfId="11063"/>
    <cellStyle name="20 % - Accent5 6 17 2" xfId="11064"/>
    <cellStyle name="20 % - Accent5 6 18" xfId="11065"/>
    <cellStyle name="20 % - Accent5 6 18 2" xfId="11066"/>
    <cellStyle name="20 % - Accent5 6 19" xfId="11067"/>
    <cellStyle name="20 % - Accent5 6 19 2" xfId="11068"/>
    <cellStyle name="20 % - Accent5 6 2" xfId="11069"/>
    <cellStyle name="20 % - Accent5 6 2 2" xfId="11070"/>
    <cellStyle name="20 % - Accent5 6 20" xfId="11071"/>
    <cellStyle name="20 % - Accent5 6 20 2" xfId="11072"/>
    <cellStyle name="20 % - Accent5 6 21" xfId="11073"/>
    <cellStyle name="20 % - Accent5 6 21 2" xfId="11074"/>
    <cellStyle name="20 % - Accent5 6 22" xfId="11075"/>
    <cellStyle name="20 % - Accent5 6 3" xfId="11076"/>
    <cellStyle name="20 % - Accent5 6 3 2" xfId="11077"/>
    <cellStyle name="20 % - Accent5 6 4" xfId="11078"/>
    <cellStyle name="20 % - Accent5 6 4 2" xfId="11079"/>
    <cellStyle name="20 % - Accent5 6 5" xfId="11080"/>
    <cellStyle name="20 % - Accent5 6 5 2" xfId="11081"/>
    <cellStyle name="20 % - Accent5 6 6" xfId="11082"/>
    <cellStyle name="20 % - Accent5 6 6 2" xfId="11083"/>
    <cellStyle name="20 % - Accent5 6 7" xfId="11084"/>
    <cellStyle name="20 % - Accent5 6 7 2" xfId="11085"/>
    <cellStyle name="20 % - Accent5 6 8" xfId="11086"/>
    <cellStyle name="20 % - Accent5 6 8 2" xfId="11087"/>
    <cellStyle name="20 % - Accent5 6 9" xfId="11088"/>
    <cellStyle name="20 % - Accent5 6 9 2" xfId="11089"/>
    <cellStyle name="20 % - Accent5 60" xfId="11090"/>
    <cellStyle name="20 % - Accent5 60 2" xfId="11091"/>
    <cellStyle name="20 % - Accent5 61" xfId="11092"/>
    <cellStyle name="20 % - Accent5 61 2" xfId="11093"/>
    <cellStyle name="20 % - Accent5 62" xfId="11094"/>
    <cellStyle name="20 % - Accent5 62 2" xfId="11095"/>
    <cellStyle name="20 % - Accent5 63" xfId="11096"/>
    <cellStyle name="20 % - Accent5 63 2" xfId="11097"/>
    <cellStyle name="20 % - Accent5 64" xfId="11098"/>
    <cellStyle name="20 % - Accent5 64 2" xfId="11099"/>
    <cellStyle name="20 % - Accent5 65" xfId="11100"/>
    <cellStyle name="20 % - Accent5 65 2" xfId="11101"/>
    <cellStyle name="20 % - Accent5 66" xfId="11102"/>
    <cellStyle name="20 % - Accent5 66 2" xfId="11103"/>
    <cellStyle name="20 % - Accent5 67" xfId="11104"/>
    <cellStyle name="20 % - Accent5 67 2" xfId="11105"/>
    <cellStyle name="20 % - Accent5 68" xfId="11106"/>
    <cellStyle name="20 % - Accent5 68 2" xfId="11107"/>
    <cellStyle name="20 % - Accent5 69" xfId="11108"/>
    <cellStyle name="20 % - Accent5 69 2" xfId="11109"/>
    <cellStyle name="20 % - Accent5 7" xfId="11110"/>
    <cellStyle name="20 % - Accent5 7 10" xfId="11111"/>
    <cellStyle name="20 % - Accent5 7 10 2" xfId="11112"/>
    <cellStyle name="20 % - Accent5 7 11" xfId="11113"/>
    <cellStyle name="20 % - Accent5 7 11 2" xfId="11114"/>
    <cellStyle name="20 % - Accent5 7 12" xfId="11115"/>
    <cellStyle name="20 % - Accent5 7 12 2" xfId="11116"/>
    <cellStyle name="20 % - Accent5 7 13" xfId="11117"/>
    <cellStyle name="20 % - Accent5 7 13 2" xfId="11118"/>
    <cellStyle name="20 % - Accent5 7 14" xfId="11119"/>
    <cellStyle name="20 % - Accent5 7 14 2" xfId="11120"/>
    <cellStyle name="20 % - Accent5 7 15" xfId="11121"/>
    <cellStyle name="20 % - Accent5 7 15 2" xfId="11122"/>
    <cellStyle name="20 % - Accent5 7 16" xfId="11123"/>
    <cellStyle name="20 % - Accent5 7 16 2" xfId="11124"/>
    <cellStyle name="20 % - Accent5 7 17" xfId="11125"/>
    <cellStyle name="20 % - Accent5 7 17 2" xfId="11126"/>
    <cellStyle name="20 % - Accent5 7 18" xfId="11127"/>
    <cellStyle name="20 % - Accent5 7 18 2" xfId="11128"/>
    <cellStyle name="20 % - Accent5 7 19" xfId="11129"/>
    <cellStyle name="20 % - Accent5 7 19 2" xfId="11130"/>
    <cellStyle name="20 % - Accent5 7 2" xfId="11131"/>
    <cellStyle name="20 % - Accent5 7 2 2" xfId="11132"/>
    <cellStyle name="20 % - Accent5 7 20" xfId="11133"/>
    <cellStyle name="20 % - Accent5 7 20 2" xfId="11134"/>
    <cellStyle name="20 % - Accent5 7 21" xfId="11135"/>
    <cellStyle name="20 % - Accent5 7 21 2" xfId="11136"/>
    <cellStyle name="20 % - Accent5 7 22" xfId="11137"/>
    <cellStyle name="20 % - Accent5 7 3" xfId="11138"/>
    <cellStyle name="20 % - Accent5 7 3 2" xfId="11139"/>
    <cellStyle name="20 % - Accent5 7 4" xfId="11140"/>
    <cellStyle name="20 % - Accent5 7 4 2" xfId="11141"/>
    <cellStyle name="20 % - Accent5 7 5" xfId="11142"/>
    <cellStyle name="20 % - Accent5 7 5 2" xfId="11143"/>
    <cellStyle name="20 % - Accent5 7 6" xfId="11144"/>
    <cellStyle name="20 % - Accent5 7 6 2" xfId="11145"/>
    <cellStyle name="20 % - Accent5 7 7" xfId="11146"/>
    <cellStyle name="20 % - Accent5 7 7 2" xfId="11147"/>
    <cellStyle name="20 % - Accent5 7 8" xfId="11148"/>
    <cellStyle name="20 % - Accent5 7 8 2" xfId="11149"/>
    <cellStyle name="20 % - Accent5 7 9" xfId="11150"/>
    <cellStyle name="20 % - Accent5 7 9 2" xfId="11151"/>
    <cellStyle name="20 % - Accent5 70" xfId="11152"/>
    <cellStyle name="20 % - Accent5 70 2" xfId="11153"/>
    <cellStyle name="20 % - Accent5 71" xfId="11154"/>
    <cellStyle name="20 % - Accent5 71 2" xfId="11155"/>
    <cellStyle name="20 % - Accent5 72" xfId="11156"/>
    <cellStyle name="20 % - Accent5 72 2" xfId="11157"/>
    <cellStyle name="20 % - Accent5 73" xfId="11158"/>
    <cellStyle name="20 % - Accent5 73 2" xfId="11159"/>
    <cellStyle name="20 % - Accent5 74" xfId="11160"/>
    <cellStyle name="20 % - Accent5 75" xfId="11161"/>
    <cellStyle name="20 % - Accent5 76" xfId="11162"/>
    <cellStyle name="20 % - Accent5 77" xfId="11163"/>
    <cellStyle name="20 % - Accent5 77 2" xfId="11164"/>
    <cellStyle name="20 % - Accent5 77 2 2" xfId="11165"/>
    <cellStyle name="20 % - Accent5 77 3" xfId="11166"/>
    <cellStyle name="20 % - Accent5 78" xfId="11167"/>
    <cellStyle name="20 % - Accent5 79" xfId="11168"/>
    <cellStyle name="20 % - Accent5 8" xfId="11169"/>
    <cellStyle name="20 % - Accent5 8 10" xfId="11170"/>
    <cellStyle name="20 % - Accent5 8 10 2" xfId="11171"/>
    <cellStyle name="20 % - Accent5 8 11" xfId="11172"/>
    <cellStyle name="20 % - Accent5 8 11 2" xfId="11173"/>
    <cellStyle name="20 % - Accent5 8 12" xfId="11174"/>
    <cellStyle name="20 % - Accent5 8 12 2" xfId="11175"/>
    <cellStyle name="20 % - Accent5 8 13" xfId="11176"/>
    <cellStyle name="20 % - Accent5 8 13 2" xfId="11177"/>
    <cellStyle name="20 % - Accent5 8 14" xfId="11178"/>
    <cellStyle name="20 % - Accent5 8 14 2" xfId="11179"/>
    <cellStyle name="20 % - Accent5 8 15" xfId="11180"/>
    <cellStyle name="20 % - Accent5 8 15 2" xfId="11181"/>
    <cellStyle name="20 % - Accent5 8 16" xfId="11182"/>
    <cellStyle name="20 % - Accent5 8 16 2" xfId="11183"/>
    <cellStyle name="20 % - Accent5 8 17" xfId="11184"/>
    <cellStyle name="20 % - Accent5 8 17 2" xfId="11185"/>
    <cellStyle name="20 % - Accent5 8 18" xfId="11186"/>
    <cellStyle name="20 % - Accent5 8 18 2" xfId="11187"/>
    <cellStyle name="20 % - Accent5 8 19" xfId="11188"/>
    <cellStyle name="20 % - Accent5 8 19 2" xfId="11189"/>
    <cellStyle name="20 % - Accent5 8 2" xfId="11190"/>
    <cellStyle name="20 % - Accent5 8 2 2" xfId="11191"/>
    <cellStyle name="20 % - Accent5 8 20" xfId="11192"/>
    <cellStyle name="20 % - Accent5 8 20 2" xfId="11193"/>
    <cellStyle name="20 % - Accent5 8 21" xfId="11194"/>
    <cellStyle name="20 % - Accent5 8 21 2" xfId="11195"/>
    <cellStyle name="20 % - Accent5 8 22" xfId="11196"/>
    <cellStyle name="20 % - Accent5 8 3" xfId="11197"/>
    <cellStyle name="20 % - Accent5 8 3 2" xfId="11198"/>
    <cellStyle name="20 % - Accent5 8 4" xfId="11199"/>
    <cellStyle name="20 % - Accent5 8 4 2" xfId="11200"/>
    <cellStyle name="20 % - Accent5 8 5" xfId="11201"/>
    <cellStyle name="20 % - Accent5 8 5 2" xfId="11202"/>
    <cellStyle name="20 % - Accent5 8 6" xfId="11203"/>
    <cellStyle name="20 % - Accent5 8 6 2" xfId="11204"/>
    <cellStyle name="20 % - Accent5 8 7" xfId="11205"/>
    <cellStyle name="20 % - Accent5 8 7 2" xfId="11206"/>
    <cellStyle name="20 % - Accent5 8 8" xfId="11207"/>
    <cellStyle name="20 % - Accent5 8 8 2" xfId="11208"/>
    <cellStyle name="20 % - Accent5 8 9" xfId="11209"/>
    <cellStyle name="20 % - Accent5 8 9 2" xfId="11210"/>
    <cellStyle name="20 % - Accent5 80" xfId="11211"/>
    <cellStyle name="20 % - Accent5 81" xfId="11212"/>
    <cellStyle name="20 % - Accent5 82" xfId="11213"/>
    <cellStyle name="20 % - Accent5 83" xfId="11214"/>
    <cellStyle name="20 % - Accent5 84" xfId="11215"/>
    <cellStyle name="20 % - Accent5 85" xfId="11216"/>
    <cellStyle name="20 % - Accent5 86" xfId="11217"/>
    <cellStyle name="20 % - Accent5 87" xfId="11218"/>
    <cellStyle name="20 % - Accent5 88" xfId="11219"/>
    <cellStyle name="20 % - Accent5 89" xfId="11220"/>
    <cellStyle name="20 % - Accent5 9" xfId="11221"/>
    <cellStyle name="20 % - Accent5 9 10" xfId="11222"/>
    <cellStyle name="20 % - Accent5 9 10 2" xfId="11223"/>
    <cellStyle name="20 % - Accent5 9 11" xfId="11224"/>
    <cellStyle name="20 % - Accent5 9 11 2" xfId="11225"/>
    <cellStyle name="20 % - Accent5 9 12" xfId="11226"/>
    <cellStyle name="20 % - Accent5 9 12 2" xfId="11227"/>
    <cellStyle name="20 % - Accent5 9 13" xfId="11228"/>
    <cellStyle name="20 % - Accent5 9 13 2" xfId="11229"/>
    <cellStyle name="20 % - Accent5 9 14" xfId="11230"/>
    <cellStyle name="20 % - Accent5 9 14 2" xfId="11231"/>
    <cellStyle name="20 % - Accent5 9 15" xfId="11232"/>
    <cellStyle name="20 % - Accent5 9 15 2" xfId="11233"/>
    <cellStyle name="20 % - Accent5 9 16" xfId="11234"/>
    <cellStyle name="20 % - Accent5 9 16 2" xfId="11235"/>
    <cellStyle name="20 % - Accent5 9 17" xfId="11236"/>
    <cellStyle name="20 % - Accent5 9 17 2" xfId="11237"/>
    <cellStyle name="20 % - Accent5 9 18" xfId="11238"/>
    <cellStyle name="20 % - Accent5 9 18 2" xfId="11239"/>
    <cellStyle name="20 % - Accent5 9 19" xfId="11240"/>
    <cellStyle name="20 % - Accent5 9 19 2" xfId="11241"/>
    <cellStyle name="20 % - Accent5 9 2" xfId="11242"/>
    <cellStyle name="20 % - Accent5 9 2 2" xfId="11243"/>
    <cellStyle name="20 % - Accent5 9 20" xfId="11244"/>
    <cellStyle name="20 % - Accent5 9 20 2" xfId="11245"/>
    <cellStyle name="20 % - Accent5 9 21" xfId="11246"/>
    <cellStyle name="20 % - Accent5 9 21 2" xfId="11247"/>
    <cellStyle name="20 % - Accent5 9 22" xfId="11248"/>
    <cellStyle name="20 % - Accent5 9 3" xfId="11249"/>
    <cellStyle name="20 % - Accent5 9 3 2" xfId="11250"/>
    <cellStyle name="20 % - Accent5 9 4" xfId="11251"/>
    <cellStyle name="20 % - Accent5 9 4 2" xfId="11252"/>
    <cellStyle name="20 % - Accent5 9 5" xfId="11253"/>
    <cellStyle name="20 % - Accent5 9 5 2" xfId="11254"/>
    <cellStyle name="20 % - Accent5 9 6" xfId="11255"/>
    <cellStyle name="20 % - Accent5 9 6 2" xfId="11256"/>
    <cellStyle name="20 % - Accent5 9 7" xfId="11257"/>
    <cellStyle name="20 % - Accent5 9 7 2" xfId="11258"/>
    <cellStyle name="20 % - Accent5 9 8" xfId="11259"/>
    <cellStyle name="20 % - Accent5 9 8 2" xfId="11260"/>
    <cellStyle name="20 % - Accent5 9 9" xfId="11261"/>
    <cellStyle name="20 % - Accent5 9 9 2" xfId="11262"/>
    <cellStyle name="20 % - Accent5 90" xfId="11263"/>
    <cellStyle name="20 % - Accent5 91" xfId="11264"/>
    <cellStyle name="20 % - Accent5 92" xfId="11265"/>
    <cellStyle name="20 % - Accent5 93" xfId="11266"/>
    <cellStyle name="20 % - Accent5 94" xfId="11267"/>
    <cellStyle name="20 % - Accent5 95" xfId="11268"/>
    <cellStyle name="20 % - Accent5 96" xfId="11269"/>
    <cellStyle name="20 % - Accent6 10" xfId="11270"/>
    <cellStyle name="20 % - Accent6 10 10" xfId="11271"/>
    <cellStyle name="20 % - Accent6 10 10 2" xfId="11272"/>
    <cellStyle name="20 % - Accent6 10 11" xfId="11273"/>
    <cellStyle name="20 % - Accent6 10 11 2" xfId="11274"/>
    <cellStyle name="20 % - Accent6 10 12" xfId="11275"/>
    <cellStyle name="20 % - Accent6 10 12 2" xfId="11276"/>
    <cellStyle name="20 % - Accent6 10 13" xfId="11277"/>
    <cellStyle name="20 % - Accent6 10 13 2" xfId="11278"/>
    <cellStyle name="20 % - Accent6 10 14" xfId="11279"/>
    <cellStyle name="20 % - Accent6 10 14 2" xfId="11280"/>
    <cellStyle name="20 % - Accent6 10 15" xfId="11281"/>
    <cellStyle name="20 % - Accent6 10 15 2" xfId="11282"/>
    <cellStyle name="20 % - Accent6 10 16" xfId="11283"/>
    <cellStyle name="20 % - Accent6 10 16 2" xfId="11284"/>
    <cellStyle name="20 % - Accent6 10 17" xfId="11285"/>
    <cellStyle name="20 % - Accent6 10 17 2" xfId="11286"/>
    <cellStyle name="20 % - Accent6 10 18" xfId="11287"/>
    <cellStyle name="20 % - Accent6 10 18 2" xfId="11288"/>
    <cellStyle name="20 % - Accent6 10 19" xfId="11289"/>
    <cellStyle name="20 % - Accent6 10 19 2" xfId="11290"/>
    <cellStyle name="20 % - Accent6 10 2" xfId="11291"/>
    <cellStyle name="20 % - Accent6 10 2 2" xfId="11292"/>
    <cellStyle name="20 % - Accent6 10 20" xfId="11293"/>
    <cellStyle name="20 % - Accent6 10 20 2" xfId="11294"/>
    <cellStyle name="20 % - Accent6 10 21" xfId="11295"/>
    <cellStyle name="20 % - Accent6 10 21 2" xfId="11296"/>
    <cellStyle name="20 % - Accent6 10 22" xfId="11297"/>
    <cellStyle name="20 % - Accent6 10 3" xfId="11298"/>
    <cellStyle name="20 % - Accent6 10 3 2" xfId="11299"/>
    <cellStyle name="20 % - Accent6 10 4" xfId="11300"/>
    <cellStyle name="20 % - Accent6 10 4 2" xfId="11301"/>
    <cellStyle name="20 % - Accent6 10 5" xfId="11302"/>
    <cellStyle name="20 % - Accent6 10 5 2" xfId="11303"/>
    <cellStyle name="20 % - Accent6 10 6" xfId="11304"/>
    <cellStyle name="20 % - Accent6 10 6 2" xfId="11305"/>
    <cellStyle name="20 % - Accent6 10 7" xfId="11306"/>
    <cellStyle name="20 % - Accent6 10 7 2" xfId="11307"/>
    <cellStyle name="20 % - Accent6 10 8" xfId="11308"/>
    <cellStyle name="20 % - Accent6 10 8 2" xfId="11309"/>
    <cellStyle name="20 % - Accent6 10 9" xfId="11310"/>
    <cellStyle name="20 % - Accent6 10 9 2" xfId="11311"/>
    <cellStyle name="20 % - Accent6 11" xfId="11312"/>
    <cellStyle name="20 % - Accent6 11 10" xfId="11313"/>
    <cellStyle name="20 % - Accent6 11 10 2" xfId="11314"/>
    <cellStyle name="20 % - Accent6 11 11" xfId="11315"/>
    <cellStyle name="20 % - Accent6 11 11 2" xfId="11316"/>
    <cellStyle name="20 % - Accent6 11 12" xfId="11317"/>
    <cellStyle name="20 % - Accent6 11 12 2" xfId="11318"/>
    <cellStyle name="20 % - Accent6 11 13" xfId="11319"/>
    <cellStyle name="20 % - Accent6 11 13 2" xfId="11320"/>
    <cellStyle name="20 % - Accent6 11 14" xfId="11321"/>
    <cellStyle name="20 % - Accent6 11 14 2" xfId="11322"/>
    <cellStyle name="20 % - Accent6 11 15" xfId="11323"/>
    <cellStyle name="20 % - Accent6 11 15 2" xfId="11324"/>
    <cellStyle name="20 % - Accent6 11 16" xfId="11325"/>
    <cellStyle name="20 % - Accent6 11 16 2" xfId="11326"/>
    <cellStyle name="20 % - Accent6 11 17" xfId="11327"/>
    <cellStyle name="20 % - Accent6 11 17 2" xfId="11328"/>
    <cellStyle name="20 % - Accent6 11 18" xfId="11329"/>
    <cellStyle name="20 % - Accent6 11 18 2" xfId="11330"/>
    <cellStyle name="20 % - Accent6 11 19" xfId="11331"/>
    <cellStyle name="20 % - Accent6 11 19 2" xfId="11332"/>
    <cellStyle name="20 % - Accent6 11 2" xfId="11333"/>
    <cellStyle name="20 % - Accent6 11 2 2" xfId="11334"/>
    <cellStyle name="20 % - Accent6 11 20" xfId="11335"/>
    <cellStyle name="20 % - Accent6 11 20 2" xfId="11336"/>
    <cellStyle name="20 % - Accent6 11 21" xfId="11337"/>
    <cellStyle name="20 % - Accent6 11 21 2" xfId="11338"/>
    <cellStyle name="20 % - Accent6 11 22" xfId="11339"/>
    <cellStyle name="20 % - Accent6 11 3" xfId="11340"/>
    <cellStyle name="20 % - Accent6 11 3 2" xfId="11341"/>
    <cellStyle name="20 % - Accent6 11 4" xfId="11342"/>
    <cellStyle name="20 % - Accent6 11 4 2" xfId="11343"/>
    <cellStyle name="20 % - Accent6 11 5" xfId="11344"/>
    <cellStyle name="20 % - Accent6 11 5 2" xfId="11345"/>
    <cellStyle name="20 % - Accent6 11 6" xfId="11346"/>
    <cellStyle name="20 % - Accent6 11 6 2" xfId="11347"/>
    <cellStyle name="20 % - Accent6 11 7" xfId="11348"/>
    <cellStyle name="20 % - Accent6 11 7 2" xfId="11349"/>
    <cellStyle name="20 % - Accent6 11 8" xfId="11350"/>
    <cellStyle name="20 % - Accent6 11 8 2" xfId="11351"/>
    <cellStyle name="20 % - Accent6 11 9" xfId="11352"/>
    <cellStyle name="20 % - Accent6 11 9 2" xfId="11353"/>
    <cellStyle name="20 % - Accent6 12" xfId="11354"/>
    <cellStyle name="20 % - Accent6 12 10" xfId="11355"/>
    <cellStyle name="20 % - Accent6 12 10 2" xfId="11356"/>
    <cellStyle name="20 % - Accent6 12 11" xfId="11357"/>
    <cellStyle name="20 % - Accent6 12 11 2" xfId="11358"/>
    <cellStyle name="20 % - Accent6 12 12" xfId="11359"/>
    <cellStyle name="20 % - Accent6 12 12 2" xfId="11360"/>
    <cellStyle name="20 % - Accent6 12 13" xfId="11361"/>
    <cellStyle name="20 % - Accent6 12 13 2" xfId="11362"/>
    <cellStyle name="20 % - Accent6 12 14" xfId="11363"/>
    <cellStyle name="20 % - Accent6 12 14 2" xfId="11364"/>
    <cellStyle name="20 % - Accent6 12 15" xfId="11365"/>
    <cellStyle name="20 % - Accent6 12 15 2" xfId="11366"/>
    <cellStyle name="20 % - Accent6 12 16" xfId="11367"/>
    <cellStyle name="20 % - Accent6 12 16 2" xfId="11368"/>
    <cellStyle name="20 % - Accent6 12 17" xfId="11369"/>
    <cellStyle name="20 % - Accent6 12 17 2" xfId="11370"/>
    <cellStyle name="20 % - Accent6 12 18" xfId="11371"/>
    <cellStyle name="20 % - Accent6 12 18 2" xfId="11372"/>
    <cellStyle name="20 % - Accent6 12 19" xfId="11373"/>
    <cellStyle name="20 % - Accent6 12 19 2" xfId="11374"/>
    <cellStyle name="20 % - Accent6 12 2" xfId="11375"/>
    <cellStyle name="20 % - Accent6 12 2 2" xfId="11376"/>
    <cellStyle name="20 % - Accent6 12 20" xfId="11377"/>
    <cellStyle name="20 % - Accent6 12 20 2" xfId="11378"/>
    <cellStyle name="20 % - Accent6 12 21" xfId="11379"/>
    <cellStyle name="20 % - Accent6 12 21 2" xfId="11380"/>
    <cellStyle name="20 % - Accent6 12 22" xfId="11381"/>
    <cellStyle name="20 % - Accent6 12 3" xfId="11382"/>
    <cellStyle name="20 % - Accent6 12 3 2" xfId="11383"/>
    <cellStyle name="20 % - Accent6 12 4" xfId="11384"/>
    <cellStyle name="20 % - Accent6 12 4 2" xfId="11385"/>
    <cellStyle name="20 % - Accent6 12 5" xfId="11386"/>
    <cellStyle name="20 % - Accent6 12 5 2" xfId="11387"/>
    <cellStyle name="20 % - Accent6 12 6" xfId="11388"/>
    <cellStyle name="20 % - Accent6 12 6 2" xfId="11389"/>
    <cellStyle name="20 % - Accent6 12 7" xfId="11390"/>
    <cellStyle name="20 % - Accent6 12 7 2" xfId="11391"/>
    <cellStyle name="20 % - Accent6 12 8" xfId="11392"/>
    <cellStyle name="20 % - Accent6 12 8 2" xfId="11393"/>
    <cellStyle name="20 % - Accent6 12 9" xfId="11394"/>
    <cellStyle name="20 % - Accent6 12 9 2" xfId="11395"/>
    <cellStyle name="20 % - Accent6 13" xfId="11396"/>
    <cellStyle name="20 % - Accent6 13 10" xfId="11397"/>
    <cellStyle name="20 % - Accent6 13 10 2" xfId="11398"/>
    <cellStyle name="20 % - Accent6 13 11" xfId="11399"/>
    <cellStyle name="20 % - Accent6 13 11 2" xfId="11400"/>
    <cellStyle name="20 % - Accent6 13 12" xfId="11401"/>
    <cellStyle name="20 % - Accent6 13 12 2" xfId="11402"/>
    <cellStyle name="20 % - Accent6 13 13" xfId="11403"/>
    <cellStyle name="20 % - Accent6 13 13 2" xfId="11404"/>
    <cellStyle name="20 % - Accent6 13 14" xfId="11405"/>
    <cellStyle name="20 % - Accent6 13 14 2" xfId="11406"/>
    <cellStyle name="20 % - Accent6 13 15" xfId="11407"/>
    <cellStyle name="20 % - Accent6 13 15 2" xfId="11408"/>
    <cellStyle name="20 % - Accent6 13 16" xfId="11409"/>
    <cellStyle name="20 % - Accent6 13 16 2" xfId="11410"/>
    <cellStyle name="20 % - Accent6 13 17" xfId="11411"/>
    <cellStyle name="20 % - Accent6 13 17 2" xfId="11412"/>
    <cellStyle name="20 % - Accent6 13 18" xfId="11413"/>
    <cellStyle name="20 % - Accent6 13 18 2" xfId="11414"/>
    <cellStyle name="20 % - Accent6 13 19" xfId="11415"/>
    <cellStyle name="20 % - Accent6 13 19 2" xfId="11416"/>
    <cellStyle name="20 % - Accent6 13 2" xfId="11417"/>
    <cellStyle name="20 % - Accent6 13 2 2" xfId="11418"/>
    <cellStyle name="20 % - Accent6 13 20" xfId="11419"/>
    <cellStyle name="20 % - Accent6 13 20 2" xfId="11420"/>
    <cellStyle name="20 % - Accent6 13 21" xfId="11421"/>
    <cellStyle name="20 % - Accent6 13 21 2" xfId="11422"/>
    <cellStyle name="20 % - Accent6 13 22" xfId="11423"/>
    <cellStyle name="20 % - Accent6 13 3" xfId="11424"/>
    <cellStyle name="20 % - Accent6 13 3 2" xfId="11425"/>
    <cellStyle name="20 % - Accent6 13 4" xfId="11426"/>
    <cellStyle name="20 % - Accent6 13 4 2" xfId="11427"/>
    <cellStyle name="20 % - Accent6 13 5" xfId="11428"/>
    <cellStyle name="20 % - Accent6 13 5 2" xfId="11429"/>
    <cellStyle name="20 % - Accent6 13 6" xfId="11430"/>
    <cellStyle name="20 % - Accent6 13 6 2" xfId="11431"/>
    <cellStyle name="20 % - Accent6 13 7" xfId="11432"/>
    <cellStyle name="20 % - Accent6 13 7 2" xfId="11433"/>
    <cellStyle name="20 % - Accent6 13 8" xfId="11434"/>
    <cellStyle name="20 % - Accent6 13 8 2" xfId="11435"/>
    <cellStyle name="20 % - Accent6 13 9" xfId="11436"/>
    <cellStyle name="20 % - Accent6 13 9 2" xfId="11437"/>
    <cellStyle name="20 % - Accent6 14" xfId="11438"/>
    <cellStyle name="20 % - Accent6 14 10" xfId="11439"/>
    <cellStyle name="20 % - Accent6 14 10 2" xfId="11440"/>
    <cellStyle name="20 % - Accent6 14 11" xfId="11441"/>
    <cellStyle name="20 % - Accent6 14 11 2" xfId="11442"/>
    <cellStyle name="20 % - Accent6 14 12" xfId="11443"/>
    <cellStyle name="20 % - Accent6 14 12 2" xfId="11444"/>
    <cellStyle name="20 % - Accent6 14 13" xfId="11445"/>
    <cellStyle name="20 % - Accent6 14 13 2" xfId="11446"/>
    <cellStyle name="20 % - Accent6 14 14" xfId="11447"/>
    <cellStyle name="20 % - Accent6 14 14 2" xfId="11448"/>
    <cellStyle name="20 % - Accent6 14 15" xfId="11449"/>
    <cellStyle name="20 % - Accent6 14 15 2" xfId="11450"/>
    <cellStyle name="20 % - Accent6 14 16" xfId="11451"/>
    <cellStyle name="20 % - Accent6 14 16 2" xfId="11452"/>
    <cellStyle name="20 % - Accent6 14 17" xfId="11453"/>
    <cellStyle name="20 % - Accent6 14 17 2" xfId="11454"/>
    <cellStyle name="20 % - Accent6 14 18" xfId="11455"/>
    <cellStyle name="20 % - Accent6 14 18 2" xfId="11456"/>
    <cellStyle name="20 % - Accent6 14 19" xfId="11457"/>
    <cellStyle name="20 % - Accent6 14 19 2" xfId="11458"/>
    <cellStyle name="20 % - Accent6 14 2" xfId="11459"/>
    <cellStyle name="20 % - Accent6 14 2 2" xfId="11460"/>
    <cellStyle name="20 % - Accent6 14 20" xfId="11461"/>
    <cellStyle name="20 % - Accent6 14 20 2" xfId="11462"/>
    <cellStyle name="20 % - Accent6 14 21" xfId="11463"/>
    <cellStyle name="20 % - Accent6 14 21 2" xfId="11464"/>
    <cellStyle name="20 % - Accent6 14 22" xfId="11465"/>
    <cellStyle name="20 % - Accent6 14 3" xfId="11466"/>
    <cellStyle name="20 % - Accent6 14 3 2" xfId="11467"/>
    <cellStyle name="20 % - Accent6 14 4" xfId="11468"/>
    <cellStyle name="20 % - Accent6 14 4 2" xfId="11469"/>
    <cellStyle name="20 % - Accent6 14 5" xfId="11470"/>
    <cellStyle name="20 % - Accent6 14 5 2" xfId="11471"/>
    <cellStyle name="20 % - Accent6 14 6" xfId="11472"/>
    <cellStyle name="20 % - Accent6 14 6 2" xfId="11473"/>
    <cellStyle name="20 % - Accent6 14 7" xfId="11474"/>
    <cellStyle name="20 % - Accent6 14 7 2" xfId="11475"/>
    <cellStyle name="20 % - Accent6 14 8" xfId="11476"/>
    <cellStyle name="20 % - Accent6 14 8 2" xfId="11477"/>
    <cellStyle name="20 % - Accent6 14 9" xfId="11478"/>
    <cellStyle name="20 % - Accent6 14 9 2" xfId="11479"/>
    <cellStyle name="20 % - Accent6 15" xfId="11480"/>
    <cellStyle name="20 % - Accent6 15 10" xfId="11481"/>
    <cellStyle name="20 % - Accent6 15 10 2" xfId="11482"/>
    <cellStyle name="20 % - Accent6 15 11" xfId="11483"/>
    <cellStyle name="20 % - Accent6 15 11 2" xfId="11484"/>
    <cellStyle name="20 % - Accent6 15 12" xfId="11485"/>
    <cellStyle name="20 % - Accent6 15 12 2" xfId="11486"/>
    <cellStyle name="20 % - Accent6 15 13" xfId="11487"/>
    <cellStyle name="20 % - Accent6 15 13 2" xfId="11488"/>
    <cellStyle name="20 % - Accent6 15 14" xfId="11489"/>
    <cellStyle name="20 % - Accent6 15 14 2" xfId="11490"/>
    <cellStyle name="20 % - Accent6 15 15" xfId="11491"/>
    <cellStyle name="20 % - Accent6 15 15 2" xfId="11492"/>
    <cellStyle name="20 % - Accent6 15 16" xfId="11493"/>
    <cellStyle name="20 % - Accent6 15 16 2" xfId="11494"/>
    <cellStyle name="20 % - Accent6 15 17" xfId="11495"/>
    <cellStyle name="20 % - Accent6 15 17 2" xfId="11496"/>
    <cellStyle name="20 % - Accent6 15 18" xfId="11497"/>
    <cellStyle name="20 % - Accent6 15 18 2" xfId="11498"/>
    <cellStyle name="20 % - Accent6 15 19" xfId="11499"/>
    <cellStyle name="20 % - Accent6 15 19 2" xfId="11500"/>
    <cellStyle name="20 % - Accent6 15 2" xfId="11501"/>
    <cellStyle name="20 % - Accent6 15 2 2" xfId="11502"/>
    <cellStyle name="20 % - Accent6 15 20" xfId="11503"/>
    <cellStyle name="20 % - Accent6 15 20 2" xfId="11504"/>
    <cellStyle name="20 % - Accent6 15 21" xfId="11505"/>
    <cellStyle name="20 % - Accent6 15 21 2" xfId="11506"/>
    <cellStyle name="20 % - Accent6 15 22" xfId="11507"/>
    <cellStyle name="20 % - Accent6 15 3" xfId="11508"/>
    <cellStyle name="20 % - Accent6 15 3 2" xfId="11509"/>
    <cellStyle name="20 % - Accent6 15 4" xfId="11510"/>
    <cellStyle name="20 % - Accent6 15 4 2" xfId="11511"/>
    <cellStyle name="20 % - Accent6 15 5" xfId="11512"/>
    <cellStyle name="20 % - Accent6 15 5 2" xfId="11513"/>
    <cellStyle name="20 % - Accent6 15 6" xfId="11514"/>
    <cellStyle name="20 % - Accent6 15 6 2" xfId="11515"/>
    <cellStyle name="20 % - Accent6 15 7" xfId="11516"/>
    <cellStyle name="20 % - Accent6 15 7 2" xfId="11517"/>
    <cellStyle name="20 % - Accent6 15 8" xfId="11518"/>
    <cellStyle name="20 % - Accent6 15 8 2" xfId="11519"/>
    <cellStyle name="20 % - Accent6 15 9" xfId="11520"/>
    <cellStyle name="20 % - Accent6 15 9 2" xfId="11521"/>
    <cellStyle name="20 % - Accent6 16" xfId="11522"/>
    <cellStyle name="20 % - Accent6 16 10" xfId="11523"/>
    <cellStyle name="20 % - Accent6 16 10 2" xfId="11524"/>
    <cellStyle name="20 % - Accent6 16 11" xfId="11525"/>
    <cellStyle name="20 % - Accent6 16 11 2" xfId="11526"/>
    <cellStyle name="20 % - Accent6 16 12" xfId="11527"/>
    <cellStyle name="20 % - Accent6 16 12 2" xfId="11528"/>
    <cellStyle name="20 % - Accent6 16 13" xfId="11529"/>
    <cellStyle name="20 % - Accent6 16 13 2" xfId="11530"/>
    <cellStyle name="20 % - Accent6 16 14" xfId="11531"/>
    <cellStyle name="20 % - Accent6 16 14 2" xfId="11532"/>
    <cellStyle name="20 % - Accent6 16 15" xfId="11533"/>
    <cellStyle name="20 % - Accent6 16 15 2" xfId="11534"/>
    <cellStyle name="20 % - Accent6 16 16" xfId="11535"/>
    <cellStyle name="20 % - Accent6 16 16 2" xfId="11536"/>
    <cellStyle name="20 % - Accent6 16 17" xfId="11537"/>
    <cellStyle name="20 % - Accent6 16 17 2" xfId="11538"/>
    <cellStyle name="20 % - Accent6 16 18" xfId="11539"/>
    <cellStyle name="20 % - Accent6 16 18 2" xfId="11540"/>
    <cellStyle name="20 % - Accent6 16 19" xfId="11541"/>
    <cellStyle name="20 % - Accent6 16 19 2" xfId="11542"/>
    <cellStyle name="20 % - Accent6 16 2" xfId="11543"/>
    <cellStyle name="20 % - Accent6 16 2 2" xfId="11544"/>
    <cellStyle name="20 % - Accent6 16 20" xfId="11545"/>
    <cellStyle name="20 % - Accent6 16 20 2" xfId="11546"/>
    <cellStyle name="20 % - Accent6 16 21" xfId="11547"/>
    <cellStyle name="20 % - Accent6 16 21 2" xfId="11548"/>
    <cellStyle name="20 % - Accent6 16 22" xfId="11549"/>
    <cellStyle name="20 % - Accent6 16 3" xfId="11550"/>
    <cellStyle name="20 % - Accent6 16 3 2" xfId="11551"/>
    <cellStyle name="20 % - Accent6 16 4" xfId="11552"/>
    <cellStyle name="20 % - Accent6 16 4 2" xfId="11553"/>
    <cellStyle name="20 % - Accent6 16 5" xfId="11554"/>
    <cellStyle name="20 % - Accent6 16 5 2" xfId="11555"/>
    <cellStyle name="20 % - Accent6 16 6" xfId="11556"/>
    <cellStyle name="20 % - Accent6 16 6 2" xfId="11557"/>
    <cellStyle name="20 % - Accent6 16 7" xfId="11558"/>
    <cellStyle name="20 % - Accent6 16 7 2" xfId="11559"/>
    <cellStyle name="20 % - Accent6 16 8" xfId="11560"/>
    <cellStyle name="20 % - Accent6 16 8 2" xfId="11561"/>
    <cellStyle name="20 % - Accent6 16 9" xfId="11562"/>
    <cellStyle name="20 % - Accent6 16 9 2" xfId="11563"/>
    <cellStyle name="20 % - Accent6 17" xfId="11564"/>
    <cellStyle name="20 % - Accent6 17 10" xfId="11565"/>
    <cellStyle name="20 % - Accent6 17 10 2" xfId="11566"/>
    <cellStyle name="20 % - Accent6 17 11" xfId="11567"/>
    <cellStyle name="20 % - Accent6 17 11 2" xfId="11568"/>
    <cellStyle name="20 % - Accent6 17 12" xfId="11569"/>
    <cellStyle name="20 % - Accent6 17 12 2" xfId="11570"/>
    <cellStyle name="20 % - Accent6 17 13" xfId="11571"/>
    <cellStyle name="20 % - Accent6 17 13 2" xfId="11572"/>
    <cellStyle name="20 % - Accent6 17 14" xfId="11573"/>
    <cellStyle name="20 % - Accent6 17 14 2" xfId="11574"/>
    <cellStyle name="20 % - Accent6 17 15" xfId="11575"/>
    <cellStyle name="20 % - Accent6 17 15 2" xfId="11576"/>
    <cellStyle name="20 % - Accent6 17 16" xfId="11577"/>
    <cellStyle name="20 % - Accent6 17 16 2" xfId="11578"/>
    <cellStyle name="20 % - Accent6 17 17" xfId="11579"/>
    <cellStyle name="20 % - Accent6 17 17 2" xfId="11580"/>
    <cellStyle name="20 % - Accent6 17 18" xfId="11581"/>
    <cellStyle name="20 % - Accent6 17 18 2" xfId="11582"/>
    <cellStyle name="20 % - Accent6 17 19" xfId="11583"/>
    <cellStyle name="20 % - Accent6 17 19 2" xfId="11584"/>
    <cellStyle name="20 % - Accent6 17 2" xfId="11585"/>
    <cellStyle name="20 % - Accent6 17 2 2" xfId="11586"/>
    <cellStyle name="20 % - Accent6 17 20" xfId="11587"/>
    <cellStyle name="20 % - Accent6 17 20 2" xfId="11588"/>
    <cellStyle name="20 % - Accent6 17 21" xfId="11589"/>
    <cellStyle name="20 % - Accent6 17 21 2" xfId="11590"/>
    <cellStyle name="20 % - Accent6 17 22" xfId="11591"/>
    <cellStyle name="20 % - Accent6 17 3" xfId="11592"/>
    <cellStyle name="20 % - Accent6 17 3 2" xfId="11593"/>
    <cellStyle name="20 % - Accent6 17 4" xfId="11594"/>
    <cellStyle name="20 % - Accent6 17 4 2" xfId="11595"/>
    <cellStyle name="20 % - Accent6 17 5" xfId="11596"/>
    <cellStyle name="20 % - Accent6 17 5 2" xfId="11597"/>
    <cellStyle name="20 % - Accent6 17 6" xfId="11598"/>
    <cellStyle name="20 % - Accent6 17 6 2" xfId="11599"/>
    <cellStyle name="20 % - Accent6 17 7" xfId="11600"/>
    <cellStyle name="20 % - Accent6 17 7 2" xfId="11601"/>
    <cellStyle name="20 % - Accent6 17 8" xfId="11602"/>
    <cellStyle name="20 % - Accent6 17 8 2" xfId="11603"/>
    <cellStyle name="20 % - Accent6 17 9" xfId="11604"/>
    <cellStyle name="20 % - Accent6 17 9 2" xfId="11605"/>
    <cellStyle name="20 % - Accent6 18" xfId="11606"/>
    <cellStyle name="20 % - Accent6 18 10" xfId="11607"/>
    <cellStyle name="20 % - Accent6 18 10 2" xfId="11608"/>
    <cellStyle name="20 % - Accent6 18 11" xfId="11609"/>
    <cellStyle name="20 % - Accent6 18 11 2" xfId="11610"/>
    <cellStyle name="20 % - Accent6 18 12" xfId="11611"/>
    <cellStyle name="20 % - Accent6 18 12 2" xfId="11612"/>
    <cellStyle name="20 % - Accent6 18 13" xfId="11613"/>
    <cellStyle name="20 % - Accent6 18 13 2" xfId="11614"/>
    <cellStyle name="20 % - Accent6 18 14" xfId="11615"/>
    <cellStyle name="20 % - Accent6 18 14 2" xfId="11616"/>
    <cellStyle name="20 % - Accent6 18 15" xfId="11617"/>
    <cellStyle name="20 % - Accent6 18 15 2" xfId="11618"/>
    <cellStyle name="20 % - Accent6 18 16" xfId="11619"/>
    <cellStyle name="20 % - Accent6 18 16 2" xfId="11620"/>
    <cellStyle name="20 % - Accent6 18 17" xfId="11621"/>
    <cellStyle name="20 % - Accent6 18 17 2" xfId="11622"/>
    <cellStyle name="20 % - Accent6 18 18" xfId="11623"/>
    <cellStyle name="20 % - Accent6 18 18 2" xfId="11624"/>
    <cellStyle name="20 % - Accent6 18 19" xfId="11625"/>
    <cellStyle name="20 % - Accent6 18 19 2" xfId="11626"/>
    <cellStyle name="20 % - Accent6 18 2" xfId="11627"/>
    <cellStyle name="20 % - Accent6 18 2 2" xfId="11628"/>
    <cellStyle name="20 % - Accent6 18 20" xfId="11629"/>
    <cellStyle name="20 % - Accent6 18 20 2" xfId="11630"/>
    <cellStyle name="20 % - Accent6 18 21" xfId="11631"/>
    <cellStyle name="20 % - Accent6 18 21 2" xfId="11632"/>
    <cellStyle name="20 % - Accent6 18 22" xfId="11633"/>
    <cellStyle name="20 % - Accent6 18 3" xfId="11634"/>
    <cellStyle name="20 % - Accent6 18 3 2" xfId="11635"/>
    <cellStyle name="20 % - Accent6 18 4" xfId="11636"/>
    <cellStyle name="20 % - Accent6 18 4 2" xfId="11637"/>
    <cellStyle name="20 % - Accent6 18 5" xfId="11638"/>
    <cellStyle name="20 % - Accent6 18 5 2" xfId="11639"/>
    <cellStyle name="20 % - Accent6 18 6" xfId="11640"/>
    <cellStyle name="20 % - Accent6 18 6 2" xfId="11641"/>
    <cellStyle name="20 % - Accent6 18 7" xfId="11642"/>
    <cellStyle name="20 % - Accent6 18 7 2" xfId="11643"/>
    <cellStyle name="20 % - Accent6 18 8" xfId="11644"/>
    <cellStyle name="20 % - Accent6 18 8 2" xfId="11645"/>
    <cellStyle name="20 % - Accent6 18 9" xfId="11646"/>
    <cellStyle name="20 % - Accent6 18 9 2" xfId="11647"/>
    <cellStyle name="20 % - Accent6 19" xfId="11648"/>
    <cellStyle name="20 % - Accent6 19 10" xfId="11649"/>
    <cellStyle name="20 % - Accent6 19 10 2" xfId="11650"/>
    <cellStyle name="20 % - Accent6 19 11" xfId="11651"/>
    <cellStyle name="20 % - Accent6 19 11 2" xfId="11652"/>
    <cellStyle name="20 % - Accent6 19 12" xfId="11653"/>
    <cellStyle name="20 % - Accent6 19 12 2" xfId="11654"/>
    <cellStyle name="20 % - Accent6 19 13" xfId="11655"/>
    <cellStyle name="20 % - Accent6 19 13 2" xfId="11656"/>
    <cellStyle name="20 % - Accent6 19 14" xfId="11657"/>
    <cellStyle name="20 % - Accent6 19 14 2" xfId="11658"/>
    <cellStyle name="20 % - Accent6 19 15" xfId="11659"/>
    <cellStyle name="20 % - Accent6 19 15 2" xfId="11660"/>
    <cellStyle name="20 % - Accent6 19 16" xfId="11661"/>
    <cellStyle name="20 % - Accent6 19 16 2" xfId="11662"/>
    <cellStyle name="20 % - Accent6 19 17" xfId="11663"/>
    <cellStyle name="20 % - Accent6 19 17 2" xfId="11664"/>
    <cellStyle name="20 % - Accent6 19 18" xfId="11665"/>
    <cellStyle name="20 % - Accent6 19 18 2" xfId="11666"/>
    <cellStyle name="20 % - Accent6 19 19" xfId="11667"/>
    <cellStyle name="20 % - Accent6 19 19 2" xfId="11668"/>
    <cellStyle name="20 % - Accent6 19 2" xfId="11669"/>
    <cellStyle name="20 % - Accent6 19 2 2" xfId="11670"/>
    <cellStyle name="20 % - Accent6 19 20" xfId="11671"/>
    <cellStyle name="20 % - Accent6 19 20 2" xfId="11672"/>
    <cellStyle name="20 % - Accent6 19 21" xfId="11673"/>
    <cellStyle name="20 % - Accent6 19 21 2" xfId="11674"/>
    <cellStyle name="20 % - Accent6 19 22" xfId="11675"/>
    <cellStyle name="20 % - Accent6 19 3" xfId="11676"/>
    <cellStyle name="20 % - Accent6 19 3 2" xfId="11677"/>
    <cellStyle name="20 % - Accent6 19 4" xfId="11678"/>
    <cellStyle name="20 % - Accent6 19 4 2" xfId="11679"/>
    <cellStyle name="20 % - Accent6 19 5" xfId="11680"/>
    <cellStyle name="20 % - Accent6 19 5 2" xfId="11681"/>
    <cellStyle name="20 % - Accent6 19 6" xfId="11682"/>
    <cellStyle name="20 % - Accent6 19 6 2" xfId="11683"/>
    <cellStyle name="20 % - Accent6 19 7" xfId="11684"/>
    <cellStyle name="20 % - Accent6 19 7 2" xfId="11685"/>
    <cellStyle name="20 % - Accent6 19 8" xfId="11686"/>
    <cellStyle name="20 % - Accent6 19 8 2" xfId="11687"/>
    <cellStyle name="20 % - Accent6 19 9" xfId="11688"/>
    <cellStyle name="20 % - Accent6 19 9 2" xfId="11689"/>
    <cellStyle name="20 % - Accent6 2" xfId="11690"/>
    <cellStyle name="20 % - Accent6 2 10" xfId="11691"/>
    <cellStyle name="20 % - Accent6 2 10 2" xfId="11692"/>
    <cellStyle name="20 % - Accent6 2 11" xfId="11693"/>
    <cellStyle name="20 % - Accent6 2 11 2" xfId="11694"/>
    <cellStyle name="20 % - Accent6 2 12" xfId="11695"/>
    <cellStyle name="20 % - Accent6 2 12 2" xfId="11696"/>
    <cellStyle name="20 % - Accent6 2 13" xfId="11697"/>
    <cellStyle name="20 % - Accent6 2 13 2" xfId="11698"/>
    <cellStyle name="20 % - Accent6 2 14" xfId="11699"/>
    <cellStyle name="20 % - Accent6 2 14 2" xfId="11700"/>
    <cellStyle name="20 % - Accent6 2 15" xfId="11701"/>
    <cellStyle name="20 % - Accent6 2 15 2" xfId="11702"/>
    <cellStyle name="20 % - Accent6 2 16" xfId="11703"/>
    <cellStyle name="20 % - Accent6 2 16 2" xfId="11704"/>
    <cellStyle name="20 % - Accent6 2 17" xfId="11705"/>
    <cellStyle name="20 % - Accent6 2 17 2" xfId="11706"/>
    <cellStyle name="20 % - Accent6 2 18" xfId="11707"/>
    <cellStyle name="20 % - Accent6 2 18 2" xfId="11708"/>
    <cellStyle name="20 % - Accent6 2 19" xfId="11709"/>
    <cellStyle name="20 % - Accent6 2 19 2" xfId="11710"/>
    <cellStyle name="20 % - Accent6 2 2" xfId="11711"/>
    <cellStyle name="20 % - Accent6 2 2 2" xfId="11712"/>
    <cellStyle name="20 % - Accent6 2 20" xfId="11713"/>
    <cellStyle name="20 % - Accent6 2 20 2" xfId="11714"/>
    <cellStyle name="20 % - Accent6 2 21" xfId="11715"/>
    <cellStyle name="20 % - Accent6 2 21 2" xfId="11716"/>
    <cellStyle name="20 % - Accent6 2 22" xfId="11717"/>
    <cellStyle name="20 % - Accent6 2 3" xfId="11718"/>
    <cellStyle name="20 % - Accent6 2 3 2" xfId="11719"/>
    <cellStyle name="20 % - Accent6 2 4" xfId="11720"/>
    <cellStyle name="20 % - Accent6 2 4 2" xfId="11721"/>
    <cellStyle name="20 % - Accent6 2 5" xfId="11722"/>
    <cellStyle name="20 % - Accent6 2 5 2" xfId="11723"/>
    <cellStyle name="20 % - Accent6 2 6" xfId="11724"/>
    <cellStyle name="20 % - Accent6 2 6 2" xfId="11725"/>
    <cellStyle name="20 % - Accent6 2 7" xfId="11726"/>
    <cellStyle name="20 % - Accent6 2 7 2" xfId="11727"/>
    <cellStyle name="20 % - Accent6 2 8" xfId="11728"/>
    <cellStyle name="20 % - Accent6 2 8 2" xfId="11729"/>
    <cellStyle name="20 % - Accent6 2 9" xfId="11730"/>
    <cellStyle name="20 % - Accent6 2 9 2" xfId="11731"/>
    <cellStyle name="20 % - Accent6 20" xfId="11732"/>
    <cellStyle name="20 % - Accent6 20 10" xfId="11733"/>
    <cellStyle name="20 % - Accent6 20 10 2" xfId="11734"/>
    <cellStyle name="20 % - Accent6 20 11" xfId="11735"/>
    <cellStyle name="20 % - Accent6 20 11 2" xfId="11736"/>
    <cellStyle name="20 % - Accent6 20 12" xfId="11737"/>
    <cellStyle name="20 % - Accent6 20 12 2" xfId="11738"/>
    <cellStyle name="20 % - Accent6 20 13" xfId="11739"/>
    <cellStyle name="20 % - Accent6 20 13 2" xfId="11740"/>
    <cellStyle name="20 % - Accent6 20 14" xfId="11741"/>
    <cellStyle name="20 % - Accent6 20 14 2" xfId="11742"/>
    <cellStyle name="20 % - Accent6 20 15" xfId="11743"/>
    <cellStyle name="20 % - Accent6 20 15 2" xfId="11744"/>
    <cellStyle name="20 % - Accent6 20 16" xfId="11745"/>
    <cellStyle name="20 % - Accent6 20 16 2" xfId="11746"/>
    <cellStyle name="20 % - Accent6 20 17" xfId="11747"/>
    <cellStyle name="20 % - Accent6 20 17 2" xfId="11748"/>
    <cellStyle name="20 % - Accent6 20 18" xfId="11749"/>
    <cellStyle name="20 % - Accent6 20 18 2" xfId="11750"/>
    <cellStyle name="20 % - Accent6 20 19" xfId="11751"/>
    <cellStyle name="20 % - Accent6 20 19 2" xfId="11752"/>
    <cellStyle name="20 % - Accent6 20 2" xfId="11753"/>
    <cellStyle name="20 % - Accent6 20 2 2" xfId="11754"/>
    <cellStyle name="20 % - Accent6 20 20" xfId="11755"/>
    <cellStyle name="20 % - Accent6 20 20 2" xfId="11756"/>
    <cellStyle name="20 % - Accent6 20 21" xfId="11757"/>
    <cellStyle name="20 % - Accent6 20 21 2" xfId="11758"/>
    <cellStyle name="20 % - Accent6 20 22" xfId="11759"/>
    <cellStyle name="20 % - Accent6 20 3" xfId="11760"/>
    <cellStyle name="20 % - Accent6 20 3 2" xfId="11761"/>
    <cellStyle name="20 % - Accent6 20 4" xfId="11762"/>
    <cellStyle name="20 % - Accent6 20 4 2" xfId="11763"/>
    <cellStyle name="20 % - Accent6 20 5" xfId="11764"/>
    <cellStyle name="20 % - Accent6 20 5 2" xfId="11765"/>
    <cellStyle name="20 % - Accent6 20 6" xfId="11766"/>
    <cellStyle name="20 % - Accent6 20 6 2" xfId="11767"/>
    <cellStyle name="20 % - Accent6 20 7" xfId="11768"/>
    <cellStyle name="20 % - Accent6 20 7 2" xfId="11769"/>
    <cellStyle name="20 % - Accent6 20 8" xfId="11770"/>
    <cellStyle name="20 % - Accent6 20 8 2" xfId="11771"/>
    <cellStyle name="20 % - Accent6 20 9" xfId="11772"/>
    <cellStyle name="20 % - Accent6 20 9 2" xfId="11773"/>
    <cellStyle name="20 % - Accent6 21" xfId="11774"/>
    <cellStyle name="20 % - Accent6 21 10" xfId="11775"/>
    <cellStyle name="20 % - Accent6 21 10 2" xfId="11776"/>
    <cellStyle name="20 % - Accent6 21 11" xfId="11777"/>
    <cellStyle name="20 % - Accent6 21 11 2" xfId="11778"/>
    <cellStyle name="20 % - Accent6 21 12" xfId="11779"/>
    <cellStyle name="20 % - Accent6 21 12 2" xfId="11780"/>
    <cellStyle name="20 % - Accent6 21 13" xfId="11781"/>
    <cellStyle name="20 % - Accent6 21 13 2" xfId="11782"/>
    <cellStyle name="20 % - Accent6 21 14" xfId="11783"/>
    <cellStyle name="20 % - Accent6 21 14 2" xfId="11784"/>
    <cellStyle name="20 % - Accent6 21 15" xfId="11785"/>
    <cellStyle name="20 % - Accent6 21 15 2" xfId="11786"/>
    <cellStyle name="20 % - Accent6 21 16" xfId="11787"/>
    <cellStyle name="20 % - Accent6 21 16 2" xfId="11788"/>
    <cellStyle name="20 % - Accent6 21 17" xfId="11789"/>
    <cellStyle name="20 % - Accent6 21 17 2" xfId="11790"/>
    <cellStyle name="20 % - Accent6 21 18" xfId="11791"/>
    <cellStyle name="20 % - Accent6 21 18 2" xfId="11792"/>
    <cellStyle name="20 % - Accent6 21 19" xfId="11793"/>
    <cellStyle name="20 % - Accent6 21 19 2" xfId="11794"/>
    <cellStyle name="20 % - Accent6 21 2" xfId="11795"/>
    <cellStyle name="20 % - Accent6 21 2 2" xfId="11796"/>
    <cellStyle name="20 % - Accent6 21 20" xfId="11797"/>
    <cellStyle name="20 % - Accent6 21 20 2" xfId="11798"/>
    <cellStyle name="20 % - Accent6 21 21" xfId="11799"/>
    <cellStyle name="20 % - Accent6 21 21 2" xfId="11800"/>
    <cellStyle name="20 % - Accent6 21 22" xfId="11801"/>
    <cellStyle name="20 % - Accent6 21 3" xfId="11802"/>
    <cellStyle name="20 % - Accent6 21 3 2" xfId="11803"/>
    <cellStyle name="20 % - Accent6 21 4" xfId="11804"/>
    <cellStyle name="20 % - Accent6 21 4 2" xfId="11805"/>
    <cellStyle name="20 % - Accent6 21 5" xfId="11806"/>
    <cellStyle name="20 % - Accent6 21 5 2" xfId="11807"/>
    <cellStyle name="20 % - Accent6 21 6" xfId="11808"/>
    <cellStyle name="20 % - Accent6 21 6 2" xfId="11809"/>
    <cellStyle name="20 % - Accent6 21 7" xfId="11810"/>
    <cellStyle name="20 % - Accent6 21 7 2" xfId="11811"/>
    <cellStyle name="20 % - Accent6 21 8" xfId="11812"/>
    <cellStyle name="20 % - Accent6 21 8 2" xfId="11813"/>
    <cellStyle name="20 % - Accent6 21 9" xfId="11814"/>
    <cellStyle name="20 % - Accent6 21 9 2" xfId="11815"/>
    <cellStyle name="20 % - Accent6 22" xfId="11816"/>
    <cellStyle name="20 % - Accent6 22 10" xfId="11817"/>
    <cellStyle name="20 % - Accent6 22 10 2" xfId="11818"/>
    <cellStyle name="20 % - Accent6 22 11" xfId="11819"/>
    <cellStyle name="20 % - Accent6 22 11 2" xfId="11820"/>
    <cellStyle name="20 % - Accent6 22 12" xfId="11821"/>
    <cellStyle name="20 % - Accent6 22 12 2" xfId="11822"/>
    <cellStyle name="20 % - Accent6 22 13" xfId="11823"/>
    <cellStyle name="20 % - Accent6 22 13 2" xfId="11824"/>
    <cellStyle name="20 % - Accent6 22 14" xfId="11825"/>
    <cellStyle name="20 % - Accent6 22 14 2" xfId="11826"/>
    <cellStyle name="20 % - Accent6 22 15" xfId="11827"/>
    <cellStyle name="20 % - Accent6 22 15 2" xfId="11828"/>
    <cellStyle name="20 % - Accent6 22 16" xfId="11829"/>
    <cellStyle name="20 % - Accent6 22 16 2" xfId="11830"/>
    <cellStyle name="20 % - Accent6 22 17" xfId="11831"/>
    <cellStyle name="20 % - Accent6 22 17 2" xfId="11832"/>
    <cellStyle name="20 % - Accent6 22 18" xfId="11833"/>
    <cellStyle name="20 % - Accent6 22 18 2" xfId="11834"/>
    <cellStyle name="20 % - Accent6 22 19" xfId="11835"/>
    <cellStyle name="20 % - Accent6 22 19 2" xfId="11836"/>
    <cellStyle name="20 % - Accent6 22 2" xfId="11837"/>
    <cellStyle name="20 % - Accent6 22 2 2" xfId="11838"/>
    <cellStyle name="20 % - Accent6 22 20" xfId="11839"/>
    <cellStyle name="20 % - Accent6 22 20 2" xfId="11840"/>
    <cellStyle name="20 % - Accent6 22 21" xfId="11841"/>
    <cellStyle name="20 % - Accent6 22 21 2" xfId="11842"/>
    <cellStyle name="20 % - Accent6 22 22" xfId="11843"/>
    <cellStyle name="20 % - Accent6 22 3" xfId="11844"/>
    <cellStyle name="20 % - Accent6 22 3 2" xfId="11845"/>
    <cellStyle name="20 % - Accent6 22 4" xfId="11846"/>
    <cellStyle name="20 % - Accent6 22 4 2" xfId="11847"/>
    <cellStyle name="20 % - Accent6 22 5" xfId="11848"/>
    <cellStyle name="20 % - Accent6 22 5 2" xfId="11849"/>
    <cellStyle name="20 % - Accent6 22 6" xfId="11850"/>
    <cellStyle name="20 % - Accent6 22 6 2" xfId="11851"/>
    <cellStyle name="20 % - Accent6 22 7" xfId="11852"/>
    <cellStyle name="20 % - Accent6 22 7 2" xfId="11853"/>
    <cellStyle name="20 % - Accent6 22 8" xfId="11854"/>
    <cellStyle name="20 % - Accent6 22 8 2" xfId="11855"/>
    <cellStyle name="20 % - Accent6 22 9" xfId="11856"/>
    <cellStyle name="20 % - Accent6 22 9 2" xfId="11857"/>
    <cellStyle name="20 % - Accent6 23" xfId="11858"/>
    <cellStyle name="20 % - Accent6 23 10" xfId="11859"/>
    <cellStyle name="20 % - Accent6 23 10 2" xfId="11860"/>
    <cellStyle name="20 % - Accent6 23 11" xfId="11861"/>
    <cellStyle name="20 % - Accent6 23 11 2" xfId="11862"/>
    <cellStyle name="20 % - Accent6 23 12" xfId="11863"/>
    <cellStyle name="20 % - Accent6 23 12 2" xfId="11864"/>
    <cellStyle name="20 % - Accent6 23 13" xfId="11865"/>
    <cellStyle name="20 % - Accent6 23 13 2" xfId="11866"/>
    <cellStyle name="20 % - Accent6 23 14" xfId="11867"/>
    <cellStyle name="20 % - Accent6 23 14 2" xfId="11868"/>
    <cellStyle name="20 % - Accent6 23 15" xfId="11869"/>
    <cellStyle name="20 % - Accent6 23 15 2" xfId="11870"/>
    <cellStyle name="20 % - Accent6 23 16" xfId="11871"/>
    <cellStyle name="20 % - Accent6 23 16 2" xfId="11872"/>
    <cellStyle name="20 % - Accent6 23 17" xfId="11873"/>
    <cellStyle name="20 % - Accent6 23 17 2" xfId="11874"/>
    <cellStyle name="20 % - Accent6 23 18" xfId="11875"/>
    <cellStyle name="20 % - Accent6 23 18 2" xfId="11876"/>
    <cellStyle name="20 % - Accent6 23 19" xfId="11877"/>
    <cellStyle name="20 % - Accent6 23 19 2" xfId="11878"/>
    <cellStyle name="20 % - Accent6 23 2" xfId="11879"/>
    <cellStyle name="20 % - Accent6 23 2 2" xfId="11880"/>
    <cellStyle name="20 % - Accent6 23 20" xfId="11881"/>
    <cellStyle name="20 % - Accent6 23 20 2" xfId="11882"/>
    <cellStyle name="20 % - Accent6 23 21" xfId="11883"/>
    <cellStyle name="20 % - Accent6 23 21 2" xfId="11884"/>
    <cellStyle name="20 % - Accent6 23 22" xfId="11885"/>
    <cellStyle name="20 % - Accent6 23 3" xfId="11886"/>
    <cellStyle name="20 % - Accent6 23 3 2" xfId="11887"/>
    <cellStyle name="20 % - Accent6 23 4" xfId="11888"/>
    <cellStyle name="20 % - Accent6 23 4 2" xfId="11889"/>
    <cellStyle name="20 % - Accent6 23 5" xfId="11890"/>
    <cellStyle name="20 % - Accent6 23 5 2" xfId="11891"/>
    <cellStyle name="20 % - Accent6 23 6" xfId="11892"/>
    <cellStyle name="20 % - Accent6 23 6 2" xfId="11893"/>
    <cellStyle name="20 % - Accent6 23 7" xfId="11894"/>
    <cellStyle name="20 % - Accent6 23 7 2" xfId="11895"/>
    <cellStyle name="20 % - Accent6 23 8" xfId="11896"/>
    <cellStyle name="20 % - Accent6 23 8 2" xfId="11897"/>
    <cellStyle name="20 % - Accent6 23 9" xfId="11898"/>
    <cellStyle name="20 % - Accent6 23 9 2" xfId="11899"/>
    <cellStyle name="20 % - Accent6 24" xfId="11900"/>
    <cellStyle name="20 % - Accent6 24 10" xfId="11901"/>
    <cellStyle name="20 % - Accent6 24 10 2" xfId="11902"/>
    <cellStyle name="20 % - Accent6 24 11" xfId="11903"/>
    <cellStyle name="20 % - Accent6 24 11 2" xfId="11904"/>
    <cellStyle name="20 % - Accent6 24 12" xfId="11905"/>
    <cellStyle name="20 % - Accent6 24 12 2" xfId="11906"/>
    <cellStyle name="20 % - Accent6 24 13" xfId="11907"/>
    <cellStyle name="20 % - Accent6 24 13 2" xfId="11908"/>
    <cellStyle name="20 % - Accent6 24 14" xfId="11909"/>
    <cellStyle name="20 % - Accent6 24 14 2" xfId="11910"/>
    <cellStyle name="20 % - Accent6 24 15" xfId="11911"/>
    <cellStyle name="20 % - Accent6 24 15 2" xfId="11912"/>
    <cellStyle name="20 % - Accent6 24 16" xfId="11913"/>
    <cellStyle name="20 % - Accent6 24 16 2" xfId="11914"/>
    <cellStyle name="20 % - Accent6 24 17" xfId="11915"/>
    <cellStyle name="20 % - Accent6 24 17 2" xfId="11916"/>
    <cellStyle name="20 % - Accent6 24 18" xfId="11917"/>
    <cellStyle name="20 % - Accent6 24 18 2" xfId="11918"/>
    <cellStyle name="20 % - Accent6 24 19" xfId="11919"/>
    <cellStyle name="20 % - Accent6 24 19 2" xfId="11920"/>
    <cellStyle name="20 % - Accent6 24 2" xfId="11921"/>
    <cellStyle name="20 % - Accent6 24 2 2" xfId="11922"/>
    <cellStyle name="20 % - Accent6 24 20" xfId="11923"/>
    <cellStyle name="20 % - Accent6 24 20 2" xfId="11924"/>
    <cellStyle name="20 % - Accent6 24 21" xfId="11925"/>
    <cellStyle name="20 % - Accent6 24 21 2" xfId="11926"/>
    <cellStyle name="20 % - Accent6 24 22" xfId="11927"/>
    <cellStyle name="20 % - Accent6 24 3" xfId="11928"/>
    <cellStyle name="20 % - Accent6 24 3 2" xfId="11929"/>
    <cellStyle name="20 % - Accent6 24 4" xfId="11930"/>
    <cellStyle name="20 % - Accent6 24 4 2" xfId="11931"/>
    <cellStyle name="20 % - Accent6 24 5" xfId="11932"/>
    <cellStyle name="20 % - Accent6 24 5 2" xfId="11933"/>
    <cellStyle name="20 % - Accent6 24 6" xfId="11934"/>
    <cellStyle name="20 % - Accent6 24 6 2" xfId="11935"/>
    <cellStyle name="20 % - Accent6 24 7" xfId="11936"/>
    <cellStyle name="20 % - Accent6 24 7 2" xfId="11937"/>
    <cellStyle name="20 % - Accent6 24 8" xfId="11938"/>
    <cellStyle name="20 % - Accent6 24 8 2" xfId="11939"/>
    <cellStyle name="20 % - Accent6 24 9" xfId="11940"/>
    <cellStyle name="20 % - Accent6 24 9 2" xfId="11941"/>
    <cellStyle name="20 % - Accent6 25" xfId="11942"/>
    <cellStyle name="20 % - Accent6 25 10" xfId="11943"/>
    <cellStyle name="20 % - Accent6 25 10 2" xfId="11944"/>
    <cellStyle name="20 % - Accent6 25 11" xfId="11945"/>
    <cellStyle name="20 % - Accent6 25 11 2" xfId="11946"/>
    <cellStyle name="20 % - Accent6 25 12" xfId="11947"/>
    <cellStyle name="20 % - Accent6 25 12 2" xfId="11948"/>
    <cellStyle name="20 % - Accent6 25 13" xfId="11949"/>
    <cellStyle name="20 % - Accent6 25 13 2" xfId="11950"/>
    <cellStyle name="20 % - Accent6 25 14" xfId="11951"/>
    <cellStyle name="20 % - Accent6 25 14 2" xfId="11952"/>
    <cellStyle name="20 % - Accent6 25 15" xfId="11953"/>
    <cellStyle name="20 % - Accent6 25 15 2" xfId="11954"/>
    <cellStyle name="20 % - Accent6 25 16" xfId="11955"/>
    <cellStyle name="20 % - Accent6 25 16 2" xfId="11956"/>
    <cellStyle name="20 % - Accent6 25 17" xfId="11957"/>
    <cellStyle name="20 % - Accent6 25 17 2" xfId="11958"/>
    <cellStyle name="20 % - Accent6 25 18" xfId="11959"/>
    <cellStyle name="20 % - Accent6 25 18 2" xfId="11960"/>
    <cellStyle name="20 % - Accent6 25 19" xfId="11961"/>
    <cellStyle name="20 % - Accent6 25 19 2" xfId="11962"/>
    <cellStyle name="20 % - Accent6 25 2" xfId="11963"/>
    <cellStyle name="20 % - Accent6 25 2 2" xfId="11964"/>
    <cellStyle name="20 % - Accent6 25 20" xfId="11965"/>
    <cellStyle name="20 % - Accent6 25 20 2" xfId="11966"/>
    <cellStyle name="20 % - Accent6 25 21" xfId="11967"/>
    <cellStyle name="20 % - Accent6 25 21 2" xfId="11968"/>
    <cellStyle name="20 % - Accent6 25 22" xfId="11969"/>
    <cellStyle name="20 % - Accent6 25 3" xfId="11970"/>
    <cellStyle name="20 % - Accent6 25 3 2" xfId="11971"/>
    <cellStyle name="20 % - Accent6 25 4" xfId="11972"/>
    <cellStyle name="20 % - Accent6 25 4 2" xfId="11973"/>
    <cellStyle name="20 % - Accent6 25 5" xfId="11974"/>
    <cellStyle name="20 % - Accent6 25 5 2" xfId="11975"/>
    <cellStyle name="20 % - Accent6 25 6" xfId="11976"/>
    <cellStyle name="20 % - Accent6 25 6 2" xfId="11977"/>
    <cellStyle name="20 % - Accent6 25 7" xfId="11978"/>
    <cellStyle name="20 % - Accent6 25 7 2" xfId="11979"/>
    <cellStyle name="20 % - Accent6 25 8" xfId="11980"/>
    <cellStyle name="20 % - Accent6 25 8 2" xfId="11981"/>
    <cellStyle name="20 % - Accent6 25 9" xfId="11982"/>
    <cellStyle name="20 % - Accent6 25 9 2" xfId="11983"/>
    <cellStyle name="20 % - Accent6 26" xfId="11984"/>
    <cellStyle name="20 % - Accent6 26 10" xfId="11985"/>
    <cellStyle name="20 % - Accent6 26 10 2" xfId="11986"/>
    <cellStyle name="20 % - Accent6 26 11" xfId="11987"/>
    <cellStyle name="20 % - Accent6 26 11 2" xfId="11988"/>
    <cellStyle name="20 % - Accent6 26 12" xfId="11989"/>
    <cellStyle name="20 % - Accent6 26 12 2" xfId="11990"/>
    <cellStyle name="20 % - Accent6 26 13" xfId="11991"/>
    <cellStyle name="20 % - Accent6 26 13 2" xfId="11992"/>
    <cellStyle name="20 % - Accent6 26 14" xfId="11993"/>
    <cellStyle name="20 % - Accent6 26 14 2" xfId="11994"/>
    <cellStyle name="20 % - Accent6 26 15" xfId="11995"/>
    <cellStyle name="20 % - Accent6 26 15 2" xfId="11996"/>
    <cellStyle name="20 % - Accent6 26 16" xfId="11997"/>
    <cellStyle name="20 % - Accent6 26 16 2" xfId="11998"/>
    <cellStyle name="20 % - Accent6 26 17" xfId="11999"/>
    <cellStyle name="20 % - Accent6 26 17 2" xfId="12000"/>
    <cellStyle name="20 % - Accent6 26 18" xfId="12001"/>
    <cellStyle name="20 % - Accent6 26 18 2" xfId="12002"/>
    <cellStyle name="20 % - Accent6 26 19" xfId="12003"/>
    <cellStyle name="20 % - Accent6 26 19 2" xfId="12004"/>
    <cellStyle name="20 % - Accent6 26 2" xfId="12005"/>
    <cellStyle name="20 % - Accent6 26 2 2" xfId="12006"/>
    <cellStyle name="20 % - Accent6 26 20" xfId="12007"/>
    <cellStyle name="20 % - Accent6 26 20 2" xfId="12008"/>
    <cellStyle name="20 % - Accent6 26 21" xfId="12009"/>
    <cellStyle name="20 % - Accent6 26 21 2" xfId="12010"/>
    <cellStyle name="20 % - Accent6 26 22" xfId="12011"/>
    <cellStyle name="20 % - Accent6 26 3" xfId="12012"/>
    <cellStyle name="20 % - Accent6 26 3 2" xfId="12013"/>
    <cellStyle name="20 % - Accent6 26 4" xfId="12014"/>
    <cellStyle name="20 % - Accent6 26 4 2" xfId="12015"/>
    <cellStyle name="20 % - Accent6 26 5" xfId="12016"/>
    <cellStyle name="20 % - Accent6 26 5 2" xfId="12017"/>
    <cellStyle name="20 % - Accent6 26 6" xfId="12018"/>
    <cellStyle name="20 % - Accent6 26 6 2" xfId="12019"/>
    <cellStyle name="20 % - Accent6 26 7" xfId="12020"/>
    <cellStyle name="20 % - Accent6 26 7 2" xfId="12021"/>
    <cellStyle name="20 % - Accent6 26 8" xfId="12022"/>
    <cellStyle name="20 % - Accent6 26 8 2" xfId="12023"/>
    <cellStyle name="20 % - Accent6 26 9" xfId="12024"/>
    <cellStyle name="20 % - Accent6 26 9 2" xfId="12025"/>
    <cellStyle name="20 % - Accent6 27" xfId="12026"/>
    <cellStyle name="20 % - Accent6 27 10" xfId="12027"/>
    <cellStyle name="20 % - Accent6 27 10 2" xfId="12028"/>
    <cellStyle name="20 % - Accent6 27 11" xfId="12029"/>
    <cellStyle name="20 % - Accent6 27 11 2" xfId="12030"/>
    <cellStyle name="20 % - Accent6 27 12" xfId="12031"/>
    <cellStyle name="20 % - Accent6 27 12 2" xfId="12032"/>
    <cellStyle name="20 % - Accent6 27 13" xfId="12033"/>
    <cellStyle name="20 % - Accent6 27 13 2" xfId="12034"/>
    <cellStyle name="20 % - Accent6 27 14" xfId="12035"/>
    <cellStyle name="20 % - Accent6 27 14 2" xfId="12036"/>
    <cellStyle name="20 % - Accent6 27 15" xfId="12037"/>
    <cellStyle name="20 % - Accent6 27 15 2" xfId="12038"/>
    <cellStyle name="20 % - Accent6 27 16" xfId="12039"/>
    <cellStyle name="20 % - Accent6 27 16 2" xfId="12040"/>
    <cellStyle name="20 % - Accent6 27 17" xfId="12041"/>
    <cellStyle name="20 % - Accent6 27 17 2" xfId="12042"/>
    <cellStyle name="20 % - Accent6 27 18" xfId="12043"/>
    <cellStyle name="20 % - Accent6 27 18 2" xfId="12044"/>
    <cellStyle name="20 % - Accent6 27 19" xfId="12045"/>
    <cellStyle name="20 % - Accent6 27 19 2" xfId="12046"/>
    <cellStyle name="20 % - Accent6 27 2" xfId="12047"/>
    <cellStyle name="20 % - Accent6 27 2 2" xfId="12048"/>
    <cellStyle name="20 % - Accent6 27 20" xfId="12049"/>
    <cellStyle name="20 % - Accent6 27 20 2" xfId="12050"/>
    <cellStyle name="20 % - Accent6 27 21" xfId="12051"/>
    <cellStyle name="20 % - Accent6 27 21 2" xfId="12052"/>
    <cellStyle name="20 % - Accent6 27 22" xfId="12053"/>
    <cellStyle name="20 % - Accent6 27 3" xfId="12054"/>
    <cellStyle name="20 % - Accent6 27 3 2" xfId="12055"/>
    <cellStyle name="20 % - Accent6 27 4" xfId="12056"/>
    <cellStyle name="20 % - Accent6 27 4 2" xfId="12057"/>
    <cellStyle name="20 % - Accent6 27 5" xfId="12058"/>
    <cellStyle name="20 % - Accent6 27 5 2" xfId="12059"/>
    <cellStyle name="20 % - Accent6 27 6" xfId="12060"/>
    <cellStyle name="20 % - Accent6 27 6 2" xfId="12061"/>
    <cellStyle name="20 % - Accent6 27 7" xfId="12062"/>
    <cellStyle name="20 % - Accent6 27 7 2" xfId="12063"/>
    <cellStyle name="20 % - Accent6 27 8" xfId="12064"/>
    <cellStyle name="20 % - Accent6 27 8 2" xfId="12065"/>
    <cellStyle name="20 % - Accent6 27 9" xfId="12066"/>
    <cellStyle name="20 % - Accent6 27 9 2" xfId="12067"/>
    <cellStyle name="20 % - Accent6 28" xfId="12068"/>
    <cellStyle name="20 % - Accent6 28 10" xfId="12069"/>
    <cellStyle name="20 % - Accent6 28 10 2" xfId="12070"/>
    <cellStyle name="20 % - Accent6 28 11" xfId="12071"/>
    <cellStyle name="20 % - Accent6 28 11 2" xfId="12072"/>
    <cellStyle name="20 % - Accent6 28 12" xfId="12073"/>
    <cellStyle name="20 % - Accent6 28 12 2" xfId="12074"/>
    <cellStyle name="20 % - Accent6 28 13" xfId="12075"/>
    <cellStyle name="20 % - Accent6 28 13 2" xfId="12076"/>
    <cellStyle name="20 % - Accent6 28 14" xfId="12077"/>
    <cellStyle name="20 % - Accent6 28 14 2" xfId="12078"/>
    <cellStyle name="20 % - Accent6 28 15" xfId="12079"/>
    <cellStyle name="20 % - Accent6 28 15 2" xfId="12080"/>
    <cellStyle name="20 % - Accent6 28 16" xfId="12081"/>
    <cellStyle name="20 % - Accent6 28 16 2" xfId="12082"/>
    <cellStyle name="20 % - Accent6 28 17" xfId="12083"/>
    <cellStyle name="20 % - Accent6 28 17 2" xfId="12084"/>
    <cellStyle name="20 % - Accent6 28 18" xfId="12085"/>
    <cellStyle name="20 % - Accent6 28 18 2" xfId="12086"/>
    <cellStyle name="20 % - Accent6 28 19" xfId="12087"/>
    <cellStyle name="20 % - Accent6 28 19 2" xfId="12088"/>
    <cellStyle name="20 % - Accent6 28 2" xfId="12089"/>
    <cellStyle name="20 % - Accent6 28 2 2" xfId="12090"/>
    <cellStyle name="20 % - Accent6 28 20" xfId="12091"/>
    <cellStyle name="20 % - Accent6 28 20 2" xfId="12092"/>
    <cellStyle name="20 % - Accent6 28 21" xfId="12093"/>
    <cellStyle name="20 % - Accent6 28 21 2" xfId="12094"/>
    <cellStyle name="20 % - Accent6 28 22" xfId="12095"/>
    <cellStyle name="20 % - Accent6 28 3" xfId="12096"/>
    <cellStyle name="20 % - Accent6 28 3 2" xfId="12097"/>
    <cellStyle name="20 % - Accent6 28 4" xfId="12098"/>
    <cellStyle name="20 % - Accent6 28 4 2" xfId="12099"/>
    <cellStyle name="20 % - Accent6 28 5" xfId="12100"/>
    <cellStyle name="20 % - Accent6 28 5 2" xfId="12101"/>
    <cellStyle name="20 % - Accent6 28 6" xfId="12102"/>
    <cellStyle name="20 % - Accent6 28 6 2" xfId="12103"/>
    <cellStyle name="20 % - Accent6 28 7" xfId="12104"/>
    <cellStyle name="20 % - Accent6 28 7 2" xfId="12105"/>
    <cellStyle name="20 % - Accent6 28 8" xfId="12106"/>
    <cellStyle name="20 % - Accent6 28 8 2" xfId="12107"/>
    <cellStyle name="20 % - Accent6 28 9" xfId="12108"/>
    <cellStyle name="20 % - Accent6 28 9 2" xfId="12109"/>
    <cellStyle name="20 % - Accent6 29" xfId="12110"/>
    <cellStyle name="20 % - Accent6 29 10" xfId="12111"/>
    <cellStyle name="20 % - Accent6 29 10 2" xfId="12112"/>
    <cellStyle name="20 % - Accent6 29 11" xfId="12113"/>
    <cellStyle name="20 % - Accent6 29 11 2" xfId="12114"/>
    <cellStyle name="20 % - Accent6 29 12" xfId="12115"/>
    <cellStyle name="20 % - Accent6 29 12 2" xfId="12116"/>
    <cellStyle name="20 % - Accent6 29 13" xfId="12117"/>
    <cellStyle name="20 % - Accent6 29 13 2" xfId="12118"/>
    <cellStyle name="20 % - Accent6 29 14" xfId="12119"/>
    <cellStyle name="20 % - Accent6 29 14 2" xfId="12120"/>
    <cellStyle name="20 % - Accent6 29 15" xfId="12121"/>
    <cellStyle name="20 % - Accent6 29 15 2" xfId="12122"/>
    <cellStyle name="20 % - Accent6 29 16" xfId="12123"/>
    <cellStyle name="20 % - Accent6 29 16 2" xfId="12124"/>
    <cellStyle name="20 % - Accent6 29 17" xfId="12125"/>
    <cellStyle name="20 % - Accent6 29 17 2" xfId="12126"/>
    <cellStyle name="20 % - Accent6 29 18" xfId="12127"/>
    <cellStyle name="20 % - Accent6 29 18 2" xfId="12128"/>
    <cellStyle name="20 % - Accent6 29 19" xfId="12129"/>
    <cellStyle name="20 % - Accent6 29 19 2" xfId="12130"/>
    <cellStyle name="20 % - Accent6 29 2" xfId="12131"/>
    <cellStyle name="20 % - Accent6 29 2 2" xfId="12132"/>
    <cellStyle name="20 % - Accent6 29 20" xfId="12133"/>
    <cellStyle name="20 % - Accent6 29 20 2" xfId="12134"/>
    <cellStyle name="20 % - Accent6 29 21" xfId="12135"/>
    <cellStyle name="20 % - Accent6 29 21 2" xfId="12136"/>
    <cellStyle name="20 % - Accent6 29 22" xfId="12137"/>
    <cellStyle name="20 % - Accent6 29 3" xfId="12138"/>
    <cellStyle name="20 % - Accent6 29 3 2" xfId="12139"/>
    <cellStyle name="20 % - Accent6 29 4" xfId="12140"/>
    <cellStyle name="20 % - Accent6 29 4 2" xfId="12141"/>
    <cellStyle name="20 % - Accent6 29 5" xfId="12142"/>
    <cellStyle name="20 % - Accent6 29 5 2" xfId="12143"/>
    <cellStyle name="20 % - Accent6 29 6" xfId="12144"/>
    <cellStyle name="20 % - Accent6 29 6 2" xfId="12145"/>
    <cellStyle name="20 % - Accent6 29 7" xfId="12146"/>
    <cellStyle name="20 % - Accent6 29 7 2" xfId="12147"/>
    <cellStyle name="20 % - Accent6 29 8" xfId="12148"/>
    <cellStyle name="20 % - Accent6 29 8 2" xfId="12149"/>
    <cellStyle name="20 % - Accent6 29 9" xfId="12150"/>
    <cellStyle name="20 % - Accent6 29 9 2" xfId="12151"/>
    <cellStyle name="20 % - Accent6 3" xfId="12152"/>
    <cellStyle name="20 % - Accent6 3 10" xfId="12153"/>
    <cellStyle name="20 % - Accent6 3 10 2" xfId="12154"/>
    <cellStyle name="20 % - Accent6 3 11" xfId="12155"/>
    <cellStyle name="20 % - Accent6 3 11 2" xfId="12156"/>
    <cellStyle name="20 % - Accent6 3 12" xfId="12157"/>
    <cellStyle name="20 % - Accent6 3 12 2" xfId="12158"/>
    <cellStyle name="20 % - Accent6 3 13" xfId="12159"/>
    <cellStyle name="20 % - Accent6 3 13 2" xfId="12160"/>
    <cellStyle name="20 % - Accent6 3 14" xfId="12161"/>
    <cellStyle name="20 % - Accent6 3 14 2" xfId="12162"/>
    <cellStyle name="20 % - Accent6 3 15" xfId="12163"/>
    <cellStyle name="20 % - Accent6 3 15 2" xfId="12164"/>
    <cellStyle name="20 % - Accent6 3 16" xfId="12165"/>
    <cellStyle name="20 % - Accent6 3 16 2" xfId="12166"/>
    <cellStyle name="20 % - Accent6 3 17" xfId="12167"/>
    <cellStyle name="20 % - Accent6 3 17 2" xfId="12168"/>
    <cellStyle name="20 % - Accent6 3 18" xfId="12169"/>
    <cellStyle name="20 % - Accent6 3 18 2" xfId="12170"/>
    <cellStyle name="20 % - Accent6 3 19" xfId="12171"/>
    <cellStyle name="20 % - Accent6 3 19 2" xfId="12172"/>
    <cellStyle name="20 % - Accent6 3 2" xfId="12173"/>
    <cellStyle name="20 % - Accent6 3 2 2" xfId="12174"/>
    <cellStyle name="20 % - Accent6 3 20" xfId="12175"/>
    <cellStyle name="20 % - Accent6 3 20 2" xfId="12176"/>
    <cellStyle name="20 % - Accent6 3 21" xfId="12177"/>
    <cellStyle name="20 % - Accent6 3 21 2" xfId="12178"/>
    <cellStyle name="20 % - Accent6 3 22" xfId="12179"/>
    <cellStyle name="20 % - Accent6 3 3" xfId="12180"/>
    <cellStyle name="20 % - Accent6 3 3 2" xfId="12181"/>
    <cellStyle name="20 % - Accent6 3 4" xfId="12182"/>
    <cellStyle name="20 % - Accent6 3 4 2" xfId="12183"/>
    <cellStyle name="20 % - Accent6 3 5" xfId="12184"/>
    <cellStyle name="20 % - Accent6 3 5 2" xfId="12185"/>
    <cellStyle name="20 % - Accent6 3 6" xfId="12186"/>
    <cellStyle name="20 % - Accent6 3 6 2" xfId="12187"/>
    <cellStyle name="20 % - Accent6 3 7" xfId="12188"/>
    <cellStyle name="20 % - Accent6 3 7 2" xfId="12189"/>
    <cellStyle name="20 % - Accent6 3 8" xfId="12190"/>
    <cellStyle name="20 % - Accent6 3 8 2" xfId="12191"/>
    <cellStyle name="20 % - Accent6 3 9" xfId="12192"/>
    <cellStyle name="20 % - Accent6 3 9 2" xfId="12193"/>
    <cellStyle name="20 % - Accent6 30" xfId="12194"/>
    <cellStyle name="20 % - Accent6 30 10" xfId="12195"/>
    <cellStyle name="20 % - Accent6 30 10 2" xfId="12196"/>
    <cellStyle name="20 % - Accent6 30 11" xfId="12197"/>
    <cellStyle name="20 % - Accent6 30 11 2" xfId="12198"/>
    <cellStyle name="20 % - Accent6 30 12" xfId="12199"/>
    <cellStyle name="20 % - Accent6 30 12 2" xfId="12200"/>
    <cellStyle name="20 % - Accent6 30 13" xfId="12201"/>
    <cellStyle name="20 % - Accent6 30 13 2" xfId="12202"/>
    <cellStyle name="20 % - Accent6 30 14" xfId="12203"/>
    <cellStyle name="20 % - Accent6 30 14 2" xfId="12204"/>
    <cellStyle name="20 % - Accent6 30 15" xfId="12205"/>
    <cellStyle name="20 % - Accent6 30 15 2" xfId="12206"/>
    <cellStyle name="20 % - Accent6 30 16" xfId="12207"/>
    <cellStyle name="20 % - Accent6 30 16 2" xfId="12208"/>
    <cellStyle name="20 % - Accent6 30 17" xfId="12209"/>
    <cellStyle name="20 % - Accent6 30 17 2" xfId="12210"/>
    <cellStyle name="20 % - Accent6 30 18" xfId="12211"/>
    <cellStyle name="20 % - Accent6 30 18 2" xfId="12212"/>
    <cellStyle name="20 % - Accent6 30 19" xfId="12213"/>
    <cellStyle name="20 % - Accent6 30 19 2" xfId="12214"/>
    <cellStyle name="20 % - Accent6 30 2" xfId="12215"/>
    <cellStyle name="20 % - Accent6 30 2 2" xfId="12216"/>
    <cellStyle name="20 % - Accent6 30 20" xfId="12217"/>
    <cellStyle name="20 % - Accent6 30 20 2" xfId="12218"/>
    <cellStyle name="20 % - Accent6 30 21" xfId="12219"/>
    <cellStyle name="20 % - Accent6 30 21 2" xfId="12220"/>
    <cellStyle name="20 % - Accent6 30 22" xfId="12221"/>
    <cellStyle name="20 % - Accent6 30 3" xfId="12222"/>
    <cellStyle name="20 % - Accent6 30 3 2" xfId="12223"/>
    <cellStyle name="20 % - Accent6 30 4" xfId="12224"/>
    <cellStyle name="20 % - Accent6 30 4 2" xfId="12225"/>
    <cellStyle name="20 % - Accent6 30 5" xfId="12226"/>
    <cellStyle name="20 % - Accent6 30 5 2" xfId="12227"/>
    <cellStyle name="20 % - Accent6 30 6" xfId="12228"/>
    <cellStyle name="20 % - Accent6 30 6 2" xfId="12229"/>
    <cellStyle name="20 % - Accent6 30 7" xfId="12230"/>
    <cellStyle name="20 % - Accent6 30 7 2" xfId="12231"/>
    <cellStyle name="20 % - Accent6 30 8" xfId="12232"/>
    <cellStyle name="20 % - Accent6 30 8 2" xfId="12233"/>
    <cellStyle name="20 % - Accent6 30 9" xfId="12234"/>
    <cellStyle name="20 % - Accent6 30 9 2" xfId="12235"/>
    <cellStyle name="20 % - Accent6 31" xfId="12236"/>
    <cellStyle name="20 % - Accent6 31 10" xfId="12237"/>
    <cellStyle name="20 % - Accent6 31 10 2" xfId="12238"/>
    <cellStyle name="20 % - Accent6 31 11" xfId="12239"/>
    <cellStyle name="20 % - Accent6 31 11 2" xfId="12240"/>
    <cellStyle name="20 % - Accent6 31 12" xfId="12241"/>
    <cellStyle name="20 % - Accent6 31 12 2" xfId="12242"/>
    <cellStyle name="20 % - Accent6 31 13" xfId="12243"/>
    <cellStyle name="20 % - Accent6 31 13 2" xfId="12244"/>
    <cellStyle name="20 % - Accent6 31 14" xfId="12245"/>
    <cellStyle name="20 % - Accent6 31 14 2" xfId="12246"/>
    <cellStyle name="20 % - Accent6 31 15" xfId="12247"/>
    <cellStyle name="20 % - Accent6 31 15 2" xfId="12248"/>
    <cellStyle name="20 % - Accent6 31 16" xfId="12249"/>
    <cellStyle name="20 % - Accent6 31 16 2" xfId="12250"/>
    <cellStyle name="20 % - Accent6 31 17" xfId="12251"/>
    <cellStyle name="20 % - Accent6 31 17 2" xfId="12252"/>
    <cellStyle name="20 % - Accent6 31 18" xfId="12253"/>
    <cellStyle name="20 % - Accent6 31 18 2" xfId="12254"/>
    <cellStyle name="20 % - Accent6 31 19" xfId="12255"/>
    <cellStyle name="20 % - Accent6 31 19 2" xfId="12256"/>
    <cellStyle name="20 % - Accent6 31 2" xfId="12257"/>
    <cellStyle name="20 % - Accent6 31 2 2" xfId="12258"/>
    <cellStyle name="20 % - Accent6 31 20" xfId="12259"/>
    <cellStyle name="20 % - Accent6 31 20 2" xfId="12260"/>
    <cellStyle name="20 % - Accent6 31 21" xfId="12261"/>
    <cellStyle name="20 % - Accent6 31 21 2" xfId="12262"/>
    <cellStyle name="20 % - Accent6 31 22" xfId="12263"/>
    <cellStyle name="20 % - Accent6 31 3" xfId="12264"/>
    <cellStyle name="20 % - Accent6 31 3 2" xfId="12265"/>
    <cellStyle name="20 % - Accent6 31 4" xfId="12266"/>
    <cellStyle name="20 % - Accent6 31 4 2" xfId="12267"/>
    <cellStyle name="20 % - Accent6 31 5" xfId="12268"/>
    <cellStyle name="20 % - Accent6 31 5 2" xfId="12269"/>
    <cellStyle name="20 % - Accent6 31 6" xfId="12270"/>
    <cellStyle name="20 % - Accent6 31 6 2" xfId="12271"/>
    <cellStyle name="20 % - Accent6 31 7" xfId="12272"/>
    <cellStyle name="20 % - Accent6 31 7 2" xfId="12273"/>
    <cellStyle name="20 % - Accent6 31 8" xfId="12274"/>
    <cellStyle name="20 % - Accent6 31 8 2" xfId="12275"/>
    <cellStyle name="20 % - Accent6 31 9" xfId="12276"/>
    <cellStyle name="20 % - Accent6 31 9 2" xfId="12277"/>
    <cellStyle name="20 % - Accent6 32" xfId="12278"/>
    <cellStyle name="20 % - Accent6 32 10" xfId="12279"/>
    <cellStyle name="20 % - Accent6 32 10 2" xfId="12280"/>
    <cellStyle name="20 % - Accent6 32 11" xfId="12281"/>
    <cellStyle name="20 % - Accent6 32 11 2" xfId="12282"/>
    <cellStyle name="20 % - Accent6 32 12" xfId="12283"/>
    <cellStyle name="20 % - Accent6 32 12 2" xfId="12284"/>
    <cellStyle name="20 % - Accent6 32 13" xfId="12285"/>
    <cellStyle name="20 % - Accent6 32 13 2" xfId="12286"/>
    <cellStyle name="20 % - Accent6 32 14" xfId="12287"/>
    <cellStyle name="20 % - Accent6 32 14 2" xfId="12288"/>
    <cellStyle name="20 % - Accent6 32 15" xfId="12289"/>
    <cellStyle name="20 % - Accent6 32 15 2" xfId="12290"/>
    <cellStyle name="20 % - Accent6 32 16" xfId="12291"/>
    <cellStyle name="20 % - Accent6 32 16 2" xfId="12292"/>
    <cellStyle name="20 % - Accent6 32 17" xfId="12293"/>
    <cellStyle name="20 % - Accent6 32 17 2" xfId="12294"/>
    <cellStyle name="20 % - Accent6 32 18" xfId="12295"/>
    <cellStyle name="20 % - Accent6 32 18 2" xfId="12296"/>
    <cellStyle name="20 % - Accent6 32 19" xfId="12297"/>
    <cellStyle name="20 % - Accent6 32 19 2" xfId="12298"/>
    <cellStyle name="20 % - Accent6 32 2" xfId="12299"/>
    <cellStyle name="20 % - Accent6 32 2 2" xfId="12300"/>
    <cellStyle name="20 % - Accent6 32 20" xfId="12301"/>
    <cellStyle name="20 % - Accent6 32 20 2" xfId="12302"/>
    <cellStyle name="20 % - Accent6 32 21" xfId="12303"/>
    <cellStyle name="20 % - Accent6 32 21 2" xfId="12304"/>
    <cellStyle name="20 % - Accent6 32 22" xfId="12305"/>
    <cellStyle name="20 % - Accent6 32 3" xfId="12306"/>
    <cellStyle name="20 % - Accent6 32 3 2" xfId="12307"/>
    <cellStyle name="20 % - Accent6 32 4" xfId="12308"/>
    <cellStyle name="20 % - Accent6 32 4 2" xfId="12309"/>
    <cellStyle name="20 % - Accent6 32 5" xfId="12310"/>
    <cellStyle name="20 % - Accent6 32 5 2" xfId="12311"/>
    <cellStyle name="20 % - Accent6 32 6" xfId="12312"/>
    <cellStyle name="20 % - Accent6 32 6 2" xfId="12313"/>
    <cellStyle name="20 % - Accent6 32 7" xfId="12314"/>
    <cellStyle name="20 % - Accent6 32 7 2" xfId="12315"/>
    <cellStyle name="20 % - Accent6 32 8" xfId="12316"/>
    <cellStyle name="20 % - Accent6 32 8 2" xfId="12317"/>
    <cellStyle name="20 % - Accent6 32 9" xfId="12318"/>
    <cellStyle name="20 % - Accent6 32 9 2" xfId="12319"/>
    <cellStyle name="20 % - Accent6 33" xfId="12320"/>
    <cellStyle name="20 % - Accent6 33 10" xfId="12321"/>
    <cellStyle name="20 % - Accent6 33 10 2" xfId="12322"/>
    <cellStyle name="20 % - Accent6 33 11" xfId="12323"/>
    <cellStyle name="20 % - Accent6 33 11 2" xfId="12324"/>
    <cellStyle name="20 % - Accent6 33 12" xfId="12325"/>
    <cellStyle name="20 % - Accent6 33 12 2" xfId="12326"/>
    <cellStyle name="20 % - Accent6 33 13" xfId="12327"/>
    <cellStyle name="20 % - Accent6 33 13 2" xfId="12328"/>
    <cellStyle name="20 % - Accent6 33 14" xfId="12329"/>
    <cellStyle name="20 % - Accent6 33 14 2" xfId="12330"/>
    <cellStyle name="20 % - Accent6 33 15" xfId="12331"/>
    <cellStyle name="20 % - Accent6 33 15 2" xfId="12332"/>
    <cellStyle name="20 % - Accent6 33 16" xfId="12333"/>
    <cellStyle name="20 % - Accent6 33 16 2" xfId="12334"/>
    <cellStyle name="20 % - Accent6 33 17" xfId="12335"/>
    <cellStyle name="20 % - Accent6 33 17 2" xfId="12336"/>
    <cellStyle name="20 % - Accent6 33 18" xfId="12337"/>
    <cellStyle name="20 % - Accent6 33 18 2" xfId="12338"/>
    <cellStyle name="20 % - Accent6 33 19" xfId="12339"/>
    <cellStyle name="20 % - Accent6 33 19 2" xfId="12340"/>
    <cellStyle name="20 % - Accent6 33 2" xfId="12341"/>
    <cellStyle name="20 % - Accent6 33 2 2" xfId="12342"/>
    <cellStyle name="20 % - Accent6 33 20" xfId="12343"/>
    <cellStyle name="20 % - Accent6 33 20 2" xfId="12344"/>
    <cellStyle name="20 % - Accent6 33 21" xfId="12345"/>
    <cellStyle name="20 % - Accent6 33 21 2" xfId="12346"/>
    <cellStyle name="20 % - Accent6 33 22" xfId="12347"/>
    <cellStyle name="20 % - Accent6 33 3" xfId="12348"/>
    <cellStyle name="20 % - Accent6 33 3 2" xfId="12349"/>
    <cellStyle name="20 % - Accent6 33 4" xfId="12350"/>
    <cellStyle name="20 % - Accent6 33 4 2" xfId="12351"/>
    <cellStyle name="20 % - Accent6 33 5" xfId="12352"/>
    <cellStyle name="20 % - Accent6 33 5 2" xfId="12353"/>
    <cellStyle name="20 % - Accent6 33 6" xfId="12354"/>
    <cellStyle name="20 % - Accent6 33 6 2" xfId="12355"/>
    <cellStyle name="20 % - Accent6 33 7" xfId="12356"/>
    <cellStyle name="20 % - Accent6 33 7 2" xfId="12357"/>
    <cellStyle name="20 % - Accent6 33 8" xfId="12358"/>
    <cellStyle name="20 % - Accent6 33 8 2" xfId="12359"/>
    <cellStyle name="20 % - Accent6 33 9" xfId="12360"/>
    <cellStyle name="20 % - Accent6 33 9 2" xfId="12361"/>
    <cellStyle name="20 % - Accent6 34" xfId="12362"/>
    <cellStyle name="20 % - Accent6 34 10" xfId="12363"/>
    <cellStyle name="20 % - Accent6 34 10 2" xfId="12364"/>
    <cellStyle name="20 % - Accent6 34 11" xfId="12365"/>
    <cellStyle name="20 % - Accent6 34 11 2" xfId="12366"/>
    <cellStyle name="20 % - Accent6 34 12" xfId="12367"/>
    <cellStyle name="20 % - Accent6 34 12 2" xfId="12368"/>
    <cellStyle name="20 % - Accent6 34 13" xfId="12369"/>
    <cellStyle name="20 % - Accent6 34 13 2" xfId="12370"/>
    <cellStyle name="20 % - Accent6 34 14" xfId="12371"/>
    <cellStyle name="20 % - Accent6 34 14 2" xfId="12372"/>
    <cellStyle name="20 % - Accent6 34 15" xfId="12373"/>
    <cellStyle name="20 % - Accent6 34 15 2" xfId="12374"/>
    <cellStyle name="20 % - Accent6 34 16" xfId="12375"/>
    <cellStyle name="20 % - Accent6 34 16 2" xfId="12376"/>
    <cellStyle name="20 % - Accent6 34 17" xfId="12377"/>
    <cellStyle name="20 % - Accent6 34 17 2" xfId="12378"/>
    <cellStyle name="20 % - Accent6 34 18" xfId="12379"/>
    <cellStyle name="20 % - Accent6 34 18 2" xfId="12380"/>
    <cellStyle name="20 % - Accent6 34 19" xfId="12381"/>
    <cellStyle name="20 % - Accent6 34 19 2" xfId="12382"/>
    <cellStyle name="20 % - Accent6 34 2" xfId="12383"/>
    <cellStyle name="20 % - Accent6 34 2 2" xfId="12384"/>
    <cellStyle name="20 % - Accent6 34 20" xfId="12385"/>
    <cellStyle name="20 % - Accent6 34 20 2" xfId="12386"/>
    <cellStyle name="20 % - Accent6 34 21" xfId="12387"/>
    <cellStyle name="20 % - Accent6 34 21 2" xfId="12388"/>
    <cellStyle name="20 % - Accent6 34 22" xfId="12389"/>
    <cellStyle name="20 % - Accent6 34 3" xfId="12390"/>
    <cellStyle name="20 % - Accent6 34 3 2" xfId="12391"/>
    <cellStyle name="20 % - Accent6 34 4" xfId="12392"/>
    <cellStyle name="20 % - Accent6 34 4 2" xfId="12393"/>
    <cellStyle name="20 % - Accent6 34 5" xfId="12394"/>
    <cellStyle name="20 % - Accent6 34 5 2" xfId="12395"/>
    <cellStyle name="20 % - Accent6 34 6" xfId="12396"/>
    <cellStyle name="20 % - Accent6 34 6 2" xfId="12397"/>
    <cellStyle name="20 % - Accent6 34 7" xfId="12398"/>
    <cellStyle name="20 % - Accent6 34 7 2" xfId="12399"/>
    <cellStyle name="20 % - Accent6 34 8" xfId="12400"/>
    <cellStyle name="20 % - Accent6 34 8 2" xfId="12401"/>
    <cellStyle name="20 % - Accent6 34 9" xfId="12402"/>
    <cellStyle name="20 % - Accent6 34 9 2" xfId="12403"/>
    <cellStyle name="20 % - Accent6 35" xfId="12404"/>
    <cellStyle name="20 % - Accent6 35 10" xfId="12405"/>
    <cellStyle name="20 % - Accent6 35 10 2" xfId="12406"/>
    <cellStyle name="20 % - Accent6 35 11" xfId="12407"/>
    <cellStyle name="20 % - Accent6 35 11 2" xfId="12408"/>
    <cellStyle name="20 % - Accent6 35 12" xfId="12409"/>
    <cellStyle name="20 % - Accent6 35 12 2" xfId="12410"/>
    <cellStyle name="20 % - Accent6 35 13" xfId="12411"/>
    <cellStyle name="20 % - Accent6 35 13 2" xfId="12412"/>
    <cellStyle name="20 % - Accent6 35 14" xfId="12413"/>
    <cellStyle name="20 % - Accent6 35 14 2" xfId="12414"/>
    <cellStyle name="20 % - Accent6 35 15" xfId="12415"/>
    <cellStyle name="20 % - Accent6 35 15 2" xfId="12416"/>
    <cellStyle name="20 % - Accent6 35 16" xfId="12417"/>
    <cellStyle name="20 % - Accent6 35 16 2" xfId="12418"/>
    <cellStyle name="20 % - Accent6 35 17" xfId="12419"/>
    <cellStyle name="20 % - Accent6 35 17 2" xfId="12420"/>
    <cellStyle name="20 % - Accent6 35 18" xfId="12421"/>
    <cellStyle name="20 % - Accent6 35 18 2" xfId="12422"/>
    <cellStyle name="20 % - Accent6 35 19" xfId="12423"/>
    <cellStyle name="20 % - Accent6 35 19 2" xfId="12424"/>
    <cellStyle name="20 % - Accent6 35 2" xfId="12425"/>
    <cellStyle name="20 % - Accent6 35 2 2" xfId="12426"/>
    <cellStyle name="20 % - Accent6 35 20" xfId="12427"/>
    <cellStyle name="20 % - Accent6 35 20 2" xfId="12428"/>
    <cellStyle name="20 % - Accent6 35 21" xfId="12429"/>
    <cellStyle name="20 % - Accent6 35 21 2" xfId="12430"/>
    <cellStyle name="20 % - Accent6 35 22" xfId="12431"/>
    <cellStyle name="20 % - Accent6 35 3" xfId="12432"/>
    <cellStyle name="20 % - Accent6 35 3 2" xfId="12433"/>
    <cellStyle name="20 % - Accent6 35 4" xfId="12434"/>
    <cellStyle name="20 % - Accent6 35 4 2" xfId="12435"/>
    <cellStyle name="20 % - Accent6 35 5" xfId="12436"/>
    <cellStyle name="20 % - Accent6 35 5 2" xfId="12437"/>
    <cellStyle name="20 % - Accent6 35 6" xfId="12438"/>
    <cellStyle name="20 % - Accent6 35 6 2" xfId="12439"/>
    <cellStyle name="20 % - Accent6 35 7" xfId="12440"/>
    <cellStyle name="20 % - Accent6 35 7 2" xfId="12441"/>
    <cellStyle name="20 % - Accent6 35 8" xfId="12442"/>
    <cellStyle name="20 % - Accent6 35 8 2" xfId="12443"/>
    <cellStyle name="20 % - Accent6 35 9" xfId="12444"/>
    <cellStyle name="20 % - Accent6 35 9 2" xfId="12445"/>
    <cellStyle name="20 % - Accent6 36" xfId="12446"/>
    <cellStyle name="20 % - Accent6 36 10" xfId="12447"/>
    <cellStyle name="20 % - Accent6 36 10 2" xfId="12448"/>
    <cellStyle name="20 % - Accent6 36 11" xfId="12449"/>
    <cellStyle name="20 % - Accent6 36 11 2" xfId="12450"/>
    <cellStyle name="20 % - Accent6 36 12" xfId="12451"/>
    <cellStyle name="20 % - Accent6 36 12 2" xfId="12452"/>
    <cellStyle name="20 % - Accent6 36 13" xfId="12453"/>
    <cellStyle name="20 % - Accent6 36 13 2" xfId="12454"/>
    <cellStyle name="20 % - Accent6 36 14" xfId="12455"/>
    <cellStyle name="20 % - Accent6 36 14 2" xfId="12456"/>
    <cellStyle name="20 % - Accent6 36 15" xfId="12457"/>
    <cellStyle name="20 % - Accent6 36 15 2" xfId="12458"/>
    <cellStyle name="20 % - Accent6 36 16" xfId="12459"/>
    <cellStyle name="20 % - Accent6 36 16 2" xfId="12460"/>
    <cellStyle name="20 % - Accent6 36 17" xfId="12461"/>
    <cellStyle name="20 % - Accent6 36 17 2" xfId="12462"/>
    <cellStyle name="20 % - Accent6 36 18" xfId="12463"/>
    <cellStyle name="20 % - Accent6 36 18 2" xfId="12464"/>
    <cellStyle name="20 % - Accent6 36 19" xfId="12465"/>
    <cellStyle name="20 % - Accent6 36 19 2" xfId="12466"/>
    <cellStyle name="20 % - Accent6 36 2" xfId="12467"/>
    <cellStyle name="20 % - Accent6 36 2 2" xfId="12468"/>
    <cellStyle name="20 % - Accent6 36 20" xfId="12469"/>
    <cellStyle name="20 % - Accent6 36 20 2" xfId="12470"/>
    <cellStyle name="20 % - Accent6 36 21" xfId="12471"/>
    <cellStyle name="20 % - Accent6 36 21 2" xfId="12472"/>
    <cellStyle name="20 % - Accent6 36 22" xfId="12473"/>
    <cellStyle name="20 % - Accent6 36 3" xfId="12474"/>
    <cellStyle name="20 % - Accent6 36 3 2" xfId="12475"/>
    <cellStyle name="20 % - Accent6 36 4" xfId="12476"/>
    <cellStyle name="20 % - Accent6 36 4 2" xfId="12477"/>
    <cellStyle name="20 % - Accent6 36 5" xfId="12478"/>
    <cellStyle name="20 % - Accent6 36 5 2" xfId="12479"/>
    <cellStyle name="20 % - Accent6 36 6" xfId="12480"/>
    <cellStyle name="20 % - Accent6 36 6 2" xfId="12481"/>
    <cellStyle name="20 % - Accent6 36 7" xfId="12482"/>
    <cellStyle name="20 % - Accent6 36 7 2" xfId="12483"/>
    <cellStyle name="20 % - Accent6 36 8" xfId="12484"/>
    <cellStyle name="20 % - Accent6 36 8 2" xfId="12485"/>
    <cellStyle name="20 % - Accent6 36 9" xfId="12486"/>
    <cellStyle name="20 % - Accent6 36 9 2" xfId="12487"/>
    <cellStyle name="20 % - Accent6 37" xfId="12488"/>
    <cellStyle name="20 % - Accent6 37 10" xfId="12489"/>
    <cellStyle name="20 % - Accent6 37 10 2" xfId="12490"/>
    <cellStyle name="20 % - Accent6 37 11" xfId="12491"/>
    <cellStyle name="20 % - Accent6 37 11 2" xfId="12492"/>
    <cellStyle name="20 % - Accent6 37 12" xfId="12493"/>
    <cellStyle name="20 % - Accent6 37 12 2" xfId="12494"/>
    <cellStyle name="20 % - Accent6 37 13" xfId="12495"/>
    <cellStyle name="20 % - Accent6 37 13 2" xfId="12496"/>
    <cellStyle name="20 % - Accent6 37 14" xfId="12497"/>
    <cellStyle name="20 % - Accent6 37 14 2" xfId="12498"/>
    <cellStyle name="20 % - Accent6 37 15" xfId="12499"/>
    <cellStyle name="20 % - Accent6 37 15 2" xfId="12500"/>
    <cellStyle name="20 % - Accent6 37 16" xfId="12501"/>
    <cellStyle name="20 % - Accent6 37 16 2" xfId="12502"/>
    <cellStyle name="20 % - Accent6 37 17" xfId="12503"/>
    <cellStyle name="20 % - Accent6 37 17 2" xfId="12504"/>
    <cellStyle name="20 % - Accent6 37 18" xfId="12505"/>
    <cellStyle name="20 % - Accent6 37 18 2" xfId="12506"/>
    <cellStyle name="20 % - Accent6 37 19" xfId="12507"/>
    <cellStyle name="20 % - Accent6 37 19 2" xfId="12508"/>
    <cellStyle name="20 % - Accent6 37 2" xfId="12509"/>
    <cellStyle name="20 % - Accent6 37 2 2" xfId="12510"/>
    <cellStyle name="20 % - Accent6 37 20" xfId="12511"/>
    <cellStyle name="20 % - Accent6 37 20 2" xfId="12512"/>
    <cellStyle name="20 % - Accent6 37 21" xfId="12513"/>
    <cellStyle name="20 % - Accent6 37 21 2" xfId="12514"/>
    <cellStyle name="20 % - Accent6 37 22" xfId="12515"/>
    <cellStyle name="20 % - Accent6 37 3" xfId="12516"/>
    <cellStyle name="20 % - Accent6 37 3 2" xfId="12517"/>
    <cellStyle name="20 % - Accent6 37 4" xfId="12518"/>
    <cellStyle name="20 % - Accent6 37 4 2" xfId="12519"/>
    <cellStyle name="20 % - Accent6 37 5" xfId="12520"/>
    <cellStyle name="20 % - Accent6 37 5 2" xfId="12521"/>
    <cellStyle name="20 % - Accent6 37 6" xfId="12522"/>
    <cellStyle name="20 % - Accent6 37 6 2" xfId="12523"/>
    <cellStyle name="20 % - Accent6 37 7" xfId="12524"/>
    <cellStyle name="20 % - Accent6 37 7 2" xfId="12525"/>
    <cellStyle name="20 % - Accent6 37 8" xfId="12526"/>
    <cellStyle name="20 % - Accent6 37 8 2" xfId="12527"/>
    <cellStyle name="20 % - Accent6 37 9" xfId="12528"/>
    <cellStyle name="20 % - Accent6 37 9 2" xfId="12529"/>
    <cellStyle name="20 % - Accent6 38" xfId="12530"/>
    <cellStyle name="20 % - Accent6 38 10" xfId="12531"/>
    <cellStyle name="20 % - Accent6 38 10 2" xfId="12532"/>
    <cellStyle name="20 % - Accent6 38 11" xfId="12533"/>
    <cellStyle name="20 % - Accent6 38 11 2" xfId="12534"/>
    <cellStyle name="20 % - Accent6 38 12" xfId="12535"/>
    <cellStyle name="20 % - Accent6 38 12 2" xfId="12536"/>
    <cellStyle name="20 % - Accent6 38 13" xfId="12537"/>
    <cellStyle name="20 % - Accent6 38 13 2" xfId="12538"/>
    <cellStyle name="20 % - Accent6 38 14" xfId="12539"/>
    <cellStyle name="20 % - Accent6 38 14 2" xfId="12540"/>
    <cellStyle name="20 % - Accent6 38 15" xfId="12541"/>
    <cellStyle name="20 % - Accent6 38 15 2" xfId="12542"/>
    <cellStyle name="20 % - Accent6 38 16" xfId="12543"/>
    <cellStyle name="20 % - Accent6 38 16 2" xfId="12544"/>
    <cellStyle name="20 % - Accent6 38 17" xfId="12545"/>
    <cellStyle name="20 % - Accent6 38 17 2" xfId="12546"/>
    <cellStyle name="20 % - Accent6 38 18" xfId="12547"/>
    <cellStyle name="20 % - Accent6 38 18 2" xfId="12548"/>
    <cellStyle name="20 % - Accent6 38 19" xfId="12549"/>
    <cellStyle name="20 % - Accent6 38 19 2" xfId="12550"/>
    <cellStyle name="20 % - Accent6 38 2" xfId="12551"/>
    <cellStyle name="20 % - Accent6 38 2 2" xfId="12552"/>
    <cellStyle name="20 % - Accent6 38 20" xfId="12553"/>
    <cellStyle name="20 % - Accent6 38 20 2" xfId="12554"/>
    <cellStyle name="20 % - Accent6 38 21" xfId="12555"/>
    <cellStyle name="20 % - Accent6 38 21 2" xfId="12556"/>
    <cellStyle name="20 % - Accent6 38 22" xfId="12557"/>
    <cellStyle name="20 % - Accent6 38 3" xfId="12558"/>
    <cellStyle name="20 % - Accent6 38 3 2" xfId="12559"/>
    <cellStyle name="20 % - Accent6 38 4" xfId="12560"/>
    <cellStyle name="20 % - Accent6 38 4 2" xfId="12561"/>
    <cellStyle name="20 % - Accent6 38 5" xfId="12562"/>
    <cellStyle name="20 % - Accent6 38 5 2" xfId="12563"/>
    <cellStyle name="20 % - Accent6 38 6" xfId="12564"/>
    <cellStyle name="20 % - Accent6 38 6 2" xfId="12565"/>
    <cellStyle name="20 % - Accent6 38 7" xfId="12566"/>
    <cellStyle name="20 % - Accent6 38 7 2" xfId="12567"/>
    <cellStyle name="20 % - Accent6 38 8" xfId="12568"/>
    <cellStyle name="20 % - Accent6 38 8 2" xfId="12569"/>
    <cellStyle name="20 % - Accent6 38 9" xfId="12570"/>
    <cellStyle name="20 % - Accent6 38 9 2" xfId="12571"/>
    <cellStyle name="20 % - Accent6 39" xfId="12572"/>
    <cellStyle name="20 % - Accent6 39 10" xfId="12573"/>
    <cellStyle name="20 % - Accent6 39 10 2" xfId="12574"/>
    <cellStyle name="20 % - Accent6 39 11" xfId="12575"/>
    <cellStyle name="20 % - Accent6 39 11 2" xfId="12576"/>
    <cellStyle name="20 % - Accent6 39 12" xfId="12577"/>
    <cellStyle name="20 % - Accent6 39 12 2" xfId="12578"/>
    <cellStyle name="20 % - Accent6 39 13" xfId="12579"/>
    <cellStyle name="20 % - Accent6 39 13 2" xfId="12580"/>
    <cellStyle name="20 % - Accent6 39 14" xfId="12581"/>
    <cellStyle name="20 % - Accent6 39 14 2" xfId="12582"/>
    <cellStyle name="20 % - Accent6 39 15" xfId="12583"/>
    <cellStyle name="20 % - Accent6 39 15 2" xfId="12584"/>
    <cellStyle name="20 % - Accent6 39 16" xfId="12585"/>
    <cellStyle name="20 % - Accent6 39 16 2" xfId="12586"/>
    <cellStyle name="20 % - Accent6 39 17" xfId="12587"/>
    <cellStyle name="20 % - Accent6 39 17 2" xfId="12588"/>
    <cellStyle name="20 % - Accent6 39 18" xfId="12589"/>
    <cellStyle name="20 % - Accent6 39 18 2" xfId="12590"/>
    <cellStyle name="20 % - Accent6 39 19" xfId="12591"/>
    <cellStyle name="20 % - Accent6 39 19 2" xfId="12592"/>
    <cellStyle name="20 % - Accent6 39 2" xfId="12593"/>
    <cellStyle name="20 % - Accent6 39 2 2" xfId="12594"/>
    <cellStyle name="20 % - Accent6 39 20" xfId="12595"/>
    <cellStyle name="20 % - Accent6 39 20 2" xfId="12596"/>
    <cellStyle name="20 % - Accent6 39 21" xfId="12597"/>
    <cellStyle name="20 % - Accent6 39 21 2" xfId="12598"/>
    <cellStyle name="20 % - Accent6 39 22" xfId="12599"/>
    <cellStyle name="20 % - Accent6 39 3" xfId="12600"/>
    <cellStyle name="20 % - Accent6 39 3 2" xfId="12601"/>
    <cellStyle name="20 % - Accent6 39 4" xfId="12602"/>
    <cellStyle name="20 % - Accent6 39 4 2" xfId="12603"/>
    <cellStyle name="20 % - Accent6 39 5" xfId="12604"/>
    <cellStyle name="20 % - Accent6 39 5 2" xfId="12605"/>
    <cellStyle name="20 % - Accent6 39 6" xfId="12606"/>
    <cellStyle name="20 % - Accent6 39 6 2" xfId="12607"/>
    <cellStyle name="20 % - Accent6 39 7" xfId="12608"/>
    <cellStyle name="20 % - Accent6 39 7 2" xfId="12609"/>
    <cellStyle name="20 % - Accent6 39 8" xfId="12610"/>
    <cellStyle name="20 % - Accent6 39 8 2" xfId="12611"/>
    <cellStyle name="20 % - Accent6 39 9" xfId="12612"/>
    <cellStyle name="20 % - Accent6 39 9 2" xfId="12613"/>
    <cellStyle name="20 % - Accent6 4" xfId="12614"/>
    <cellStyle name="20 % - Accent6 4 10" xfId="12615"/>
    <cellStyle name="20 % - Accent6 4 10 2" xfId="12616"/>
    <cellStyle name="20 % - Accent6 4 11" xfId="12617"/>
    <cellStyle name="20 % - Accent6 4 11 2" xfId="12618"/>
    <cellStyle name="20 % - Accent6 4 12" xfId="12619"/>
    <cellStyle name="20 % - Accent6 4 12 2" xfId="12620"/>
    <cellStyle name="20 % - Accent6 4 13" xfId="12621"/>
    <cellStyle name="20 % - Accent6 4 13 2" xfId="12622"/>
    <cellStyle name="20 % - Accent6 4 14" xfId="12623"/>
    <cellStyle name="20 % - Accent6 4 14 2" xfId="12624"/>
    <cellStyle name="20 % - Accent6 4 15" xfId="12625"/>
    <cellStyle name="20 % - Accent6 4 15 2" xfId="12626"/>
    <cellStyle name="20 % - Accent6 4 16" xfId="12627"/>
    <cellStyle name="20 % - Accent6 4 16 2" xfId="12628"/>
    <cellStyle name="20 % - Accent6 4 17" xfId="12629"/>
    <cellStyle name="20 % - Accent6 4 17 2" xfId="12630"/>
    <cellStyle name="20 % - Accent6 4 18" xfId="12631"/>
    <cellStyle name="20 % - Accent6 4 18 2" xfId="12632"/>
    <cellStyle name="20 % - Accent6 4 19" xfId="12633"/>
    <cellStyle name="20 % - Accent6 4 19 2" xfId="12634"/>
    <cellStyle name="20 % - Accent6 4 2" xfId="12635"/>
    <cellStyle name="20 % - Accent6 4 2 2" xfId="12636"/>
    <cellStyle name="20 % - Accent6 4 20" xfId="12637"/>
    <cellStyle name="20 % - Accent6 4 20 2" xfId="12638"/>
    <cellStyle name="20 % - Accent6 4 21" xfId="12639"/>
    <cellStyle name="20 % - Accent6 4 21 2" xfId="12640"/>
    <cellStyle name="20 % - Accent6 4 22" xfId="12641"/>
    <cellStyle name="20 % - Accent6 4 3" xfId="12642"/>
    <cellStyle name="20 % - Accent6 4 3 2" xfId="12643"/>
    <cellStyle name="20 % - Accent6 4 4" xfId="12644"/>
    <cellStyle name="20 % - Accent6 4 4 2" xfId="12645"/>
    <cellStyle name="20 % - Accent6 4 5" xfId="12646"/>
    <cellStyle name="20 % - Accent6 4 5 2" xfId="12647"/>
    <cellStyle name="20 % - Accent6 4 6" xfId="12648"/>
    <cellStyle name="20 % - Accent6 4 6 2" xfId="12649"/>
    <cellStyle name="20 % - Accent6 4 7" xfId="12650"/>
    <cellStyle name="20 % - Accent6 4 7 2" xfId="12651"/>
    <cellStyle name="20 % - Accent6 4 8" xfId="12652"/>
    <cellStyle name="20 % - Accent6 4 8 2" xfId="12653"/>
    <cellStyle name="20 % - Accent6 4 9" xfId="12654"/>
    <cellStyle name="20 % - Accent6 4 9 2" xfId="12655"/>
    <cellStyle name="20 % - Accent6 40" xfId="12656"/>
    <cellStyle name="20 % - Accent6 40 10" xfId="12657"/>
    <cellStyle name="20 % - Accent6 40 10 2" xfId="12658"/>
    <cellStyle name="20 % - Accent6 40 11" xfId="12659"/>
    <cellStyle name="20 % - Accent6 40 11 2" xfId="12660"/>
    <cellStyle name="20 % - Accent6 40 12" xfId="12661"/>
    <cellStyle name="20 % - Accent6 40 12 2" xfId="12662"/>
    <cellStyle name="20 % - Accent6 40 13" xfId="12663"/>
    <cellStyle name="20 % - Accent6 40 13 2" xfId="12664"/>
    <cellStyle name="20 % - Accent6 40 14" xfId="12665"/>
    <cellStyle name="20 % - Accent6 40 14 2" xfId="12666"/>
    <cellStyle name="20 % - Accent6 40 15" xfId="12667"/>
    <cellStyle name="20 % - Accent6 40 15 2" xfId="12668"/>
    <cellStyle name="20 % - Accent6 40 16" xfId="12669"/>
    <cellStyle name="20 % - Accent6 40 16 2" xfId="12670"/>
    <cellStyle name="20 % - Accent6 40 17" xfId="12671"/>
    <cellStyle name="20 % - Accent6 40 17 2" xfId="12672"/>
    <cellStyle name="20 % - Accent6 40 18" xfId="12673"/>
    <cellStyle name="20 % - Accent6 40 18 2" xfId="12674"/>
    <cellStyle name="20 % - Accent6 40 19" xfId="12675"/>
    <cellStyle name="20 % - Accent6 40 19 2" xfId="12676"/>
    <cellStyle name="20 % - Accent6 40 2" xfId="12677"/>
    <cellStyle name="20 % - Accent6 40 2 2" xfId="12678"/>
    <cellStyle name="20 % - Accent6 40 20" xfId="12679"/>
    <cellStyle name="20 % - Accent6 40 20 2" xfId="12680"/>
    <cellStyle name="20 % - Accent6 40 21" xfId="12681"/>
    <cellStyle name="20 % - Accent6 40 21 2" xfId="12682"/>
    <cellStyle name="20 % - Accent6 40 22" xfId="12683"/>
    <cellStyle name="20 % - Accent6 40 3" xfId="12684"/>
    <cellStyle name="20 % - Accent6 40 3 2" xfId="12685"/>
    <cellStyle name="20 % - Accent6 40 4" xfId="12686"/>
    <cellStyle name="20 % - Accent6 40 4 2" xfId="12687"/>
    <cellStyle name="20 % - Accent6 40 5" xfId="12688"/>
    <cellStyle name="20 % - Accent6 40 5 2" xfId="12689"/>
    <cellStyle name="20 % - Accent6 40 6" xfId="12690"/>
    <cellStyle name="20 % - Accent6 40 6 2" xfId="12691"/>
    <cellStyle name="20 % - Accent6 40 7" xfId="12692"/>
    <cellStyle name="20 % - Accent6 40 7 2" xfId="12693"/>
    <cellStyle name="20 % - Accent6 40 8" xfId="12694"/>
    <cellStyle name="20 % - Accent6 40 8 2" xfId="12695"/>
    <cellStyle name="20 % - Accent6 40 9" xfId="12696"/>
    <cellStyle name="20 % - Accent6 40 9 2" xfId="12697"/>
    <cellStyle name="20 % - Accent6 41" xfId="12698"/>
    <cellStyle name="20 % - Accent6 41 10" xfId="12699"/>
    <cellStyle name="20 % - Accent6 41 10 2" xfId="12700"/>
    <cellStyle name="20 % - Accent6 41 11" xfId="12701"/>
    <cellStyle name="20 % - Accent6 41 11 2" xfId="12702"/>
    <cellStyle name="20 % - Accent6 41 12" xfId="12703"/>
    <cellStyle name="20 % - Accent6 41 12 2" xfId="12704"/>
    <cellStyle name="20 % - Accent6 41 13" xfId="12705"/>
    <cellStyle name="20 % - Accent6 41 13 2" xfId="12706"/>
    <cellStyle name="20 % - Accent6 41 14" xfId="12707"/>
    <cellStyle name="20 % - Accent6 41 14 2" xfId="12708"/>
    <cellStyle name="20 % - Accent6 41 15" xfId="12709"/>
    <cellStyle name="20 % - Accent6 41 15 2" xfId="12710"/>
    <cellStyle name="20 % - Accent6 41 16" xfId="12711"/>
    <cellStyle name="20 % - Accent6 41 16 2" xfId="12712"/>
    <cellStyle name="20 % - Accent6 41 17" xfId="12713"/>
    <cellStyle name="20 % - Accent6 41 17 2" xfId="12714"/>
    <cellStyle name="20 % - Accent6 41 18" xfId="12715"/>
    <cellStyle name="20 % - Accent6 41 18 2" xfId="12716"/>
    <cellStyle name="20 % - Accent6 41 19" xfId="12717"/>
    <cellStyle name="20 % - Accent6 41 19 2" xfId="12718"/>
    <cellStyle name="20 % - Accent6 41 2" xfId="12719"/>
    <cellStyle name="20 % - Accent6 41 2 2" xfId="12720"/>
    <cellStyle name="20 % - Accent6 41 20" xfId="12721"/>
    <cellStyle name="20 % - Accent6 41 20 2" xfId="12722"/>
    <cellStyle name="20 % - Accent6 41 21" xfId="12723"/>
    <cellStyle name="20 % - Accent6 41 21 2" xfId="12724"/>
    <cellStyle name="20 % - Accent6 41 22" xfId="12725"/>
    <cellStyle name="20 % - Accent6 41 3" xfId="12726"/>
    <cellStyle name="20 % - Accent6 41 3 2" xfId="12727"/>
    <cellStyle name="20 % - Accent6 41 4" xfId="12728"/>
    <cellStyle name="20 % - Accent6 41 4 2" xfId="12729"/>
    <cellStyle name="20 % - Accent6 41 5" xfId="12730"/>
    <cellStyle name="20 % - Accent6 41 5 2" xfId="12731"/>
    <cellStyle name="20 % - Accent6 41 6" xfId="12732"/>
    <cellStyle name="20 % - Accent6 41 6 2" xfId="12733"/>
    <cellStyle name="20 % - Accent6 41 7" xfId="12734"/>
    <cellStyle name="20 % - Accent6 41 7 2" xfId="12735"/>
    <cellStyle name="20 % - Accent6 41 8" xfId="12736"/>
    <cellStyle name="20 % - Accent6 41 8 2" xfId="12737"/>
    <cellStyle name="20 % - Accent6 41 9" xfId="12738"/>
    <cellStyle name="20 % - Accent6 41 9 2" xfId="12739"/>
    <cellStyle name="20 % - Accent6 42" xfId="12740"/>
    <cellStyle name="20 % - Accent6 42 10" xfId="12741"/>
    <cellStyle name="20 % - Accent6 42 10 2" xfId="12742"/>
    <cellStyle name="20 % - Accent6 42 11" xfId="12743"/>
    <cellStyle name="20 % - Accent6 42 11 2" xfId="12744"/>
    <cellStyle name="20 % - Accent6 42 12" xfId="12745"/>
    <cellStyle name="20 % - Accent6 42 12 2" xfId="12746"/>
    <cellStyle name="20 % - Accent6 42 13" xfId="12747"/>
    <cellStyle name="20 % - Accent6 42 13 2" xfId="12748"/>
    <cellStyle name="20 % - Accent6 42 14" xfId="12749"/>
    <cellStyle name="20 % - Accent6 42 14 2" xfId="12750"/>
    <cellStyle name="20 % - Accent6 42 15" xfId="12751"/>
    <cellStyle name="20 % - Accent6 42 15 2" xfId="12752"/>
    <cellStyle name="20 % - Accent6 42 16" xfId="12753"/>
    <cellStyle name="20 % - Accent6 42 16 2" xfId="12754"/>
    <cellStyle name="20 % - Accent6 42 17" xfId="12755"/>
    <cellStyle name="20 % - Accent6 42 17 2" xfId="12756"/>
    <cellStyle name="20 % - Accent6 42 18" xfId="12757"/>
    <cellStyle name="20 % - Accent6 42 18 2" xfId="12758"/>
    <cellStyle name="20 % - Accent6 42 19" xfId="12759"/>
    <cellStyle name="20 % - Accent6 42 19 2" xfId="12760"/>
    <cellStyle name="20 % - Accent6 42 2" xfId="12761"/>
    <cellStyle name="20 % - Accent6 42 2 2" xfId="12762"/>
    <cellStyle name="20 % - Accent6 42 20" xfId="12763"/>
    <cellStyle name="20 % - Accent6 42 20 2" xfId="12764"/>
    <cellStyle name="20 % - Accent6 42 21" xfId="12765"/>
    <cellStyle name="20 % - Accent6 42 21 2" xfId="12766"/>
    <cellStyle name="20 % - Accent6 42 22" xfId="12767"/>
    <cellStyle name="20 % - Accent6 42 3" xfId="12768"/>
    <cellStyle name="20 % - Accent6 42 3 2" xfId="12769"/>
    <cellStyle name="20 % - Accent6 42 4" xfId="12770"/>
    <cellStyle name="20 % - Accent6 42 4 2" xfId="12771"/>
    <cellStyle name="20 % - Accent6 42 5" xfId="12772"/>
    <cellStyle name="20 % - Accent6 42 5 2" xfId="12773"/>
    <cellStyle name="20 % - Accent6 42 6" xfId="12774"/>
    <cellStyle name="20 % - Accent6 42 6 2" xfId="12775"/>
    <cellStyle name="20 % - Accent6 42 7" xfId="12776"/>
    <cellStyle name="20 % - Accent6 42 7 2" xfId="12777"/>
    <cellStyle name="20 % - Accent6 42 8" xfId="12778"/>
    <cellStyle name="20 % - Accent6 42 8 2" xfId="12779"/>
    <cellStyle name="20 % - Accent6 42 9" xfId="12780"/>
    <cellStyle name="20 % - Accent6 42 9 2" xfId="12781"/>
    <cellStyle name="20 % - Accent6 43" xfId="12782"/>
    <cellStyle name="20 % - Accent6 43 10" xfId="12783"/>
    <cellStyle name="20 % - Accent6 43 10 2" xfId="12784"/>
    <cellStyle name="20 % - Accent6 43 11" xfId="12785"/>
    <cellStyle name="20 % - Accent6 43 11 2" xfId="12786"/>
    <cellStyle name="20 % - Accent6 43 12" xfId="12787"/>
    <cellStyle name="20 % - Accent6 43 12 2" xfId="12788"/>
    <cellStyle name="20 % - Accent6 43 13" xfId="12789"/>
    <cellStyle name="20 % - Accent6 43 13 2" xfId="12790"/>
    <cellStyle name="20 % - Accent6 43 14" xfId="12791"/>
    <cellStyle name="20 % - Accent6 43 14 2" xfId="12792"/>
    <cellStyle name="20 % - Accent6 43 15" xfId="12793"/>
    <cellStyle name="20 % - Accent6 43 15 2" xfId="12794"/>
    <cellStyle name="20 % - Accent6 43 16" xfId="12795"/>
    <cellStyle name="20 % - Accent6 43 16 2" xfId="12796"/>
    <cellStyle name="20 % - Accent6 43 17" xfId="12797"/>
    <cellStyle name="20 % - Accent6 43 17 2" xfId="12798"/>
    <cellStyle name="20 % - Accent6 43 18" xfId="12799"/>
    <cellStyle name="20 % - Accent6 43 18 2" xfId="12800"/>
    <cellStyle name="20 % - Accent6 43 19" xfId="12801"/>
    <cellStyle name="20 % - Accent6 43 19 2" xfId="12802"/>
    <cellStyle name="20 % - Accent6 43 2" xfId="12803"/>
    <cellStyle name="20 % - Accent6 43 2 2" xfId="12804"/>
    <cellStyle name="20 % - Accent6 43 20" xfId="12805"/>
    <cellStyle name="20 % - Accent6 43 20 2" xfId="12806"/>
    <cellStyle name="20 % - Accent6 43 21" xfId="12807"/>
    <cellStyle name="20 % - Accent6 43 21 2" xfId="12808"/>
    <cellStyle name="20 % - Accent6 43 22" xfId="12809"/>
    <cellStyle name="20 % - Accent6 43 3" xfId="12810"/>
    <cellStyle name="20 % - Accent6 43 3 2" xfId="12811"/>
    <cellStyle name="20 % - Accent6 43 4" xfId="12812"/>
    <cellStyle name="20 % - Accent6 43 4 2" xfId="12813"/>
    <cellStyle name="20 % - Accent6 43 5" xfId="12814"/>
    <cellStyle name="20 % - Accent6 43 5 2" xfId="12815"/>
    <cellStyle name="20 % - Accent6 43 6" xfId="12816"/>
    <cellStyle name="20 % - Accent6 43 6 2" xfId="12817"/>
    <cellStyle name="20 % - Accent6 43 7" xfId="12818"/>
    <cellStyle name="20 % - Accent6 43 7 2" xfId="12819"/>
    <cellStyle name="20 % - Accent6 43 8" xfId="12820"/>
    <cellStyle name="20 % - Accent6 43 8 2" xfId="12821"/>
    <cellStyle name="20 % - Accent6 43 9" xfId="12822"/>
    <cellStyle name="20 % - Accent6 43 9 2" xfId="12823"/>
    <cellStyle name="20 % - Accent6 44" xfId="12824"/>
    <cellStyle name="20 % - Accent6 44 10" xfId="12825"/>
    <cellStyle name="20 % - Accent6 44 10 2" xfId="12826"/>
    <cellStyle name="20 % - Accent6 44 11" xfId="12827"/>
    <cellStyle name="20 % - Accent6 44 11 2" xfId="12828"/>
    <cellStyle name="20 % - Accent6 44 12" xfId="12829"/>
    <cellStyle name="20 % - Accent6 44 12 2" xfId="12830"/>
    <cellStyle name="20 % - Accent6 44 13" xfId="12831"/>
    <cellStyle name="20 % - Accent6 44 13 2" xfId="12832"/>
    <cellStyle name="20 % - Accent6 44 14" xfId="12833"/>
    <cellStyle name="20 % - Accent6 44 14 2" xfId="12834"/>
    <cellStyle name="20 % - Accent6 44 15" xfId="12835"/>
    <cellStyle name="20 % - Accent6 44 15 2" xfId="12836"/>
    <cellStyle name="20 % - Accent6 44 16" xfId="12837"/>
    <cellStyle name="20 % - Accent6 44 16 2" xfId="12838"/>
    <cellStyle name="20 % - Accent6 44 17" xfId="12839"/>
    <cellStyle name="20 % - Accent6 44 17 2" xfId="12840"/>
    <cellStyle name="20 % - Accent6 44 18" xfId="12841"/>
    <cellStyle name="20 % - Accent6 44 18 2" xfId="12842"/>
    <cellStyle name="20 % - Accent6 44 19" xfId="12843"/>
    <cellStyle name="20 % - Accent6 44 19 2" xfId="12844"/>
    <cellStyle name="20 % - Accent6 44 2" xfId="12845"/>
    <cellStyle name="20 % - Accent6 44 2 2" xfId="12846"/>
    <cellStyle name="20 % - Accent6 44 20" xfId="12847"/>
    <cellStyle name="20 % - Accent6 44 20 2" xfId="12848"/>
    <cellStyle name="20 % - Accent6 44 21" xfId="12849"/>
    <cellStyle name="20 % - Accent6 44 21 2" xfId="12850"/>
    <cellStyle name="20 % - Accent6 44 22" xfId="12851"/>
    <cellStyle name="20 % - Accent6 44 3" xfId="12852"/>
    <cellStyle name="20 % - Accent6 44 3 2" xfId="12853"/>
    <cellStyle name="20 % - Accent6 44 4" xfId="12854"/>
    <cellStyle name="20 % - Accent6 44 4 2" xfId="12855"/>
    <cellStyle name="20 % - Accent6 44 5" xfId="12856"/>
    <cellStyle name="20 % - Accent6 44 5 2" xfId="12857"/>
    <cellStyle name="20 % - Accent6 44 6" xfId="12858"/>
    <cellStyle name="20 % - Accent6 44 6 2" xfId="12859"/>
    <cellStyle name="20 % - Accent6 44 7" xfId="12860"/>
    <cellStyle name="20 % - Accent6 44 7 2" xfId="12861"/>
    <cellStyle name="20 % - Accent6 44 8" xfId="12862"/>
    <cellStyle name="20 % - Accent6 44 8 2" xfId="12863"/>
    <cellStyle name="20 % - Accent6 44 9" xfId="12864"/>
    <cellStyle name="20 % - Accent6 44 9 2" xfId="12865"/>
    <cellStyle name="20 % - Accent6 45" xfId="12866"/>
    <cellStyle name="20 % - Accent6 45 10" xfId="12867"/>
    <cellStyle name="20 % - Accent6 45 10 2" xfId="12868"/>
    <cellStyle name="20 % - Accent6 45 11" xfId="12869"/>
    <cellStyle name="20 % - Accent6 45 11 2" xfId="12870"/>
    <cellStyle name="20 % - Accent6 45 12" xfId="12871"/>
    <cellStyle name="20 % - Accent6 45 12 2" xfId="12872"/>
    <cellStyle name="20 % - Accent6 45 13" xfId="12873"/>
    <cellStyle name="20 % - Accent6 45 13 2" xfId="12874"/>
    <cellStyle name="20 % - Accent6 45 14" xfId="12875"/>
    <cellStyle name="20 % - Accent6 45 14 2" xfId="12876"/>
    <cellStyle name="20 % - Accent6 45 15" xfId="12877"/>
    <cellStyle name="20 % - Accent6 45 15 2" xfId="12878"/>
    <cellStyle name="20 % - Accent6 45 16" xfId="12879"/>
    <cellStyle name="20 % - Accent6 45 16 2" xfId="12880"/>
    <cellStyle name="20 % - Accent6 45 17" xfId="12881"/>
    <cellStyle name="20 % - Accent6 45 17 2" xfId="12882"/>
    <cellStyle name="20 % - Accent6 45 18" xfId="12883"/>
    <cellStyle name="20 % - Accent6 45 18 2" xfId="12884"/>
    <cellStyle name="20 % - Accent6 45 19" xfId="12885"/>
    <cellStyle name="20 % - Accent6 45 19 2" xfId="12886"/>
    <cellStyle name="20 % - Accent6 45 2" xfId="12887"/>
    <cellStyle name="20 % - Accent6 45 2 2" xfId="12888"/>
    <cellStyle name="20 % - Accent6 45 20" xfId="12889"/>
    <cellStyle name="20 % - Accent6 45 20 2" xfId="12890"/>
    <cellStyle name="20 % - Accent6 45 21" xfId="12891"/>
    <cellStyle name="20 % - Accent6 45 21 2" xfId="12892"/>
    <cellStyle name="20 % - Accent6 45 22" xfId="12893"/>
    <cellStyle name="20 % - Accent6 45 3" xfId="12894"/>
    <cellStyle name="20 % - Accent6 45 3 2" xfId="12895"/>
    <cellStyle name="20 % - Accent6 45 4" xfId="12896"/>
    <cellStyle name="20 % - Accent6 45 4 2" xfId="12897"/>
    <cellStyle name="20 % - Accent6 45 5" xfId="12898"/>
    <cellStyle name="20 % - Accent6 45 5 2" xfId="12899"/>
    <cellStyle name="20 % - Accent6 45 6" xfId="12900"/>
    <cellStyle name="20 % - Accent6 45 6 2" xfId="12901"/>
    <cellStyle name="20 % - Accent6 45 7" xfId="12902"/>
    <cellStyle name="20 % - Accent6 45 7 2" xfId="12903"/>
    <cellStyle name="20 % - Accent6 45 8" xfId="12904"/>
    <cellStyle name="20 % - Accent6 45 8 2" xfId="12905"/>
    <cellStyle name="20 % - Accent6 45 9" xfId="12906"/>
    <cellStyle name="20 % - Accent6 45 9 2" xfId="12907"/>
    <cellStyle name="20 % - Accent6 46" xfId="12908"/>
    <cellStyle name="20 % - Accent6 46 10" xfId="12909"/>
    <cellStyle name="20 % - Accent6 46 10 2" xfId="12910"/>
    <cellStyle name="20 % - Accent6 46 11" xfId="12911"/>
    <cellStyle name="20 % - Accent6 46 11 2" xfId="12912"/>
    <cellStyle name="20 % - Accent6 46 12" xfId="12913"/>
    <cellStyle name="20 % - Accent6 46 12 2" xfId="12914"/>
    <cellStyle name="20 % - Accent6 46 13" xfId="12915"/>
    <cellStyle name="20 % - Accent6 46 13 2" xfId="12916"/>
    <cellStyle name="20 % - Accent6 46 14" xfId="12917"/>
    <cellStyle name="20 % - Accent6 46 14 2" xfId="12918"/>
    <cellStyle name="20 % - Accent6 46 15" xfId="12919"/>
    <cellStyle name="20 % - Accent6 46 15 2" xfId="12920"/>
    <cellStyle name="20 % - Accent6 46 16" xfId="12921"/>
    <cellStyle name="20 % - Accent6 46 16 2" xfId="12922"/>
    <cellStyle name="20 % - Accent6 46 17" xfId="12923"/>
    <cellStyle name="20 % - Accent6 46 17 2" xfId="12924"/>
    <cellStyle name="20 % - Accent6 46 18" xfId="12925"/>
    <cellStyle name="20 % - Accent6 46 18 2" xfId="12926"/>
    <cellStyle name="20 % - Accent6 46 19" xfId="12927"/>
    <cellStyle name="20 % - Accent6 46 19 2" xfId="12928"/>
    <cellStyle name="20 % - Accent6 46 2" xfId="12929"/>
    <cellStyle name="20 % - Accent6 46 2 2" xfId="12930"/>
    <cellStyle name="20 % - Accent6 46 20" xfId="12931"/>
    <cellStyle name="20 % - Accent6 46 20 2" xfId="12932"/>
    <cellStyle name="20 % - Accent6 46 21" xfId="12933"/>
    <cellStyle name="20 % - Accent6 46 21 2" xfId="12934"/>
    <cellStyle name="20 % - Accent6 46 22" xfId="12935"/>
    <cellStyle name="20 % - Accent6 46 3" xfId="12936"/>
    <cellStyle name="20 % - Accent6 46 3 2" xfId="12937"/>
    <cellStyle name="20 % - Accent6 46 4" xfId="12938"/>
    <cellStyle name="20 % - Accent6 46 4 2" xfId="12939"/>
    <cellStyle name="20 % - Accent6 46 5" xfId="12940"/>
    <cellStyle name="20 % - Accent6 46 5 2" xfId="12941"/>
    <cellStyle name="20 % - Accent6 46 6" xfId="12942"/>
    <cellStyle name="20 % - Accent6 46 6 2" xfId="12943"/>
    <cellStyle name="20 % - Accent6 46 7" xfId="12944"/>
    <cellStyle name="20 % - Accent6 46 7 2" xfId="12945"/>
    <cellStyle name="20 % - Accent6 46 8" xfId="12946"/>
    <cellStyle name="20 % - Accent6 46 8 2" xfId="12947"/>
    <cellStyle name="20 % - Accent6 46 9" xfId="12948"/>
    <cellStyle name="20 % - Accent6 46 9 2" xfId="12949"/>
    <cellStyle name="20 % - Accent6 47" xfId="12950"/>
    <cellStyle name="20 % - Accent6 47 10" xfId="12951"/>
    <cellStyle name="20 % - Accent6 47 10 2" xfId="12952"/>
    <cellStyle name="20 % - Accent6 47 11" xfId="12953"/>
    <cellStyle name="20 % - Accent6 47 11 2" xfId="12954"/>
    <cellStyle name="20 % - Accent6 47 12" xfId="12955"/>
    <cellStyle name="20 % - Accent6 47 12 2" xfId="12956"/>
    <cellStyle name="20 % - Accent6 47 13" xfId="12957"/>
    <cellStyle name="20 % - Accent6 47 13 2" xfId="12958"/>
    <cellStyle name="20 % - Accent6 47 14" xfId="12959"/>
    <cellStyle name="20 % - Accent6 47 14 2" xfId="12960"/>
    <cellStyle name="20 % - Accent6 47 15" xfId="12961"/>
    <cellStyle name="20 % - Accent6 47 15 2" xfId="12962"/>
    <cellStyle name="20 % - Accent6 47 16" xfId="12963"/>
    <cellStyle name="20 % - Accent6 47 16 2" xfId="12964"/>
    <cellStyle name="20 % - Accent6 47 17" xfId="12965"/>
    <cellStyle name="20 % - Accent6 47 17 2" xfId="12966"/>
    <cellStyle name="20 % - Accent6 47 18" xfId="12967"/>
    <cellStyle name="20 % - Accent6 47 18 2" xfId="12968"/>
    <cellStyle name="20 % - Accent6 47 19" xfId="12969"/>
    <cellStyle name="20 % - Accent6 47 19 2" xfId="12970"/>
    <cellStyle name="20 % - Accent6 47 2" xfId="12971"/>
    <cellStyle name="20 % - Accent6 47 2 2" xfId="12972"/>
    <cellStyle name="20 % - Accent6 47 20" xfId="12973"/>
    <cellStyle name="20 % - Accent6 47 20 2" xfId="12974"/>
    <cellStyle name="20 % - Accent6 47 21" xfId="12975"/>
    <cellStyle name="20 % - Accent6 47 21 2" xfId="12976"/>
    <cellStyle name="20 % - Accent6 47 22" xfId="12977"/>
    <cellStyle name="20 % - Accent6 47 3" xfId="12978"/>
    <cellStyle name="20 % - Accent6 47 3 2" xfId="12979"/>
    <cellStyle name="20 % - Accent6 47 4" xfId="12980"/>
    <cellStyle name="20 % - Accent6 47 4 2" xfId="12981"/>
    <cellStyle name="20 % - Accent6 47 5" xfId="12982"/>
    <cellStyle name="20 % - Accent6 47 5 2" xfId="12983"/>
    <cellStyle name="20 % - Accent6 47 6" xfId="12984"/>
    <cellStyle name="20 % - Accent6 47 6 2" xfId="12985"/>
    <cellStyle name="20 % - Accent6 47 7" xfId="12986"/>
    <cellStyle name="20 % - Accent6 47 7 2" xfId="12987"/>
    <cellStyle name="20 % - Accent6 47 8" xfId="12988"/>
    <cellStyle name="20 % - Accent6 47 8 2" xfId="12989"/>
    <cellStyle name="20 % - Accent6 47 9" xfId="12990"/>
    <cellStyle name="20 % - Accent6 47 9 2" xfId="12991"/>
    <cellStyle name="20 % - Accent6 48" xfId="12992"/>
    <cellStyle name="20 % - Accent6 48 10" xfId="12993"/>
    <cellStyle name="20 % - Accent6 48 10 2" xfId="12994"/>
    <cellStyle name="20 % - Accent6 48 11" xfId="12995"/>
    <cellStyle name="20 % - Accent6 48 11 2" xfId="12996"/>
    <cellStyle name="20 % - Accent6 48 12" xfId="12997"/>
    <cellStyle name="20 % - Accent6 48 12 2" xfId="12998"/>
    <cellStyle name="20 % - Accent6 48 13" xfId="12999"/>
    <cellStyle name="20 % - Accent6 48 13 2" xfId="13000"/>
    <cellStyle name="20 % - Accent6 48 14" xfId="13001"/>
    <cellStyle name="20 % - Accent6 48 14 2" xfId="13002"/>
    <cellStyle name="20 % - Accent6 48 15" xfId="13003"/>
    <cellStyle name="20 % - Accent6 48 15 2" xfId="13004"/>
    <cellStyle name="20 % - Accent6 48 16" xfId="13005"/>
    <cellStyle name="20 % - Accent6 48 16 2" xfId="13006"/>
    <cellStyle name="20 % - Accent6 48 17" xfId="13007"/>
    <cellStyle name="20 % - Accent6 48 17 2" xfId="13008"/>
    <cellStyle name="20 % - Accent6 48 18" xfId="13009"/>
    <cellStyle name="20 % - Accent6 48 18 2" xfId="13010"/>
    <cellStyle name="20 % - Accent6 48 19" xfId="13011"/>
    <cellStyle name="20 % - Accent6 48 19 2" xfId="13012"/>
    <cellStyle name="20 % - Accent6 48 2" xfId="13013"/>
    <cellStyle name="20 % - Accent6 48 2 2" xfId="13014"/>
    <cellStyle name="20 % - Accent6 48 20" xfId="13015"/>
    <cellStyle name="20 % - Accent6 48 20 2" xfId="13016"/>
    <cellStyle name="20 % - Accent6 48 21" xfId="13017"/>
    <cellStyle name="20 % - Accent6 48 21 2" xfId="13018"/>
    <cellStyle name="20 % - Accent6 48 22" xfId="13019"/>
    <cellStyle name="20 % - Accent6 48 3" xfId="13020"/>
    <cellStyle name="20 % - Accent6 48 3 2" xfId="13021"/>
    <cellStyle name="20 % - Accent6 48 4" xfId="13022"/>
    <cellStyle name="20 % - Accent6 48 4 2" xfId="13023"/>
    <cellStyle name="20 % - Accent6 48 5" xfId="13024"/>
    <cellStyle name="20 % - Accent6 48 5 2" xfId="13025"/>
    <cellStyle name="20 % - Accent6 48 6" xfId="13026"/>
    <cellStyle name="20 % - Accent6 48 6 2" xfId="13027"/>
    <cellStyle name="20 % - Accent6 48 7" xfId="13028"/>
    <cellStyle name="20 % - Accent6 48 7 2" xfId="13029"/>
    <cellStyle name="20 % - Accent6 48 8" xfId="13030"/>
    <cellStyle name="20 % - Accent6 48 8 2" xfId="13031"/>
    <cellStyle name="20 % - Accent6 48 9" xfId="13032"/>
    <cellStyle name="20 % - Accent6 48 9 2" xfId="13033"/>
    <cellStyle name="20 % - Accent6 49" xfId="13034"/>
    <cellStyle name="20 % - Accent6 49 10" xfId="13035"/>
    <cellStyle name="20 % - Accent6 49 10 2" xfId="13036"/>
    <cellStyle name="20 % - Accent6 49 11" xfId="13037"/>
    <cellStyle name="20 % - Accent6 49 11 2" xfId="13038"/>
    <cellStyle name="20 % - Accent6 49 12" xfId="13039"/>
    <cellStyle name="20 % - Accent6 49 12 2" xfId="13040"/>
    <cellStyle name="20 % - Accent6 49 13" xfId="13041"/>
    <cellStyle name="20 % - Accent6 49 13 2" xfId="13042"/>
    <cellStyle name="20 % - Accent6 49 14" xfId="13043"/>
    <cellStyle name="20 % - Accent6 49 14 2" xfId="13044"/>
    <cellStyle name="20 % - Accent6 49 15" xfId="13045"/>
    <cellStyle name="20 % - Accent6 49 15 2" xfId="13046"/>
    <cellStyle name="20 % - Accent6 49 16" xfId="13047"/>
    <cellStyle name="20 % - Accent6 49 16 2" xfId="13048"/>
    <cellStyle name="20 % - Accent6 49 17" xfId="13049"/>
    <cellStyle name="20 % - Accent6 49 17 2" xfId="13050"/>
    <cellStyle name="20 % - Accent6 49 18" xfId="13051"/>
    <cellStyle name="20 % - Accent6 49 18 2" xfId="13052"/>
    <cellStyle name="20 % - Accent6 49 19" xfId="13053"/>
    <cellStyle name="20 % - Accent6 49 19 2" xfId="13054"/>
    <cellStyle name="20 % - Accent6 49 2" xfId="13055"/>
    <cellStyle name="20 % - Accent6 49 2 2" xfId="13056"/>
    <cellStyle name="20 % - Accent6 49 20" xfId="13057"/>
    <cellStyle name="20 % - Accent6 49 20 2" xfId="13058"/>
    <cellStyle name="20 % - Accent6 49 21" xfId="13059"/>
    <cellStyle name="20 % - Accent6 49 21 2" xfId="13060"/>
    <cellStyle name="20 % - Accent6 49 22" xfId="13061"/>
    <cellStyle name="20 % - Accent6 49 3" xfId="13062"/>
    <cellStyle name="20 % - Accent6 49 3 2" xfId="13063"/>
    <cellStyle name="20 % - Accent6 49 4" xfId="13064"/>
    <cellStyle name="20 % - Accent6 49 4 2" xfId="13065"/>
    <cellStyle name="20 % - Accent6 49 5" xfId="13066"/>
    <cellStyle name="20 % - Accent6 49 5 2" xfId="13067"/>
    <cellStyle name="20 % - Accent6 49 6" xfId="13068"/>
    <cellStyle name="20 % - Accent6 49 6 2" xfId="13069"/>
    <cellStyle name="20 % - Accent6 49 7" xfId="13070"/>
    <cellStyle name="20 % - Accent6 49 7 2" xfId="13071"/>
    <cellStyle name="20 % - Accent6 49 8" xfId="13072"/>
    <cellStyle name="20 % - Accent6 49 8 2" xfId="13073"/>
    <cellStyle name="20 % - Accent6 49 9" xfId="13074"/>
    <cellStyle name="20 % - Accent6 49 9 2" xfId="13075"/>
    <cellStyle name="20 % - Accent6 5" xfId="13076"/>
    <cellStyle name="20 % - Accent6 5 10" xfId="13077"/>
    <cellStyle name="20 % - Accent6 5 10 2" xfId="13078"/>
    <cellStyle name="20 % - Accent6 5 11" xfId="13079"/>
    <cellStyle name="20 % - Accent6 5 11 2" xfId="13080"/>
    <cellStyle name="20 % - Accent6 5 12" xfId="13081"/>
    <cellStyle name="20 % - Accent6 5 12 2" xfId="13082"/>
    <cellStyle name="20 % - Accent6 5 13" xfId="13083"/>
    <cellStyle name="20 % - Accent6 5 13 2" xfId="13084"/>
    <cellStyle name="20 % - Accent6 5 14" xfId="13085"/>
    <cellStyle name="20 % - Accent6 5 14 2" xfId="13086"/>
    <cellStyle name="20 % - Accent6 5 15" xfId="13087"/>
    <cellStyle name="20 % - Accent6 5 15 2" xfId="13088"/>
    <cellStyle name="20 % - Accent6 5 16" xfId="13089"/>
    <cellStyle name="20 % - Accent6 5 16 2" xfId="13090"/>
    <cellStyle name="20 % - Accent6 5 17" xfId="13091"/>
    <cellStyle name="20 % - Accent6 5 17 2" xfId="13092"/>
    <cellStyle name="20 % - Accent6 5 18" xfId="13093"/>
    <cellStyle name="20 % - Accent6 5 18 2" xfId="13094"/>
    <cellStyle name="20 % - Accent6 5 19" xfId="13095"/>
    <cellStyle name="20 % - Accent6 5 19 2" xfId="13096"/>
    <cellStyle name="20 % - Accent6 5 2" xfId="13097"/>
    <cellStyle name="20 % - Accent6 5 2 2" xfId="13098"/>
    <cellStyle name="20 % - Accent6 5 20" xfId="13099"/>
    <cellStyle name="20 % - Accent6 5 20 2" xfId="13100"/>
    <cellStyle name="20 % - Accent6 5 21" xfId="13101"/>
    <cellStyle name="20 % - Accent6 5 21 2" xfId="13102"/>
    <cellStyle name="20 % - Accent6 5 22" xfId="13103"/>
    <cellStyle name="20 % - Accent6 5 3" xfId="13104"/>
    <cellStyle name="20 % - Accent6 5 3 2" xfId="13105"/>
    <cellStyle name="20 % - Accent6 5 4" xfId="13106"/>
    <cellStyle name="20 % - Accent6 5 4 2" xfId="13107"/>
    <cellStyle name="20 % - Accent6 5 5" xfId="13108"/>
    <cellStyle name="20 % - Accent6 5 5 2" xfId="13109"/>
    <cellStyle name="20 % - Accent6 5 6" xfId="13110"/>
    <cellStyle name="20 % - Accent6 5 6 2" xfId="13111"/>
    <cellStyle name="20 % - Accent6 5 7" xfId="13112"/>
    <cellStyle name="20 % - Accent6 5 7 2" xfId="13113"/>
    <cellStyle name="20 % - Accent6 5 8" xfId="13114"/>
    <cellStyle name="20 % - Accent6 5 8 2" xfId="13115"/>
    <cellStyle name="20 % - Accent6 5 9" xfId="13116"/>
    <cellStyle name="20 % - Accent6 5 9 2" xfId="13117"/>
    <cellStyle name="20 % - Accent6 50" xfId="13118"/>
    <cellStyle name="20 % - Accent6 50 10" xfId="13119"/>
    <cellStyle name="20 % - Accent6 50 10 2" xfId="13120"/>
    <cellStyle name="20 % - Accent6 50 11" xfId="13121"/>
    <cellStyle name="20 % - Accent6 50 11 2" xfId="13122"/>
    <cellStyle name="20 % - Accent6 50 12" xfId="13123"/>
    <cellStyle name="20 % - Accent6 50 12 2" xfId="13124"/>
    <cellStyle name="20 % - Accent6 50 13" xfId="13125"/>
    <cellStyle name="20 % - Accent6 50 13 2" xfId="13126"/>
    <cellStyle name="20 % - Accent6 50 14" xfId="13127"/>
    <cellStyle name="20 % - Accent6 50 14 2" xfId="13128"/>
    <cellStyle name="20 % - Accent6 50 15" xfId="13129"/>
    <cellStyle name="20 % - Accent6 50 15 2" xfId="13130"/>
    <cellStyle name="20 % - Accent6 50 16" xfId="13131"/>
    <cellStyle name="20 % - Accent6 50 16 2" xfId="13132"/>
    <cellStyle name="20 % - Accent6 50 17" xfId="13133"/>
    <cellStyle name="20 % - Accent6 50 17 2" xfId="13134"/>
    <cellStyle name="20 % - Accent6 50 18" xfId="13135"/>
    <cellStyle name="20 % - Accent6 50 18 2" xfId="13136"/>
    <cellStyle name="20 % - Accent6 50 19" xfId="13137"/>
    <cellStyle name="20 % - Accent6 50 19 2" xfId="13138"/>
    <cellStyle name="20 % - Accent6 50 2" xfId="13139"/>
    <cellStyle name="20 % - Accent6 50 2 2" xfId="13140"/>
    <cellStyle name="20 % - Accent6 50 20" xfId="13141"/>
    <cellStyle name="20 % - Accent6 50 20 2" xfId="13142"/>
    <cellStyle name="20 % - Accent6 50 21" xfId="13143"/>
    <cellStyle name="20 % - Accent6 50 21 2" xfId="13144"/>
    <cellStyle name="20 % - Accent6 50 22" xfId="13145"/>
    <cellStyle name="20 % - Accent6 50 3" xfId="13146"/>
    <cellStyle name="20 % - Accent6 50 3 2" xfId="13147"/>
    <cellStyle name="20 % - Accent6 50 4" xfId="13148"/>
    <cellStyle name="20 % - Accent6 50 4 2" xfId="13149"/>
    <cellStyle name="20 % - Accent6 50 5" xfId="13150"/>
    <cellStyle name="20 % - Accent6 50 5 2" xfId="13151"/>
    <cellStyle name="20 % - Accent6 50 6" xfId="13152"/>
    <cellStyle name="20 % - Accent6 50 6 2" xfId="13153"/>
    <cellStyle name="20 % - Accent6 50 7" xfId="13154"/>
    <cellStyle name="20 % - Accent6 50 7 2" xfId="13155"/>
    <cellStyle name="20 % - Accent6 50 8" xfId="13156"/>
    <cellStyle name="20 % - Accent6 50 8 2" xfId="13157"/>
    <cellStyle name="20 % - Accent6 50 9" xfId="13158"/>
    <cellStyle name="20 % - Accent6 50 9 2" xfId="13159"/>
    <cellStyle name="20 % - Accent6 51" xfId="13160"/>
    <cellStyle name="20 % - Accent6 51 10" xfId="13161"/>
    <cellStyle name="20 % - Accent6 51 10 2" xfId="13162"/>
    <cellStyle name="20 % - Accent6 51 11" xfId="13163"/>
    <cellStyle name="20 % - Accent6 51 11 2" xfId="13164"/>
    <cellStyle name="20 % - Accent6 51 12" xfId="13165"/>
    <cellStyle name="20 % - Accent6 51 12 2" xfId="13166"/>
    <cellStyle name="20 % - Accent6 51 13" xfId="13167"/>
    <cellStyle name="20 % - Accent6 51 13 2" xfId="13168"/>
    <cellStyle name="20 % - Accent6 51 14" xfId="13169"/>
    <cellStyle name="20 % - Accent6 51 14 2" xfId="13170"/>
    <cellStyle name="20 % - Accent6 51 15" xfId="13171"/>
    <cellStyle name="20 % - Accent6 51 15 2" xfId="13172"/>
    <cellStyle name="20 % - Accent6 51 16" xfId="13173"/>
    <cellStyle name="20 % - Accent6 51 16 2" xfId="13174"/>
    <cellStyle name="20 % - Accent6 51 17" xfId="13175"/>
    <cellStyle name="20 % - Accent6 51 17 2" xfId="13176"/>
    <cellStyle name="20 % - Accent6 51 18" xfId="13177"/>
    <cellStyle name="20 % - Accent6 51 18 2" xfId="13178"/>
    <cellStyle name="20 % - Accent6 51 19" xfId="13179"/>
    <cellStyle name="20 % - Accent6 51 19 2" xfId="13180"/>
    <cellStyle name="20 % - Accent6 51 2" xfId="13181"/>
    <cellStyle name="20 % - Accent6 51 2 2" xfId="13182"/>
    <cellStyle name="20 % - Accent6 51 20" xfId="13183"/>
    <cellStyle name="20 % - Accent6 51 20 2" xfId="13184"/>
    <cellStyle name="20 % - Accent6 51 21" xfId="13185"/>
    <cellStyle name="20 % - Accent6 51 21 2" xfId="13186"/>
    <cellStyle name="20 % - Accent6 51 22" xfId="13187"/>
    <cellStyle name="20 % - Accent6 51 3" xfId="13188"/>
    <cellStyle name="20 % - Accent6 51 3 2" xfId="13189"/>
    <cellStyle name="20 % - Accent6 51 4" xfId="13190"/>
    <cellStyle name="20 % - Accent6 51 4 2" xfId="13191"/>
    <cellStyle name="20 % - Accent6 51 5" xfId="13192"/>
    <cellStyle name="20 % - Accent6 51 5 2" xfId="13193"/>
    <cellStyle name="20 % - Accent6 51 6" xfId="13194"/>
    <cellStyle name="20 % - Accent6 51 6 2" xfId="13195"/>
    <cellStyle name="20 % - Accent6 51 7" xfId="13196"/>
    <cellStyle name="20 % - Accent6 51 7 2" xfId="13197"/>
    <cellStyle name="20 % - Accent6 51 8" xfId="13198"/>
    <cellStyle name="20 % - Accent6 51 8 2" xfId="13199"/>
    <cellStyle name="20 % - Accent6 51 9" xfId="13200"/>
    <cellStyle name="20 % - Accent6 51 9 2" xfId="13201"/>
    <cellStyle name="20 % - Accent6 52" xfId="13202"/>
    <cellStyle name="20 % - Accent6 52 10" xfId="13203"/>
    <cellStyle name="20 % - Accent6 52 10 2" xfId="13204"/>
    <cellStyle name="20 % - Accent6 52 11" xfId="13205"/>
    <cellStyle name="20 % - Accent6 52 11 2" xfId="13206"/>
    <cellStyle name="20 % - Accent6 52 12" xfId="13207"/>
    <cellStyle name="20 % - Accent6 52 12 2" xfId="13208"/>
    <cellStyle name="20 % - Accent6 52 13" xfId="13209"/>
    <cellStyle name="20 % - Accent6 52 13 2" xfId="13210"/>
    <cellStyle name="20 % - Accent6 52 14" xfId="13211"/>
    <cellStyle name="20 % - Accent6 52 14 2" xfId="13212"/>
    <cellStyle name="20 % - Accent6 52 15" xfId="13213"/>
    <cellStyle name="20 % - Accent6 52 15 2" xfId="13214"/>
    <cellStyle name="20 % - Accent6 52 16" xfId="13215"/>
    <cellStyle name="20 % - Accent6 52 16 2" xfId="13216"/>
    <cellStyle name="20 % - Accent6 52 17" xfId="13217"/>
    <cellStyle name="20 % - Accent6 52 17 2" xfId="13218"/>
    <cellStyle name="20 % - Accent6 52 18" xfId="13219"/>
    <cellStyle name="20 % - Accent6 52 18 2" xfId="13220"/>
    <cellStyle name="20 % - Accent6 52 19" xfId="13221"/>
    <cellStyle name="20 % - Accent6 52 19 2" xfId="13222"/>
    <cellStyle name="20 % - Accent6 52 2" xfId="13223"/>
    <cellStyle name="20 % - Accent6 52 2 2" xfId="13224"/>
    <cellStyle name="20 % - Accent6 52 20" xfId="13225"/>
    <cellStyle name="20 % - Accent6 52 20 2" xfId="13226"/>
    <cellStyle name="20 % - Accent6 52 21" xfId="13227"/>
    <cellStyle name="20 % - Accent6 52 21 2" xfId="13228"/>
    <cellStyle name="20 % - Accent6 52 22" xfId="13229"/>
    <cellStyle name="20 % - Accent6 52 3" xfId="13230"/>
    <cellStyle name="20 % - Accent6 52 3 2" xfId="13231"/>
    <cellStyle name="20 % - Accent6 52 4" xfId="13232"/>
    <cellStyle name="20 % - Accent6 52 4 2" xfId="13233"/>
    <cellStyle name="20 % - Accent6 52 5" xfId="13234"/>
    <cellStyle name="20 % - Accent6 52 5 2" xfId="13235"/>
    <cellStyle name="20 % - Accent6 52 6" xfId="13236"/>
    <cellStyle name="20 % - Accent6 52 6 2" xfId="13237"/>
    <cellStyle name="20 % - Accent6 52 7" xfId="13238"/>
    <cellStyle name="20 % - Accent6 52 7 2" xfId="13239"/>
    <cellStyle name="20 % - Accent6 52 8" xfId="13240"/>
    <cellStyle name="20 % - Accent6 52 8 2" xfId="13241"/>
    <cellStyle name="20 % - Accent6 52 9" xfId="13242"/>
    <cellStyle name="20 % - Accent6 52 9 2" xfId="13243"/>
    <cellStyle name="20 % - Accent6 53" xfId="13244"/>
    <cellStyle name="20 % - Accent6 53 10" xfId="13245"/>
    <cellStyle name="20 % - Accent6 53 10 2" xfId="13246"/>
    <cellStyle name="20 % - Accent6 53 11" xfId="13247"/>
    <cellStyle name="20 % - Accent6 53 11 2" xfId="13248"/>
    <cellStyle name="20 % - Accent6 53 12" xfId="13249"/>
    <cellStyle name="20 % - Accent6 53 12 2" xfId="13250"/>
    <cellStyle name="20 % - Accent6 53 13" xfId="13251"/>
    <cellStyle name="20 % - Accent6 53 13 2" xfId="13252"/>
    <cellStyle name="20 % - Accent6 53 14" xfId="13253"/>
    <cellStyle name="20 % - Accent6 53 14 2" xfId="13254"/>
    <cellStyle name="20 % - Accent6 53 15" xfId="13255"/>
    <cellStyle name="20 % - Accent6 53 15 2" xfId="13256"/>
    <cellStyle name="20 % - Accent6 53 16" xfId="13257"/>
    <cellStyle name="20 % - Accent6 53 16 2" xfId="13258"/>
    <cellStyle name="20 % - Accent6 53 17" xfId="13259"/>
    <cellStyle name="20 % - Accent6 53 17 2" xfId="13260"/>
    <cellStyle name="20 % - Accent6 53 18" xfId="13261"/>
    <cellStyle name="20 % - Accent6 53 18 2" xfId="13262"/>
    <cellStyle name="20 % - Accent6 53 19" xfId="13263"/>
    <cellStyle name="20 % - Accent6 53 19 2" xfId="13264"/>
    <cellStyle name="20 % - Accent6 53 2" xfId="13265"/>
    <cellStyle name="20 % - Accent6 53 2 2" xfId="13266"/>
    <cellStyle name="20 % - Accent6 53 20" xfId="13267"/>
    <cellStyle name="20 % - Accent6 53 20 2" xfId="13268"/>
    <cellStyle name="20 % - Accent6 53 21" xfId="13269"/>
    <cellStyle name="20 % - Accent6 53 21 2" xfId="13270"/>
    <cellStyle name="20 % - Accent6 53 22" xfId="13271"/>
    <cellStyle name="20 % - Accent6 53 3" xfId="13272"/>
    <cellStyle name="20 % - Accent6 53 3 2" xfId="13273"/>
    <cellStyle name="20 % - Accent6 53 4" xfId="13274"/>
    <cellStyle name="20 % - Accent6 53 4 2" xfId="13275"/>
    <cellStyle name="20 % - Accent6 53 5" xfId="13276"/>
    <cellStyle name="20 % - Accent6 53 5 2" xfId="13277"/>
    <cellStyle name="20 % - Accent6 53 6" xfId="13278"/>
    <cellStyle name="20 % - Accent6 53 6 2" xfId="13279"/>
    <cellStyle name="20 % - Accent6 53 7" xfId="13280"/>
    <cellStyle name="20 % - Accent6 53 7 2" xfId="13281"/>
    <cellStyle name="20 % - Accent6 53 8" xfId="13282"/>
    <cellStyle name="20 % - Accent6 53 8 2" xfId="13283"/>
    <cellStyle name="20 % - Accent6 53 9" xfId="13284"/>
    <cellStyle name="20 % - Accent6 53 9 2" xfId="13285"/>
    <cellStyle name="20 % - Accent6 54" xfId="13286"/>
    <cellStyle name="20 % - Accent6 54 2" xfId="13287"/>
    <cellStyle name="20 % - Accent6 55" xfId="13288"/>
    <cellStyle name="20 % - Accent6 55 2" xfId="13289"/>
    <cellStyle name="20 % - Accent6 56" xfId="13290"/>
    <cellStyle name="20 % - Accent6 56 2" xfId="13291"/>
    <cellStyle name="20 % - Accent6 57" xfId="13292"/>
    <cellStyle name="20 % - Accent6 57 2" xfId="13293"/>
    <cellStyle name="20 % - Accent6 58" xfId="13294"/>
    <cellStyle name="20 % - Accent6 58 2" xfId="13295"/>
    <cellStyle name="20 % - Accent6 59" xfId="13296"/>
    <cellStyle name="20 % - Accent6 59 2" xfId="13297"/>
    <cellStyle name="20 % - Accent6 6" xfId="13298"/>
    <cellStyle name="20 % - Accent6 6 10" xfId="13299"/>
    <cellStyle name="20 % - Accent6 6 10 2" xfId="13300"/>
    <cellStyle name="20 % - Accent6 6 11" xfId="13301"/>
    <cellStyle name="20 % - Accent6 6 11 2" xfId="13302"/>
    <cellStyle name="20 % - Accent6 6 12" xfId="13303"/>
    <cellStyle name="20 % - Accent6 6 12 2" xfId="13304"/>
    <cellStyle name="20 % - Accent6 6 13" xfId="13305"/>
    <cellStyle name="20 % - Accent6 6 13 2" xfId="13306"/>
    <cellStyle name="20 % - Accent6 6 14" xfId="13307"/>
    <cellStyle name="20 % - Accent6 6 14 2" xfId="13308"/>
    <cellStyle name="20 % - Accent6 6 15" xfId="13309"/>
    <cellStyle name="20 % - Accent6 6 15 2" xfId="13310"/>
    <cellStyle name="20 % - Accent6 6 16" xfId="13311"/>
    <cellStyle name="20 % - Accent6 6 16 2" xfId="13312"/>
    <cellStyle name="20 % - Accent6 6 17" xfId="13313"/>
    <cellStyle name="20 % - Accent6 6 17 2" xfId="13314"/>
    <cellStyle name="20 % - Accent6 6 18" xfId="13315"/>
    <cellStyle name="20 % - Accent6 6 18 2" xfId="13316"/>
    <cellStyle name="20 % - Accent6 6 19" xfId="13317"/>
    <cellStyle name="20 % - Accent6 6 19 2" xfId="13318"/>
    <cellStyle name="20 % - Accent6 6 2" xfId="13319"/>
    <cellStyle name="20 % - Accent6 6 2 2" xfId="13320"/>
    <cellStyle name="20 % - Accent6 6 20" xfId="13321"/>
    <cellStyle name="20 % - Accent6 6 20 2" xfId="13322"/>
    <cellStyle name="20 % - Accent6 6 21" xfId="13323"/>
    <cellStyle name="20 % - Accent6 6 21 2" xfId="13324"/>
    <cellStyle name="20 % - Accent6 6 22" xfId="13325"/>
    <cellStyle name="20 % - Accent6 6 3" xfId="13326"/>
    <cellStyle name="20 % - Accent6 6 3 2" xfId="13327"/>
    <cellStyle name="20 % - Accent6 6 4" xfId="13328"/>
    <cellStyle name="20 % - Accent6 6 4 2" xfId="13329"/>
    <cellStyle name="20 % - Accent6 6 5" xfId="13330"/>
    <cellStyle name="20 % - Accent6 6 5 2" xfId="13331"/>
    <cellStyle name="20 % - Accent6 6 6" xfId="13332"/>
    <cellStyle name="20 % - Accent6 6 6 2" xfId="13333"/>
    <cellStyle name="20 % - Accent6 6 7" xfId="13334"/>
    <cellStyle name="20 % - Accent6 6 7 2" xfId="13335"/>
    <cellStyle name="20 % - Accent6 6 8" xfId="13336"/>
    <cellStyle name="20 % - Accent6 6 8 2" xfId="13337"/>
    <cellStyle name="20 % - Accent6 6 9" xfId="13338"/>
    <cellStyle name="20 % - Accent6 6 9 2" xfId="13339"/>
    <cellStyle name="20 % - Accent6 60" xfId="13340"/>
    <cellStyle name="20 % - Accent6 60 2" xfId="13341"/>
    <cellStyle name="20 % - Accent6 61" xfId="13342"/>
    <cellStyle name="20 % - Accent6 61 2" xfId="13343"/>
    <cellStyle name="20 % - Accent6 62" xfId="13344"/>
    <cellStyle name="20 % - Accent6 62 2" xfId="13345"/>
    <cellStyle name="20 % - Accent6 63" xfId="13346"/>
    <cellStyle name="20 % - Accent6 63 2" xfId="13347"/>
    <cellStyle name="20 % - Accent6 64" xfId="13348"/>
    <cellStyle name="20 % - Accent6 64 2" xfId="13349"/>
    <cellStyle name="20 % - Accent6 65" xfId="13350"/>
    <cellStyle name="20 % - Accent6 65 2" xfId="13351"/>
    <cellStyle name="20 % - Accent6 66" xfId="13352"/>
    <cellStyle name="20 % - Accent6 66 2" xfId="13353"/>
    <cellStyle name="20 % - Accent6 67" xfId="13354"/>
    <cellStyle name="20 % - Accent6 67 2" xfId="13355"/>
    <cellStyle name="20 % - Accent6 68" xfId="13356"/>
    <cellStyle name="20 % - Accent6 68 2" xfId="13357"/>
    <cellStyle name="20 % - Accent6 69" xfId="13358"/>
    <cellStyle name="20 % - Accent6 69 2" xfId="13359"/>
    <cellStyle name="20 % - Accent6 7" xfId="13360"/>
    <cellStyle name="20 % - Accent6 7 10" xfId="13361"/>
    <cellStyle name="20 % - Accent6 7 10 2" xfId="13362"/>
    <cellStyle name="20 % - Accent6 7 11" xfId="13363"/>
    <cellStyle name="20 % - Accent6 7 11 2" xfId="13364"/>
    <cellStyle name="20 % - Accent6 7 12" xfId="13365"/>
    <cellStyle name="20 % - Accent6 7 12 2" xfId="13366"/>
    <cellStyle name="20 % - Accent6 7 13" xfId="13367"/>
    <cellStyle name="20 % - Accent6 7 13 2" xfId="13368"/>
    <cellStyle name="20 % - Accent6 7 14" xfId="13369"/>
    <cellStyle name="20 % - Accent6 7 14 2" xfId="13370"/>
    <cellStyle name="20 % - Accent6 7 15" xfId="13371"/>
    <cellStyle name="20 % - Accent6 7 15 2" xfId="13372"/>
    <cellStyle name="20 % - Accent6 7 16" xfId="13373"/>
    <cellStyle name="20 % - Accent6 7 16 2" xfId="13374"/>
    <cellStyle name="20 % - Accent6 7 17" xfId="13375"/>
    <cellStyle name="20 % - Accent6 7 17 2" xfId="13376"/>
    <cellStyle name="20 % - Accent6 7 18" xfId="13377"/>
    <cellStyle name="20 % - Accent6 7 18 2" xfId="13378"/>
    <cellStyle name="20 % - Accent6 7 19" xfId="13379"/>
    <cellStyle name="20 % - Accent6 7 19 2" xfId="13380"/>
    <cellStyle name="20 % - Accent6 7 2" xfId="13381"/>
    <cellStyle name="20 % - Accent6 7 2 2" xfId="13382"/>
    <cellStyle name="20 % - Accent6 7 20" xfId="13383"/>
    <cellStyle name="20 % - Accent6 7 20 2" xfId="13384"/>
    <cellStyle name="20 % - Accent6 7 21" xfId="13385"/>
    <cellStyle name="20 % - Accent6 7 21 2" xfId="13386"/>
    <cellStyle name="20 % - Accent6 7 22" xfId="13387"/>
    <cellStyle name="20 % - Accent6 7 3" xfId="13388"/>
    <cellStyle name="20 % - Accent6 7 3 2" xfId="13389"/>
    <cellStyle name="20 % - Accent6 7 4" xfId="13390"/>
    <cellStyle name="20 % - Accent6 7 4 2" xfId="13391"/>
    <cellStyle name="20 % - Accent6 7 5" xfId="13392"/>
    <cellStyle name="20 % - Accent6 7 5 2" xfId="13393"/>
    <cellStyle name="20 % - Accent6 7 6" xfId="13394"/>
    <cellStyle name="20 % - Accent6 7 6 2" xfId="13395"/>
    <cellStyle name="20 % - Accent6 7 7" xfId="13396"/>
    <cellStyle name="20 % - Accent6 7 7 2" xfId="13397"/>
    <cellStyle name="20 % - Accent6 7 8" xfId="13398"/>
    <cellStyle name="20 % - Accent6 7 8 2" xfId="13399"/>
    <cellStyle name="20 % - Accent6 7 9" xfId="13400"/>
    <cellStyle name="20 % - Accent6 7 9 2" xfId="13401"/>
    <cellStyle name="20 % - Accent6 70" xfId="13402"/>
    <cellStyle name="20 % - Accent6 70 2" xfId="13403"/>
    <cellStyle name="20 % - Accent6 71" xfId="13404"/>
    <cellStyle name="20 % - Accent6 71 2" xfId="13405"/>
    <cellStyle name="20 % - Accent6 72" xfId="13406"/>
    <cellStyle name="20 % - Accent6 72 2" xfId="13407"/>
    <cellStyle name="20 % - Accent6 73" xfId="13408"/>
    <cellStyle name="20 % - Accent6 73 2" xfId="13409"/>
    <cellStyle name="20 % - Accent6 74" xfId="13410"/>
    <cellStyle name="20 % - Accent6 75" xfId="13411"/>
    <cellStyle name="20 % - Accent6 76" xfId="13412"/>
    <cellStyle name="20 % - Accent6 76 2" xfId="13413"/>
    <cellStyle name="20 % - Accent6 76 2 2" xfId="13414"/>
    <cellStyle name="20 % - Accent6 76 3" xfId="13415"/>
    <cellStyle name="20 % - Accent6 77" xfId="13416"/>
    <cellStyle name="20 % - Accent6 77 2" xfId="13417"/>
    <cellStyle name="20 % - Accent6 77 2 2" xfId="13418"/>
    <cellStyle name="20 % - Accent6 77 3" xfId="13419"/>
    <cellStyle name="20 % - Accent6 78" xfId="13420"/>
    <cellStyle name="20 % - Accent6 79" xfId="13421"/>
    <cellStyle name="20 % - Accent6 8" xfId="13422"/>
    <cellStyle name="20 % - Accent6 8 10" xfId="13423"/>
    <cellStyle name="20 % - Accent6 8 10 2" xfId="13424"/>
    <cellStyle name="20 % - Accent6 8 11" xfId="13425"/>
    <cellStyle name="20 % - Accent6 8 11 2" xfId="13426"/>
    <cellStyle name="20 % - Accent6 8 12" xfId="13427"/>
    <cellStyle name="20 % - Accent6 8 12 2" xfId="13428"/>
    <cellStyle name="20 % - Accent6 8 13" xfId="13429"/>
    <cellStyle name="20 % - Accent6 8 13 2" xfId="13430"/>
    <cellStyle name="20 % - Accent6 8 14" xfId="13431"/>
    <cellStyle name="20 % - Accent6 8 14 2" xfId="13432"/>
    <cellStyle name="20 % - Accent6 8 15" xfId="13433"/>
    <cellStyle name="20 % - Accent6 8 15 2" xfId="13434"/>
    <cellStyle name="20 % - Accent6 8 16" xfId="13435"/>
    <cellStyle name="20 % - Accent6 8 16 2" xfId="13436"/>
    <cellStyle name="20 % - Accent6 8 17" xfId="13437"/>
    <cellStyle name="20 % - Accent6 8 17 2" xfId="13438"/>
    <cellStyle name="20 % - Accent6 8 18" xfId="13439"/>
    <cellStyle name="20 % - Accent6 8 18 2" xfId="13440"/>
    <cellStyle name="20 % - Accent6 8 19" xfId="13441"/>
    <cellStyle name="20 % - Accent6 8 19 2" xfId="13442"/>
    <cellStyle name="20 % - Accent6 8 2" xfId="13443"/>
    <cellStyle name="20 % - Accent6 8 2 2" xfId="13444"/>
    <cellStyle name="20 % - Accent6 8 20" xfId="13445"/>
    <cellStyle name="20 % - Accent6 8 20 2" xfId="13446"/>
    <cellStyle name="20 % - Accent6 8 21" xfId="13447"/>
    <cellStyle name="20 % - Accent6 8 21 2" xfId="13448"/>
    <cellStyle name="20 % - Accent6 8 22" xfId="13449"/>
    <cellStyle name="20 % - Accent6 8 3" xfId="13450"/>
    <cellStyle name="20 % - Accent6 8 3 2" xfId="13451"/>
    <cellStyle name="20 % - Accent6 8 4" xfId="13452"/>
    <cellStyle name="20 % - Accent6 8 4 2" xfId="13453"/>
    <cellStyle name="20 % - Accent6 8 5" xfId="13454"/>
    <cellStyle name="20 % - Accent6 8 5 2" xfId="13455"/>
    <cellStyle name="20 % - Accent6 8 6" xfId="13456"/>
    <cellStyle name="20 % - Accent6 8 6 2" xfId="13457"/>
    <cellStyle name="20 % - Accent6 8 7" xfId="13458"/>
    <cellStyle name="20 % - Accent6 8 7 2" xfId="13459"/>
    <cellStyle name="20 % - Accent6 8 8" xfId="13460"/>
    <cellStyle name="20 % - Accent6 8 8 2" xfId="13461"/>
    <cellStyle name="20 % - Accent6 8 9" xfId="13462"/>
    <cellStyle name="20 % - Accent6 8 9 2" xfId="13463"/>
    <cellStyle name="20 % - Accent6 80" xfId="13464"/>
    <cellStyle name="20 % - Accent6 81" xfId="13465"/>
    <cellStyle name="20 % - Accent6 82" xfId="13466"/>
    <cellStyle name="20 % - Accent6 83" xfId="13467"/>
    <cellStyle name="20 % - Accent6 84" xfId="13468"/>
    <cellStyle name="20 % - Accent6 85" xfId="13469"/>
    <cellStyle name="20 % - Accent6 86" xfId="13470"/>
    <cellStyle name="20 % - Accent6 87" xfId="13471"/>
    <cellStyle name="20 % - Accent6 88" xfId="13472"/>
    <cellStyle name="20 % - Accent6 89" xfId="13473"/>
    <cellStyle name="20 % - Accent6 9" xfId="13474"/>
    <cellStyle name="20 % - Accent6 9 10" xfId="13475"/>
    <cellStyle name="20 % - Accent6 9 10 2" xfId="13476"/>
    <cellStyle name="20 % - Accent6 9 11" xfId="13477"/>
    <cellStyle name="20 % - Accent6 9 11 2" xfId="13478"/>
    <cellStyle name="20 % - Accent6 9 12" xfId="13479"/>
    <cellStyle name="20 % - Accent6 9 12 2" xfId="13480"/>
    <cellStyle name="20 % - Accent6 9 13" xfId="13481"/>
    <cellStyle name="20 % - Accent6 9 13 2" xfId="13482"/>
    <cellStyle name="20 % - Accent6 9 14" xfId="13483"/>
    <cellStyle name="20 % - Accent6 9 14 2" xfId="13484"/>
    <cellStyle name="20 % - Accent6 9 15" xfId="13485"/>
    <cellStyle name="20 % - Accent6 9 15 2" xfId="13486"/>
    <cellStyle name="20 % - Accent6 9 16" xfId="13487"/>
    <cellStyle name="20 % - Accent6 9 16 2" xfId="13488"/>
    <cellStyle name="20 % - Accent6 9 17" xfId="13489"/>
    <cellStyle name="20 % - Accent6 9 17 2" xfId="13490"/>
    <cellStyle name="20 % - Accent6 9 18" xfId="13491"/>
    <cellStyle name="20 % - Accent6 9 18 2" xfId="13492"/>
    <cellStyle name="20 % - Accent6 9 19" xfId="13493"/>
    <cellStyle name="20 % - Accent6 9 19 2" xfId="13494"/>
    <cellStyle name="20 % - Accent6 9 2" xfId="13495"/>
    <cellStyle name="20 % - Accent6 9 2 2" xfId="13496"/>
    <cellStyle name="20 % - Accent6 9 20" xfId="13497"/>
    <cellStyle name="20 % - Accent6 9 20 2" xfId="13498"/>
    <cellStyle name="20 % - Accent6 9 21" xfId="13499"/>
    <cellStyle name="20 % - Accent6 9 21 2" xfId="13500"/>
    <cellStyle name="20 % - Accent6 9 22" xfId="13501"/>
    <cellStyle name="20 % - Accent6 9 3" xfId="13502"/>
    <cellStyle name="20 % - Accent6 9 3 2" xfId="13503"/>
    <cellStyle name="20 % - Accent6 9 4" xfId="13504"/>
    <cellStyle name="20 % - Accent6 9 4 2" xfId="13505"/>
    <cellStyle name="20 % - Accent6 9 5" xfId="13506"/>
    <cellStyle name="20 % - Accent6 9 5 2" xfId="13507"/>
    <cellStyle name="20 % - Accent6 9 6" xfId="13508"/>
    <cellStyle name="20 % - Accent6 9 6 2" xfId="13509"/>
    <cellStyle name="20 % - Accent6 9 7" xfId="13510"/>
    <cellStyle name="20 % - Accent6 9 7 2" xfId="13511"/>
    <cellStyle name="20 % - Accent6 9 8" xfId="13512"/>
    <cellStyle name="20 % - Accent6 9 8 2" xfId="13513"/>
    <cellStyle name="20 % - Accent6 9 9" xfId="13514"/>
    <cellStyle name="20 % - Accent6 9 9 2" xfId="13515"/>
    <cellStyle name="20 % - Accent6 90" xfId="13516"/>
    <cellStyle name="20 % - Accent6 91" xfId="13517"/>
    <cellStyle name="20 % - Accent6 92" xfId="13518"/>
    <cellStyle name="20 % - Accent6 93" xfId="13519"/>
    <cellStyle name="20 % - Accent6 94" xfId="13520"/>
    <cellStyle name="20 % - Accent6 95" xfId="13521"/>
    <cellStyle name="20 % - Accent6 96" xfId="13522"/>
    <cellStyle name="40 % - Accent1 10" xfId="13523"/>
    <cellStyle name="40 % - Accent1 10 10" xfId="13524"/>
    <cellStyle name="40 % - Accent1 10 10 2" xfId="13525"/>
    <cellStyle name="40 % - Accent1 10 11" xfId="13526"/>
    <cellStyle name="40 % - Accent1 10 11 2" xfId="13527"/>
    <cellStyle name="40 % - Accent1 10 12" xfId="13528"/>
    <cellStyle name="40 % - Accent1 10 12 2" xfId="13529"/>
    <cellStyle name="40 % - Accent1 10 13" xfId="13530"/>
    <cellStyle name="40 % - Accent1 10 13 2" xfId="13531"/>
    <cellStyle name="40 % - Accent1 10 14" xfId="13532"/>
    <cellStyle name="40 % - Accent1 10 14 2" xfId="13533"/>
    <cellStyle name="40 % - Accent1 10 15" xfId="13534"/>
    <cellStyle name="40 % - Accent1 10 15 2" xfId="13535"/>
    <cellStyle name="40 % - Accent1 10 16" xfId="13536"/>
    <cellStyle name="40 % - Accent1 10 16 2" xfId="13537"/>
    <cellStyle name="40 % - Accent1 10 17" xfId="13538"/>
    <cellStyle name="40 % - Accent1 10 17 2" xfId="13539"/>
    <cellStyle name="40 % - Accent1 10 18" xfId="13540"/>
    <cellStyle name="40 % - Accent1 10 18 2" xfId="13541"/>
    <cellStyle name="40 % - Accent1 10 19" xfId="13542"/>
    <cellStyle name="40 % - Accent1 10 19 2" xfId="13543"/>
    <cellStyle name="40 % - Accent1 10 2" xfId="13544"/>
    <cellStyle name="40 % - Accent1 10 2 2" xfId="13545"/>
    <cellStyle name="40 % - Accent1 10 20" xfId="13546"/>
    <cellStyle name="40 % - Accent1 10 20 2" xfId="13547"/>
    <cellStyle name="40 % - Accent1 10 21" xfId="13548"/>
    <cellStyle name="40 % - Accent1 10 21 2" xfId="13549"/>
    <cellStyle name="40 % - Accent1 10 22" xfId="13550"/>
    <cellStyle name="40 % - Accent1 10 3" xfId="13551"/>
    <cellStyle name="40 % - Accent1 10 3 2" xfId="13552"/>
    <cellStyle name="40 % - Accent1 10 4" xfId="13553"/>
    <cellStyle name="40 % - Accent1 10 4 2" xfId="13554"/>
    <cellStyle name="40 % - Accent1 10 5" xfId="13555"/>
    <cellStyle name="40 % - Accent1 10 5 2" xfId="13556"/>
    <cellStyle name="40 % - Accent1 10 6" xfId="13557"/>
    <cellStyle name="40 % - Accent1 10 6 2" xfId="13558"/>
    <cellStyle name="40 % - Accent1 10 7" xfId="13559"/>
    <cellStyle name="40 % - Accent1 10 7 2" xfId="13560"/>
    <cellStyle name="40 % - Accent1 10 8" xfId="13561"/>
    <cellStyle name="40 % - Accent1 10 8 2" xfId="13562"/>
    <cellStyle name="40 % - Accent1 10 9" xfId="13563"/>
    <cellStyle name="40 % - Accent1 10 9 2" xfId="13564"/>
    <cellStyle name="40 % - Accent1 11" xfId="13565"/>
    <cellStyle name="40 % - Accent1 11 10" xfId="13566"/>
    <cellStyle name="40 % - Accent1 11 10 2" xfId="13567"/>
    <cellStyle name="40 % - Accent1 11 11" xfId="13568"/>
    <cellStyle name="40 % - Accent1 11 11 2" xfId="13569"/>
    <cellStyle name="40 % - Accent1 11 12" xfId="13570"/>
    <cellStyle name="40 % - Accent1 11 12 2" xfId="13571"/>
    <cellStyle name="40 % - Accent1 11 13" xfId="13572"/>
    <cellStyle name="40 % - Accent1 11 13 2" xfId="13573"/>
    <cellStyle name="40 % - Accent1 11 14" xfId="13574"/>
    <cellStyle name="40 % - Accent1 11 14 2" xfId="13575"/>
    <cellStyle name="40 % - Accent1 11 15" xfId="13576"/>
    <cellStyle name="40 % - Accent1 11 15 2" xfId="13577"/>
    <cellStyle name="40 % - Accent1 11 16" xfId="13578"/>
    <cellStyle name="40 % - Accent1 11 16 2" xfId="13579"/>
    <cellStyle name="40 % - Accent1 11 17" xfId="13580"/>
    <cellStyle name="40 % - Accent1 11 17 2" xfId="13581"/>
    <cellStyle name="40 % - Accent1 11 18" xfId="13582"/>
    <cellStyle name="40 % - Accent1 11 18 2" xfId="13583"/>
    <cellStyle name="40 % - Accent1 11 19" xfId="13584"/>
    <cellStyle name="40 % - Accent1 11 19 2" xfId="13585"/>
    <cellStyle name="40 % - Accent1 11 2" xfId="13586"/>
    <cellStyle name="40 % - Accent1 11 2 2" xfId="13587"/>
    <cellStyle name="40 % - Accent1 11 20" xfId="13588"/>
    <cellStyle name="40 % - Accent1 11 20 2" xfId="13589"/>
    <cellStyle name="40 % - Accent1 11 21" xfId="13590"/>
    <cellStyle name="40 % - Accent1 11 21 2" xfId="13591"/>
    <cellStyle name="40 % - Accent1 11 22" xfId="13592"/>
    <cellStyle name="40 % - Accent1 11 3" xfId="13593"/>
    <cellStyle name="40 % - Accent1 11 3 2" xfId="13594"/>
    <cellStyle name="40 % - Accent1 11 4" xfId="13595"/>
    <cellStyle name="40 % - Accent1 11 4 2" xfId="13596"/>
    <cellStyle name="40 % - Accent1 11 5" xfId="13597"/>
    <cellStyle name="40 % - Accent1 11 5 2" xfId="13598"/>
    <cellStyle name="40 % - Accent1 11 6" xfId="13599"/>
    <cellStyle name="40 % - Accent1 11 6 2" xfId="13600"/>
    <cellStyle name="40 % - Accent1 11 7" xfId="13601"/>
    <cellStyle name="40 % - Accent1 11 7 2" xfId="13602"/>
    <cellStyle name="40 % - Accent1 11 8" xfId="13603"/>
    <cellStyle name="40 % - Accent1 11 8 2" xfId="13604"/>
    <cellStyle name="40 % - Accent1 11 9" xfId="13605"/>
    <cellStyle name="40 % - Accent1 11 9 2" xfId="13606"/>
    <cellStyle name="40 % - Accent1 12" xfId="13607"/>
    <cellStyle name="40 % - Accent1 12 10" xfId="13608"/>
    <cellStyle name="40 % - Accent1 12 10 2" xfId="13609"/>
    <cellStyle name="40 % - Accent1 12 11" xfId="13610"/>
    <cellStyle name="40 % - Accent1 12 11 2" xfId="13611"/>
    <cellStyle name="40 % - Accent1 12 12" xfId="13612"/>
    <cellStyle name="40 % - Accent1 12 12 2" xfId="13613"/>
    <cellStyle name="40 % - Accent1 12 13" xfId="13614"/>
    <cellStyle name="40 % - Accent1 12 13 2" xfId="13615"/>
    <cellStyle name="40 % - Accent1 12 14" xfId="13616"/>
    <cellStyle name="40 % - Accent1 12 14 2" xfId="13617"/>
    <cellStyle name="40 % - Accent1 12 15" xfId="13618"/>
    <cellStyle name="40 % - Accent1 12 15 2" xfId="13619"/>
    <cellStyle name="40 % - Accent1 12 16" xfId="13620"/>
    <cellStyle name="40 % - Accent1 12 16 2" xfId="13621"/>
    <cellStyle name="40 % - Accent1 12 17" xfId="13622"/>
    <cellStyle name="40 % - Accent1 12 17 2" xfId="13623"/>
    <cellStyle name="40 % - Accent1 12 18" xfId="13624"/>
    <cellStyle name="40 % - Accent1 12 18 2" xfId="13625"/>
    <cellStyle name="40 % - Accent1 12 19" xfId="13626"/>
    <cellStyle name="40 % - Accent1 12 19 2" xfId="13627"/>
    <cellStyle name="40 % - Accent1 12 2" xfId="13628"/>
    <cellStyle name="40 % - Accent1 12 2 2" xfId="13629"/>
    <cellStyle name="40 % - Accent1 12 20" xfId="13630"/>
    <cellStyle name="40 % - Accent1 12 20 2" xfId="13631"/>
    <cellStyle name="40 % - Accent1 12 21" xfId="13632"/>
    <cellStyle name="40 % - Accent1 12 21 2" xfId="13633"/>
    <cellStyle name="40 % - Accent1 12 22" xfId="13634"/>
    <cellStyle name="40 % - Accent1 12 3" xfId="13635"/>
    <cellStyle name="40 % - Accent1 12 3 2" xfId="13636"/>
    <cellStyle name="40 % - Accent1 12 4" xfId="13637"/>
    <cellStyle name="40 % - Accent1 12 4 2" xfId="13638"/>
    <cellStyle name="40 % - Accent1 12 5" xfId="13639"/>
    <cellStyle name="40 % - Accent1 12 5 2" xfId="13640"/>
    <cellStyle name="40 % - Accent1 12 6" xfId="13641"/>
    <cellStyle name="40 % - Accent1 12 6 2" xfId="13642"/>
    <cellStyle name="40 % - Accent1 12 7" xfId="13643"/>
    <cellStyle name="40 % - Accent1 12 7 2" xfId="13644"/>
    <cellStyle name="40 % - Accent1 12 8" xfId="13645"/>
    <cellStyle name="40 % - Accent1 12 8 2" xfId="13646"/>
    <cellStyle name="40 % - Accent1 12 9" xfId="13647"/>
    <cellStyle name="40 % - Accent1 12 9 2" xfId="13648"/>
    <cellStyle name="40 % - Accent1 13" xfId="13649"/>
    <cellStyle name="40 % - Accent1 13 10" xfId="13650"/>
    <cellStyle name="40 % - Accent1 13 10 2" xfId="13651"/>
    <cellStyle name="40 % - Accent1 13 11" xfId="13652"/>
    <cellStyle name="40 % - Accent1 13 11 2" xfId="13653"/>
    <cellStyle name="40 % - Accent1 13 12" xfId="13654"/>
    <cellStyle name="40 % - Accent1 13 12 2" xfId="13655"/>
    <cellStyle name="40 % - Accent1 13 13" xfId="13656"/>
    <cellStyle name="40 % - Accent1 13 13 2" xfId="13657"/>
    <cellStyle name="40 % - Accent1 13 14" xfId="13658"/>
    <cellStyle name="40 % - Accent1 13 14 2" xfId="13659"/>
    <cellStyle name="40 % - Accent1 13 15" xfId="13660"/>
    <cellStyle name="40 % - Accent1 13 15 2" xfId="13661"/>
    <cellStyle name="40 % - Accent1 13 16" xfId="13662"/>
    <cellStyle name="40 % - Accent1 13 16 2" xfId="13663"/>
    <cellStyle name="40 % - Accent1 13 17" xfId="13664"/>
    <cellStyle name="40 % - Accent1 13 17 2" xfId="13665"/>
    <cellStyle name="40 % - Accent1 13 18" xfId="13666"/>
    <cellStyle name="40 % - Accent1 13 18 2" xfId="13667"/>
    <cellStyle name="40 % - Accent1 13 19" xfId="13668"/>
    <cellStyle name="40 % - Accent1 13 19 2" xfId="13669"/>
    <cellStyle name="40 % - Accent1 13 2" xfId="13670"/>
    <cellStyle name="40 % - Accent1 13 2 2" xfId="13671"/>
    <cellStyle name="40 % - Accent1 13 20" xfId="13672"/>
    <cellStyle name="40 % - Accent1 13 20 2" xfId="13673"/>
    <cellStyle name="40 % - Accent1 13 21" xfId="13674"/>
    <cellStyle name="40 % - Accent1 13 21 2" xfId="13675"/>
    <cellStyle name="40 % - Accent1 13 22" xfId="13676"/>
    <cellStyle name="40 % - Accent1 13 3" xfId="13677"/>
    <cellStyle name="40 % - Accent1 13 3 2" xfId="13678"/>
    <cellStyle name="40 % - Accent1 13 4" xfId="13679"/>
    <cellStyle name="40 % - Accent1 13 4 2" xfId="13680"/>
    <cellStyle name="40 % - Accent1 13 5" xfId="13681"/>
    <cellStyle name="40 % - Accent1 13 5 2" xfId="13682"/>
    <cellStyle name="40 % - Accent1 13 6" xfId="13683"/>
    <cellStyle name="40 % - Accent1 13 6 2" xfId="13684"/>
    <cellStyle name="40 % - Accent1 13 7" xfId="13685"/>
    <cellStyle name="40 % - Accent1 13 7 2" xfId="13686"/>
    <cellStyle name="40 % - Accent1 13 8" xfId="13687"/>
    <cellStyle name="40 % - Accent1 13 8 2" xfId="13688"/>
    <cellStyle name="40 % - Accent1 13 9" xfId="13689"/>
    <cellStyle name="40 % - Accent1 13 9 2" xfId="13690"/>
    <cellStyle name="40 % - Accent1 14" xfId="13691"/>
    <cellStyle name="40 % - Accent1 14 10" xfId="13692"/>
    <cellStyle name="40 % - Accent1 14 10 2" xfId="13693"/>
    <cellStyle name="40 % - Accent1 14 11" xfId="13694"/>
    <cellStyle name="40 % - Accent1 14 11 2" xfId="13695"/>
    <cellStyle name="40 % - Accent1 14 12" xfId="13696"/>
    <cellStyle name="40 % - Accent1 14 12 2" xfId="13697"/>
    <cellStyle name="40 % - Accent1 14 13" xfId="13698"/>
    <cellStyle name="40 % - Accent1 14 13 2" xfId="13699"/>
    <cellStyle name="40 % - Accent1 14 14" xfId="13700"/>
    <cellStyle name="40 % - Accent1 14 14 2" xfId="13701"/>
    <cellStyle name="40 % - Accent1 14 15" xfId="13702"/>
    <cellStyle name="40 % - Accent1 14 15 2" xfId="13703"/>
    <cellStyle name="40 % - Accent1 14 16" xfId="13704"/>
    <cellStyle name="40 % - Accent1 14 16 2" xfId="13705"/>
    <cellStyle name="40 % - Accent1 14 17" xfId="13706"/>
    <cellStyle name="40 % - Accent1 14 17 2" xfId="13707"/>
    <cellStyle name="40 % - Accent1 14 18" xfId="13708"/>
    <cellStyle name="40 % - Accent1 14 18 2" xfId="13709"/>
    <cellStyle name="40 % - Accent1 14 19" xfId="13710"/>
    <cellStyle name="40 % - Accent1 14 19 2" xfId="13711"/>
    <cellStyle name="40 % - Accent1 14 2" xfId="13712"/>
    <cellStyle name="40 % - Accent1 14 2 2" xfId="13713"/>
    <cellStyle name="40 % - Accent1 14 20" xfId="13714"/>
    <cellStyle name="40 % - Accent1 14 20 2" xfId="13715"/>
    <cellStyle name="40 % - Accent1 14 21" xfId="13716"/>
    <cellStyle name="40 % - Accent1 14 21 2" xfId="13717"/>
    <cellStyle name="40 % - Accent1 14 22" xfId="13718"/>
    <cellStyle name="40 % - Accent1 14 3" xfId="13719"/>
    <cellStyle name="40 % - Accent1 14 3 2" xfId="13720"/>
    <cellStyle name="40 % - Accent1 14 4" xfId="13721"/>
    <cellStyle name="40 % - Accent1 14 4 2" xfId="13722"/>
    <cellStyle name="40 % - Accent1 14 5" xfId="13723"/>
    <cellStyle name="40 % - Accent1 14 5 2" xfId="13724"/>
    <cellStyle name="40 % - Accent1 14 6" xfId="13725"/>
    <cellStyle name="40 % - Accent1 14 6 2" xfId="13726"/>
    <cellStyle name="40 % - Accent1 14 7" xfId="13727"/>
    <cellStyle name="40 % - Accent1 14 7 2" xfId="13728"/>
    <cellStyle name="40 % - Accent1 14 8" xfId="13729"/>
    <cellStyle name="40 % - Accent1 14 8 2" xfId="13730"/>
    <cellStyle name="40 % - Accent1 14 9" xfId="13731"/>
    <cellStyle name="40 % - Accent1 14 9 2" xfId="13732"/>
    <cellStyle name="40 % - Accent1 15" xfId="13733"/>
    <cellStyle name="40 % - Accent1 15 10" xfId="13734"/>
    <cellStyle name="40 % - Accent1 15 10 2" xfId="13735"/>
    <cellStyle name="40 % - Accent1 15 11" xfId="13736"/>
    <cellStyle name="40 % - Accent1 15 11 2" xfId="13737"/>
    <cellStyle name="40 % - Accent1 15 12" xfId="13738"/>
    <cellStyle name="40 % - Accent1 15 12 2" xfId="13739"/>
    <cellStyle name="40 % - Accent1 15 13" xfId="13740"/>
    <cellStyle name="40 % - Accent1 15 13 2" xfId="13741"/>
    <cellStyle name="40 % - Accent1 15 14" xfId="13742"/>
    <cellStyle name="40 % - Accent1 15 14 2" xfId="13743"/>
    <cellStyle name="40 % - Accent1 15 15" xfId="13744"/>
    <cellStyle name="40 % - Accent1 15 15 2" xfId="13745"/>
    <cellStyle name="40 % - Accent1 15 16" xfId="13746"/>
    <cellStyle name="40 % - Accent1 15 16 2" xfId="13747"/>
    <cellStyle name="40 % - Accent1 15 17" xfId="13748"/>
    <cellStyle name="40 % - Accent1 15 17 2" xfId="13749"/>
    <cellStyle name="40 % - Accent1 15 18" xfId="13750"/>
    <cellStyle name="40 % - Accent1 15 18 2" xfId="13751"/>
    <cellStyle name="40 % - Accent1 15 19" xfId="13752"/>
    <cellStyle name="40 % - Accent1 15 19 2" xfId="13753"/>
    <cellStyle name="40 % - Accent1 15 2" xfId="13754"/>
    <cellStyle name="40 % - Accent1 15 2 2" xfId="13755"/>
    <cellStyle name="40 % - Accent1 15 20" xfId="13756"/>
    <cellStyle name="40 % - Accent1 15 20 2" xfId="13757"/>
    <cellStyle name="40 % - Accent1 15 21" xfId="13758"/>
    <cellStyle name="40 % - Accent1 15 21 2" xfId="13759"/>
    <cellStyle name="40 % - Accent1 15 22" xfId="13760"/>
    <cellStyle name="40 % - Accent1 15 3" xfId="13761"/>
    <cellStyle name="40 % - Accent1 15 3 2" xfId="13762"/>
    <cellStyle name="40 % - Accent1 15 4" xfId="13763"/>
    <cellStyle name="40 % - Accent1 15 4 2" xfId="13764"/>
    <cellStyle name="40 % - Accent1 15 5" xfId="13765"/>
    <cellStyle name="40 % - Accent1 15 5 2" xfId="13766"/>
    <cellStyle name="40 % - Accent1 15 6" xfId="13767"/>
    <cellStyle name="40 % - Accent1 15 6 2" xfId="13768"/>
    <cellStyle name="40 % - Accent1 15 7" xfId="13769"/>
    <cellStyle name="40 % - Accent1 15 7 2" xfId="13770"/>
    <cellStyle name="40 % - Accent1 15 8" xfId="13771"/>
    <cellStyle name="40 % - Accent1 15 8 2" xfId="13772"/>
    <cellStyle name="40 % - Accent1 15 9" xfId="13773"/>
    <cellStyle name="40 % - Accent1 15 9 2" xfId="13774"/>
    <cellStyle name="40 % - Accent1 16" xfId="13775"/>
    <cellStyle name="40 % - Accent1 16 10" xfId="13776"/>
    <cellStyle name="40 % - Accent1 16 10 2" xfId="13777"/>
    <cellStyle name="40 % - Accent1 16 11" xfId="13778"/>
    <cellStyle name="40 % - Accent1 16 11 2" xfId="13779"/>
    <cellStyle name="40 % - Accent1 16 12" xfId="13780"/>
    <cellStyle name="40 % - Accent1 16 12 2" xfId="13781"/>
    <cellStyle name="40 % - Accent1 16 13" xfId="13782"/>
    <cellStyle name="40 % - Accent1 16 13 2" xfId="13783"/>
    <cellStyle name="40 % - Accent1 16 14" xfId="13784"/>
    <cellStyle name="40 % - Accent1 16 14 2" xfId="13785"/>
    <cellStyle name="40 % - Accent1 16 15" xfId="13786"/>
    <cellStyle name="40 % - Accent1 16 15 2" xfId="13787"/>
    <cellStyle name="40 % - Accent1 16 16" xfId="13788"/>
    <cellStyle name="40 % - Accent1 16 16 2" xfId="13789"/>
    <cellStyle name="40 % - Accent1 16 17" xfId="13790"/>
    <cellStyle name="40 % - Accent1 16 17 2" xfId="13791"/>
    <cellStyle name="40 % - Accent1 16 18" xfId="13792"/>
    <cellStyle name="40 % - Accent1 16 18 2" xfId="13793"/>
    <cellStyle name="40 % - Accent1 16 19" xfId="13794"/>
    <cellStyle name="40 % - Accent1 16 19 2" xfId="13795"/>
    <cellStyle name="40 % - Accent1 16 2" xfId="13796"/>
    <cellStyle name="40 % - Accent1 16 2 2" xfId="13797"/>
    <cellStyle name="40 % - Accent1 16 20" xfId="13798"/>
    <cellStyle name="40 % - Accent1 16 20 2" xfId="13799"/>
    <cellStyle name="40 % - Accent1 16 21" xfId="13800"/>
    <cellStyle name="40 % - Accent1 16 21 2" xfId="13801"/>
    <cellStyle name="40 % - Accent1 16 22" xfId="13802"/>
    <cellStyle name="40 % - Accent1 16 3" xfId="13803"/>
    <cellStyle name="40 % - Accent1 16 3 2" xfId="13804"/>
    <cellStyle name="40 % - Accent1 16 4" xfId="13805"/>
    <cellStyle name="40 % - Accent1 16 4 2" xfId="13806"/>
    <cellStyle name="40 % - Accent1 16 5" xfId="13807"/>
    <cellStyle name="40 % - Accent1 16 5 2" xfId="13808"/>
    <cellStyle name="40 % - Accent1 16 6" xfId="13809"/>
    <cellStyle name="40 % - Accent1 16 6 2" xfId="13810"/>
    <cellStyle name="40 % - Accent1 16 7" xfId="13811"/>
    <cellStyle name="40 % - Accent1 16 7 2" xfId="13812"/>
    <cellStyle name="40 % - Accent1 16 8" xfId="13813"/>
    <cellStyle name="40 % - Accent1 16 8 2" xfId="13814"/>
    <cellStyle name="40 % - Accent1 16 9" xfId="13815"/>
    <cellStyle name="40 % - Accent1 16 9 2" xfId="13816"/>
    <cellStyle name="40 % - Accent1 17" xfId="13817"/>
    <cellStyle name="40 % - Accent1 17 10" xfId="13818"/>
    <cellStyle name="40 % - Accent1 17 10 2" xfId="13819"/>
    <cellStyle name="40 % - Accent1 17 11" xfId="13820"/>
    <cellStyle name="40 % - Accent1 17 11 2" xfId="13821"/>
    <cellStyle name="40 % - Accent1 17 12" xfId="13822"/>
    <cellStyle name="40 % - Accent1 17 12 2" xfId="13823"/>
    <cellStyle name="40 % - Accent1 17 13" xfId="13824"/>
    <cellStyle name="40 % - Accent1 17 13 2" xfId="13825"/>
    <cellStyle name="40 % - Accent1 17 14" xfId="13826"/>
    <cellStyle name="40 % - Accent1 17 14 2" xfId="13827"/>
    <cellStyle name="40 % - Accent1 17 15" xfId="13828"/>
    <cellStyle name="40 % - Accent1 17 15 2" xfId="13829"/>
    <cellStyle name="40 % - Accent1 17 16" xfId="13830"/>
    <cellStyle name="40 % - Accent1 17 16 2" xfId="13831"/>
    <cellStyle name="40 % - Accent1 17 17" xfId="13832"/>
    <cellStyle name="40 % - Accent1 17 17 2" xfId="13833"/>
    <cellStyle name="40 % - Accent1 17 18" xfId="13834"/>
    <cellStyle name="40 % - Accent1 17 18 2" xfId="13835"/>
    <cellStyle name="40 % - Accent1 17 19" xfId="13836"/>
    <cellStyle name="40 % - Accent1 17 19 2" xfId="13837"/>
    <cellStyle name="40 % - Accent1 17 2" xfId="13838"/>
    <cellStyle name="40 % - Accent1 17 2 2" xfId="13839"/>
    <cellStyle name="40 % - Accent1 17 20" xfId="13840"/>
    <cellStyle name="40 % - Accent1 17 20 2" xfId="13841"/>
    <cellStyle name="40 % - Accent1 17 21" xfId="13842"/>
    <cellStyle name="40 % - Accent1 17 21 2" xfId="13843"/>
    <cellStyle name="40 % - Accent1 17 22" xfId="13844"/>
    <cellStyle name="40 % - Accent1 17 3" xfId="13845"/>
    <cellStyle name="40 % - Accent1 17 3 2" xfId="13846"/>
    <cellStyle name="40 % - Accent1 17 4" xfId="13847"/>
    <cellStyle name="40 % - Accent1 17 4 2" xfId="13848"/>
    <cellStyle name="40 % - Accent1 17 5" xfId="13849"/>
    <cellStyle name="40 % - Accent1 17 5 2" xfId="13850"/>
    <cellStyle name="40 % - Accent1 17 6" xfId="13851"/>
    <cellStyle name="40 % - Accent1 17 6 2" xfId="13852"/>
    <cellStyle name="40 % - Accent1 17 7" xfId="13853"/>
    <cellStyle name="40 % - Accent1 17 7 2" xfId="13854"/>
    <cellStyle name="40 % - Accent1 17 8" xfId="13855"/>
    <cellStyle name="40 % - Accent1 17 8 2" xfId="13856"/>
    <cellStyle name="40 % - Accent1 17 9" xfId="13857"/>
    <cellStyle name="40 % - Accent1 17 9 2" xfId="13858"/>
    <cellStyle name="40 % - Accent1 18" xfId="13859"/>
    <cellStyle name="40 % - Accent1 18 10" xfId="13860"/>
    <cellStyle name="40 % - Accent1 18 10 2" xfId="13861"/>
    <cellStyle name="40 % - Accent1 18 11" xfId="13862"/>
    <cellStyle name="40 % - Accent1 18 11 2" xfId="13863"/>
    <cellStyle name="40 % - Accent1 18 12" xfId="13864"/>
    <cellStyle name="40 % - Accent1 18 12 2" xfId="13865"/>
    <cellStyle name="40 % - Accent1 18 13" xfId="13866"/>
    <cellStyle name="40 % - Accent1 18 13 2" xfId="13867"/>
    <cellStyle name="40 % - Accent1 18 14" xfId="13868"/>
    <cellStyle name="40 % - Accent1 18 14 2" xfId="13869"/>
    <cellStyle name="40 % - Accent1 18 15" xfId="13870"/>
    <cellStyle name="40 % - Accent1 18 15 2" xfId="13871"/>
    <cellStyle name="40 % - Accent1 18 16" xfId="13872"/>
    <cellStyle name="40 % - Accent1 18 16 2" xfId="13873"/>
    <cellStyle name="40 % - Accent1 18 17" xfId="13874"/>
    <cellStyle name="40 % - Accent1 18 17 2" xfId="13875"/>
    <cellStyle name="40 % - Accent1 18 18" xfId="13876"/>
    <cellStyle name="40 % - Accent1 18 18 2" xfId="13877"/>
    <cellStyle name="40 % - Accent1 18 19" xfId="13878"/>
    <cellStyle name="40 % - Accent1 18 19 2" xfId="13879"/>
    <cellStyle name="40 % - Accent1 18 2" xfId="13880"/>
    <cellStyle name="40 % - Accent1 18 2 2" xfId="13881"/>
    <cellStyle name="40 % - Accent1 18 20" xfId="13882"/>
    <cellStyle name="40 % - Accent1 18 20 2" xfId="13883"/>
    <cellStyle name="40 % - Accent1 18 21" xfId="13884"/>
    <cellStyle name="40 % - Accent1 18 21 2" xfId="13885"/>
    <cellStyle name="40 % - Accent1 18 22" xfId="13886"/>
    <cellStyle name="40 % - Accent1 18 3" xfId="13887"/>
    <cellStyle name="40 % - Accent1 18 3 2" xfId="13888"/>
    <cellStyle name="40 % - Accent1 18 4" xfId="13889"/>
    <cellStyle name="40 % - Accent1 18 4 2" xfId="13890"/>
    <cellStyle name="40 % - Accent1 18 5" xfId="13891"/>
    <cellStyle name="40 % - Accent1 18 5 2" xfId="13892"/>
    <cellStyle name="40 % - Accent1 18 6" xfId="13893"/>
    <cellStyle name="40 % - Accent1 18 6 2" xfId="13894"/>
    <cellStyle name="40 % - Accent1 18 7" xfId="13895"/>
    <cellStyle name="40 % - Accent1 18 7 2" xfId="13896"/>
    <cellStyle name="40 % - Accent1 18 8" xfId="13897"/>
    <cellStyle name="40 % - Accent1 18 8 2" xfId="13898"/>
    <cellStyle name="40 % - Accent1 18 9" xfId="13899"/>
    <cellStyle name="40 % - Accent1 18 9 2" xfId="13900"/>
    <cellStyle name="40 % - Accent1 19" xfId="13901"/>
    <cellStyle name="40 % - Accent1 19 10" xfId="13902"/>
    <cellStyle name="40 % - Accent1 19 10 2" xfId="13903"/>
    <cellStyle name="40 % - Accent1 19 11" xfId="13904"/>
    <cellStyle name="40 % - Accent1 19 11 2" xfId="13905"/>
    <cellStyle name="40 % - Accent1 19 12" xfId="13906"/>
    <cellStyle name="40 % - Accent1 19 12 2" xfId="13907"/>
    <cellStyle name="40 % - Accent1 19 13" xfId="13908"/>
    <cellStyle name="40 % - Accent1 19 13 2" xfId="13909"/>
    <cellStyle name="40 % - Accent1 19 14" xfId="13910"/>
    <cellStyle name="40 % - Accent1 19 14 2" xfId="13911"/>
    <cellStyle name="40 % - Accent1 19 15" xfId="13912"/>
    <cellStyle name="40 % - Accent1 19 15 2" xfId="13913"/>
    <cellStyle name="40 % - Accent1 19 16" xfId="13914"/>
    <cellStyle name="40 % - Accent1 19 16 2" xfId="13915"/>
    <cellStyle name="40 % - Accent1 19 17" xfId="13916"/>
    <cellStyle name="40 % - Accent1 19 17 2" xfId="13917"/>
    <cellStyle name="40 % - Accent1 19 18" xfId="13918"/>
    <cellStyle name="40 % - Accent1 19 18 2" xfId="13919"/>
    <cellStyle name="40 % - Accent1 19 19" xfId="13920"/>
    <cellStyle name="40 % - Accent1 19 19 2" xfId="13921"/>
    <cellStyle name="40 % - Accent1 19 2" xfId="13922"/>
    <cellStyle name="40 % - Accent1 19 2 2" xfId="13923"/>
    <cellStyle name="40 % - Accent1 19 20" xfId="13924"/>
    <cellStyle name="40 % - Accent1 19 20 2" xfId="13925"/>
    <cellStyle name="40 % - Accent1 19 21" xfId="13926"/>
    <cellStyle name="40 % - Accent1 19 21 2" xfId="13927"/>
    <cellStyle name="40 % - Accent1 19 22" xfId="13928"/>
    <cellStyle name="40 % - Accent1 19 3" xfId="13929"/>
    <cellStyle name="40 % - Accent1 19 3 2" xfId="13930"/>
    <cellStyle name="40 % - Accent1 19 4" xfId="13931"/>
    <cellStyle name="40 % - Accent1 19 4 2" xfId="13932"/>
    <cellStyle name="40 % - Accent1 19 5" xfId="13933"/>
    <cellStyle name="40 % - Accent1 19 5 2" xfId="13934"/>
    <cellStyle name="40 % - Accent1 19 6" xfId="13935"/>
    <cellStyle name="40 % - Accent1 19 6 2" xfId="13936"/>
    <cellStyle name="40 % - Accent1 19 7" xfId="13937"/>
    <cellStyle name="40 % - Accent1 19 7 2" xfId="13938"/>
    <cellStyle name="40 % - Accent1 19 8" xfId="13939"/>
    <cellStyle name="40 % - Accent1 19 8 2" xfId="13940"/>
    <cellStyle name="40 % - Accent1 19 9" xfId="13941"/>
    <cellStyle name="40 % - Accent1 19 9 2" xfId="13942"/>
    <cellStyle name="40 % - Accent1 2" xfId="13943"/>
    <cellStyle name="40 % - Accent1 2 10" xfId="13944"/>
    <cellStyle name="40 % - Accent1 2 10 2" xfId="13945"/>
    <cellStyle name="40 % - Accent1 2 11" xfId="13946"/>
    <cellStyle name="40 % - Accent1 2 11 2" xfId="13947"/>
    <cellStyle name="40 % - Accent1 2 12" xfId="13948"/>
    <cellStyle name="40 % - Accent1 2 12 2" xfId="13949"/>
    <cellStyle name="40 % - Accent1 2 13" xfId="13950"/>
    <cellStyle name="40 % - Accent1 2 13 2" xfId="13951"/>
    <cellStyle name="40 % - Accent1 2 14" xfId="13952"/>
    <cellStyle name="40 % - Accent1 2 14 2" xfId="13953"/>
    <cellStyle name="40 % - Accent1 2 15" xfId="13954"/>
    <cellStyle name="40 % - Accent1 2 15 2" xfId="13955"/>
    <cellStyle name="40 % - Accent1 2 16" xfId="13956"/>
    <cellStyle name="40 % - Accent1 2 16 2" xfId="13957"/>
    <cellStyle name="40 % - Accent1 2 17" xfId="13958"/>
    <cellStyle name="40 % - Accent1 2 17 2" xfId="13959"/>
    <cellStyle name="40 % - Accent1 2 18" xfId="13960"/>
    <cellStyle name="40 % - Accent1 2 18 2" xfId="13961"/>
    <cellStyle name="40 % - Accent1 2 19" xfId="13962"/>
    <cellStyle name="40 % - Accent1 2 19 2" xfId="13963"/>
    <cellStyle name="40 % - Accent1 2 2" xfId="13964"/>
    <cellStyle name="40 % - Accent1 2 2 2" xfId="13965"/>
    <cellStyle name="40 % - Accent1 2 20" xfId="13966"/>
    <cellStyle name="40 % - Accent1 2 20 2" xfId="13967"/>
    <cellStyle name="40 % - Accent1 2 21" xfId="13968"/>
    <cellStyle name="40 % - Accent1 2 21 2" xfId="13969"/>
    <cellStyle name="40 % - Accent1 2 22" xfId="13970"/>
    <cellStyle name="40 % - Accent1 2 3" xfId="13971"/>
    <cellStyle name="40 % - Accent1 2 3 2" xfId="13972"/>
    <cellStyle name="40 % - Accent1 2 4" xfId="13973"/>
    <cellStyle name="40 % - Accent1 2 4 2" xfId="13974"/>
    <cellStyle name="40 % - Accent1 2 5" xfId="13975"/>
    <cellStyle name="40 % - Accent1 2 5 2" xfId="13976"/>
    <cellStyle name="40 % - Accent1 2 6" xfId="13977"/>
    <cellStyle name="40 % - Accent1 2 6 2" xfId="13978"/>
    <cellStyle name="40 % - Accent1 2 7" xfId="13979"/>
    <cellStyle name="40 % - Accent1 2 7 2" xfId="13980"/>
    <cellStyle name="40 % - Accent1 2 8" xfId="13981"/>
    <cellStyle name="40 % - Accent1 2 8 2" xfId="13982"/>
    <cellStyle name="40 % - Accent1 2 9" xfId="13983"/>
    <cellStyle name="40 % - Accent1 2 9 2" xfId="13984"/>
    <cellStyle name="40 % - Accent1 20" xfId="13985"/>
    <cellStyle name="40 % - Accent1 20 10" xfId="13986"/>
    <cellStyle name="40 % - Accent1 20 10 2" xfId="13987"/>
    <cellStyle name="40 % - Accent1 20 11" xfId="13988"/>
    <cellStyle name="40 % - Accent1 20 11 2" xfId="13989"/>
    <cellStyle name="40 % - Accent1 20 12" xfId="13990"/>
    <cellStyle name="40 % - Accent1 20 12 2" xfId="13991"/>
    <cellStyle name="40 % - Accent1 20 13" xfId="13992"/>
    <cellStyle name="40 % - Accent1 20 13 2" xfId="13993"/>
    <cellStyle name="40 % - Accent1 20 14" xfId="13994"/>
    <cellStyle name="40 % - Accent1 20 14 2" xfId="13995"/>
    <cellStyle name="40 % - Accent1 20 15" xfId="13996"/>
    <cellStyle name="40 % - Accent1 20 15 2" xfId="13997"/>
    <cellStyle name="40 % - Accent1 20 16" xfId="13998"/>
    <cellStyle name="40 % - Accent1 20 16 2" xfId="13999"/>
    <cellStyle name="40 % - Accent1 20 17" xfId="14000"/>
    <cellStyle name="40 % - Accent1 20 17 2" xfId="14001"/>
    <cellStyle name="40 % - Accent1 20 18" xfId="14002"/>
    <cellStyle name="40 % - Accent1 20 18 2" xfId="14003"/>
    <cellStyle name="40 % - Accent1 20 19" xfId="14004"/>
    <cellStyle name="40 % - Accent1 20 19 2" xfId="14005"/>
    <cellStyle name="40 % - Accent1 20 2" xfId="14006"/>
    <cellStyle name="40 % - Accent1 20 2 2" xfId="14007"/>
    <cellStyle name="40 % - Accent1 20 20" xfId="14008"/>
    <cellStyle name="40 % - Accent1 20 20 2" xfId="14009"/>
    <cellStyle name="40 % - Accent1 20 21" xfId="14010"/>
    <cellStyle name="40 % - Accent1 20 21 2" xfId="14011"/>
    <cellStyle name="40 % - Accent1 20 22" xfId="14012"/>
    <cellStyle name="40 % - Accent1 20 3" xfId="14013"/>
    <cellStyle name="40 % - Accent1 20 3 2" xfId="14014"/>
    <cellStyle name="40 % - Accent1 20 4" xfId="14015"/>
    <cellStyle name="40 % - Accent1 20 4 2" xfId="14016"/>
    <cellStyle name="40 % - Accent1 20 5" xfId="14017"/>
    <cellStyle name="40 % - Accent1 20 5 2" xfId="14018"/>
    <cellStyle name="40 % - Accent1 20 6" xfId="14019"/>
    <cellStyle name="40 % - Accent1 20 6 2" xfId="14020"/>
    <cellStyle name="40 % - Accent1 20 7" xfId="14021"/>
    <cellStyle name="40 % - Accent1 20 7 2" xfId="14022"/>
    <cellStyle name="40 % - Accent1 20 8" xfId="14023"/>
    <cellStyle name="40 % - Accent1 20 8 2" xfId="14024"/>
    <cellStyle name="40 % - Accent1 20 9" xfId="14025"/>
    <cellStyle name="40 % - Accent1 20 9 2" xfId="14026"/>
    <cellStyle name="40 % - Accent1 21" xfId="14027"/>
    <cellStyle name="40 % - Accent1 21 10" xfId="14028"/>
    <cellStyle name="40 % - Accent1 21 10 2" xfId="14029"/>
    <cellStyle name="40 % - Accent1 21 11" xfId="14030"/>
    <cellStyle name="40 % - Accent1 21 11 2" xfId="14031"/>
    <cellStyle name="40 % - Accent1 21 12" xfId="14032"/>
    <cellStyle name="40 % - Accent1 21 12 2" xfId="14033"/>
    <cellStyle name="40 % - Accent1 21 13" xfId="14034"/>
    <cellStyle name="40 % - Accent1 21 13 2" xfId="14035"/>
    <cellStyle name="40 % - Accent1 21 14" xfId="14036"/>
    <cellStyle name="40 % - Accent1 21 14 2" xfId="14037"/>
    <cellStyle name="40 % - Accent1 21 15" xfId="14038"/>
    <cellStyle name="40 % - Accent1 21 15 2" xfId="14039"/>
    <cellStyle name="40 % - Accent1 21 16" xfId="14040"/>
    <cellStyle name="40 % - Accent1 21 16 2" xfId="14041"/>
    <cellStyle name="40 % - Accent1 21 17" xfId="14042"/>
    <cellStyle name="40 % - Accent1 21 17 2" xfId="14043"/>
    <cellStyle name="40 % - Accent1 21 18" xfId="14044"/>
    <cellStyle name="40 % - Accent1 21 18 2" xfId="14045"/>
    <cellStyle name="40 % - Accent1 21 19" xfId="14046"/>
    <cellStyle name="40 % - Accent1 21 19 2" xfId="14047"/>
    <cellStyle name="40 % - Accent1 21 2" xfId="14048"/>
    <cellStyle name="40 % - Accent1 21 2 2" xfId="14049"/>
    <cellStyle name="40 % - Accent1 21 20" xfId="14050"/>
    <cellStyle name="40 % - Accent1 21 20 2" xfId="14051"/>
    <cellStyle name="40 % - Accent1 21 21" xfId="14052"/>
    <cellStyle name="40 % - Accent1 21 21 2" xfId="14053"/>
    <cellStyle name="40 % - Accent1 21 22" xfId="14054"/>
    <cellStyle name="40 % - Accent1 21 3" xfId="14055"/>
    <cellStyle name="40 % - Accent1 21 3 2" xfId="14056"/>
    <cellStyle name="40 % - Accent1 21 4" xfId="14057"/>
    <cellStyle name="40 % - Accent1 21 4 2" xfId="14058"/>
    <cellStyle name="40 % - Accent1 21 5" xfId="14059"/>
    <cellStyle name="40 % - Accent1 21 5 2" xfId="14060"/>
    <cellStyle name="40 % - Accent1 21 6" xfId="14061"/>
    <cellStyle name="40 % - Accent1 21 6 2" xfId="14062"/>
    <cellStyle name="40 % - Accent1 21 7" xfId="14063"/>
    <cellStyle name="40 % - Accent1 21 7 2" xfId="14064"/>
    <cellStyle name="40 % - Accent1 21 8" xfId="14065"/>
    <cellStyle name="40 % - Accent1 21 8 2" xfId="14066"/>
    <cellStyle name="40 % - Accent1 21 9" xfId="14067"/>
    <cellStyle name="40 % - Accent1 21 9 2" xfId="14068"/>
    <cellStyle name="40 % - Accent1 22" xfId="14069"/>
    <cellStyle name="40 % - Accent1 22 10" xfId="14070"/>
    <cellStyle name="40 % - Accent1 22 10 2" xfId="14071"/>
    <cellStyle name="40 % - Accent1 22 11" xfId="14072"/>
    <cellStyle name="40 % - Accent1 22 11 2" xfId="14073"/>
    <cellStyle name="40 % - Accent1 22 12" xfId="14074"/>
    <cellStyle name="40 % - Accent1 22 12 2" xfId="14075"/>
    <cellStyle name="40 % - Accent1 22 13" xfId="14076"/>
    <cellStyle name="40 % - Accent1 22 13 2" xfId="14077"/>
    <cellStyle name="40 % - Accent1 22 14" xfId="14078"/>
    <cellStyle name="40 % - Accent1 22 14 2" xfId="14079"/>
    <cellStyle name="40 % - Accent1 22 15" xfId="14080"/>
    <cellStyle name="40 % - Accent1 22 15 2" xfId="14081"/>
    <cellStyle name="40 % - Accent1 22 16" xfId="14082"/>
    <cellStyle name="40 % - Accent1 22 16 2" xfId="14083"/>
    <cellStyle name="40 % - Accent1 22 17" xfId="14084"/>
    <cellStyle name="40 % - Accent1 22 17 2" xfId="14085"/>
    <cellStyle name="40 % - Accent1 22 18" xfId="14086"/>
    <cellStyle name="40 % - Accent1 22 18 2" xfId="14087"/>
    <cellStyle name="40 % - Accent1 22 19" xfId="14088"/>
    <cellStyle name="40 % - Accent1 22 19 2" xfId="14089"/>
    <cellStyle name="40 % - Accent1 22 2" xfId="14090"/>
    <cellStyle name="40 % - Accent1 22 2 2" xfId="14091"/>
    <cellStyle name="40 % - Accent1 22 20" xfId="14092"/>
    <cellStyle name="40 % - Accent1 22 20 2" xfId="14093"/>
    <cellStyle name="40 % - Accent1 22 21" xfId="14094"/>
    <cellStyle name="40 % - Accent1 22 21 2" xfId="14095"/>
    <cellStyle name="40 % - Accent1 22 22" xfId="14096"/>
    <cellStyle name="40 % - Accent1 22 3" xfId="14097"/>
    <cellStyle name="40 % - Accent1 22 3 2" xfId="14098"/>
    <cellStyle name="40 % - Accent1 22 4" xfId="14099"/>
    <cellStyle name="40 % - Accent1 22 4 2" xfId="14100"/>
    <cellStyle name="40 % - Accent1 22 5" xfId="14101"/>
    <cellStyle name="40 % - Accent1 22 5 2" xfId="14102"/>
    <cellStyle name="40 % - Accent1 22 6" xfId="14103"/>
    <cellStyle name="40 % - Accent1 22 6 2" xfId="14104"/>
    <cellStyle name="40 % - Accent1 22 7" xfId="14105"/>
    <cellStyle name="40 % - Accent1 22 7 2" xfId="14106"/>
    <cellStyle name="40 % - Accent1 22 8" xfId="14107"/>
    <cellStyle name="40 % - Accent1 22 8 2" xfId="14108"/>
    <cellStyle name="40 % - Accent1 22 9" xfId="14109"/>
    <cellStyle name="40 % - Accent1 22 9 2" xfId="14110"/>
    <cellStyle name="40 % - Accent1 23" xfId="14111"/>
    <cellStyle name="40 % - Accent1 23 10" xfId="14112"/>
    <cellStyle name="40 % - Accent1 23 10 2" xfId="14113"/>
    <cellStyle name="40 % - Accent1 23 11" xfId="14114"/>
    <cellStyle name="40 % - Accent1 23 11 2" xfId="14115"/>
    <cellStyle name="40 % - Accent1 23 12" xfId="14116"/>
    <cellStyle name="40 % - Accent1 23 12 2" xfId="14117"/>
    <cellStyle name="40 % - Accent1 23 13" xfId="14118"/>
    <cellStyle name="40 % - Accent1 23 13 2" xfId="14119"/>
    <cellStyle name="40 % - Accent1 23 14" xfId="14120"/>
    <cellStyle name="40 % - Accent1 23 14 2" xfId="14121"/>
    <cellStyle name="40 % - Accent1 23 15" xfId="14122"/>
    <cellStyle name="40 % - Accent1 23 15 2" xfId="14123"/>
    <cellStyle name="40 % - Accent1 23 16" xfId="14124"/>
    <cellStyle name="40 % - Accent1 23 16 2" xfId="14125"/>
    <cellStyle name="40 % - Accent1 23 17" xfId="14126"/>
    <cellStyle name="40 % - Accent1 23 17 2" xfId="14127"/>
    <cellStyle name="40 % - Accent1 23 18" xfId="14128"/>
    <cellStyle name="40 % - Accent1 23 18 2" xfId="14129"/>
    <cellStyle name="40 % - Accent1 23 19" xfId="14130"/>
    <cellStyle name="40 % - Accent1 23 19 2" xfId="14131"/>
    <cellStyle name="40 % - Accent1 23 2" xfId="14132"/>
    <cellStyle name="40 % - Accent1 23 2 2" xfId="14133"/>
    <cellStyle name="40 % - Accent1 23 20" xfId="14134"/>
    <cellStyle name="40 % - Accent1 23 20 2" xfId="14135"/>
    <cellStyle name="40 % - Accent1 23 21" xfId="14136"/>
    <cellStyle name="40 % - Accent1 23 21 2" xfId="14137"/>
    <cellStyle name="40 % - Accent1 23 22" xfId="14138"/>
    <cellStyle name="40 % - Accent1 23 3" xfId="14139"/>
    <cellStyle name="40 % - Accent1 23 3 2" xfId="14140"/>
    <cellStyle name="40 % - Accent1 23 4" xfId="14141"/>
    <cellStyle name="40 % - Accent1 23 4 2" xfId="14142"/>
    <cellStyle name="40 % - Accent1 23 5" xfId="14143"/>
    <cellStyle name="40 % - Accent1 23 5 2" xfId="14144"/>
    <cellStyle name="40 % - Accent1 23 6" xfId="14145"/>
    <cellStyle name="40 % - Accent1 23 6 2" xfId="14146"/>
    <cellStyle name="40 % - Accent1 23 7" xfId="14147"/>
    <cellStyle name="40 % - Accent1 23 7 2" xfId="14148"/>
    <cellStyle name="40 % - Accent1 23 8" xfId="14149"/>
    <cellStyle name="40 % - Accent1 23 8 2" xfId="14150"/>
    <cellStyle name="40 % - Accent1 23 9" xfId="14151"/>
    <cellStyle name="40 % - Accent1 23 9 2" xfId="14152"/>
    <cellStyle name="40 % - Accent1 24" xfId="14153"/>
    <cellStyle name="40 % - Accent1 24 10" xfId="14154"/>
    <cellStyle name="40 % - Accent1 24 10 2" xfId="14155"/>
    <cellStyle name="40 % - Accent1 24 11" xfId="14156"/>
    <cellStyle name="40 % - Accent1 24 11 2" xfId="14157"/>
    <cellStyle name="40 % - Accent1 24 12" xfId="14158"/>
    <cellStyle name="40 % - Accent1 24 12 2" xfId="14159"/>
    <cellStyle name="40 % - Accent1 24 13" xfId="14160"/>
    <cellStyle name="40 % - Accent1 24 13 2" xfId="14161"/>
    <cellStyle name="40 % - Accent1 24 14" xfId="14162"/>
    <cellStyle name="40 % - Accent1 24 14 2" xfId="14163"/>
    <cellStyle name="40 % - Accent1 24 15" xfId="14164"/>
    <cellStyle name="40 % - Accent1 24 15 2" xfId="14165"/>
    <cellStyle name="40 % - Accent1 24 16" xfId="14166"/>
    <cellStyle name="40 % - Accent1 24 16 2" xfId="14167"/>
    <cellStyle name="40 % - Accent1 24 17" xfId="14168"/>
    <cellStyle name="40 % - Accent1 24 17 2" xfId="14169"/>
    <cellStyle name="40 % - Accent1 24 18" xfId="14170"/>
    <cellStyle name="40 % - Accent1 24 18 2" xfId="14171"/>
    <cellStyle name="40 % - Accent1 24 19" xfId="14172"/>
    <cellStyle name="40 % - Accent1 24 19 2" xfId="14173"/>
    <cellStyle name="40 % - Accent1 24 2" xfId="14174"/>
    <cellStyle name="40 % - Accent1 24 2 2" xfId="14175"/>
    <cellStyle name="40 % - Accent1 24 20" xfId="14176"/>
    <cellStyle name="40 % - Accent1 24 20 2" xfId="14177"/>
    <cellStyle name="40 % - Accent1 24 21" xfId="14178"/>
    <cellStyle name="40 % - Accent1 24 21 2" xfId="14179"/>
    <cellStyle name="40 % - Accent1 24 22" xfId="14180"/>
    <cellStyle name="40 % - Accent1 24 3" xfId="14181"/>
    <cellStyle name="40 % - Accent1 24 3 2" xfId="14182"/>
    <cellStyle name="40 % - Accent1 24 4" xfId="14183"/>
    <cellStyle name="40 % - Accent1 24 4 2" xfId="14184"/>
    <cellStyle name="40 % - Accent1 24 5" xfId="14185"/>
    <cellStyle name="40 % - Accent1 24 5 2" xfId="14186"/>
    <cellStyle name="40 % - Accent1 24 6" xfId="14187"/>
    <cellStyle name="40 % - Accent1 24 6 2" xfId="14188"/>
    <cellStyle name="40 % - Accent1 24 7" xfId="14189"/>
    <cellStyle name="40 % - Accent1 24 7 2" xfId="14190"/>
    <cellStyle name="40 % - Accent1 24 8" xfId="14191"/>
    <cellStyle name="40 % - Accent1 24 8 2" xfId="14192"/>
    <cellStyle name="40 % - Accent1 24 9" xfId="14193"/>
    <cellStyle name="40 % - Accent1 24 9 2" xfId="14194"/>
    <cellStyle name="40 % - Accent1 25" xfId="14195"/>
    <cellStyle name="40 % - Accent1 25 10" xfId="14196"/>
    <cellStyle name="40 % - Accent1 25 10 2" xfId="14197"/>
    <cellStyle name="40 % - Accent1 25 11" xfId="14198"/>
    <cellStyle name="40 % - Accent1 25 11 2" xfId="14199"/>
    <cellStyle name="40 % - Accent1 25 12" xfId="14200"/>
    <cellStyle name="40 % - Accent1 25 12 2" xfId="14201"/>
    <cellStyle name="40 % - Accent1 25 13" xfId="14202"/>
    <cellStyle name="40 % - Accent1 25 13 2" xfId="14203"/>
    <cellStyle name="40 % - Accent1 25 14" xfId="14204"/>
    <cellStyle name="40 % - Accent1 25 14 2" xfId="14205"/>
    <cellStyle name="40 % - Accent1 25 15" xfId="14206"/>
    <cellStyle name="40 % - Accent1 25 15 2" xfId="14207"/>
    <cellStyle name="40 % - Accent1 25 16" xfId="14208"/>
    <cellStyle name="40 % - Accent1 25 16 2" xfId="14209"/>
    <cellStyle name="40 % - Accent1 25 17" xfId="14210"/>
    <cellStyle name="40 % - Accent1 25 17 2" xfId="14211"/>
    <cellStyle name="40 % - Accent1 25 18" xfId="14212"/>
    <cellStyle name="40 % - Accent1 25 18 2" xfId="14213"/>
    <cellStyle name="40 % - Accent1 25 19" xfId="14214"/>
    <cellStyle name="40 % - Accent1 25 19 2" xfId="14215"/>
    <cellStyle name="40 % - Accent1 25 2" xfId="14216"/>
    <cellStyle name="40 % - Accent1 25 2 2" xfId="14217"/>
    <cellStyle name="40 % - Accent1 25 20" xfId="14218"/>
    <cellStyle name="40 % - Accent1 25 20 2" xfId="14219"/>
    <cellStyle name="40 % - Accent1 25 21" xfId="14220"/>
    <cellStyle name="40 % - Accent1 25 21 2" xfId="14221"/>
    <cellStyle name="40 % - Accent1 25 22" xfId="14222"/>
    <cellStyle name="40 % - Accent1 25 3" xfId="14223"/>
    <cellStyle name="40 % - Accent1 25 3 2" xfId="14224"/>
    <cellStyle name="40 % - Accent1 25 4" xfId="14225"/>
    <cellStyle name="40 % - Accent1 25 4 2" xfId="14226"/>
    <cellStyle name="40 % - Accent1 25 5" xfId="14227"/>
    <cellStyle name="40 % - Accent1 25 5 2" xfId="14228"/>
    <cellStyle name="40 % - Accent1 25 6" xfId="14229"/>
    <cellStyle name="40 % - Accent1 25 6 2" xfId="14230"/>
    <cellStyle name="40 % - Accent1 25 7" xfId="14231"/>
    <cellStyle name="40 % - Accent1 25 7 2" xfId="14232"/>
    <cellStyle name="40 % - Accent1 25 8" xfId="14233"/>
    <cellStyle name="40 % - Accent1 25 8 2" xfId="14234"/>
    <cellStyle name="40 % - Accent1 25 9" xfId="14235"/>
    <cellStyle name="40 % - Accent1 25 9 2" xfId="14236"/>
    <cellStyle name="40 % - Accent1 26" xfId="14237"/>
    <cellStyle name="40 % - Accent1 26 10" xfId="14238"/>
    <cellStyle name="40 % - Accent1 26 10 2" xfId="14239"/>
    <cellStyle name="40 % - Accent1 26 11" xfId="14240"/>
    <cellStyle name="40 % - Accent1 26 11 2" xfId="14241"/>
    <cellStyle name="40 % - Accent1 26 12" xfId="14242"/>
    <cellStyle name="40 % - Accent1 26 12 2" xfId="14243"/>
    <cellStyle name="40 % - Accent1 26 13" xfId="14244"/>
    <cellStyle name="40 % - Accent1 26 13 2" xfId="14245"/>
    <cellStyle name="40 % - Accent1 26 14" xfId="14246"/>
    <cellStyle name="40 % - Accent1 26 14 2" xfId="14247"/>
    <cellStyle name="40 % - Accent1 26 15" xfId="14248"/>
    <cellStyle name="40 % - Accent1 26 15 2" xfId="14249"/>
    <cellStyle name="40 % - Accent1 26 16" xfId="14250"/>
    <cellStyle name="40 % - Accent1 26 16 2" xfId="14251"/>
    <cellStyle name="40 % - Accent1 26 17" xfId="14252"/>
    <cellStyle name="40 % - Accent1 26 17 2" xfId="14253"/>
    <cellStyle name="40 % - Accent1 26 18" xfId="14254"/>
    <cellStyle name="40 % - Accent1 26 18 2" xfId="14255"/>
    <cellStyle name="40 % - Accent1 26 19" xfId="14256"/>
    <cellStyle name="40 % - Accent1 26 19 2" xfId="14257"/>
    <cellStyle name="40 % - Accent1 26 2" xfId="14258"/>
    <cellStyle name="40 % - Accent1 26 2 2" xfId="14259"/>
    <cellStyle name="40 % - Accent1 26 20" xfId="14260"/>
    <cellStyle name="40 % - Accent1 26 20 2" xfId="14261"/>
    <cellStyle name="40 % - Accent1 26 21" xfId="14262"/>
    <cellStyle name="40 % - Accent1 26 21 2" xfId="14263"/>
    <cellStyle name="40 % - Accent1 26 22" xfId="14264"/>
    <cellStyle name="40 % - Accent1 26 3" xfId="14265"/>
    <cellStyle name="40 % - Accent1 26 3 2" xfId="14266"/>
    <cellStyle name="40 % - Accent1 26 4" xfId="14267"/>
    <cellStyle name="40 % - Accent1 26 4 2" xfId="14268"/>
    <cellStyle name="40 % - Accent1 26 5" xfId="14269"/>
    <cellStyle name="40 % - Accent1 26 5 2" xfId="14270"/>
    <cellStyle name="40 % - Accent1 26 6" xfId="14271"/>
    <cellStyle name="40 % - Accent1 26 6 2" xfId="14272"/>
    <cellStyle name="40 % - Accent1 26 7" xfId="14273"/>
    <cellStyle name="40 % - Accent1 26 7 2" xfId="14274"/>
    <cellStyle name="40 % - Accent1 26 8" xfId="14275"/>
    <cellStyle name="40 % - Accent1 26 8 2" xfId="14276"/>
    <cellStyle name="40 % - Accent1 26 9" xfId="14277"/>
    <cellStyle name="40 % - Accent1 26 9 2" xfId="14278"/>
    <cellStyle name="40 % - Accent1 27" xfId="14279"/>
    <cellStyle name="40 % - Accent1 27 10" xfId="14280"/>
    <cellStyle name="40 % - Accent1 27 10 2" xfId="14281"/>
    <cellStyle name="40 % - Accent1 27 11" xfId="14282"/>
    <cellStyle name="40 % - Accent1 27 11 2" xfId="14283"/>
    <cellStyle name="40 % - Accent1 27 12" xfId="14284"/>
    <cellStyle name="40 % - Accent1 27 12 2" xfId="14285"/>
    <cellStyle name="40 % - Accent1 27 13" xfId="14286"/>
    <cellStyle name="40 % - Accent1 27 13 2" xfId="14287"/>
    <cellStyle name="40 % - Accent1 27 14" xfId="14288"/>
    <cellStyle name="40 % - Accent1 27 14 2" xfId="14289"/>
    <cellStyle name="40 % - Accent1 27 15" xfId="14290"/>
    <cellStyle name="40 % - Accent1 27 15 2" xfId="14291"/>
    <cellStyle name="40 % - Accent1 27 16" xfId="14292"/>
    <cellStyle name="40 % - Accent1 27 16 2" xfId="14293"/>
    <cellStyle name="40 % - Accent1 27 17" xfId="14294"/>
    <cellStyle name="40 % - Accent1 27 17 2" xfId="14295"/>
    <cellStyle name="40 % - Accent1 27 18" xfId="14296"/>
    <cellStyle name="40 % - Accent1 27 18 2" xfId="14297"/>
    <cellStyle name="40 % - Accent1 27 19" xfId="14298"/>
    <cellStyle name="40 % - Accent1 27 19 2" xfId="14299"/>
    <cellStyle name="40 % - Accent1 27 2" xfId="14300"/>
    <cellStyle name="40 % - Accent1 27 2 2" xfId="14301"/>
    <cellStyle name="40 % - Accent1 27 20" xfId="14302"/>
    <cellStyle name="40 % - Accent1 27 20 2" xfId="14303"/>
    <cellStyle name="40 % - Accent1 27 21" xfId="14304"/>
    <cellStyle name="40 % - Accent1 27 21 2" xfId="14305"/>
    <cellStyle name="40 % - Accent1 27 22" xfId="14306"/>
    <cellStyle name="40 % - Accent1 27 3" xfId="14307"/>
    <cellStyle name="40 % - Accent1 27 3 2" xfId="14308"/>
    <cellStyle name="40 % - Accent1 27 4" xfId="14309"/>
    <cellStyle name="40 % - Accent1 27 4 2" xfId="14310"/>
    <cellStyle name="40 % - Accent1 27 5" xfId="14311"/>
    <cellStyle name="40 % - Accent1 27 5 2" xfId="14312"/>
    <cellStyle name="40 % - Accent1 27 6" xfId="14313"/>
    <cellStyle name="40 % - Accent1 27 6 2" xfId="14314"/>
    <cellStyle name="40 % - Accent1 27 7" xfId="14315"/>
    <cellStyle name="40 % - Accent1 27 7 2" xfId="14316"/>
    <cellStyle name="40 % - Accent1 27 8" xfId="14317"/>
    <cellStyle name="40 % - Accent1 27 8 2" xfId="14318"/>
    <cellStyle name="40 % - Accent1 27 9" xfId="14319"/>
    <cellStyle name="40 % - Accent1 27 9 2" xfId="14320"/>
    <cellStyle name="40 % - Accent1 28" xfId="14321"/>
    <cellStyle name="40 % - Accent1 28 10" xfId="14322"/>
    <cellStyle name="40 % - Accent1 28 10 2" xfId="14323"/>
    <cellStyle name="40 % - Accent1 28 11" xfId="14324"/>
    <cellStyle name="40 % - Accent1 28 11 2" xfId="14325"/>
    <cellStyle name="40 % - Accent1 28 12" xfId="14326"/>
    <cellStyle name="40 % - Accent1 28 12 2" xfId="14327"/>
    <cellStyle name="40 % - Accent1 28 13" xfId="14328"/>
    <cellStyle name="40 % - Accent1 28 13 2" xfId="14329"/>
    <cellStyle name="40 % - Accent1 28 14" xfId="14330"/>
    <cellStyle name="40 % - Accent1 28 14 2" xfId="14331"/>
    <cellStyle name="40 % - Accent1 28 15" xfId="14332"/>
    <cellStyle name="40 % - Accent1 28 15 2" xfId="14333"/>
    <cellStyle name="40 % - Accent1 28 16" xfId="14334"/>
    <cellStyle name="40 % - Accent1 28 16 2" xfId="14335"/>
    <cellStyle name="40 % - Accent1 28 17" xfId="14336"/>
    <cellStyle name="40 % - Accent1 28 17 2" xfId="14337"/>
    <cellStyle name="40 % - Accent1 28 18" xfId="14338"/>
    <cellStyle name="40 % - Accent1 28 18 2" xfId="14339"/>
    <cellStyle name="40 % - Accent1 28 19" xfId="14340"/>
    <cellStyle name="40 % - Accent1 28 19 2" xfId="14341"/>
    <cellStyle name="40 % - Accent1 28 2" xfId="14342"/>
    <cellStyle name="40 % - Accent1 28 2 2" xfId="14343"/>
    <cellStyle name="40 % - Accent1 28 20" xfId="14344"/>
    <cellStyle name="40 % - Accent1 28 20 2" xfId="14345"/>
    <cellStyle name="40 % - Accent1 28 21" xfId="14346"/>
    <cellStyle name="40 % - Accent1 28 21 2" xfId="14347"/>
    <cellStyle name="40 % - Accent1 28 22" xfId="14348"/>
    <cellStyle name="40 % - Accent1 28 3" xfId="14349"/>
    <cellStyle name="40 % - Accent1 28 3 2" xfId="14350"/>
    <cellStyle name="40 % - Accent1 28 4" xfId="14351"/>
    <cellStyle name="40 % - Accent1 28 4 2" xfId="14352"/>
    <cellStyle name="40 % - Accent1 28 5" xfId="14353"/>
    <cellStyle name="40 % - Accent1 28 5 2" xfId="14354"/>
    <cellStyle name="40 % - Accent1 28 6" xfId="14355"/>
    <cellStyle name="40 % - Accent1 28 6 2" xfId="14356"/>
    <cellStyle name="40 % - Accent1 28 7" xfId="14357"/>
    <cellStyle name="40 % - Accent1 28 7 2" xfId="14358"/>
    <cellStyle name="40 % - Accent1 28 8" xfId="14359"/>
    <cellStyle name="40 % - Accent1 28 8 2" xfId="14360"/>
    <cellStyle name="40 % - Accent1 28 9" xfId="14361"/>
    <cellStyle name="40 % - Accent1 28 9 2" xfId="14362"/>
    <cellStyle name="40 % - Accent1 29" xfId="14363"/>
    <cellStyle name="40 % - Accent1 29 10" xfId="14364"/>
    <cellStyle name="40 % - Accent1 29 10 2" xfId="14365"/>
    <cellStyle name="40 % - Accent1 29 11" xfId="14366"/>
    <cellStyle name="40 % - Accent1 29 11 2" xfId="14367"/>
    <cellStyle name="40 % - Accent1 29 12" xfId="14368"/>
    <cellStyle name="40 % - Accent1 29 12 2" xfId="14369"/>
    <cellStyle name="40 % - Accent1 29 13" xfId="14370"/>
    <cellStyle name="40 % - Accent1 29 13 2" xfId="14371"/>
    <cellStyle name="40 % - Accent1 29 14" xfId="14372"/>
    <cellStyle name="40 % - Accent1 29 14 2" xfId="14373"/>
    <cellStyle name="40 % - Accent1 29 15" xfId="14374"/>
    <cellStyle name="40 % - Accent1 29 15 2" xfId="14375"/>
    <cellStyle name="40 % - Accent1 29 16" xfId="14376"/>
    <cellStyle name="40 % - Accent1 29 16 2" xfId="14377"/>
    <cellStyle name="40 % - Accent1 29 17" xfId="14378"/>
    <cellStyle name="40 % - Accent1 29 17 2" xfId="14379"/>
    <cellStyle name="40 % - Accent1 29 18" xfId="14380"/>
    <cellStyle name="40 % - Accent1 29 18 2" xfId="14381"/>
    <cellStyle name="40 % - Accent1 29 19" xfId="14382"/>
    <cellStyle name="40 % - Accent1 29 19 2" xfId="14383"/>
    <cellStyle name="40 % - Accent1 29 2" xfId="14384"/>
    <cellStyle name="40 % - Accent1 29 2 2" xfId="14385"/>
    <cellStyle name="40 % - Accent1 29 20" xfId="14386"/>
    <cellStyle name="40 % - Accent1 29 20 2" xfId="14387"/>
    <cellStyle name="40 % - Accent1 29 21" xfId="14388"/>
    <cellStyle name="40 % - Accent1 29 21 2" xfId="14389"/>
    <cellStyle name="40 % - Accent1 29 22" xfId="14390"/>
    <cellStyle name="40 % - Accent1 29 3" xfId="14391"/>
    <cellStyle name="40 % - Accent1 29 3 2" xfId="14392"/>
    <cellStyle name="40 % - Accent1 29 4" xfId="14393"/>
    <cellStyle name="40 % - Accent1 29 4 2" xfId="14394"/>
    <cellStyle name="40 % - Accent1 29 5" xfId="14395"/>
    <cellStyle name="40 % - Accent1 29 5 2" xfId="14396"/>
    <cellStyle name="40 % - Accent1 29 6" xfId="14397"/>
    <cellStyle name="40 % - Accent1 29 6 2" xfId="14398"/>
    <cellStyle name="40 % - Accent1 29 7" xfId="14399"/>
    <cellStyle name="40 % - Accent1 29 7 2" xfId="14400"/>
    <cellStyle name="40 % - Accent1 29 8" xfId="14401"/>
    <cellStyle name="40 % - Accent1 29 8 2" xfId="14402"/>
    <cellStyle name="40 % - Accent1 29 9" xfId="14403"/>
    <cellStyle name="40 % - Accent1 29 9 2" xfId="14404"/>
    <cellStyle name="40 % - Accent1 3" xfId="14405"/>
    <cellStyle name="40 % - Accent1 3 10" xfId="14406"/>
    <cellStyle name="40 % - Accent1 3 10 2" xfId="14407"/>
    <cellStyle name="40 % - Accent1 3 11" xfId="14408"/>
    <cellStyle name="40 % - Accent1 3 11 2" xfId="14409"/>
    <cellStyle name="40 % - Accent1 3 12" xfId="14410"/>
    <cellStyle name="40 % - Accent1 3 12 2" xfId="14411"/>
    <cellStyle name="40 % - Accent1 3 13" xfId="14412"/>
    <cellStyle name="40 % - Accent1 3 13 2" xfId="14413"/>
    <cellStyle name="40 % - Accent1 3 14" xfId="14414"/>
    <cellStyle name="40 % - Accent1 3 14 2" xfId="14415"/>
    <cellStyle name="40 % - Accent1 3 15" xfId="14416"/>
    <cellStyle name="40 % - Accent1 3 15 2" xfId="14417"/>
    <cellStyle name="40 % - Accent1 3 16" xfId="14418"/>
    <cellStyle name="40 % - Accent1 3 16 2" xfId="14419"/>
    <cellStyle name="40 % - Accent1 3 17" xfId="14420"/>
    <cellStyle name="40 % - Accent1 3 17 2" xfId="14421"/>
    <cellStyle name="40 % - Accent1 3 18" xfId="14422"/>
    <cellStyle name="40 % - Accent1 3 18 2" xfId="14423"/>
    <cellStyle name="40 % - Accent1 3 19" xfId="14424"/>
    <cellStyle name="40 % - Accent1 3 19 2" xfId="14425"/>
    <cellStyle name="40 % - Accent1 3 2" xfId="14426"/>
    <cellStyle name="40 % - Accent1 3 2 2" xfId="14427"/>
    <cellStyle name="40 % - Accent1 3 20" xfId="14428"/>
    <cellStyle name="40 % - Accent1 3 20 2" xfId="14429"/>
    <cellStyle name="40 % - Accent1 3 21" xfId="14430"/>
    <cellStyle name="40 % - Accent1 3 21 2" xfId="14431"/>
    <cellStyle name="40 % - Accent1 3 22" xfId="14432"/>
    <cellStyle name="40 % - Accent1 3 3" xfId="14433"/>
    <cellStyle name="40 % - Accent1 3 3 2" xfId="14434"/>
    <cellStyle name="40 % - Accent1 3 4" xfId="14435"/>
    <cellStyle name="40 % - Accent1 3 4 2" xfId="14436"/>
    <cellStyle name="40 % - Accent1 3 5" xfId="14437"/>
    <cellStyle name="40 % - Accent1 3 5 2" xfId="14438"/>
    <cellStyle name="40 % - Accent1 3 6" xfId="14439"/>
    <cellStyle name="40 % - Accent1 3 6 2" xfId="14440"/>
    <cellStyle name="40 % - Accent1 3 7" xfId="14441"/>
    <cellStyle name="40 % - Accent1 3 7 2" xfId="14442"/>
    <cellStyle name="40 % - Accent1 3 8" xfId="14443"/>
    <cellStyle name="40 % - Accent1 3 8 2" xfId="14444"/>
    <cellStyle name="40 % - Accent1 3 9" xfId="14445"/>
    <cellStyle name="40 % - Accent1 3 9 2" xfId="14446"/>
    <cellStyle name="40 % - Accent1 30" xfId="14447"/>
    <cellStyle name="40 % - Accent1 30 10" xfId="14448"/>
    <cellStyle name="40 % - Accent1 30 10 2" xfId="14449"/>
    <cellStyle name="40 % - Accent1 30 11" xfId="14450"/>
    <cellStyle name="40 % - Accent1 30 11 2" xfId="14451"/>
    <cellStyle name="40 % - Accent1 30 12" xfId="14452"/>
    <cellStyle name="40 % - Accent1 30 12 2" xfId="14453"/>
    <cellStyle name="40 % - Accent1 30 13" xfId="14454"/>
    <cellStyle name="40 % - Accent1 30 13 2" xfId="14455"/>
    <cellStyle name="40 % - Accent1 30 14" xfId="14456"/>
    <cellStyle name="40 % - Accent1 30 14 2" xfId="14457"/>
    <cellStyle name="40 % - Accent1 30 15" xfId="14458"/>
    <cellStyle name="40 % - Accent1 30 15 2" xfId="14459"/>
    <cellStyle name="40 % - Accent1 30 16" xfId="14460"/>
    <cellStyle name="40 % - Accent1 30 16 2" xfId="14461"/>
    <cellStyle name="40 % - Accent1 30 17" xfId="14462"/>
    <cellStyle name="40 % - Accent1 30 17 2" xfId="14463"/>
    <cellStyle name="40 % - Accent1 30 18" xfId="14464"/>
    <cellStyle name="40 % - Accent1 30 18 2" xfId="14465"/>
    <cellStyle name="40 % - Accent1 30 19" xfId="14466"/>
    <cellStyle name="40 % - Accent1 30 19 2" xfId="14467"/>
    <cellStyle name="40 % - Accent1 30 2" xfId="14468"/>
    <cellStyle name="40 % - Accent1 30 2 2" xfId="14469"/>
    <cellStyle name="40 % - Accent1 30 20" xfId="14470"/>
    <cellStyle name="40 % - Accent1 30 20 2" xfId="14471"/>
    <cellStyle name="40 % - Accent1 30 21" xfId="14472"/>
    <cellStyle name="40 % - Accent1 30 21 2" xfId="14473"/>
    <cellStyle name="40 % - Accent1 30 22" xfId="14474"/>
    <cellStyle name="40 % - Accent1 30 3" xfId="14475"/>
    <cellStyle name="40 % - Accent1 30 3 2" xfId="14476"/>
    <cellStyle name="40 % - Accent1 30 4" xfId="14477"/>
    <cellStyle name="40 % - Accent1 30 4 2" xfId="14478"/>
    <cellStyle name="40 % - Accent1 30 5" xfId="14479"/>
    <cellStyle name="40 % - Accent1 30 5 2" xfId="14480"/>
    <cellStyle name="40 % - Accent1 30 6" xfId="14481"/>
    <cellStyle name="40 % - Accent1 30 6 2" xfId="14482"/>
    <cellStyle name="40 % - Accent1 30 7" xfId="14483"/>
    <cellStyle name="40 % - Accent1 30 7 2" xfId="14484"/>
    <cellStyle name="40 % - Accent1 30 8" xfId="14485"/>
    <cellStyle name="40 % - Accent1 30 8 2" xfId="14486"/>
    <cellStyle name="40 % - Accent1 30 9" xfId="14487"/>
    <cellStyle name="40 % - Accent1 30 9 2" xfId="14488"/>
    <cellStyle name="40 % - Accent1 31" xfId="14489"/>
    <cellStyle name="40 % - Accent1 31 10" xfId="14490"/>
    <cellStyle name="40 % - Accent1 31 10 2" xfId="14491"/>
    <cellStyle name="40 % - Accent1 31 11" xfId="14492"/>
    <cellStyle name="40 % - Accent1 31 11 2" xfId="14493"/>
    <cellStyle name="40 % - Accent1 31 12" xfId="14494"/>
    <cellStyle name="40 % - Accent1 31 12 2" xfId="14495"/>
    <cellStyle name="40 % - Accent1 31 13" xfId="14496"/>
    <cellStyle name="40 % - Accent1 31 13 2" xfId="14497"/>
    <cellStyle name="40 % - Accent1 31 14" xfId="14498"/>
    <cellStyle name="40 % - Accent1 31 14 2" xfId="14499"/>
    <cellStyle name="40 % - Accent1 31 15" xfId="14500"/>
    <cellStyle name="40 % - Accent1 31 15 2" xfId="14501"/>
    <cellStyle name="40 % - Accent1 31 16" xfId="14502"/>
    <cellStyle name="40 % - Accent1 31 16 2" xfId="14503"/>
    <cellStyle name="40 % - Accent1 31 17" xfId="14504"/>
    <cellStyle name="40 % - Accent1 31 17 2" xfId="14505"/>
    <cellStyle name="40 % - Accent1 31 18" xfId="14506"/>
    <cellStyle name="40 % - Accent1 31 18 2" xfId="14507"/>
    <cellStyle name="40 % - Accent1 31 19" xfId="14508"/>
    <cellStyle name="40 % - Accent1 31 19 2" xfId="14509"/>
    <cellStyle name="40 % - Accent1 31 2" xfId="14510"/>
    <cellStyle name="40 % - Accent1 31 2 2" xfId="14511"/>
    <cellStyle name="40 % - Accent1 31 20" xfId="14512"/>
    <cellStyle name="40 % - Accent1 31 20 2" xfId="14513"/>
    <cellStyle name="40 % - Accent1 31 21" xfId="14514"/>
    <cellStyle name="40 % - Accent1 31 21 2" xfId="14515"/>
    <cellStyle name="40 % - Accent1 31 22" xfId="14516"/>
    <cellStyle name="40 % - Accent1 31 3" xfId="14517"/>
    <cellStyle name="40 % - Accent1 31 3 2" xfId="14518"/>
    <cellStyle name="40 % - Accent1 31 4" xfId="14519"/>
    <cellStyle name="40 % - Accent1 31 4 2" xfId="14520"/>
    <cellStyle name="40 % - Accent1 31 5" xfId="14521"/>
    <cellStyle name="40 % - Accent1 31 5 2" xfId="14522"/>
    <cellStyle name="40 % - Accent1 31 6" xfId="14523"/>
    <cellStyle name="40 % - Accent1 31 6 2" xfId="14524"/>
    <cellStyle name="40 % - Accent1 31 7" xfId="14525"/>
    <cellStyle name="40 % - Accent1 31 7 2" xfId="14526"/>
    <cellStyle name="40 % - Accent1 31 8" xfId="14527"/>
    <cellStyle name="40 % - Accent1 31 8 2" xfId="14528"/>
    <cellStyle name="40 % - Accent1 31 9" xfId="14529"/>
    <cellStyle name="40 % - Accent1 31 9 2" xfId="14530"/>
    <cellStyle name="40 % - Accent1 32" xfId="14531"/>
    <cellStyle name="40 % - Accent1 32 10" xfId="14532"/>
    <cellStyle name="40 % - Accent1 32 10 2" xfId="14533"/>
    <cellStyle name="40 % - Accent1 32 11" xfId="14534"/>
    <cellStyle name="40 % - Accent1 32 11 2" xfId="14535"/>
    <cellStyle name="40 % - Accent1 32 12" xfId="14536"/>
    <cellStyle name="40 % - Accent1 32 12 2" xfId="14537"/>
    <cellStyle name="40 % - Accent1 32 13" xfId="14538"/>
    <cellStyle name="40 % - Accent1 32 13 2" xfId="14539"/>
    <cellStyle name="40 % - Accent1 32 14" xfId="14540"/>
    <cellStyle name="40 % - Accent1 32 14 2" xfId="14541"/>
    <cellStyle name="40 % - Accent1 32 15" xfId="14542"/>
    <cellStyle name="40 % - Accent1 32 15 2" xfId="14543"/>
    <cellStyle name="40 % - Accent1 32 16" xfId="14544"/>
    <cellStyle name="40 % - Accent1 32 16 2" xfId="14545"/>
    <cellStyle name="40 % - Accent1 32 17" xfId="14546"/>
    <cellStyle name="40 % - Accent1 32 17 2" xfId="14547"/>
    <cellStyle name="40 % - Accent1 32 18" xfId="14548"/>
    <cellStyle name="40 % - Accent1 32 18 2" xfId="14549"/>
    <cellStyle name="40 % - Accent1 32 19" xfId="14550"/>
    <cellStyle name="40 % - Accent1 32 19 2" xfId="14551"/>
    <cellStyle name="40 % - Accent1 32 2" xfId="14552"/>
    <cellStyle name="40 % - Accent1 32 2 2" xfId="14553"/>
    <cellStyle name="40 % - Accent1 32 20" xfId="14554"/>
    <cellStyle name="40 % - Accent1 32 20 2" xfId="14555"/>
    <cellStyle name="40 % - Accent1 32 21" xfId="14556"/>
    <cellStyle name="40 % - Accent1 32 21 2" xfId="14557"/>
    <cellStyle name="40 % - Accent1 32 22" xfId="14558"/>
    <cellStyle name="40 % - Accent1 32 3" xfId="14559"/>
    <cellStyle name="40 % - Accent1 32 3 2" xfId="14560"/>
    <cellStyle name="40 % - Accent1 32 4" xfId="14561"/>
    <cellStyle name="40 % - Accent1 32 4 2" xfId="14562"/>
    <cellStyle name="40 % - Accent1 32 5" xfId="14563"/>
    <cellStyle name="40 % - Accent1 32 5 2" xfId="14564"/>
    <cellStyle name="40 % - Accent1 32 6" xfId="14565"/>
    <cellStyle name="40 % - Accent1 32 6 2" xfId="14566"/>
    <cellStyle name="40 % - Accent1 32 7" xfId="14567"/>
    <cellStyle name="40 % - Accent1 32 7 2" xfId="14568"/>
    <cellStyle name="40 % - Accent1 32 8" xfId="14569"/>
    <cellStyle name="40 % - Accent1 32 8 2" xfId="14570"/>
    <cellStyle name="40 % - Accent1 32 9" xfId="14571"/>
    <cellStyle name="40 % - Accent1 32 9 2" xfId="14572"/>
    <cellStyle name="40 % - Accent1 33" xfId="14573"/>
    <cellStyle name="40 % - Accent1 33 10" xfId="14574"/>
    <cellStyle name="40 % - Accent1 33 10 2" xfId="14575"/>
    <cellStyle name="40 % - Accent1 33 11" xfId="14576"/>
    <cellStyle name="40 % - Accent1 33 11 2" xfId="14577"/>
    <cellStyle name="40 % - Accent1 33 12" xfId="14578"/>
    <cellStyle name="40 % - Accent1 33 12 2" xfId="14579"/>
    <cellStyle name="40 % - Accent1 33 13" xfId="14580"/>
    <cellStyle name="40 % - Accent1 33 13 2" xfId="14581"/>
    <cellStyle name="40 % - Accent1 33 14" xfId="14582"/>
    <cellStyle name="40 % - Accent1 33 14 2" xfId="14583"/>
    <cellStyle name="40 % - Accent1 33 15" xfId="14584"/>
    <cellStyle name="40 % - Accent1 33 15 2" xfId="14585"/>
    <cellStyle name="40 % - Accent1 33 16" xfId="14586"/>
    <cellStyle name="40 % - Accent1 33 16 2" xfId="14587"/>
    <cellStyle name="40 % - Accent1 33 17" xfId="14588"/>
    <cellStyle name="40 % - Accent1 33 17 2" xfId="14589"/>
    <cellStyle name="40 % - Accent1 33 18" xfId="14590"/>
    <cellStyle name="40 % - Accent1 33 18 2" xfId="14591"/>
    <cellStyle name="40 % - Accent1 33 19" xfId="14592"/>
    <cellStyle name="40 % - Accent1 33 19 2" xfId="14593"/>
    <cellStyle name="40 % - Accent1 33 2" xfId="14594"/>
    <cellStyle name="40 % - Accent1 33 2 2" xfId="14595"/>
    <cellStyle name="40 % - Accent1 33 20" xfId="14596"/>
    <cellStyle name="40 % - Accent1 33 20 2" xfId="14597"/>
    <cellStyle name="40 % - Accent1 33 21" xfId="14598"/>
    <cellStyle name="40 % - Accent1 33 21 2" xfId="14599"/>
    <cellStyle name="40 % - Accent1 33 22" xfId="14600"/>
    <cellStyle name="40 % - Accent1 33 3" xfId="14601"/>
    <cellStyle name="40 % - Accent1 33 3 2" xfId="14602"/>
    <cellStyle name="40 % - Accent1 33 4" xfId="14603"/>
    <cellStyle name="40 % - Accent1 33 4 2" xfId="14604"/>
    <cellStyle name="40 % - Accent1 33 5" xfId="14605"/>
    <cellStyle name="40 % - Accent1 33 5 2" xfId="14606"/>
    <cellStyle name="40 % - Accent1 33 6" xfId="14607"/>
    <cellStyle name="40 % - Accent1 33 6 2" xfId="14608"/>
    <cellStyle name="40 % - Accent1 33 7" xfId="14609"/>
    <cellStyle name="40 % - Accent1 33 7 2" xfId="14610"/>
    <cellStyle name="40 % - Accent1 33 8" xfId="14611"/>
    <cellStyle name="40 % - Accent1 33 8 2" xfId="14612"/>
    <cellStyle name="40 % - Accent1 33 9" xfId="14613"/>
    <cellStyle name="40 % - Accent1 33 9 2" xfId="14614"/>
    <cellStyle name="40 % - Accent1 34" xfId="14615"/>
    <cellStyle name="40 % - Accent1 34 10" xfId="14616"/>
    <cellStyle name="40 % - Accent1 34 10 2" xfId="14617"/>
    <cellStyle name="40 % - Accent1 34 11" xfId="14618"/>
    <cellStyle name="40 % - Accent1 34 11 2" xfId="14619"/>
    <cellStyle name="40 % - Accent1 34 12" xfId="14620"/>
    <cellStyle name="40 % - Accent1 34 12 2" xfId="14621"/>
    <cellStyle name="40 % - Accent1 34 13" xfId="14622"/>
    <cellStyle name="40 % - Accent1 34 13 2" xfId="14623"/>
    <cellStyle name="40 % - Accent1 34 14" xfId="14624"/>
    <cellStyle name="40 % - Accent1 34 14 2" xfId="14625"/>
    <cellStyle name="40 % - Accent1 34 15" xfId="14626"/>
    <cellStyle name="40 % - Accent1 34 15 2" xfId="14627"/>
    <cellStyle name="40 % - Accent1 34 16" xfId="14628"/>
    <cellStyle name="40 % - Accent1 34 16 2" xfId="14629"/>
    <cellStyle name="40 % - Accent1 34 17" xfId="14630"/>
    <cellStyle name="40 % - Accent1 34 17 2" xfId="14631"/>
    <cellStyle name="40 % - Accent1 34 18" xfId="14632"/>
    <cellStyle name="40 % - Accent1 34 18 2" xfId="14633"/>
    <cellStyle name="40 % - Accent1 34 19" xfId="14634"/>
    <cellStyle name="40 % - Accent1 34 19 2" xfId="14635"/>
    <cellStyle name="40 % - Accent1 34 2" xfId="14636"/>
    <cellStyle name="40 % - Accent1 34 2 2" xfId="14637"/>
    <cellStyle name="40 % - Accent1 34 20" xfId="14638"/>
    <cellStyle name="40 % - Accent1 34 20 2" xfId="14639"/>
    <cellStyle name="40 % - Accent1 34 21" xfId="14640"/>
    <cellStyle name="40 % - Accent1 34 21 2" xfId="14641"/>
    <cellStyle name="40 % - Accent1 34 22" xfId="14642"/>
    <cellStyle name="40 % - Accent1 34 3" xfId="14643"/>
    <cellStyle name="40 % - Accent1 34 3 2" xfId="14644"/>
    <cellStyle name="40 % - Accent1 34 4" xfId="14645"/>
    <cellStyle name="40 % - Accent1 34 4 2" xfId="14646"/>
    <cellStyle name="40 % - Accent1 34 5" xfId="14647"/>
    <cellStyle name="40 % - Accent1 34 5 2" xfId="14648"/>
    <cellStyle name="40 % - Accent1 34 6" xfId="14649"/>
    <cellStyle name="40 % - Accent1 34 6 2" xfId="14650"/>
    <cellStyle name="40 % - Accent1 34 7" xfId="14651"/>
    <cellStyle name="40 % - Accent1 34 7 2" xfId="14652"/>
    <cellStyle name="40 % - Accent1 34 8" xfId="14653"/>
    <cellStyle name="40 % - Accent1 34 8 2" xfId="14654"/>
    <cellStyle name="40 % - Accent1 34 9" xfId="14655"/>
    <cellStyle name="40 % - Accent1 34 9 2" xfId="14656"/>
    <cellStyle name="40 % - Accent1 35" xfId="14657"/>
    <cellStyle name="40 % - Accent1 35 10" xfId="14658"/>
    <cellStyle name="40 % - Accent1 35 10 2" xfId="14659"/>
    <cellStyle name="40 % - Accent1 35 11" xfId="14660"/>
    <cellStyle name="40 % - Accent1 35 11 2" xfId="14661"/>
    <cellStyle name="40 % - Accent1 35 12" xfId="14662"/>
    <cellStyle name="40 % - Accent1 35 12 2" xfId="14663"/>
    <cellStyle name="40 % - Accent1 35 13" xfId="14664"/>
    <cellStyle name="40 % - Accent1 35 13 2" xfId="14665"/>
    <cellStyle name="40 % - Accent1 35 14" xfId="14666"/>
    <cellStyle name="40 % - Accent1 35 14 2" xfId="14667"/>
    <cellStyle name="40 % - Accent1 35 15" xfId="14668"/>
    <cellStyle name="40 % - Accent1 35 15 2" xfId="14669"/>
    <cellStyle name="40 % - Accent1 35 16" xfId="14670"/>
    <cellStyle name="40 % - Accent1 35 16 2" xfId="14671"/>
    <cellStyle name="40 % - Accent1 35 17" xfId="14672"/>
    <cellStyle name="40 % - Accent1 35 17 2" xfId="14673"/>
    <cellStyle name="40 % - Accent1 35 18" xfId="14674"/>
    <cellStyle name="40 % - Accent1 35 18 2" xfId="14675"/>
    <cellStyle name="40 % - Accent1 35 19" xfId="14676"/>
    <cellStyle name="40 % - Accent1 35 19 2" xfId="14677"/>
    <cellStyle name="40 % - Accent1 35 2" xfId="14678"/>
    <cellStyle name="40 % - Accent1 35 2 2" xfId="14679"/>
    <cellStyle name="40 % - Accent1 35 20" xfId="14680"/>
    <cellStyle name="40 % - Accent1 35 20 2" xfId="14681"/>
    <cellStyle name="40 % - Accent1 35 21" xfId="14682"/>
    <cellStyle name="40 % - Accent1 35 21 2" xfId="14683"/>
    <cellStyle name="40 % - Accent1 35 22" xfId="14684"/>
    <cellStyle name="40 % - Accent1 35 3" xfId="14685"/>
    <cellStyle name="40 % - Accent1 35 3 2" xfId="14686"/>
    <cellStyle name="40 % - Accent1 35 4" xfId="14687"/>
    <cellStyle name="40 % - Accent1 35 4 2" xfId="14688"/>
    <cellStyle name="40 % - Accent1 35 5" xfId="14689"/>
    <cellStyle name="40 % - Accent1 35 5 2" xfId="14690"/>
    <cellStyle name="40 % - Accent1 35 6" xfId="14691"/>
    <cellStyle name="40 % - Accent1 35 6 2" xfId="14692"/>
    <cellStyle name="40 % - Accent1 35 7" xfId="14693"/>
    <cellStyle name="40 % - Accent1 35 7 2" xfId="14694"/>
    <cellStyle name="40 % - Accent1 35 8" xfId="14695"/>
    <cellStyle name="40 % - Accent1 35 8 2" xfId="14696"/>
    <cellStyle name="40 % - Accent1 35 9" xfId="14697"/>
    <cellStyle name="40 % - Accent1 35 9 2" xfId="14698"/>
    <cellStyle name="40 % - Accent1 36" xfId="14699"/>
    <cellStyle name="40 % - Accent1 36 10" xfId="14700"/>
    <cellStyle name="40 % - Accent1 36 10 2" xfId="14701"/>
    <cellStyle name="40 % - Accent1 36 11" xfId="14702"/>
    <cellStyle name="40 % - Accent1 36 11 2" xfId="14703"/>
    <cellStyle name="40 % - Accent1 36 12" xfId="14704"/>
    <cellStyle name="40 % - Accent1 36 12 2" xfId="14705"/>
    <cellStyle name="40 % - Accent1 36 13" xfId="14706"/>
    <cellStyle name="40 % - Accent1 36 13 2" xfId="14707"/>
    <cellStyle name="40 % - Accent1 36 14" xfId="14708"/>
    <cellStyle name="40 % - Accent1 36 14 2" xfId="14709"/>
    <cellStyle name="40 % - Accent1 36 15" xfId="14710"/>
    <cellStyle name="40 % - Accent1 36 15 2" xfId="14711"/>
    <cellStyle name="40 % - Accent1 36 16" xfId="14712"/>
    <cellStyle name="40 % - Accent1 36 16 2" xfId="14713"/>
    <cellStyle name="40 % - Accent1 36 17" xfId="14714"/>
    <cellStyle name="40 % - Accent1 36 17 2" xfId="14715"/>
    <cellStyle name="40 % - Accent1 36 18" xfId="14716"/>
    <cellStyle name="40 % - Accent1 36 18 2" xfId="14717"/>
    <cellStyle name="40 % - Accent1 36 19" xfId="14718"/>
    <cellStyle name="40 % - Accent1 36 19 2" xfId="14719"/>
    <cellStyle name="40 % - Accent1 36 2" xfId="14720"/>
    <cellStyle name="40 % - Accent1 36 2 2" xfId="14721"/>
    <cellStyle name="40 % - Accent1 36 20" xfId="14722"/>
    <cellStyle name="40 % - Accent1 36 20 2" xfId="14723"/>
    <cellStyle name="40 % - Accent1 36 21" xfId="14724"/>
    <cellStyle name="40 % - Accent1 36 21 2" xfId="14725"/>
    <cellStyle name="40 % - Accent1 36 22" xfId="14726"/>
    <cellStyle name="40 % - Accent1 36 3" xfId="14727"/>
    <cellStyle name="40 % - Accent1 36 3 2" xfId="14728"/>
    <cellStyle name="40 % - Accent1 36 4" xfId="14729"/>
    <cellStyle name="40 % - Accent1 36 4 2" xfId="14730"/>
    <cellStyle name="40 % - Accent1 36 5" xfId="14731"/>
    <cellStyle name="40 % - Accent1 36 5 2" xfId="14732"/>
    <cellStyle name="40 % - Accent1 36 6" xfId="14733"/>
    <cellStyle name="40 % - Accent1 36 6 2" xfId="14734"/>
    <cellStyle name="40 % - Accent1 36 7" xfId="14735"/>
    <cellStyle name="40 % - Accent1 36 7 2" xfId="14736"/>
    <cellStyle name="40 % - Accent1 36 8" xfId="14737"/>
    <cellStyle name="40 % - Accent1 36 8 2" xfId="14738"/>
    <cellStyle name="40 % - Accent1 36 9" xfId="14739"/>
    <cellStyle name="40 % - Accent1 36 9 2" xfId="14740"/>
    <cellStyle name="40 % - Accent1 37" xfId="14741"/>
    <cellStyle name="40 % - Accent1 37 10" xfId="14742"/>
    <cellStyle name="40 % - Accent1 37 10 2" xfId="14743"/>
    <cellStyle name="40 % - Accent1 37 11" xfId="14744"/>
    <cellStyle name="40 % - Accent1 37 11 2" xfId="14745"/>
    <cellStyle name="40 % - Accent1 37 12" xfId="14746"/>
    <cellStyle name="40 % - Accent1 37 12 2" xfId="14747"/>
    <cellStyle name="40 % - Accent1 37 13" xfId="14748"/>
    <cellStyle name="40 % - Accent1 37 13 2" xfId="14749"/>
    <cellStyle name="40 % - Accent1 37 14" xfId="14750"/>
    <cellStyle name="40 % - Accent1 37 14 2" xfId="14751"/>
    <cellStyle name="40 % - Accent1 37 15" xfId="14752"/>
    <cellStyle name="40 % - Accent1 37 15 2" xfId="14753"/>
    <cellStyle name="40 % - Accent1 37 16" xfId="14754"/>
    <cellStyle name="40 % - Accent1 37 16 2" xfId="14755"/>
    <cellStyle name="40 % - Accent1 37 17" xfId="14756"/>
    <cellStyle name="40 % - Accent1 37 17 2" xfId="14757"/>
    <cellStyle name="40 % - Accent1 37 18" xfId="14758"/>
    <cellStyle name="40 % - Accent1 37 18 2" xfId="14759"/>
    <cellStyle name="40 % - Accent1 37 19" xfId="14760"/>
    <cellStyle name="40 % - Accent1 37 19 2" xfId="14761"/>
    <cellStyle name="40 % - Accent1 37 2" xfId="14762"/>
    <cellStyle name="40 % - Accent1 37 2 2" xfId="14763"/>
    <cellStyle name="40 % - Accent1 37 20" xfId="14764"/>
    <cellStyle name="40 % - Accent1 37 20 2" xfId="14765"/>
    <cellStyle name="40 % - Accent1 37 21" xfId="14766"/>
    <cellStyle name="40 % - Accent1 37 21 2" xfId="14767"/>
    <cellStyle name="40 % - Accent1 37 22" xfId="14768"/>
    <cellStyle name="40 % - Accent1 37 3" xfId="14769"/>
    <cellStyle name="40 % - Accent1 37 3 2" xfId="14770"/>
    <cellStyle name="40 % - Accent1 37 4" xfId="14771"/>
    <cellStyle name="40 % - Accent1 37 4 2" xfId="14772"/>
    <cellStyle name="40 % - Accent1 37 5" xfId="14773"/>
    <cellStyle name="40 % - Accent1 37 5 2" xfId="14774"/>
    <cellStyle name="40 % - Accent1 37 6" xfId="14775"/>
    <cellStyle name="40 % - Accent1 37 6 2" xfId="14776"/>
    <cellStyle name="40 % - Accent1 37 7" xfId="14777"/>
    <cellStyle name="40 % - Accent1 37 7 2" xfId="14778"/>
    <cellStyle name="40 % - Accent1 37 8" xfId="14779"/>
    <cellStyle name="40 % - Accent1 37 8 2" xfId="14780"/>
    <cellStyle name="40 % - Accent1 37 9" xfId="14781"/>
    <cellStyle name="40 % - Accent1 37 9 2" xfId="14782"/>
    <cellStyle name="40 % - Accent1 38" xfId="14783"/>
    <cellStyle name="40 % - Accent1 38 10" xfId="14784"/>
    <cellStyle name="40 % - Accent1 38 10 2" xfId="14785"/>
    <cellStyle name="40 % - Accent1 38 11" xfId="14786"/>
    <cellStyle name="40 % - Accent1 38 11 2" xfId="14787"/>
    <cellStyle name="40 % - Accent1 38 12" xfId="14788"/>
    <cellStyle name="40 % - Accent1 38 12 2" xfId="14789"/>
    <cellStyle name="40 % - Accent1 38 13" xfId="14790"/>
    <cellStyle name="40 % - Accent1 38 13 2" xfId="14791"/>
    <cellStyle name="40 % - Accent1 38 14" xfId="14792"/>
    <cellStyle name="40 % - Accent1 38 14 2" xfId="14793"/>
    <cellStyle name="40 % - Accent1 38 15" xfId="14794"/>
    <cellStyle name="40 % - Accent1 38 15 2" xfId="14795"/>
    <cellStyle name="40 % - Accent1 38 16" xfId="14796"/>
    <cellStyle name="40 % - Accent1 38 16 2" xfId="14797"/>
    <cellStyle name="40 % - Accent1 38 17" xfId="14798"/>
    <cellStyle name="40 % - Accent1 38 17 2" xfId="14799"/>
    <cellStyle name="40 % - Accent1 38 18" xfId="14800"/>
    <cellStyle name="40 % - Accent1 38 18 2" xfId="14801"/>
    <cellStyle name="40 % - Accent1 38 19" xfId="14802"/>
    <cellStyle name="40 % - Accent1 38 19 2" xfId="14803"/>
    <cellStyle name="40 % - Accent1 38 2" xfId="14804"/>
    <cellStyle name="40 % - Accent1 38 2 2" xfId="14805"/>
    <cellStyle name="40 % - Accent1 38 20" xfId="14806"/>
    <cellStyle name="40 % - Accent1 38 20 2" xfId="14807"/>
    <cellStyle name="40 % - Accent1 38 21" xfId="14808"/>
    <cellStyle name="40 % - Accent1 38 21 2" xfId="14809"/>
    <cellStyle name="40 % - Accent1 38 22" xfId="14810"/>
    <cellStyle name="40 % - Accent1 38 3" xfId="14811"/>
    <cellStyle name="40 % - Accent1 38 3 2" xfId="14812"/>
    <cellStyle name="40 % - Accent1 38 4" xfId="14813"/>
    <cellStyle name="40 % - Accent1 38 4 2" xfId="14814"/>
    <cellStyle name="40 % - Accent1 38 5" xfId="14815"/>
    <cellStyle name="40 % - Accent1 38 5 2" xfId="14816"/>
    <cellStyle name="40 % - Accent1 38 6" xfId="14817"/>
    <cellStyle name="40 % - Accent1 38 6 2" xfId="14818"/>
    <cellStyle name="40 % - Accent1 38 7" xfId="14819"/>
    <cellStyle name="40 % - Accent1 38 7 2" xfId="14820"/>
    <cellStyle name="40 % - Accent1 38 8" xfId="14821"/>
    <cellStyle name="40 % - Accent1 38 8 2" xfId="14822"/>
    <cellStyle name="40 % - Accent1 38 9" xfId="14823"/>
    <cellStyle name="40 % - Accent1 38 9 2" xfId="14824"/>
    <cellStyle name="40 % - Accent1 39" xfId="14825"/>
    <cellStyle name="40 % - Accent1 39 10" xfId="14826"/>
    <cellStyle name="40 % - Accent1 39 10 2" xfId="14827"/>
    <cellStyle name="40 % - Accent1 39 11" xfId="14828"/>
    <cellStyle name="40 % - Accent1 39 11 2" xfId="14829"/>
    <cellStyle name="40 % - Accent1 39 12" xfId="14830"/>
    <cellStyle name="40 % - Accent1 39 12 2" xfId="14831"/>
    <cellStyle name="40 % - Accent1 39 13" xfId="14832"/>
    <cellStyle name="40 % - Accent1 39 13 2" xfId="14833"/>
    <cellStyle name="40 % - Accent1 39 14" xfId="14834"/>
    <cellStyle name="40 % - Accent1 39 14 2" xfId="14835"/>
    <cellStyle name="40 % - Accent1 39 15" xfId="14836"/>
    <cellStyle name="40 % - Accent1 39 15 2" xfId="14837"/>
    <cellStyle name="40 % - Accent1 39 16" xfId="14838"/>
    <cellStyle name="40 % - Accent1 39 16 2" xfId="14839"/>
    <cellStyle name="40 % - Accent1 39 17" xfId="14840"/>
    <cellStyle name="40 % - Accent1 39 17 2" xfId="14841"/>
    <cellStyle name="40 % - Accent1 39 18" xfId="14842"/>
    <cellStyle name="40 % - Accent1 39 18 2" xfId="14843"/>
    <cellStyle name="40 % - Accent1 39 19" xfId="14844"/>
    <cellStyle name="40 % - Accent1 39 19 2" xfId="14845"/>
    <cellStyle name="40 % - Accent1 39 2" xfId="14846"/>
    <cellStyle name="40 % - Accent1 39 2 2" xfId="14847"/>
    <cellStyle name="40 % - Accent1 39 20" xfId="14848"/>
    <cellStyle name="40 % - Accent1 39 20 2" xfId="14849"/>
    <cellStyle name="40 % - Accent1 39 21" xfId="14850"/>
    <cellStyle name="40 % - Accent1 39 21 2" xfId="14851"/>
    <cellStyle name="40 % - Accent1 39 22" xfId="14852"/>
    <cellStyle name="40 % - Accent1 39 3" xfId="14853"/>
    <cellStyle name="40 % - Accent1 39 3 2" xfId="14854"/>
    <cellStyle name="40 % - Accent1 39 4" xfId="14855"/>
    <cellStyle name="40 % - Accent1 39 4 2" xfId="14856"/>
    <cellStyle name="40 % - Accent1 39 5" xfId="14857"/>
    <cellStyle name="40 % - Accent1 39 5 2" xfId="14858"/>
    <cellStyle name="40 % - Accent1 39 6" xfId="14859"/>
    <cellStyle name="40 % - Accent1 39 6 2" xfId="14860"/>
    <cellStyle name="40 % - Accent1 39 7" xfId="14861"/>
    <cellStyle name="40 % - Accent1 39 7 2" xfId="14862"/>
    <cellStyle name="40 % - Accent1 39 8" xfId="14863"/>
    <cellStyle name="40 % - Accent1 39 8 2" xfId="14864"/>
    <cellStyle name="40 % - Accent1 39 9" xfId="14865"/>
    <cellStyle name="40 % - Accent1 39 9 2" xfId="14866"/>
    <cellStyle name="40 % - Accent1 4" xfId="14867"/>
    <cellStyle name="40 % - Accent1 4 10" xfId="14868"/>
    <cellStyle name="40 % - Accent1 4 10 2" xfId="14869"/>
    <cellStyle name="40 % - Accent1 4 11" xfId="14870"/>
    <cellStyle name="40 % - Accent1 4 11 2" xfId="14871"/>
    <cellStyle name="40 % - Accent1 4 12" xfId="14872"/>
    <cellStyle name="40 % - Accent1 4 12 2" xfId="14873"/>
    <cellStyle name="40 % - Accent1 4 13" xfId="14874"/>
    <cellStyle name="40 % - Accent1 4 13 2" xfId="14875"/>
    <cellStyle name="40 % - Accent1 4 14" xfId="14876"/>
    <cellStyle name="40 % - Accent1 4 14 2" xfId="14877"/>
    <cellStyle name="40 % - Accent1 4 15" xfId="14878"/>
    <cellStyle name="40 % - Accent1 4 15 2" xfId="14879"/>
    <cellStyle name="40 % - Accent1 4 16" xfId="14880"/>
    <cellStyle name="40 % - Accent1 4 16 2" xfId="14881"/>
    <cellStyle name="40 % - Accent1 4 17" xfId="14882"/>
    <cellStyle name="40 % - Accent1 4 17 2" xfId="14883"/>
    <cellStyle name="40 % - Accent1 4 18" xfId="14884"/>
    <cellStyle name="40 % - Accent1 4 18 2" xfId="14885"/>
    <cellStyle name="40 % - Accent1 4 19" xfId="14886"/>
    <cellStyle name="40 % - Accent1 4 19 2" xfId="14887"/>
    <cellStyle name="40 % - Accent1 4 2" xfId="14888"/>
    <cellStyle name="40 % - Accent1 4 2 2" xfId="14889"/>
    <cellStyle name="40 % - Accent1 4 20" xfId="14890"/>
    <cellStyle name="40 % - Accent1 4 20 2" xfId="14891"/>
    <cellStyle name="40 % - Accent1 4 21" xfId="14892"/>
    <cellStyle name="40 % - Accent1 4 21 2" xfId="14893"/>
    <cellStyle name="40 % - Accent1 4 22" xfId="14894"/>
    <cellStyle name="40 % - Accent1 4 3" xfId="14895"/>
    <cellStyle name="40 % - Accent1 4 3 2" xfId="14896"/>
    <cellStyle name="40 % - Accent1 4 4" xfId="14897"/>
    <cellStyle name="40 % - Accent1 4 4 2" xfId="14898"/>
    <cellStyle name="40 % - Accent1 4 5" xfId="14899"/>
    <cellStyle name="40 % - Accent1 4 5 2" xfId="14900"/>
    <cellStyle name="40 % - Accent1 4 6" xfId="14901"/>
    <cellStyle name="40 % - Accent1 4 6 2" xfId="14902"/>
    <cellStyle name="40 % - Accent1 4 7" xfId="14903"/>
    <cellStyle name="40 % - Accent1 4 7 2" xfId="14904"/>
    <cellStyle name="40 % - Accent1 4 8" xfId="14905"/>
    <cellStyle name="40 % - Accent1 4 8 2" xfId="14906"/>
    <cellStyle name="40 % - Accent1 4 9" xfId="14907"/>
    <cellStyle name="40 % - Accent1 4 9 2" xfId="14908"/>
    <cellStyle name="40 % - Accent1 40" xfId="14909"/>
    <cellStyle name="40 % - Accent1 40 10" xfId="14910"/>
    <cellStyle name="40 % - Accent1 40 10 2" xfId="14911"/>
    <cellStyle name="40 % - Accent1 40 11" xfId="14912"/>
    <cellStyle name="40 % - Accent1 40 11 2" xfId="14913"/>
    <cellStyle name="40 % - Accent1 40 12" xfId="14914"/>
    <cellStyle name="40 % - Accent1 40 12 2" xfId="14915"/>
    <cellStyle name="40 % - Accent1 40 13" xfId="14916"/>
    <cellStyle name="40 % - Accent1 40 13 2" xfId="14917"/>
    <cellStyle name="40 % - Accent1 40 14" xfId="14918"/>
    <cellStyle name="40 % - Accent1 40 14 2" xfId="14919"/>
    <cellStyle name="40 % - Accent1 40 15" xfId="14920"/>
    <cellStyle name="40 % - Accent1 40 15 2" xfId="14921"/>
    <cellStyle name="40 % - Accent1 40 16" xfId="14922"/>
    <cellStyle name="40 % - Accent1 40 16 2" xfId="14923"/>
    <cellStyle name="40 % - Accent1 40 17" xfId="14924"/>
    <cellStyle name="40 % - Accent1 40 17 2" xfId="14925"/>
    <cellStyle name="40 % - Accent1 40 18" xfId="14926"/>
    <cellStyle name="40 % - Accent1 40 18 2" xfId="14927"/>
    <cellStyle name="40 % - Accent1 40 19" xfId="14928"/>
    <cellStyle name="40 % - Accent1 40 19 2" xfId="14929"/>
    <cellStyle name="40 % - Accent1 40 2" xfId="14930"/>
    <cellStyle name="40 % - Accent1 40 2 2" xfId="14931"/>
    <cellStyle name="40 % - Accent1 40 20" xfId="14932"/>
    <cellStyle name="40 % - Accent1 40 20 2" xfId="14933"/>
    <cellStyle name="40 % - Accent1 40 21" xfId="14934"/>
    <cellStyle name="40 % - Accent1 40 21 2" xfId="14935"/>
    <cellStyle name="40 % - Accent1 40 22" xfId="14936"/>
    <cellStyle name="40 % - Accent1 40 3" xfId="14937"/>
    <cellStyle name="40 % - Accent1 40 3 2" xfId="14938"/>
    <cellStyle name="40 % - Accent1 40 4" xfId="14939"/>
    <cellStyle name="40 % - Accent1 40 4 2" xfId="14940"/>
    <cellStyle name="40 % - Accent1 40 5" xfId="14941"/>
    <cellStyle name="40 % - Accent1 40 5 2" xfId="14942"/>
    <cellStyle name="40 % - Accent1 40 6" xfId="14943"/>
    <cellStyle name="40 % - Accent1 40 6 2" xfId="14944"/>
    <cellStyle name="40 % - Accent1 40 7" xfId="14945"/>
    <cellStyle name="40 % - Accent1 40 7 2" xfId="14946"/>
    <cellStyle name="40 % - Accent1 40 8" xfId="14947"/>
    <cellStyle name="40 % - Accent1 40 8 2" xfId="14948"/>
    <cellStyle name="40 % - Accent1 40 9" xfId="14949"/>
    <cellStyle name="40 % - Accent1 40 9 2" xfId="14950"/>
    <cellStyle name="40 % - Accent1 41" xfId="14951"/>
    <cellStyle name="40 % - Accent1 41 10" xfId="14952"/>
    <cellStyle name="40 % - Accent1 41 10 2" xfId="14953"/>
    <cellStyle name="40 % - Accent1 41 11" xfId="14954"/>
    <cellStyle name="40 % - Accent1 41 11 2" xfId="14955"/>
    <cellStyle name="40 % - Accent1 41 12" xfId="14956"/>
    <cellStyle name="40 % - Accent1 41 12 2" xfId="14957"/>
    <cellStyle name="40 % - Accent1 41 13" xfId="14958"/>
    <cellStyle name="40 % - Accent1 41 13 2" xfId="14959"/>
    <cellStyle name="40 % - Accent1 41 14" xfId="14960"/>
    <cellStyle name="40 % - Accent1 41 14 2" xfId="14961"/>
    <cellStyle name="40 % - Accent1 41 15" xfId="14962"/>
    <cellStyle name="40 % - Accent1 41 15 2" xfId="14963"/>
    <cellStyle name="40 % - Accent1 41 16" xfId="14964"/>
    <cellStyle name="40 % - Accent1 41 16 2" xfId="14965"/>
    <cellStyle name="40 % - Accent1 41 17" xfId="14966"/>
    <cellStyle name="40 % - Accent1 41 17 2" xfId="14967"/>
    <cellStyle name="40 % - Accent1 41 18" xfId="14968"/>
    <cellStyle name="40 % - Accent1 41 18 2" xfId="14969"/>
    <cellStyle name="40 % - Accent1 41 19" xfId="14970"/>
    <cellStyle name="40 % - Accent1 41 19 2" xfId="14971"/>
    <cellStyle name="40 % - Accent1 41 2" xfId="14972"/>
    <cellStyle name="40 % - Accent1 41 2 2" xfId="14973"/>
    <cellStyle name="40 % - Accent1 41 20" xfId="14974"/>
    <cellStyle name="40 % - Accent1 41 20 2" xfId="14975"/>
    <cellStyle name="40 % - Accent1 41 21" xfId="14976"/>
    <cellStyle name="40 % - Accent1 41 21 2" xfId="14977"/>
    <cellStyle name="40 % - Accent1 41 22" xfId="14978"/>
    <cellStyle name="40 % - Accent1 41 3" xfId="14979"/>
    <cellStyle name="40 % - Accent1 41 3 2" xfId="14980"/>
    <cellStyle name="40 % - Accent1 41 4" xfId="14981"/>
    <cellStyle name="40 % - Accent1 41 4 2" xfId="14982"/>
    <cellStyle name="40 % - Accent1 41 5" xfId="14983"/>
    <cellStyle name="40 % - Accent1 41 5 2" xfId="14984"/>
    <cellStyle name="40 % - Accent1 41 6" xfId="14985"/>
    <cellStyle name="40 % - Accent1 41 6 2" xfId="14986"/>
    <cellStyle name="40 % - Accent1 41 7" xfId="14987"/>
    <cellStyle name="40 % - Accent1 41 7 2" xfId="14988"/>
    <cellStyle name="40 % - Accent1 41 8" xfId="14989"/>
    <cellStyle name="40 % - Accent1 41 8 2" xfId="14990"/>
    <cellStyle name="40 % - Accent1 41 9" xfId="14991"/>
    <cellStyle name="40 % - Accent1 41 9 2" xfId="14992"/>
    <cellStyle name="40 % - Accent1 42" xfId="14993"/>
    <cellStyle name="40 % - Accent1 42 10" xfId="14994"/>
    <cellStyle name="40 % - Accent1 42 10 2" xfId="14995"/>
    <cellStyle name="40 % - Accent1 42 11" xfId="14996"/>
    <cellStyle name="40 % - Accent1 42 11 2" xfId="14997"/>
    <cellStyle name="40 % - Accent1 42 12" xfId="14998"/>
    <cellStyle name="40 % - Accent1 42 12 2" xfId="14999"/>
    <cellStyle name="40 % - Accent1 42 13" xfId="15000"/>
    <cellStyle name="40 % - Accent1 42 13 2" xfId="15001"/>
    <cellStyle name="40 % - Accent1 42 14" xfId="15002"/>
    <cellStyle name="40 % - Accent1 42 14 2" xfId="15003"/>
    <cellStyle name="40 % - Accent1 42 15" xfId="15004"/>
    <cellStyle name="40 % - Accent1 42 15 2" xfId="15005"/>
    <cellStyle name="40 % - Accent1 42 16" xfId="15006"/>
    <cellStyle name="40 % - Accent1 42 16 2" xfId="15007"/>
    <cellStyle name="40 % - Accent1 42 17" xfId="15008"/>
    <cellStyle name="40 % - Accent1 42 17 2" xfId="15009"/>
    <cellStyle name="40 % - Accent1 42 18" xfId="15010"/>
    <cellStyle name="40 % - Accent1 42 18 2" xfId="15011"/>
    <cellStyle name="40 % - Accent1 42 19" xfId="15012"/>
    <cellStyle name="40 % - Accent1 42 19 2" xfId="15013"/>
    <cellStyle name="40 % - Accent1 42 2" xfId="15014"/>
    <cellStyle name="40 % - Accent1 42 2 2" xfId="15015"/>
    <cellStyle name="40 % - Accent1 42 20" xfId="15016"/>
    <cellStyle name="40 % - Accent1 42 20 2" xfId="15017"/>
    <cellStyle name="40 % - Accent1 42 21" xfId="15018"/>
    <cellStyle name="40 % - Accent1 42 21 2" xfId="15019"/>
    <cellStyle name="40 % - Accent1 42 22" xfId="15020"/>
    <cellStyle name="40 % - Accent1 42 3" xfId="15021"/>
    <cellStyle name="40 % - Accent1 42 3 2" xfId="15022"/>
    <cellStyle name="40 % - Accent1 42 4" xfId="15023"/>
    <cellStyle name="40 % - Accent1 42 4 2" xfId="15024"/>
    <cellStyle name="40 % - Accent1 42 5" xfId="15025"/>
    <cellStyle name="40 % - Accent1 42 5 2" xfId="15026"/>
    <cellStyle name="40 % - Accent1 42 6" xfId="15027"/>
    <cellStyle name="40 % - Accent1 42 6 2" xfId="15028"/>
    <cellStyle name="40 % - Accent1 42 7" xfId="15029"/>
    <cellStyle name="40 % - Accent1 42 7 2" xfId="15030"/>
    <cellStyle name="40 % - Accent1 42 8" xfId="15031"/>
    <cellStyle name="40 % - Accent1 42 8 2" xfId="15032"/>
    <cellStyle name="40 % - Accent1 42 9" xfId="15033"/>
    <cellStyle name="40 % - Accent1 42 9 2" xfId="15034"/>
    <cellStyle name="40 % - Accent1 43" xfId="15035"/>
    <cellStyle name="40 % - Accent1 43 10" xfId="15036"/>
    <cellStyle name="40 % - Accent1 43 10 2" xfId="15037"/>
    <cellStyle name="40 % - Accent1 43 11" xfId="15038"/>
    <cellStyle name="40 % - Accent1 43 11 2" xfId="15039"/>
    <cellStyle name="40 % - Accent1 43 12" xfId="15040"/>
    <cellStyle name="40 % - Accent1 43 12 2" xfId="15041"/>
    <cellStyle name="40 % - Accent1 43 13" xfId="15042"/>
    <cellStyle name="40 % - Accent1 43 13 2" xfId="15043"/>
    <cellStyle name="40 % - Accent1 43 14" xfId="15044"/>
    <cellStyle name="40 % - Accent1 43 14 2" xfId="15045"/>
    <cellStyle name="40 % - Accent1 43 15" xfId="15046"/>
    <cellStyle name="40 % - Accent1 43 15 2" xfId="15047"/>
    <cellStyle name="40 % - Accent1 43 16" xfId="15048"/>
    <cellStyle name="40 % - Accent1 43 16 2" xfId="15049"/>
    <cellStyle name="40 % - Accent1 43 17" xfId="15050"/>
    <cellStyle name="40 % - Accent1 43 17 2" xfId="15051"/>
    <cellStyle name="40 % - Accent1 43 18" xfId="15052"/>
    <cellStyle name="40 % - Accent1 43 18 2" xfId="15053"/>
    <cellStyle name="40 % - Accent1 43 19" xfId="15054"/>
    <cellStyle name="40 % - Accent1 43 19 2" xfId="15055"/>
    <cellStyle name="40 % - Accent1 43 2" xfId="15056"/>
    <cellStyle name="40 % - Accent1 43 2 2" xfId="15057"/>
    <cellStyle name="40 % - Accent1 43 20" xfId="15058"/>
    <cellStyle name="40 % - Accent1 43 20 2" xfId="15059"/>
    <cellStyle name="40 % - Accent1 43 21" xfId="15060"/>
    <cellStyle name="40 % - Accent1 43 21 2" xfId="15061"/>
    <cellStyle name="40 % - Accent1 43 22" xfId="15062"/>
    <cellStyle name="40 % - Accent1 43 3" xfId="15063"/>
    <cellStyle name="40 % - Accent1 43 3 2" xfId="15064"/>
    <cellStyle name="40 % - Accent1 43 4" xfId="15065"/>
    <cellStyle name="40 % - Accent1 43 4 2" xfId="15066"/>
    <cellStyle name="40 % - Accent1 43 5" xfId="15067"/>
    <cellStyle name="40 % - Accent1 43 5 2" xfId="15068"/>
    <cellStyle name="40 % - Accent1 43 6" xfId="15069"/>
    <cellStyle name="40 % - Accent1 43 6 2" xfId="15070"/>
    <cellStyle name="40 % - Accent1 43 7" xfId="15071"/>
    <cellStyle name="40 % - Accent1 43 7 2" xfId="15072"/>
    <cellStyle name="40 % - Accent1 43 8" xfId="15073"/>
    <cellStyle name="40 % - Accent1 43 8 2" xfId="15074"/>
    <cellStyle name="40 % - Accent1 43 9" xfId="15075"/>
    <cellStyle name="40 % - Accent1 43 9 2" xfId="15076"/>
    <cellStyle name="40 % - Accent1 44" xfId="15077"/>
    <cellStyle name="40 % - Accent1 44 10" xfId="15078"/>
    <cellStyle name="40 % - Accent1 44 10 2" xfId="15079"/>
    <cellStyle name="40 % - Accent1 44 11" xfId="15080"/>
    <cellStyle name="40 % - Accent1 44 11 2" xfId="15081"/>
    <cellStyle name="40 % - Accent1 44 12" xfId="15082"/>
    <cellStyle name="40 % - Accent1 44 12 2" xfId="15083"/>
    <cellStyle name="40 % - Accent1 44 13" xfId="15084"/>
    <cellStyle name="40 % - Accent1 44 13 2" xfId="15085"/>
    <cellStyle name="40 % - Accent1 44 14" xfId="15086"/>
    <cellStyle name="40 % - Accent1 44 14 2" xfId="15087"/>
    <cellStyle name="40 % - Accent1 44 15" xfId="15088"/>
    <cellStyle name="40 % - Accent1 44 15 2" xfId="15089"/>
    <cellStyle name="40 % - Accent1 44 16" xfId="15090"/>
    <cellStyle name="40 % - Accent1 44 16 2" xfId="15091"/>
    <cellStyle name="40 % - Accent1 44 17" xfId="15092"/>
    <cellStyle name="40 % - Accent1 44 17 2" xfId="15093"/>
    <cellStyle name="40 % - Accent1 44 18" xfId="15094"/>
    <cellStyle name="40 % - Accent1 44 18 2" xfId="15095"/>
    <cellStyle name="40 % - Accent1 44 19" xfId="15096"/>
    <cellStyle name="40 % - Accent1 44 19 2" xfId="15097"/>
    <cellStyle name="40 % - Accent1 44 2" xfId="15098"/>
    <cellStyle name="40 % - Accent1 44 2 2" xfId="15099"/>
    <cellStyle name="40 % - Accent1 44 20" xfId="15100"/>
    <cellStyle name="40 % - Accent1 44 20 2" xfId="15101"/>
    <cellStyle name="40 % - Accent1 44 21" xfId="15102"/>
    <cellStyle name="40 % - Accent1 44 21 2" xfId="15103"/>
    <cellStyle name="40 % - Accent1 44 22" xfId="15104"/>
    <cellStyle name="40 % - Accent1 44 3" xfId="15105"/>
    <cellStyle name="40 % - Accent1 44 3 2" xfId="15106"/>
    <cellStyle name="40 % - Accent1 44 4" xfId="15107"/>
    <cellStyle name="40 % - Accent1 44 4 2" xfId="15108"/>
    <cellStyle name="40 % - Accent1 44 5" xfId="15109"/>
    <cellStyle name="40 % - Accent1 44 5 2" xfId="15110"/>
    <cellStyle name="40 % - Accent1 44 6" xfId="15111"/>
    <cellStyle name="40 % - Accent1 44 6 2" xfId="15112"/>
    <cellStyle name="40 % - Accent1 44 7" xfId="15113"/>
    <cellStyle name="40 % - Accent1 44 7 2" xfId="15114"/>
    <cellStyle name="40 % - Accent1 44 8" xfId="15115"/>
    <cellStyle name="40 % - Accent1 44 8 2" xfId="15116"/>
    <cellStyle name="40 % - Accent1 44 9" xfId="15117"/>
    <cellStyle name="40 % - Accent1 44 9 2" xfId="15118"/>
    <cellStyle name="40 % - Accent1 45" xfId="15119"/>
    <cellStyle name="40 % - Accent1 45 10" xfId="15120"/>
    <cellStyle name="40 % - Accent1 45 10 2" xfId="15121"/>
    <cellStyle name="40 % - Accent1 45 11" xfId="15122"/>
    <cellStyle name="40 % - Accent1 45 11 2" xfId="15123"/>
    <cellStyle name="40 % - Accent1 45 12" xfId="15124"/>
    <cellStyle name="40 % - Accent1 45 12 2" xfId="15125"/>
    <cellStyle name="40 % - Accent1 45 13" xfId="15126"/>
    <cellStyle name="40 % - Accent1 45 13 2" xfId="15127"/>
    <cellStyle name="40 % - Accent1 45 14" xfId="15128"/>
    <cellStyle name="40 % - Accent1 45 14 2" xfId="15129"/>
    <cellStyle name="40 % - Accent1 45 15" xfId="15130"/>
    <cellStyle name="40 % - Accent1 45 15 2" xfId="15131"/>
    <cellStyle name="40 % - Accent1 45 16" xfId="15132"/>
    <cellStyle name="40 % - Accent1 45 16 2" xfId="15133"/>
    <cellStyle name="40 % - Accent1 45 17" xfId="15134"/>
    <cellStyle name="40 % - Accent1 45 17 2" xfId="15135"/>
    <cellStyle name="40 % - Accent1 45 18" xfId="15136"/>
    <cellStyle name="40 % - Accent1 45 18 2" xfId="15137"/>
    <cellStyle name="40 % - Accent1 45 19" xfId="15138"/>
    <cellStyle name="40 % - Accent1 45 19 2" xfId="15139"/>
    <cellStyle name="40 % - Accent1 45 2" xfId="15140"/>
    <cellStyle name="40 % - Accent1 45 2 2" xfId="15141"/>
    <cellStyle name="40 % - Accent1 45 20" xfId="15142"/>
    <cellStyle name="40 % - Accent1 45 20 2" xfId="15143"/>
    <cellStyle name="40 % - Accent1 45 21" xfId="15144"/>
    <cellStyle name="40 % - Accent1 45 21 2" xfId="15145"/>
    <cellStyle name="40 % - Accent1 45 22" xfId="15146"/>
    <cellStyle name="40 % - Accent1 45 3" xfId="15147"/>
    <cellStyle name="40 % - Accent1 45 3 2" xfId="15148"/>
    <cellStyle name="40 % - Accent1 45 4" xfId="15149"/>
    <cellStyle name="40 % - Accent1 45 4 2" xfId="15150"/>
    <cellStyle name="40 % - Accent1 45 5" xfId="15151"/>
    <cellStyle name="40 % - Accent1 45 5 2" xfId="15152"/>
    <cellStyle name="40 % - Accent1 45 6" xfId="15153"/>
    <cellStyle name="40 % - Accent1 45 6 2" xfId="15154"/>
    <cellStyle name="40 % - Accent1 45 7" xfId="15155"/>
    <cellStyle name="40 % - Accent1 45 7 2" xfId="15156"/>
    <cellStyle name="40 % - Accent1 45 8" xfId="15157"/>
    <cellStyle name="40 % - Accent1 45 8 2" xfId="15158"/>
    <cellStyle name="40 % - Accent1 45 9" xfId="15159"/>
    <cellStyle name="40 % - Accent1 45 9 2" xfId="15160"/>
    <cellStyle name="40 % - Accent1 46" xfId="15161"/>
    <cellStyle name="40 % - Accent1 46 10" xfId="15162"/>
    <cellStyle name="40 % - Accent1 46 10 2" xfId="15163"/>
    <cellStyle name="40 % - Accent1 46 11" xfId="15164"/>
    <cellStyle name="40 % - Accent1 46 11 2" xfId="15165"/>
    <cellStyle name="40 % - Accent1 46 12" xfId="15166"/>
    <cellStyle name="40 % - Accent1 46 12 2" xfId="15167"/>
    <cellStyle name="40 % - Accent1 46 13" xfId="15168"/>
    <cellStyle name="40 % - Accent1 46 13 2" xfId="15169"/>
    <cellStyle name="40 % - Accent1 46 14" xfId="15170"/>
    <cellStyle name="40 % - Accent1 46 14 2" xfId="15171"/>
    <cellStyle name="40 % - Accent1 46 15" xfId="15172"/>
    <cellStyle name="40 % - Accent1 46 15 2" xfId="15173"/>
    <cellStyle name="40 % - Accent1 46 16" xfId="15174"/>
    <cellStyle name="40 % - Accent1 46 16 2" xfId="15175"/>
    <cellStyle name="40 % - Accent1 46 17" xfId="15176"/>
    <cellStyle name="40 % - Accent1 46 17 2" xfId="15177"/>
    <cellStyle name="40 % - Accent1 46 18" xfId="15178"/>
    <cellStyle name="40 % - Accent1 46 18 2" xfId="15179"/>
    <cellStyle name="40 % - Accent1 46 19" xfId="15180"/>
    <cellStyle name="40 % - Accent1 46 19 2" xfId="15181"/>
    <cellStyle name="40 % - Accent1 46 2" xfId="15182"/>
    <cellStyle name="40 % - Accent1 46 2 2" xfId="15183"/>
    <cellStyle name="40 % - Accent1 46 20" xfId="15184"/>
    <cellStyle name="40 % - Accent1 46 20 2" xfId="15185"/>
    <cellStyle name="40 % - Accent1 46 21" xfId="15186"/>
    <cellStyle name="40 % - Accent1 46 21 2" xfId="15187"/>
    <cellStyle name="40 % - Accent1 46 22" xfId="15188"/>
    <cellStyle name="40 % - Accent1 46 3" xfId="15189"/>
    <cellStyle name="40 % - Accent1 46 3 2" xfId="15190"/>
    <cellStyle name="40 % - Accent1 46 4" xfId="15191"/>
    <cellStyle name="40 % - Accent1 46 4 2" xfId="15192"/>
    <cellStyle name="40 % - Accent1 46 5" xfId="15193"/>
    <cellStyle name="40 % - Accent1 46 5 2" xfId="15194"/>
    <cellStyle name="40 % - Accent1 46 6" xfId="15195"/>
    <cellStyle name="40 % - Accent1 46 6 2" xfId="15196"/>
    <cellStyle name="40 % - Accent1 46 7" xfId="15197"/>
    <cellStyle name="40 % - Accent1 46 7 2" xfId="15198"/>
    <cellStyle name="40 % - Accent1 46 8" xfId="15199"/>
    <cellStyle name="40 % - Accent1 46 8 2" xfId="15200"/>
    <cellStyle name="40 % - Accent1 46 9" xfId="15201"/>
    <cellStyle name="40 % - Accent1 46 9 2" xfId="15202"/>
    <cellStyle name="40 % - Accent1 47" xfId="15203"/>
    <cellStyle name="40 % - Accent1 47 10" xfId="15204"/>
    <cellStyle name="40 % - Accent1 47 10 2" xfId="15205"/>
    <cellStyle name="40 % - Accent1 47 11" xfId="15206"/>
    <cellStyle name="40 % - Accent1 47 11 2" xfId="15207"/>
    <cellStyle name="40 % - Accent1 47 12" xfId="15208"/>
    <cellStyle name="40 % - Accent1 47 12 2" xfId="15209"/>
    <cellStyle name="40 % - Accent1 47 13" xfId="15210"/>
    <cellStyle name="40 % - Accent1 47 13 2" xfId="15211"/>
    <cellStyle name="40 % - Accent1 47 14" xfId="15212"/>
    <cellStyle name="40 % - Accent1 47 14 2" xfId="15213"/>
    <cellStyle name="40 % - Accent1 47 15" xfId="15214"/>
    <cellStyle name="40 % - Accent1 47 15 2" xfId="15215"/>
    <cellStyle name="40 % - Accent1 47 16" xfId="15216"/>
    <cellStyle name="40 % - Accent1 47 16 2" xfId="15217"/>
    <cellStyle name="40 % - Accent1 47 17" xfId="15218"/>
    <cellStyle name="40 % - Accent1 47 17 2" xfId="15219"/>
    <cellStyle name="40 % - Accent1 47 18" xfId="15220"/>
    <cellStyle name="40 % - Accent1 47 18 2" xfId="15221"/>
    <cellStyle name="40 % - Accent1 47 19" xfId="15222"/>
    <cellStyle name="40 % - Accent1 47 19 2" xfId="15223"/>
    <cellStyle name="40 % - Accent1 47 2" xfId="15224"/>
    <cellStyle name="40 % - Accent1 47 2 2" xfId="15225"/>
    <cellStyle name="40 % - Accent1 47 20" xfId="15226"/>
    <cellStyle name="40 % - Accent1 47 20 2" xfId="15227"/>
    <cellStyle name="40 % - Accent1 47 21" xfId="15228"/>
    <cellStyle name="40 % - Accent1 47 21 2" xfId="15229"/>
    <cellStyle name="40 % - Accent1 47 22" xfId="15230"/>
    <cellStyle name="40 % - Accent1 47 3" xfId="15231"/>
    <cellStyle name="40 % - Accent1 47 3 2" xfId="15232"/>
    <cellStyle name="40 % - Accent1 47 4" xfId="15233"/>
    <cellStyle name="40 % - Accent1 47 4 2" xfId="15234"/>
    <cellStyle name="40 % - Accent1 47 5" xfId="15235"/>
    <cellStyle name="40 % - Accent1 47 5 2" xfId="15236"/>
    <cellStyle name="40 % - Accent1 47 6" xfId="15237"/>
    <cellStyle name="40 % - Accent1 47 6 2" xfId="15238"/>
    <cellStyle name="40 % - Accent1 47 7" xfId="15239"/>
    <cellStyle name="40 % - Accent1 47 7 2" xfId="15240"/>
    <cellStyle name="40 % - Accent1 47 8" xfId="15241"/>
    <cellStyle name="40 % - Accent1 47 8 2" xfId="15242"/>
    <cellStyle name="40 % - Accent1 47 9" xfId="15243"/>
    <cellStyle name="40 % - Accent1 47 9 2" xfId="15244"/>
    <cellStyle name="40 % - Accent1 48" xfId="15245"/>
    <cellStyle name="40 % - Accent1 48 10" xfId="15246"/>
    <cellStyle name="40 % - Accent1 48 10 2" xfId="15247"/>
    <cellStyle name="40 % - Accent1 48 11" xfId="15248"/>
    <cellStyle name="40 % - Accent1 48 11 2" xfId="15249"/>
    <cellStyle name="40 % - Accent1 48 12" xfId="15250"/>
    <cellStyle name="40 % - Accent1 48 12 2" xfId="15251"/>
    <cellStyle name="40 % - Accent1 48 13" xfId="15252"/>
    <cellStyle name="40 % - Accent1 48 13 2" xfId="15253"/>
    <cellStyle name="40 % - Accent1 48 14" xfId="15254"/>
    <cellStyle name="40 % - Accent1 48 14 2" xfId="15255"/>
    <cellStyle name="40 % - Accent1 48 15" xfId="15256"/>
    <cellStyle name="40 % - Accent1 48 15 2" xfId="15257"/>
    <cellStyle name="40 % - Accent1 48 16" xfId="15258"/>
    <cellStyle name="40 % - Accent1 48 16 2" xfId="15259"/>
    <cellStyle name="40 % - Accent1 48 17" xfId="15260"/>
    <cellStyle name="40 % - Accent1 48 17 2" xfId="15261"/>
    <cellStyle name="40 % - Accent1 48 18" xfId="15262"/>
    <cellStyle name="40 % - Accent1 48 18 2" xfId="15263"/>
    <cellStyle name="40 % - Accent1 48 19" xfId="15264"/>
    <cellStyle name="40 % - Accent1 48 19 2" xfId="15265"/>
    <cellStyle name="40 % - Accent1 48 2" xfId="15266"/>
    <cellStyle name="40 % - Accent1 48 2 2" xfId="15267"/>
    <cellStyle name="40 % - Accent1 48 20" xfId="15268"/>
    <cellStyle name="40 % - Accent1 48 20 2" xfId="15269"/>
    <cellStyle name="40 % - Accent1 48 21" xfId="15270"/>
    <cellStyle name="40 % - Accent1 48 21 2" xfId="15271"/>
    <cellStyle name="40 % - Accent1 48 22" xfId="15272"/>
    <cellStyle name="40 % - Accent1 48 3" xfId="15273"/>
    <cellStyle name="40 % - Accent1 48 3 2" xfId="15274"/>
    <cellStyle name="40 % - Accent1 48 4" xfId="15275"/>
    <cellStyle name="40 % - Accent1 48 4 2" xfId="15276"/>
    <cellStyle name="40 % - Accent1 48 5" xfId="15277"/>
    <cellStyle name="40 % - Accent1 48 5 2" xfId="15278"/>
    <cellStyle name="40 % - Accent1 48 6" xfId="15279"/>
    <cellStyle name="40 % - Accent1 48 6 2" xfId="15280"/>
    <cellStyle name="40 % - Accent1 48 7" xfId="15281"/>
    <cellStyle name="40 % - Accent1 48 7 2" xfId="15282"/>
    <cellStyle name="40 % - Accent1 48 8" xfId="15283"/>
    <cellStyle name="40 % - Accent1 48 8 2" xfId="15284"/>
    <cellStyle name="40 % - Accent1 48 9" xfId="15285"/>
    <cellStyle name="40 % - Accent1 48 9 2" xfId="15286"/>
    <cellStyle name="40 % - Accent1 49" xfId="15287"/>
    <cellStyle name="40 % - Accent1 49 10" xfId="15288"/>
    <cellStyle name="40 % - Accent1 49 10 2" xfId="15289"/>
    <cellStyle name="40 % - Accent1 49 11" xfId="15290"/>
    <cellStyle name="40 % - Accent1 49 11 2" xfId="15291"/>
    <cellStyle name="40 % - Accent1 49 12" xfId="15292"/>
    <cellStyle name="40 % - Accent1 49 12 2" xfId="15293"/>
    <cellStyle name="40 % - Accent1 49 13" xfId="15294"/>
    <cellStyle name="40 % - Accent1 49 13 2" xfId="15295"/>
    <cellStyle name="40 % - Accent1 49 14" xfId="15296"/>
    <cellStyle name="40 % - Accent1 49 14 2" xfId="15297"/>
    <cellStyle name="40 % - Accent1 49 15" xfId="15298"/>
    <cellStyle name="40 % - Accent1 49 15 2" xfId="15299"/>
    <cellStyle name="40 % - Accent1 49 16" xfId="15300"/>
    <cellStyle name="40 % - Accent1 49 16 2" xfId="15301"/>
    <cellStyle name="40 % - Accent1 49 17" xfId="15302"/>
    <cellStyle name="40 % - Accent1 49 17 2" xfId="15303"/>
    <cellStyle name="40 % - Accent1 49 18" xfId="15304"/>
    <cellStyle name="40 % - Accent1 49 18 2" xfId="15305"/>
    <cellStyle name="40 % - Accent1 49 19" xfId="15306"/>
    <cellStyle name="40 % - Accent1 49 19 2" xfId="15307"/>
    <cellStyle name="40 % - Accent1 49 2" xfId="15308"/>
    <cellStyle name="40 % - Accent1 49 2 2" xfId="15309"/>
    <cellStyle name="40 % - Accent1 49 20" xfId="15310"/>
    <cellStyle name="40 % - Accent1 49 20 2" xfId="15311"/>
    <cellStyle name="40 % - Accent1 49 21" xfId="15312"/>
    <cellStyle name="40 % - Accent1 49 21 2" xfId="15313"/>
    <cellStyle name="40 % - Accent1 49 22" xfId="15314"/>
    <cellStyle name="40 % - Accent1 49 3" xfId="15315"/>
    <cellStyle name="40 % - Accent1 49 3 2" xfId="15316"/>
    <cellStyle name="40 % - Accent1 49 4" xfId="15317"/>
    <cellStyle name="40 % - Accent1 49 4 2" xfId="15318"/>
    <cellStyle name="40 % - Accent1 49 5" xfId="15319"/>
    <cellStyle name="40 % - Accent1 49 5 2" xfId="15320"/>
    <cellStyle name="40 % - Accent1 49 6" xfId="15321"/>
    <cellStyle name="40 % - Accent1 49 6 2" xfId="15322"/>
    <cellStyle name="40 % - Accent1 49 7" xfId="15323"/>
    <cellStyle name="40 % - Accent1 49 7 2" xfId="15324"/>
    <cellStyle name="40 % - Accent1 49 8" xfId="15325"/>
    <cellStyle name="40 % - Accent1 49 8 2" xfId="15326"/>
    <cellStyle name="40 % - Accent1 49 9" xfId="15327"/>
    <cellStyle name="40 % - Accent1 49 9 2" xfId="15328"/>
    <cellStyle name="40 % - Accent1 5" xfId="15329"/>
    <cellStyle name="40 % - Accent1 5 10" xfId="15330"/>
    <cellStyle name="40 % - Accent1 5 10 2" xfId="15331"/>
    <cellStyle name="40 % - Accent1 5 11" xfId="15332"/>
    <cellStyle name="40 % - Accent1 5 11 2" xfId="15333"/>
    <cellStyle name="40 % - Accent1 5 12" xfId="15334"/>
    <cellStyle name="40 % - Accent1 5 12 2" xfId="15335"/>
    <cellStyle name="40 % - Accent1 5 13" xfId="15336"/>
    <cellStyle name="40 % - Accent1 5 13 2" xfId="15337"/>
    <cellStyle name="40 % - Accent1 5 14" xfId="15338"/>
    <cellStyle name="40 % - Accent1 5 14 2" xfId="15339"/>
    <cellStyle name="40 % - Accent1 5 15" xfId="15340"/>
    <cellStyle name="40 % - Accent1 5 15 2" xfId="15341"/>
    <cellStyle name="40 % - Accent1 5 16" xfId="15342"/>
    <cellStyle name="40 % - Accent1 5 16 2" xfId="15343"/>
    <cellStyle name="40 % - Accent1 5 17" xfId="15344"/>
    <cellStyle name="40 % - Accent1 5 17 2" xfId="15345"/>
    <cellStyle name="40 % - Accent1 5 18" xfId="15346"/>
    <cellStyle name="40 % - Accent1 5 18 2" xfId="15347"/>
    <cellStyle name="40 % - Accent1 5 19" xfId="15348"/>
    <cellStyle name="40 % - Accent1 5 19 2" xfId="15349"/>
    <cellStyle name="40 % - Accent1 5 2" xfId="15350"/>
    <cellStyle name="40 % - Accent1 5 2 2" xfId="15351"/>
    <cellStyle name="40 % - Accent1 5 20" xfId="15352"/>
    <cellStyle name="40 % - Accent1 5 20 2" xfId="15353"/>
    <cellStyle name="40 % - Accent1 5 21" xfId="15354"/>
    <cellStyle name="40 % - Accent1 5 21 2" xfId="15355"/>
    <cellStyle name="40 % - Accent1 5 22" xfId="15356"/>
    <cellStyle name="40 % - Accent1 5 3" xfId="15357"/>
    <cellStyle name="40 % - Accent1 5 3 2" xfId="15358"/>
    <cellStyle name="40 % - Accent1 5 4" xfId="15359"/>
    <cellStyle name="40 % - Accent1 5 4 2" xfId="15360"/>
    <cellStyle name="40 % - Accent1 5 5" xfId="15361"/>
    <cellStyle name="40 % - Accent1 5 5 2" xfId="15362"/>
    <cellStyle name="40 % - Accent1 5 6" xfId="15363"/>
    <cellStyle name="40 % - Accent1 5 6 2" xfId="15364"/>
    <cellStyle name="40 % - Accent1 5 7" xfId="15365"/>
    <cellStyle name="40 % - Accent1 5 7 2" xfId="15366"/>
    <cellStyle name="40 % - Accent1 5 8" xfId="15367"/>
    <cellStyle name="40 % - Accent1 5 8 2" xfId="15368"/>
    <cellStyle name="40 % - Accent1 5 9" xfId="15369"/>
    <cellStyle name="40 % - Accent1 5 9 2" xfId="15370"/>
    <cellStyle name="40 % - Accent1 50" xfId="15371"/>
    <cellStyle name="40 % - Accent1 50 10" xfId="15372"/>
    <cellStyle name="40 % - Accent1 50 10 2" xfId="15373"/>
    <cellStyle name="40 % - Accent1 50 11" xfId="15374"/>
    <cellStyle name="40 % - Accent1 50 11 2" xfId="15375"/>
    <cellStyle name="40 % - Accent1 50 12" xfId="15376"/>
    <cellStyle name="40 % - Accent1 50 12 2" xfId="15377"/>
    <cellStyle name="40 % - Accent1 50 13" xfId="15378"/>
    <cellStyle name="40 % - Accent1 50 13 2" xfId="15379"/>
    <cellStyle name="40 % - Accent1 50 14" xfId="15380"/>
    <cellStyle name="40 % - Accent1 50 14 2" xfId="15381"/>
    <cellStyle name="40 % - Accent1 50 15" xfId="15382"/>
    <cellStyle name="40 % - Accent1 50 15 2" xfId="15383"/>
    <cellStyle name="40 % - Accent1 50 16" xfId="15384"/>
    <cellStyle name="40 % - Accent1 50 16 2" xfId="15385"/>
    <cellStyle name="40 % - Accent1 50 17" xfId="15386"/>
    <cellStyle name="40 % - Accent1 50 17 2" xfId="15387"/>
    <cellStyle name="40 % - Accent1 50 18" xfId="15388"/>
    <cellStyle name="40 % - Accent1 50 18 2" xfId="15389"/>
    <cellStyle name="40 % - Accent1 50 19" xfId="15390"/>
    <cellStyle name="40 % - Accent1 50 19 2" xfId="15391"/>
    <cellStyle name="40 % - Accent1 50 2" xfId="15392"/>
    <cellStyle name="40 % - Accent1 50 2 2" xfId="15393"/>
    <cellStyle name="40 % - Accent1 50 20" xfId="15394"/>
    <cellStyle name="40 % - Accent1 50 20 2" xfId="15395"/>
    <cellStyle name="40 % - Accent1 50 21" xfId="15396"/>
    <cellStyle name="40 % - Accent1 50 21 2" xfId="15397"/>
    <cellStyle name="40 % - Accent1 50 22" xfId="15398"/>
    <cellStyle name="40 % - Accent1 50 3" xfId="15399"/>
    <cellStyle name="40 % - Accent1 50 3 2" xfId="15400"/>
    <cellStyle name="40 % - Accent1 50 4" xfId="15401"/>
    <cellStyle name="40 % - Accent1 50 4 2" xfId="15402"/>
    <cellStyle name="40 % - Accent1 50 5" xfId="15403"/>
    <cellStyle name="40 % - Accent1 50 5 2" xfId="15404"/>
    <cellStyle name="40 % - Accent1 50 6" xfId="15405"/>
    <cellStyle name="40 % - Accent1 50 6 2" xfId="15406"/>
    <cellStyle name="40 % - Accent1 50 7" xfId="15407"/>
    <cellStyle name="40 % - Accent1 50 7 2" xfId="15408"/>
    <cellStyle name="40 % - Accent1 50 8" xfId="15409"/>
    <cellStyle name="40 % - Accent1 50 8 2" xfId="15410"/>
    <cellStyle name="40 % - Accent1 50 9" xfId="15411"/>
    <cellStyle name="40 % - Accent1 50 9 2" xfId="15412"/>
    <cellStyle name="40 % - Accent1 51" xfId="15413"/>
    <cellStyle name="40 % - Accent1 51 10" xfId="15414"/>
    <cellStyle name="40 % - Accent1 51 10 2" xfId="15415"/>
    <cellStyle name="40 % - Accent1 51 11" xfId="15416"/>
    <cellStyle name="40 % - Accent1 51 11 2" xfId="15417"/>
    <cellStyle name="40 % - Accent1 51 12" xfId="15418"/>
    <cellStyle name="40 % - Accent1 51 12 2" xfId="15419"/>
    <cellStyle name="40 % - Accent1 51 13" xfId="15420"/>
    <cellStyle name="40 % - Accent1 51 13 2" xfId="15421"/>
    <cellStyle name="40 % - Accent1 51 14" xfId="15422"/>
    <cellStyle name="40 % - Accent1 51 14 2" xfId="15423"/>
    <cellStyle name="40 % - Accent1 51 15" xfId="15424"/>
    <cellStyle name="40 % - Accent1 51 15 2" xfId="15425"/>
    <cellStyle name="40 % - Accent1 51 16" xfId="15426"/>
    <cellStyle name="40 % - Accent1 51 16 2" xfId="15427"/>
    <cellStyle name="40 % - Accent1 51 17" xfId="15428"/>
    <cellStyle name="40 % - Accent1 51 17 2" xfId="15429"/>
    <cellStyle name="40 % - Accent1 51 18" xfId="15430"/>
    <cellStyle name="40 % - Accent1 51 18 2" xfId="15431"/>
    <cellStyle name="40 % - Accent1 51 19" xfId="15432"/>
    <cellStyle name="40 % - Accent1 51 19 2" xfId="15433"/>
    <cellStyle name="40 % - Accent1 51 2" xfId="15434"/>
    <cellStyle name="40 % - Accent1 51 2 2" xfId="15435"/>
    <cellStyle name="40 % - Accent1 51 20" xfId="15436"/>
    <cellStyle name="40 % - Accent1 51 20 2" xfId="15437"/>
    <cellStyle name="40 % - Accent1 51 21" xfId="15438"/>
    <cellStyle name="40 % - Accent1 51 21 2" xfId="15439"/>
    <cellStyle name="40 % - Accent1 51 22" xfId="15440"/>
    <cellStyle name="40 % - Accent1 51 3" xfId="15441"/>
    <cellStyle name="40 % - Accent1 51 3 2" xfId="15442"/>
    <cellStyle name="40 % - Accent1 51 4" xfId="15443"/>
    <cellStyle name="40 % - Accent1 51 4 2" xfId="15444"/>
    <cellStyle name="40 % - Accent1 51 5" xfId="15445"/>
    <cellStyle name="40 % - Accent1 51 5 2" xfId="15446"/>
    <cellStyle name="40 % - Accent1 51 6" xfId="15447"/>
    <cellStyle name="40 % - Accent1 51 6 2" xfId="15448"/>
    <cellStyle name="40 % - Accent1 51 7" xfId="15449"/>
    <cellStyle name="40 % - Accent1 51 7 2" xfId="15450"/>
    <cellStyle name="40 % - Accent1 51 8" xfId="15451"/>
    <cellStyle name="40 % - Accent1 51 8 2" xfId="15452"/>
    <cellStyle name="40 % - Accent1 51 9" xfId="15453"/>
    <cellStyle name="40 % - Accent1 51 9 2" xfId="15454"/>
    <cellStyle name="40 % - Accent1 52" xfId="15455"/>
    <cellStyle name="40 % - Accent1 52 10" xfId="15456"/>
    <cellStyle name="40 % - Accent1 52 10 2" xfId="15457"/>
    <cellStyle name="40 % - Accent1 52 11" xfId="15458"/>
    <cellStyle name="40 % - Accent1 52 11 2" xfId="15459"/>
    <cellStyle name="40 % - Accent1 52 12" xfId="15460"/>
    <cellStyle name="40 % - Accent1 52 12 2" xfId="15461"/>
    <cellStyle name="40 % - Accent1 52 13" xfId="15462"/>
    <cellStyle name="40 % - Accent1 52 13 2" xfId="15463"/>
    <cellStyle name="40 % - Accent1 52 14" xfId="15464"/>
    <cellStyle name="40 % - Accent1 52 14 2" xfId="15465"/>
    <cellStyle name="40 % - Accent1 52 15" xfId="15466"/>
    <cellStyle name="40 % - Accent1 52 15 2" xfId="15467"/>
    <cellStyle name="40 % - Accent1 52 16" xfId="15468"/>
    <cellStyle name="40 % - Accent1 52 16 2" xfId="15469"/>
    <cellStyle name="40 % - Accent1 52 17" xfId="15470"/>
    <cellStyle name="40 % - Accent1 52 17 2" xfId="15471"/>
    <cellStyle name="40 % - Accent1 52 18" xfId="15472"/>
    <cellStyle name="40 % - Accent1 52 18 2" xfId="15473"/>
    <cellStyle name="40 % - Accent1 52 19" xfId="15474"/>
    <cellStyle name="40 % - Accent1 52 19 2" xfId="15475"/>
    <cellStyle name="40 % - Accent1 52 2" xfId="15476"/>
    <cellStyle name="40 % - Accent1 52 2 2" xfId="15477"/>
    <cellStyle name="40 % - Accent1 52 20" xfId="15478"/>
    <cellStyle name="40 % - Accent1 52 20 2" xfId="15479"/>
    <cellStyle name="40 % - Accent1 52 21" xfId="15480"/>
    <cellStyle name="40 % - Accent1 52 21 2" xfId="15481"/>
    <cellStyle name="40 % - Accent1 52 22" xfId="15482"/>
    <cellStyle name="40 % - Accent1 52 3" xfId="15483"/>
    <cellStyle name="40 % - Accent1 52 3 2" xfId="15484"/>
    <cellStyle name="40 % - Accent1 52 4" xfId="15485"/>
    <cellStyle name="40 % - Accent1 52 4 2" xfId="15486"/>
    <cellStyle name="40 % - Accent1 52 5" xfId="15487"/>
    <cellStyle name="40 % - Accent1 52 5 2" xfId="15488"/>
    <cellStyle name="40 % - Accent1 52 6" xfId="15489"/>
    <cellStyle name="40 % - Accent1 52 6 2" xfId="15490"/>
    <cellStyle name="40 % - Accent1 52 7" xfId="15491"/>
    <cellStyle name="40 % - Accent1 52 7 2" xfId="15492"/>
    <cellStyle name="40 % - Accent1 52 8" xfId="15493"/>
    <cellStyle name="40 % - Accent1 52 8 2" xfId="15494"/>
    <cellStyle name="40 % - Accent1 52 9" xfId="15495"/>
    <cellStyle name="40 % - Accent1 52 9 2" xfId="15496"/>
    <cellStyle name="40 % - Accent1 53" xfId="15497"/>
    <cellStyle name="40 % - Accent1 53 10" xfId="15498"/>
    <cellStyle name="40 % - Accent1 53 10 2" xfId="15499"/>
    <cellStyle name="40 % - Accent1 53 11" xfId="15500"/>
    <cellStyle name="40 % - Accent1 53 11 2" xfId="15501"/>
    <cellStyle name="40 % - Accent1 53 12" xfId="15502"/>
    <cellStyle name="40 % - Accent1 53 12 2" xfId="15503"/>
    <cellStyle name="40 % - Accent1 53 13" xfId="15504"/>
    <cellStyle name="40 % - Accent1 53 13 2" xfId="15505"/>
    <cellStyle name="40 % - Accent1 53 14" xfId="15506"/>
    <cellStyle name="40 % - Accent1 53 14 2" xfId="15507"/>
    <cellStyle name="40 % - Accent1 53 15" xfId="15508"/>
    <cellStyle name="40 % - Accent1 53 15 2" xfId="15509"/>
    <cellStyle name="40 % - Accent1 53 16" xfId="15510"/>
    <cellStyle name="40 % - Accent1 53 16 2" xfId="15511"/>
    <cellStyle name="40 % - Accent1 53 17" xfId="15512"/>
    <cellStyle name="40 % - Accent1 53 17 2" xfId="15513"/>
    <cellStyle name="40 % - Accent1 53 18" xfId="15514"/>
    <cellStyle name="40 % - Accent1 53 18 2" xfId="15515"/>
    <cellStyle name="40 % - Accent1 53 19" xfId="15516"/>
    <cellStyle name="40 % - Accent1 53 19 2" xfId="15517"/>
    <cellStyle name="40 % - Accent1 53 2" xfId="15518"/>
    <cellStyle name="40 % - Accent1 53 2 2" xfId="15519"/>
    <cellStyle name="40 % - Accent1 53 20" xfId="15520"/>
    <cellStyle name="40 % - Accent1 53 20 2" xfId="15521"/>
    <cellStyle name="40 % - Accent1 53 21" xfId="15522"/>
    <cellStyle name="40 % - Accent1 53 21 2" xfId="15523"/>
    <cellStyle name="40 % - Accent1 53 22" xfId="15524"/>
    <cellStyle name="40 % - Accent1 53 3" xfId="15525"/>
    <cellStyle name="40 % - Accent1 53 3 2" xfId="15526"/>
    <cellStyle name="40 % - Accent1 53 4" xfId="15527"/>
    <cellStyle name="40 % - Accent1 53 4 2" xfId="15528"/>
    <cellStyle name="40 % - Accent1 53 5" xfId="15529"/>
    <cellStyle name="40 % - Accent1 53 5 2" xfId="15530"/>
    <cellStyle name="40 % - Accent1 53 6" xfId="15531"/>
    <cellStyle name="40 % - Accent1 53 6 2" xfId="15532"/>
    <cellStyle name="40 % - Accent1 53 7" xfId="15533"/>
    <cellStyle name="40 % - Accent1 53 7 2" xfId="15534"/>
    <cellStyle name="40 % - Accent1 53 8" xfId="15535"/>
    <cellStyle name="40 % - Accent1 53 8 2" xfId="15536"/>
    <cellStyle name="40 % - Accent1 53 9" xfId="15537"/>
    <cellStyle name="40 % - Accent1 53 9 2" xfId="15538"/>
    <cellStyle name="40 % - Accent1 54" xfId="15539"/>
    <cellStyle name="40 % - Accent1 54 2" xfId="15540"/>
    <cellStyle name="40 % - Accent1 55" xfId="15541"/>
    <cellStyle name="40 % - Accent1 55 2" xfId="15542"/>
    <cellStyle name="40 % - Accent1 56" xfId="15543"/>
    <cellStyle name="40 % - Accent1 56 2" xfId="15544"/>
    <cellStyle name="40 % - Accent1 57" xfId="15545"/>
    <cellStyle name="40 % - Accent1 57 2" xfId="15546"/>
    <cellStyle name="40 % - Accent1 58" xfId="15547"/>
    <cellStyle name="40 % - Accent1 58 2" xfId="15548"/>
    <cellStyle name="40 % - Accent1 59" xfId="15549"/>
    <cellStyle name="40 % - Accent1 59 2" xfId="15550"/>
    <cellStyle name="40 % - Accent1 6" xfId="15551"/>
    <cellStyle name="40 % - Accent1 6 10" xfId="15552"/>
    <cellStyle name="40 % - Accent1 6 10 2" xfId="15553"/>
    <cellStyle name="40 % - Accent1 6 11" xfId="15554"/>
    <cellStyle name="40 % - Accent1 6 11 2" xfId="15555"/>
    <cellStyle name="40 % - Accent1 6 12" xfId="15556"/>
    <cellStyle name="40 % - Accent1 6 12 2" xfId="15557"/>
    <cellStyle name="40 % - Accent1 6 13" xfId="15558"/>
    <cellStyle name="40 % - Accent1 6 13 2" xfId="15559"/>
    <cellStyle name="40 % - Accent1 6 14" xfId="15560"/>
    <cellStyle name="40 % - Accent1 6 14 2" xfId="15561"/>
    <cellStyle name="40 % - Accent1 6 15" xfId="15562"/>
    <cellStyle name="40 % - Accent1 6 15 2" xfId="15563"/>
    <cellStyle name="40 % - Accent1 6 16" xfId="15564"/>
    <cellStyle name="40 % - Accent1 6 16 2" xfId="15565"/>
    <cellStyle name="40 % - Accent1 6 17" xfId="15566"/>
    <cellStyle name="40 % - Accent1 6 17 2" xfId="15567"/>
    <cellStyle name="40 % - Accent1 6 18" xfId="15568"/>
    <cellStyle name="40 % - Accent1 6 18 2" xfId="15569"/>
    <cellStyle name="40 % - Accent1 6 19" xfId="15570"/>
    <cellStyle name="40 % - Accent1 6 19 2" xfId="15571"/>
    <cellStyle name="40 % - Accent1 6 2" xfId="15572"/>
    <cellStyle name="40 % - Accent1 6 2 2" xfId="15573"/>
    <cellStyle name="40 % - Accent1 6 20" xfId="15574"/>
    <cellStyle name="40 % - Accent1 6 20 2" xfId="15575"/>
    <cellStyle name="40 % - Accent1 6 21" xfId="15576"/>
    <cellStyle name="40 % - Accent1 6 21 2" xfId="15577"/>
    <cellStyle name="40 % - Accent1 6 22" xfId="15578"/>
    <cellStyle name="40 % - Accent1 6 3" xfId="15579"/>
    <cellStyle name="40 % - Accent1 6 3 2" xfId="15580"/>
    <cellStyle name="40 % - Accent1 6 4" xfId="15581"/>
    <cellStyle name="40 % - Accent1 6 4 2" xfId="15582"/>
    <cellStyle name="40 % - Accent1 6 5" xfId="15583"/>
    <cellStyle name="40 % - Accent1 6 5 2" xfId="15584"/>
    <cellStyle name="40 % - Accent1 6 6" xfId="15585"/>
    <cellStyle name="40 % - Accent1 6 6 2" xfId="15586"/>
    <cellStyle name="40 % - Accent1 6 7" xfId="15587"/>
    <cellStyle name="40 % - Accent1 6 7 2" xfId="15588"/>
    <cellStyle name="40 % - Accent1 6 8" xfId="15589"/>
    <cellStyle name="40 % - Accent1 6 8 2" xfId="15590"/>
    <cellStyle name="40 % - Accent1 6 9" xfId="15591"/>
    <cellStyle name="40 % - Accent1 6 9 2" xfId="15592"/>
    <cellStyle name="40 % - Accent1 60" xfId="15593"/>
    <cellStyle name="40 % - Accent1 60 2" xfId="15594"/>
    <cellStyle name="40 % - Accent1 61" xfId="15595"/>
    <cellStyle name="40 % - Accent1 61 2" xfId="15596"/>
    <cellStyle name="40 % - Accent1 62" xfId="15597"/>
    <cellStyle name="40 % - Accent1 62 2" xfId="15598"/>
    <cellStyle name="40 % - Accent1 63" xfId="15599"/>
    <cellStyle name="40 % - Accent1 63 2" xfId="15600"/>
    <cellStyle name="40 % - Accent1 64" xfId="15601"/>
    <cellStyle name="40 % - Accent1 64 2" xfId="15602"/>
    <cellStyle name="40 % - Accent1 65" xfId="15603"/>
    <cellStyle name="40 % - Accent1 65 2" xfId="15604"/>
    <cellStyle name="40 % - Accent1 66" xfId="15605"/>
    <cellStyle name="40 % - Accent1 66 2" xfId="15606"/>
    <cellStyle name="40 % - Accent1 67" xfId="15607"/>
    <cellStyle name="40 % - Accent1 67 2" xfId="15608"/>
    <cellStyle name="40 % - Accent1 68" xfId="15609"/>
    <cellStyle name="40 % - Accent1 68 2" xfId="15610"/>
    <cellStyle name="40 % - Accent1 69" xfId="15611"/>
    <cellStyle name="40 % - Accent1 69 2" xfId="15612"/>
    <cellStyle name="40 % - Accent1 7" xfId="15613"/>
    <cellStyle name="40 % - Accent1 7 10" xfId="15614"/>
    <cellStyle name="40 % - Accent1 7 10 2" xfId="15615"/>
    <cellStyle name="40 % - Accent1 7 11" xfId="15616"/>
    <cellStyle name="40 % - Accent1 7 11 2" xfId="15617"/>
    <cellStyle name="40 % - Accent1 7 12" xfId="15618"/>
    <cellStyle name="40 % - Accent1 7 12 2" xfId="15619"/>
    <cellStyle name="40 % - Accent1 7 13" xfId="15620"/>
    <cellStyle name="40 % - Accent1 7 13 2" xfId="15621"/>
    <cellStyle name="40 % - Accent1 7 14" xfId="15622"/>
    <cellStyle name="40 % - Accent1 7 14 2" xfId="15623"/>
    <cellStyle name="40 % - Accent1 7 15" xfId="15624"/>
    <cellStyle name="40 % - Accent1 7 15 2" xfId="15625"/>
    <cellStyle name="40 % - Accent1 7 16" xfId="15626"/>
    <cellStyle name="40 % - Accent1 7 16 2" xfId="15627"/>
    <cellStyle name="40 % - Accent1 7 17" xfId="15628"/>
    <cellStyle name="40 % - Accent1 7 17 2" xfId="15629"/>
    <cellStyle name="40 % - Accent1 7 18" xfId="15630"/>
    <cellStyle name="40 % - Accent1 7 18 2" xfId="15631"/>
    <cellStyle name="40 % - Accent1 7 19" xfId="15632"/>
    <cellStyle name="40 % - Accent1 7 19 2" xfId="15633"/>
    <cellStyle name="40 % - Accent1 7 2" xfId="15634"/>
    <cellStyle name="40 % - Accent1 7 2 2" xfId="15635"/>
    <cellStyle name="40 % - Accent1 7 20" xfId="15636"/>
    <cellStyle name="40 % - Accent1 7 20 2" xfId="15637"/>
    <cellStyle name="40 % - Accent1 7 21" xfId="15638"/>
    <cellStyle name="40 % - Accent1 7 21 2" xfId="15639"/>
    <cellStyle name="40 % - Accent1 7 22" xfId="15640"/>
    <cellStyle name="40 % - Accent1 7 3" xfId="15641"/>
    <cellStyle name="40 % - Accent1 7 3 2" xfId="15642"/>
    <cellStyle name="40 % - Accent1 7 4" xfId="15643"/>
    <cellStyle name="40 % - Accent1 7 4 2" xfId="15644"/>
    <cellStyle name="40 % - Accent1 7 5" xfId="15645"/>
    <cellStyle name="40 % - Accent1 7 5 2" xfId="15646"/>
    <cellStyle name="40 % - Accent1 7 6" xfId="15647"/>
    <cellStyle name="40 % - Accent1 7 6 2" xfId="15648"/>
    <cellStyle name="40 % - Accent1 7 7" xfId="15649"/>
    <cellStyle name="40 % - Accent1 7 7 2" xfId="15650"/>
    <cellStyle name="40 % - Accent1 7 8" xfId="15651"/>
    <cellStyle name="40 % - Accent1 7 8 2" xfId="15652"/>
    <cellStyle name="40 % - Accent1 7 9" xfId="15653"/>
    <cellStyle name="40 % - Accent1 7 9 2" xfId="15654"/>
    <cellStyle name="40 % - Accent1 70" xfId="15655"/>
    <cellStyle name="40 % - Accent1 70 2" xfId="15656"/>
    <cellStyle name="40 % - Accent1 71" xfId="15657"/>
    <cellStyle name="40 % - Accent1 71 2" xfId="15658"/>
    <cellStyle name="40 % - Accent1 72" xfId="15659"/>
    <cellStyle name="40 % - Accent1 72 2" xfId="15660"/>
    <cellStyle name="40 % - Accent1 73" xfId="15661"/>
    <cellStyle name="40 % - Accent1 73 2" xfId="15662"/>
    <cellStyle name="40 % - Accent1 74" xfId="15663"/>
    <cellStyle name="40 % - Accent1 75" xfId="15664"/>
    <cellStyle name="40 % - Accent1 76" xfId="15665"/>
    <cellStyle name="40 % - Accent1 77" xfId="15666"/>
    <cellStyle name="40 % - Accent1 78" xfId="15667"/>
    <cellStyle name="40 % - Accent1 79" xfId="15668"/>
    <cellStyle name="40 % - Accent1 8" xfId="15669"/>
    <cellStyle name="40 % - Accent1 8 10" xfId="15670"/>
    <cellStyle name="40 % - Accent1 8 10 2" xfId="15671"/>
    <cellStyle name="40 % - Accent1 8 11" xfId="15672"/>
    <cellStyle name="40 % - Accent1 8 11 2" xfId="15673"/>
    <cellStyle name="40 % - Accent1 8 12" xfId="15674"/>
    <cellStyle name="40 % - Accent1 8 12 2" xfId="15675"/>
    <cellStyle name="40 % - Accent1 8 13" xfId="15676"/>
    <cellStyle name="40 % - Accent1 8 13 2" xfId="15677"/>
    <cellStyle name="40 % - Accent1 8 14" xfId="15678"/>
    <cellStyle name="40 % - Accent1 8 14 2" xfId="15679"/>
    <cellStyle name="40 % - Accent1 8 15" xfId="15680"/>
    <cellStyle name="40 % - Accent1 8 15 2" xfId="15681"/>
    <cellStyle name="40 % - Accent1 8 16" xfId="15682"/>
    <cellStyle name="40 % - Accent1 8 16 2" xfId="15683"/>
    <cellStyle name="40 % - Accent1 8 17" xfId="15684"/>
    <cellStyle name="40 % - Accent1 8 17 2" xfId="15685"/>
    <cellStyle name="40 % - Accent1 8 18" xfId="15686"/>
    <cellStyle name="40 % - Accent1 8 18 2" xfId="15687"/>
    <cellStyle name="40 % - Accent1 8 19" xfId="15688"/>
    <cellStyle name="40 % - Accent1 8 19 2" xfId="15689"/>
    <cellStyle name="40 % - Accent1 8 2" xfId="15690"/>
    <cellStyle name="40 % - Accent1 8 2 2" xfId="15691"/>
    <cellStyle name="40 % - Accent1 8 20" xfId="15692"/>
    <cellStyle name="40 % - Accent1 8 20 2" xfId="15693"/>
    <cellStyle name="40 % - Accent1 8 21" xfId="15694"/>
    <cellStyle name="40 % - Accent1 8 21 2" xfId="15695"/>
    <cellStyle name="40 % - Accent1 8 22" xfId="15696"/>
    <cellStyle name="40 % - Accent1 8 3" xfId="15697"/>
    <cellStyle name="40 % - Accent1 8 3 2" xfId="15698"/>
    <cellStyle name="40 % - Accent1 8 4" xfId="15699"/>
    <cellStyle name="40 % - Accent1 8 4 2" xfId="15700"/>
    <cellStyle name="40 % - Accent1 8 5" xfId="15701"/>
    <cellStyle name="40 % - Accent1 8 5 2" xfId="15702"/>
    <cellStyle name="40 % - Accent1 8 6" xfId="15703"/>
    <cellStyle name="40 % - Accent1 8 6 2" xfId="15704"/>
    <cellStyle name="40 % - Accent1 8 7" xfId="15705"/>
    <cellStyle name="40 % - Accent1 8 7 2" xfId="15706"/>
    <cellStyle name="40 % - Accent1 8 8" xfId="15707"/>
    <cellStyle name="40 % - Accent1 8 8 2" xfId="15708"/>
    <cellStyle name="40 % - Accent1 8 9" xfId="15709"/>
    <cellStyle name="40 % - Accent1 8 9 2" xfId="15710"/>
    <cellStyle name="40 % - Accent1 80" xfId="15711"/>
    <cellStyle name="40 % - Accent1 80 2" xfId="15712"/>
    <cellStyle name="40 % - Accent1 80 2 2" xfId="15713"/>
    <cellStyle name="40 % - Accent1 80 3" xfId="15714"/>
    <cellStyle name="40 % - Accent1 81" xfId="15715"/>
    <cellStyle name="40 % - Accent1 81 2" xfId="15716"/>
    <cellStyle name="40 % - Accent1 81 2 2" xfId="15717"/>
    <cellStyle name="40 % - Accent1 81 3" xfId="15718"/>
    <cellStyle name="40 % - Accent1 82" xfId="15719"/>
    <cellStyle name="40 % - Accent1 83" xfId="15720"/>
    <cellStyle name="40 % - Accent1 84" xfId="15721"/>
    <cellStyle name="40 % - Accent1 85" xfId="15722"/>
    <cellStyle name="40 % - Accent1 86" xfId="15723"/>
    <cellStyle name="40 % - Accent1 87" xfId="15724"/>
    <cellStyle name="40 % - Accent1 88" xfId="15725"/>
    <cellStyle name="40 % - Accent1 89" xfId="15726"/>
    <cellStyle name="40 % - Accent1 9" xfId="15727"/>
    <cellStyle name="40 % - Accent1 9 10" xfId="15728"/>
    <cellStyle name="40 % - Accent1 9 10 2" xfId="15729"/>
    <cellStyle name="40 % - Accent1 9 11" xfId="15730"/>
    <cellStyle name="40 % - Accent1 9 11 2" xfId="15731"/>
    <cellStyle name="40 % - Accent1 9 12" xfId="15732"/>
    <cellStyle name="40 % - Accent1 9 12 2" xfId="15733"/>
    <cellStyle name="40 % - Accent1 9 13" xfId="15734"/>
    <cellStyle name="40 % - Accent1 9 13 2" xfId="15735"/>
    <cellStyle name="40 % - Accent1 9 14" xfId="15736"/>
    <cellStyle name="40 % - Accent1 9 14 2" xfId="15737"/>
    <cellStyle name="40 % - Accent1 9 15" xfId="15738"/>
    <cellStyle name="40 % - Accent1 9 15 2" xfId="15739"/>
    <cellStyle name="40 % - Accent1 9 16" xfId="15740"/>
    <cellStyle name="40 % - Accent1 9 16 2" xfId="15741"/>
    <cellStyle name="40 % - Accent1 9 17" xfId="15742"/>
    <cellStyle name="40 % - Accent1 9 17 2" xfId="15743"/>
    <cellStyle name="40 % - Accent1 9 18" xfId="15744"/>
    <cellStyle name="40 % - Accent1 9 18 2" xfId="15745"/>
    <cellStyle name="40 % - Accent1 9 19" xfId="15746"/>
    <cellStyle name="40 % - Accent1 9 19 2" xfId="15747"/>
    <cellStyle name="40 % - Accent1 9 2" xfId="15748"/>
    <cellStyle name="40 % - Accent1 9 2 2" xfId="15749"/>
    <cellStyle name="40 % - Accent1 9 20" xfId="15750"/>
    <cellStyle name="40 % - Accent1 9 20 2" xfId="15751"/>
    <cellStyle name="40 % - Accent1 9 21" xfId="15752"/>
    <cellStyle name="40 % - Accent1 9 21 2" xfId="15753"/>
    <cellStyle name="40 % - Accent1 9 22" xfId="15754"/>
    <cellStyle name="40 % - Accent1 9 3" xfId="15755"/>
    <cellStyle name="40 % - Accent1 9 3 2" xfId="15756"/>
    <cellStyle name="40 % - Accent1 9 4" xfId="15757"/>
    <cellStyle name="40 % - Accent1 9 4 2" xfId="15758"/>
    <cellStyle name="40 % - Accent1 9 5" xfId="15759"/>
    <cellStyle name="40 % - Accent1 9 5 2" xfId="15760"/>
    <cellStyle name="40 % - Accent1 9 6" xfId="15761"/>
    <cellStyle name="40 % - Accent1 9 6 2" xfId="15762"/>
    <cellStyle name="40 % - Accent1 9 7" xfId="15763"/>
    <cellStyle name="40 % - Accent1 9 7 2" xfId="15764"/>
    <cellStyle name="40 % - Accent1 9 8" xfId="15765"/>
    <cellStyle name="40 % - Accent1 9 8 2" xfId="15766"/>
    <cellStyle name="40 % - Accent1 9 9" xfId="15767"/>
    <cellStyle name="40 % - Accent1 9 9 2" xfId="15768"/>
    <cellStyle name="40 % - Accent1 90" xfId="15769"/>
    <cellStyle name="40 % - Accent1 91" xfId="15770"/>
    <cellStyle name="40 % - Accent1 92" xfId="15771"/>
    <cellStyle name="40 % - Accent1 93" xfId="15772"/>
    <cellStyle name="40 % - Accent1 94" xfId="15773"/>
    <cellStyle name="40 % - Accent1 95" xfId="15774"/>
    <cellStyle name="40 % - Accent1 96" xfId="15775"/>
    <cellStyle name="40 % - Accent2 10" xfId="15776"/>
    <cellStyle name="40 % - Accent2 10 10" xfId="15777"/>
    <cellStyle name="40 % - Accent2 10 10 2" xfId="15778"/>
    <cellStyle name="40 % - Accent2 10 11" xfId="15779"/>
    <cellStyle name="40 % - Accent2 10 11 2" xfId="15780"/>
    <cellStyle name="40 % - Accent2 10 12" xfId="15781"/>
    <cellStyle name="40 % - Accent2 10 12 2" xfId="15782"/>
    <cellStyle name="40 % - Accent2 10 13" xfId="15783"/>
    <cellStyle name="40 % - Accent2 10 13 2" xfId="15784"/>
    <cellStyle name="40 % - Accent2 10 14" xfId="15785"/>
    <cellStyle name="40 % - Accent2 10 14 2" xfId="15786"/>
    <cellStyle name="40 % - Accent2 10 15" xfId="15787"/>
    <cellStyle name="40 % - Accent2 10 15 2" xfId="15788"/>
    <cellStyle name="40 % - Accent2 10 16" xfId="15789"/>
    <cellStyle name="40 % - Accent2 10 16 2" xfId="15790"/>
    <cellStyle name="40 % - Accent2 10 17" xfId="15791"/>
    <cellStyle name="40 % - Accent2 10 17 2" xfId="15792"/>
    <cellStyle name="40 % - Accent2 10 18" xfId="15793"/>
    <cellStyle name="40 % - Accent2 10 18 2" xfId="15794"/>
    <cellStyle name="40 % - Accent2 10 19" xfId="15795"/>
    <cellStyle name="40 % - Accent2 10 19 2" xfId="15796"/>
    <cellStyle name="40 % - Accent2 10 2" xfId="15797"/>
    <cellStyle name="40 % - Accent2 10 2 2" xfId="15798"/>
    <cellStyle name="40 % - Accent2 10 20" xfId="15799"/>
    <cellStyle name="40 % - Accent2 10 20 2" xfId="15800"/>
    <cellStyle name="40 % - Accent2 10 21" xfId="15801"/>
    <cellStyle name="40 % - Accent2 10 21 2" xfId="15802"/>
    <cellStyle name="40 % - Accent2 10 22" xfId="15803"/>
    <cellStyle name="40 % - Accent2 10 3" xfId="15804"/>
    <cellStyle name="40 % - Accent2 10 3 2" xfId="15805"/>
    <cellStyle name="40 % - Accent2 10 4" xfId="15806"/>
    <cellStyle name="40 % - Accent2 10 4 2" xfId="15807"/>
    <cellStyle name="40 % - Accent2 10 5" xfId="15808"/>
    <cellStyle name="40 % - Accent2 10 5 2" xfId="15809"/>
    <cellStyle name="40 % - Accent2 10 6" xfId="15810"/>
    <cellStyle name="40 % - Accent2 10 6 2" xfId="15811"/>
    <cellStyle name="40 % - Accent2 10 7" xfId="15812"/>
    <cellStyle name="40 % - Accent2 10 7 2" xfId="15813"/>
    <cellStyle name="40 % - Accent2 10 8" xfId="15814"/>
    <cellStyle name="40 % - Accent2 10 8 2" xfId="15815"/>
    <cellStyle name="40 % - Accent2 10 9" xfId="15816"/>
    <cellStyle name="40 % - Accent2 10 9 2" xfId="15817"/>
    <cellStyle name="40 % - Accent2 11" xfId="15818"/>
    <cellStyle name="40 % - Accent2 11 10" xfId="15819"/>
    <cellStyle name="40 % - Accent2 11 10 2" xfId="15820"/>
    <cellStyle name="40 % - Accent2 11 11" xfId="15821"/>
    <cellStyle name="40 % - Accent2 11 11 2" xfId="15822"/>
    <cellStyle name="40 % - Accent2 11 12" xfId="15823"/>
    <cellStyle name="40 % - Accent2 11 12 2" xfId="15824"/>
    <cellStyle name="40 % - Accent2 11 13" xfId="15825"/>
    <cellStyle name="40 % - Accent2 11 13 2" xfId="15826"/>
    <cellStyle name="40 % - Accent2 11 14" xfId="15827"/>
    <cellStyle name="40 % - Accent2 11 14 2" xfId="15828"/>
    <cellStyle name="40 % - Accent2 11 15" xfId="15829"/>
    <cellStyle name="40 % - Accent2 11 15 2" xfId="15830"/>
    <cellStyle name="40 % - Accent2 11 16" xfId="15831"/>
    <cellStyle name="40 % - Accent2 11 16 2" xfId="15832"/>
    <cellStyle name="40 % - Accent2 11 17" xfId="15833"/>
    <cellStyle name="40 % - Accent2 11 17 2" xfId="15834"/>
    <cellStyle name="40 % - Accent2 11 18" xfId="15835"/>
    <cellStyle name="40 % - Accent2 11 18 2" xfId="15836"/>
    <cellStyle name="40 % - Accent2 11 19" xfId="15837"/>
    <cellStyle name="40 % - Accent2 11 19 2" xfId="15838"/>
    <cellStyle name="40 % - Accent2 11 2" xfId="15839"/>
    <cellStyle name="40 % - Accent2 11 2 2" xfId="15840"/>
    <cellStyle name="40 % - Accent2 11 20" xfId="15841"/>
    <cellStyle name="40 % - Accent2 11 20 2" xfId="15842"/>
    <cellStyle name="40 % - Accent2 11 21" xfId="15843"/>
    <cellStyle name="40 % - Accent2 11 21 2" xfId="15844"/>
    <cellStyle name="40 % - Accent2 11 22" xfId="15845"/>
    <cellStyle name="40 % - Accent2 11 3" xfId="15846"/>
    <cellStyle name="40 % - Accent2 11 3 2" xfId="15847"/>
    <cellStyle name="40 % - Accent2 11 4" xfId="15848"/>
    <cellStyle name="40 % - Accent2 11 4 2" xfId="15849"/>
    <cellStyle name="40 % - Accent2 11 5" xfId="15850"/>
    <cellStyle name="40 % - Accent2 11 5 2" xfId="15851"/>
    <cellStyle name="40 % - Accent2 11 6" xfId="15852"/>
    <cellStyle name="40 % - Accent2 11 6 2" xfId="15853"/>
    <cellStyle name="40 % - Accent2 11 7" xfId="15854"/>
    <cellStyle name="40 % - Accent2 11 7 2" xfId="15855"/>
    <cellStyle name="40 % - Accent2 11 8" xfId="15856"/>
    <cellStyle name="40 % - Accent2 11 8 2" xfId="15857"/>
    <cellStyle name="40 % - Accent2 11 9" xfId="15858"/>
    <cellStyle name="40 % - Accent2 11 9 2" xfId="15859"/>
    <cellStyle name="40 % - Accent2 12" xfId="15860"/>
    <cellStyle name="40 % - Accent2 12 10" xfId="15861"/>
    <cellStyle name="40 % - Accent2 12 10 2" xfId="15862"/>
    <cellStyle name="40 % - Accent2 12 11" xfId="15863"/>
    <cellStyle name="40 % - Accent2 12 11 2" xfId="15864"/>
    <cellStyle name="40 % - Accent2 12 12" xfId="15865"/>
    <cellStyle name="40 % - Accent2 12 12 2" xfId="15866"/>
    <cellStyle name="40 % - Accent2 12 13" xfId="15867"/>
    <cellStyle name="40 % - Accent2 12 13 2" xfId="15868"/>
    <cellStyle name="40 % - Accent2 12 14" xfId="15869"/>
    <cellStyle name="40 % - Accent2 12 14 2" xfId="15870"/>
    <cellStyle name="40 % - Accent2 12 15" xfId="15871"/>
    <cellStyle name="40 % - Accent2 12 15 2" xfId="15872"/>
    <cellStyle name="40 % - Accent2 12 16" xfId="15873"/>
    <cellStyle name="40 % - Accent2 12 16 2" xfId="15874"/>
    <cellStyle name="40 % - Accent2 12 17" xfId="15875"/>
    <cellStyle name="40 % - Accent2 12 17 2" xfId="15876"/>
    <cellStyle name="40 % - Accent2 12 18" xfId="15877"/>
    <cellStyle name="40 % - Accent2 12 18 2" xfId="15878"/>
    <cellStyle name="40 % - Accent2 12 19" xfId="15879"/>
    <cellStyle name="40 % - Accent2 12 19 2" xfId="15880"/>
    <cellStyle name="40 % - Accent2 12 2" xfId="15881"/>
    <cellStyle name="40 % - Accent2 12 2 2" xfId="15882"/>
    <cellStyle name="40 % - Accent2 12 20" xfId="15883"/>
    <cellStyle name="40 % - Accent2 12 20 2" xfId="15884"/>
    <cellStyle name="40 % - Accent2 12 21" xfId="15885"/>
    <cellStyle name="40 % - Accent2 12 21 2" xfId="15886"/>
    <cellStyle name="40 % - Accent2 12 22" xfId="15887"/>
    <cellStyle name="40 % - Accent2 12 3" xfId="15888"/>
    <cellStyle name="40 % - Accent2 12 3 2" xfId="15889"/>
    <cellStyle name="40 % - Accent2 12 4" xfId="15890"/>
    <cellStyle name="40 % - Accent2 12 4 2" xfId="15891"/>
    <cellStyle name="40 % - Accent2 12 5" xfId="15892"/>
    <cellStyle name="40 % - Accent2 12 5 2" xfId="15893"/>
    <cellStyle name="40 % - Accent2 12 6" xfId="15894"/>
    <cellStyle name="40 % - Accent2 12 6 2" xfId="15895"/>
    <cellStyle name="40 % - Accent2 12 7" xfId="15896"/>
    <cellStyle name="40 % - Accent2 12 7 2" xfId="15897"/>
    <cellStyle name="40 % - Accent2 12 8" xfId="15898"/>
    <cellStyle name="40 % - Accent2 12 8 2" xfId="15899"/>
    <cellStyle name="40 % - Accent2 12 9" xfId="15900"/>
    <cellStyle name="40 % - Accent2 12 9 2" xfId="15901"/>
    <cellStyle name="40 % - Accent2 13" xfId="15902"/>
    <cellStyle name="40 % - Accent2 13 10" xfId="15903"/>
    <cellStyle name="40 % - Accent2 13 10 2" xfId="15904"/>
    <cellStyle name="40 % - Accent2 13 11" xfId="15905"/>
    <cellStyle name="40 % - Accent2 13 11 2" xfId="15906"/>
    <cellStyle name="40 % - Accent2 13 12" xfId="15907"/>
    <cellStyle name="40 % - Accent2 13 12 2" xfId="15908"/>
    <cellStyle name="40 % - Accent2 13 13" xfId="15909"/>
    <cellStyle name="40 % - Accent2 13 13 2" xfId="15910"/>
    <cellStyle name="40 % - Accent2 13 14" xfId="15911"/>
    <cellStyle name="40 % - Accent2 13 14 2" xfId="15912"/>
    <cellStyle name="40 % - Accent2 13 15" xfId="15913"/>
    <cellStyle name="40 % - Accent2 13 15 2" xfId="15914"/>
    <cellStyle name="40 % - Accent2 13 16" xfId="15915"/>
    <cellStyle name="40 % - Accent2 13 16 2" xfId="15916"/>
    <cellStyle name="40 % - Accent2 13 17" xfId="15917"/>
    <cellStyle name="40 % - Accent2 13 17 2" xfId="15918"/>
    <cellStyle name="40 % - Accent2 13 18" xfId="15919"/>
    <cellStyle name="40 % - Accent2 13 18 2" xfId="15920"/>
    <cellStyle name="40 % - Accent2 13 19" xfId="15921"/>
    <cellStyle name="40 % - Accent2 13 19 2" xfId="15922"/>
    <cellStyle name="40 % - Accent2 13 2" xfId="15923"/>
    <cellStyle name="40 % - Accent2 13 2 2" xfId="15924"/>
    <cellStyle name="40 % - Accent2 13 20" xfId="15925"/>
    <cellStyle name="40 % - Accent2 13 20 2" xfId="15926"/>
    <cellStyle name="40 % - Accent2 13 21" xfId="15927"/>
    <cellStyle name="40 % - Accent2 13 21 2" xfId="15928"/>
    <cellStyle name="40 % - Accent2 13 22" xfId="15929"/>
    <cellStyle name="40 % - Accent2 13 3" xfId="15930"/>
    <cellStyle name="40 % - Accent2 13 3 2" xfId="15931"/>
    <cellStyle name="40 % - Accent2 13 4" xfId="15932"/>
    <cellStyle name="40 % - Accent2 13 4 2" xfId="15933"/>
    <cellStyle name="40 % - Accent2 13 5" xfId="15934"/>
    <cellStyle name="40 % - Accent2 13 5 2" xfId="15935"/>
    <cellStyle name="40 % - Accent2 13 6" xfId="15936"/>
    <cellStyle name="40 % - Accent2 13 6 2" xfId="15937"/>
    <cellStyle name="40 % - Accent2 13 7" xfId="15938"/>
    <cellStyle name="40 % - Accent2 13 7 2" xfId="15939"/>
    <cellStyle name="40 % - Accent2 13 8" xfId="15940"/>
    <cellStyle name="40 % - Accent2 13 8 2" xfId="15941"/>
    <cellStyle name="40 % - Accent2 13 9" xfId="15942"/>
    <cellStyle name="40 % - Accent2 13 9 2" xfId="15943"/>
    <cellStyle name="40 % - Accent2 14" xfId="15944"/>
    <cellStyle name="40 % - Accent2 14 10" xfId="15945"/>
    <cellStyle name="40 % - Accent2 14 10 2" xfId="15946"/>
    <cellStyle name="40 % - Accent2 14 11" xfId="15947"/>
    <cellStyle name="40 % - Accent2 14 11 2" xfId="15948"/>
    <cellStyle name="40 % - Accent2 14 12" xfId="15949"/>
    <cellStyle name="40 % - Accent2 14 12 2" xfId="15950"/>
    <cellStyle name="40 % - Accent2 14 13" xfId="15951"/>
    <cellStyle name="40 % - Accent2 14 13 2" xfId="15952"/>
    <cellStyle name="40 % - Accent2 14 14" xfId="15953"/>
    <cellStyle name="40 % - Accent2 14 14 2" xfId="15954"/>
    <cellStyle name="40 % - Accent2 14 15" xfId="15955"/>
    <cellStyle name="40 % - Accent2 14 15 2" xfId="15956"/>
    <cellStyle name="40 % - Accent2 14 16" xfId="15957"/>
    <cellStyle name="40 % - Accent2 14 16 2" xfId="15958"/>
    <cellStyle name="40 % - Accent2 14 17" xfId="15959"/>
    <cellStyle name="40 % - Accent2 14 17 2" xfId="15960"/>
    <cellStyle name="40 % - Accent2 14 18" xfId="15961"/>
    <cellStyle name="40 % - Accent2 14 18 2" xfId="15962"/>
    <cellStyle name="40 % - Accent2 14 19" xfId="15963"/>
    <cellStyle name="40 % - Accent2 14 19 2" xfId="15964"/>
    <cellStyle name="40 % - Accent2 14 2" xfId="15965"/>
    <cellStyle name="40 % - Accent2 14 2 2" xfId="15966"/>
    <cellStyle name="40 % - Accent2 14 20" xfId="15967"/>
    <cellStyle name="40 % - Accent2 14 20 2" xfId="15968"/>
    <cellStyle name="40 % - Accent2 14 21" xfId="15969"/>
    <cellStyle name="40 % - Accent2 14 21 2" xfId="15970"/>
    <cellStyle name="40 % - Accent2 14 22" xfId="15971"/>
    <cellStyle name="40 % - Accent2 14 3" xfId="15972"/>
    <cellStyle name="40 % - Accent2 14 3 2" xfId="15973"/>
    <cellStyle name="40 % - Accent2 14 4" xfId="15974"/>
    <cellStyle name="40 % - Accent2 14 4 2" xfId="15975"/>
    <cellStyle name="40 % - Accent2 14 5" xfId="15976"/>
    <cellStyle name="40 % - Accent2 14 5 2" xfId="15977"/>
    <cellStyle name="40 % - Accent2 14 6" xfId="15978"/>
    <cellStyle name="40 % - Accent2 14 6 2" xfId="15979"/>
    <cellStyle name="40 % - Accent2 14 7" xfId="15980"/>
    <cellStyle name="40 % - Accent2 14 7 2" xfId="15981"/>
    <cellStyle name="40 % - Accent2 14 8" xfId="15982"/>
    <cellStyle name="40 % - Accent2 14 8 2" xfId="15983"/>
    <cellStyle name="40 % - Accent2 14 9" xfId="15984"/>
    <cellStyle name="40 % - Accent2 14 9 2" xfId="15985"/>
    <cellStyle name="40 % - Accent2 15" xfId="15986"/>
    <cellStyle name="40 % - Accent2 15 10" xfId="15987"/>
    <cellStyle name="40 % - Accent2 15 10 2" xfId="15988"/>
    <cellStyle name="40 % - Accent2 15 11" xfId="15989"/>
    <cellStyle name="40 % - Accent2 15 11 2" xfId="15990"/>
    <cellStyle name="40 % - Accent2 15 12" xfId="15991"/>
    <cellStyle name="40 % - Accent2 15 12 2" xfId="15992"/>
    <cellStyle name="40 % - Accent2 15 13" xfId="15993"/>
    <cellStyle name="40 % - Accent2 15 13 2" xfId="15994"/>
    <cellStyle name="40 % - Accent2 15 14" xfId="15995"/>
    <cellStyle name="40 % - Accent2 15 14 2" xfId="15996"/>
    <cellStyle name="40 % - Accent2 15 15" xfId="15997"/>
    <cellStyle name="40 % - Accent2 15 15 2" xfId="15998"/>
    <cellStyle name="40 % - Accent2 15 16" xfId="15999"/>
    <cellStyle name="40 % - Accent2 15 16 2" xfId="16000"/>
    <cellStyle name="40 % - Accent2 15 17" xfId="16001"/>
    <cellStyle name="40 % - Accent2 15 17 2" xfId="16002"/>
    <cellStyle name="40 % - Accent2 15 18" xfId="16003"/>
    <cellStyle name="40 % - Accent2 15 18 2" xfId="16004"/>
    <cellStyle name="40 % - Accent2 15 19" xfId="16005"/>
    <cellStyle name="40 % - Accent2 15 19 2" xfId="16006"/>
    <cellStyle name="40 % - Accent2 15 2" xfId="16007"/>
    <cellStyle name="40 % - Accent2 15 2 2" xfId="16008"/>
    <cellStyle name="40 % - Accent2 15 20" xfId="16009"/>
    <cellStyle name="40 % - Accent2 15 20 2" xfId="16010"/>
    <cellStyle name="40 % - Accent2 15 21" xfId="16011"/>
    <cellStyle name="40 % - Accent2 15 21 2" xfId="16012"/>
    <cellStyle name="40 % - Accent2 15 22" xfId="16013"/>
    <cellStyle name="40 % - Accent2 15 3" xfId="16014"/>
    <cellStyle name="40 % - Accent2 15 3 2" xfId="16015"/>
    <cellStyle name="40 % - Accent2 15 4" xfId="16016"/>
    <cellStyle name="40 % - Accent2 15 4 2" xfId="16017"/>
    <cellStyle name="40 % - Accent2 15 5" xfId="16018"/>
    <cellStyle name="40 % - Accent2 15 5 2" xfId="16019"/>
    <cellStyle name="40 % - Accent2 15 6" xfId="16020"/>
    <cellStyle name="40 % - Accent2 15 6 2" xfId="16021"/>
    <cellStyle name="40 % - Accent2 15 7" xfId="16022"/>
    <cellStyle name="40 % - Accent2 15 7 2" xfId="16023"/>
    <cellStyle name="40 % - Accent2 15 8" xfId="16024"/>
    <cellStyle name="40 % - Accent2 15 8 2" xfId="16025"/>
    <cellStyle name="40 % - Accent2 15 9" xfId="16026"/>
    <cellStyle name="40 % - Accent2 15 9 2" xfId="16027"/>
    <cellStyle name="40 % - Accent2 16" xfId="16028"/>
    <cellStyle name="40 % - Accent2 16 10" xfId="16029"/>
    <cellStyle name="40 % - Accent2 16 10 2" xfId="16030"/>
    <cellStyle name="40 % - Accent2 16 11" xfId="16031"/>
    <cellStyle name="40 % - Accent2 16 11 2" xfId="16032"/>
    <cellStyle name="40 % - Accent2 16 12" xfId="16033"/>
    <cellStyle name="40 % - Accent2 16 12 2" xfId="16034"/>
    <cellStyle name="40 % - Accent2 16 13" xfId="16035"/>
    <cellStyle name="40 % - Accent2 16 13 2" xfId="16036"/>
    <cellStyle name="40 % - Accent2 16 14" xfId="16037"/>
    <cellStyle name="40 % - Accent2 16 14 2" xfId="16038"/>
    <cellStyle name="40 % - Accent2 16 15" xfId="16039"/>
    <cellStyle name="40 % - Accent2 16 15 2" xfId="16040"/>
    <cellStyle name="40 % - Accent2 16 16" xfId="16041"/>
    <cellStyle name="40 % - Accent2 16 16 2" xfId="16042"/>
    <cellStyle name="40 % - Accent2 16 17" xfId="16043"/>
    <cellStyle name="40 % - Accent2 16 17 2" xfId="16044"/>
    <cellStyle name="40 % - Accent2 16 18" xfId="16045"/>
    <cellStyle name="40 % - Accent2 16 18 2" xfId="16046"/>
    <cellStyle name="40 % - Accent2 16 19" xfId="16047"/>
    <cellStyle name="40 % - Accent2 16 19 2" xfId="16048"/>
    <cellStyle name="40 % - Accent2 16 2" xfId="16049"/>
    <cellStyle name="40 % - Accent2 16 2 2" xfId="16050"/>
    <cellStyle name="40 % - Accent2 16 20" xfId="16051"/>
    <cellStyle name="40 % - Accent2 16 20 2" xfId="16052"/>
    <cellStyle name="40 % - Accent2 16 21" xfId="16053"/>
    <cellStyle name="40 % - Accent2 16 21 2" xfId="16054"/>
    <cellStyle name="40 % - Accent2 16 22" xfId="16055"/>
    <cellStyle name="40 % - Accent2 16 3" xfId="16056"/>
    <cellStyle name="40 % - Accent2 16 3 2" xfId="16057"/>
    <cellStyle name="40 % - Accent2 16 4" xfId="16058"/>
    <cellStyle name="40 % - Accent2 16 4 2" xfId="16059"/>
    <cellStyle name="40 % - Accent2 16 5" xfId="16060"/>
    <cellStyle name="40 % - Accent2 16 5 2" xfId="16061"/>
    <cellStyle name="40 % - Accent2 16 6" xfId="16062"/>
    <cellStyle name="40 % - Accent2 16 6 2" xfId="16063"/>
    <cellStyle name="40 % - Accent2 16 7" xfId="16064"/>
    <cellStyle name="40 % - Accent2 16 7 2" xfId="16065"/>
    <cellStyle name="40 % - Accent2 16 8" xfId="16066"/>
    <cellStyle name="40 % - Accent2 16 8 2" xfId="16067"/>
    <cellStyle name="40 % - Accent2 16 9" xfId="16068"/>
    <cellStyle name="40 % - Accent2 16 9 2" xfId="16069"/>
    <cellStyle name="40 % - Accent2 17" xfId="16070"/>
    <cellStyle name="40 % - Accent2 17 10" xfId="16071"/>
    <cellStyle name="40 % - Accent2 17 10 2" xfId="16072"/>
    <cellStyle name="40 % - Accent2 17 11" xfId="16073"/>
    <cellStyle name="40 % - Accent2 17 11 2" xfId="16074"/>
    <cellStyle name="40 % - Accent2 17 12" xfId="16075"/>
    <cellStyle name="40 % - Accent2 17 12 2" xfId="16076"/>
    <cellStyle name="40 % - Accent2 17 13" xfId="16077"/>
    <cellStyle name="40 % - Accent2 17 13 2" xfId="16078"/>
    <cellStyle name="40 % - Accent2 17 14" xfId="16079"/>
    <cellStyle name="40 % - Accent2 17 14 2" xfId="16080"/>
    <cellStyle name="40 % - Accent2 17 15" xfId="16081"/>
    <cellStyle name="40 % - Accent2 17 15 2" xfId="16082"/>
    <cellStyle name="40 % - Accent2 17 16" xfId="16083"/>
    <cellStyle name="40 % - Accent2 17 16 2" xfId="16084"/>
    <cellStyle name="40 % - Accent2 17 17" xfId="16085"/>
    <cellStyle name="40 % - Accent2 17 17 2" xfId="16086"/>
    <cellStyle name="40 % - Accent2 17 18" xfId="16087"/>
    <cellStyle name="40 % - Accent2 17 18 2" xfId="16088"/>
    <cellStyle name="40 % - Accent2 17 19" xfId="16089"/>
    <cellStyle name="40 % - Accent2 17 19 2" xfId="16090"/>
    <cellStyle name="40 % - Accent2 17 2" xfId="16091"/>
    <cellStyle name="40 % - Accent2 17 2 2" xfId="16092"/>
    <cellStyle name="40 % - Accent2 17 20" xfId="16093"/>
    <cellStyle name="40 % - Accent2 17 20 2" xfId="16094"/>
    <cellStyle name="40 % - Accent2 17 21" xfId="16095"/>
    <cellStyle name="40 % - Accent2 17 21 2" xfId="16096"/>
    <cellStyle name="40 % - Accent2 17 22" xfId="16097"/>
    <cellStyle name="40 % - Accent2 17 3" xfId="16098"/>
    <cellStyle name="40 % - Accent2 17 3 2" xfId="16099"/>
    <cellStyle name="40 % - Accent2 17 4" xfId="16100"/>
    <cellStyle name="40 % - Accent2 17 4 2" xfId="16101"/>
    <cellStyle name="40 % - Accent2 17 5" xfId="16102"/>
    <cellStyle name="40 % - Accent2 17 5 2" xfId="16103"/>
    <cellStyle name="40 % - Accent2 17 6" xfId="16104"/>
    <cellStyle name="40 % - Accent2 17 6 2" xfId="16105"/>
    <cellStyle name="40 % - Accent2 17 7" xfId="16106"/>
    <cellStyle name="40 % - Accent2 17 7 2" xfId="16107"/>
    <cellStyle name="40 % - Accent2 17 8" xfId="16108"/>
    <cellStyle name="40 % - Accent2 17 8 2" xfId="16109"/>
    <cellStyle name="40 % - Accent2 17 9" xfId="16110"/>
    <cellStyle name="40 % - Accent2 17 9 2" xfId="16111"/>
    <cellStyle name="40 % - Accent2 18" xfId="16112"/>
    <cellStyle name="40 % - Accent2 18 10" xfId="16113"/>
    <cellStyle name="40 % - Accent2 18 10 2" xfId="16114"/>
    <cellStyle name="40 % - Accent2 18 11" xfId="16115"/>
    <cellStyle name="40 % - Accent2 18 11 2" xfId="16116"/>
    <cellStyle name="40 % - Accent2 18 12" xfId="16117"/>
    <cellStyle name="40 % - Accent2 18 12 2" xfId="16118"/>
    <cellStyle name="40 % - Accent2 18 13" xfId="16119"/>
    <cellStyle name="40 % - Accent2 18 13 2" xfId="16120"/>
    <cellStyle name="40 % - Accent2 18 14" xfId="16121"/>
    <cellStyle name="40 % - Accent2 18 14 2" xfId="16122"/>
    <cellStyle name="40 % - Accent2 18 15" xfId="16123"/>
    <cellStyle name="40 % - Accent2 18 15 2" xfId="16124"/>
    <cellStyle name="40 % - Accent2 18 16" xfId="16125"/>
    <cellStyle name="40 % - Accent2 18 16 2" xfId="16126"/>
    <cellStyle name="40 % - Accent2 18 17" xfId="16127"/>
    <cellStyle name="40 % - Accent2 18 17 2" xfId="16128"/>
    <cellStyle name="40 % - Accent2 18 18" xfId="16129"/>
    <cellStyle name="40 % - Accent2 18 18 2" xfId="16130"/>
    <cellStyle name="40 % - Accent2 18 19" xfId="16131"/>
    <cellStyle name="40 % - Accent2 18 19 2" xfId="16132"/>
    <cellStyle name="40 % - Accent2 18 2" xfId="16133"/>
    <cellStyle name="40 % - Accent2 18 2 2" xfId="16134"/>
    <cellStyle name="40 % - Accent2 18 20" xfId="16135"/>
    <cellStyle name="40 % - Accent2 18 20 2" xfId="16136"/>
    <cellStyle name="40 % - Accent2 18 21" xfId="16137"/>
    <cellStyle name="40 % - Accent2 18 21 2" xfId="16138"/>
    <cellStyle name="40 % - Accent2 18 22" xfId="16139"/>
    <cellStyle name="40 % - Accent2 18 3" xfId="16140"/>
    <cellStyle name="40 % - Accent2 18 3 2" xfId="16141"/>
    <cellStyle name="40 % - Accent2 18 4" xfId="16142"/>
    <cellStyle name="40 % - Accent2 18 4 2" xfId="16143"/>
    <cellStyle name="40 % - Accent2 18 5" xfId="16144"/>
    <cellStyle name="40 % - Accent2 18 5 2" xfId="16145"/>
    <cellStyle name="40 % - Accent2 18 6" xfId="16146"/>
    <cellStyle name="40 % - Accent2 18 6 2" xfId="16147"/>
    <cellStyle name="40 % - Accent2 18 7" xfId="16148"/>
    <cellStyle name="40 % - Accent2 18 7 2" xfId="16149"/>
    <cellStyle name="40 % - Accent2 18 8" xfId="16150"/>
    <cellStyle name="40 % - Accent2 18 8 2" xfId="16151"/>
    <cellStyle name="40 % - Accent2 18 9" xfId="16152"/>
    <cellStyle name="40 % - Accent2 18 9 2" xfId="16153"/>
    <cellStyle name="40 % - Accent2 19" xfId="16154"/>
    <cellStyle name="40 % - Accent2 19 10" xfId="16155"/>
    <cellStyle name="40 % - Accent2 19 10 2" xfId="16156"/>
    <cellStyle name="40 % - Accent2 19 11" xfId="16157"/>
    <cellStyle name="40 % - Accent2 19 11 2" xfId="16158"/>
    <cellStyle name="40 % - Accent2 19 12" xfId="16159"/>
    <cellStyle name="40 % - Accent2 19 12 2" xfId="16160"/>
    <cellStyle name="40 % - Accent2 19 13" xfId="16161"/>
    <cellStyle name="40 % - Accent2 19 13 2" xfId="16162"/>
    <cellStyle name="40 % - Accent2 19 14" xfId="16163"/>
    <cellStyle name="40 % - Accent2 19 14 2" xfId="16164"/>
    <cellStyle name="40 % - Accent2 19 15" xfId="16165"/>
    <cellStyle name="40 % - Accent2 19 15 2" xfId="16166"/>
    <cellStyle name="40 % - Accent2 19 16" xfId="16167"/>
    <cellStyle name="40 % - Accent2 19 16 2" xfId="16168"/>
    <cellStyle name="40 % - Accent2 19 17" xfId="16169"/>
    <cellStyle name="40 % - Accent2 19 17 2" xfId="16170"/>
    <cellStyle name="40 % - Accent2 19 18" xfId="16171"/>
    <cellStyle name="40 % - Accent2 19 18 2" xfId="16172"/>
    <cellStyle name="40 % - Accent2 19 19" xfId="16173"/>
    <cellStyle name="40 % - Accent2 19 19 2" xfId="16174"/>
    <cellStyle name="40 % - Accent2 19 2" xfId="16175"/>
    <cellStyle name="40 % - Accent2 19 2 2" xfId="16176"/>
    <cellStyle name="40 % - Accent2 19 20" xfId="16177"/>
    <cellStyle name="40 % - Accent2 19 20 2" xfId="16178"/>
    <cellStyle name="40 % - Accent2 19 21" xfId="16179"/>
    <cellStyle name="40 % - Accent2 19 21 2" xfId="16180"/>
    <cellStyle name="40 % - Accent2 19 22" xfId="16181"/>
    <cellStyle name="40 % - Accent2 19 3" xfId="16182"/>
    <cellStyle name="40 % - Accent2 19 3 2" xfId="16183"/>
    <cellStyle name="40 % - Accent2 19 4" xfId="16184"/>
    <cellStyle name="40 % - Accent2 19 4 2" xfId="16185"/>
    <cellStyle name="40 % - Accent2 19 5" xfId="16186"/>
    <cellStyle name="40 % - Accent2 19 5 2" xfId="16187"/>
    <cellStyle name="40 % - Accent2 19 6" xfId="16188"/>
    <cellStyle name="40 % - Accent2 19 6 2" xfId="16189"/>
    <cellStyle name="40 % - Accent2 19 7" xfId="16190"/>
    <cellStyle name="40 % - Accent2 19 7 2" xfId="16191"/>
    <cellStyle name="40 % - Accent2 19 8" xfId="16192"/>
    <cellStyle name="40 % - Accent2 19 8 2" xfId="16193"/>
    <cellStyle name="40 % - Accent2 19 9" xfId="16194"/>
    <cellStyle name="40 % - Accent2 19 9 2" xfId="16195"/>
    <cellStyle name="40 % - Accent2 2" xfId="16196"/>
    <cellStyle name="40 % - Accent2 2 10" xfId="16197"/>
    <cellStyle name="40 % - Accent2 2 10 2" xfId="16198"/>
    <cellStyle name="40 % - Accent2 2 11" xfId="16199"/>
    <cellStyle name="40 % - Accent2 2 11 2" xfId="16200"/>
    <cellStyle name="40 % - Accent2 2 12" xfId="16201"/>
    <cellStyle name="40 % - Accent2 2 12 2" xfId="16202"/>
    <cellStyle name="40 % - Accent2 2 13" xfId="16203"/>
    <cellStyle name="40 % - Accent2 2 13 2" xfId="16204"/>
    <cellStyle name="40 % - Accent2 2 14" xfId="16205"/>
    <cellStyle name="40 % - Accent2 2 14 2" xfId="16206"/>
    <cellStyle name="40 % - Accent2 2 15" xfId="16207"/>
    <cellStyle name="40 % - Accent2 2 15 2" xfId="16208"/>
    <cellStyle name="40 % - Accent2 2 16" xfId="16209"/>
    <cellStyle name="40 % - Accent2 2 16 2" xfId="16210"/>
    <cellStyle name="40 % - Accent2 2 17" xfId="16211"/>
    <cellStyle name="40 % - Accent2 2 17 2" xfId="16212"/>
    <cellStyle name="40 % - Accent2 2 18" xfId="16213"/>
    <cellStyle name="40 % - Accent2 2 18 2" xfId="16214"/>
    <cellStyle name="40 % - Accent2 2 19" xfId="16215"/>
    <cellStyle name="40 % - Accent2 2 19 2" xfId="16216"/>
    <cellStyle name="40 % - Accent2 2 2" xfId="16217"/>
    <cellStyle name="40 % - Accent2 2 2 2" xfId="16218"/>
    <cellStyle name="40 % - Accent2 2 20" xfId="16219"/>
    <cellStyle name="40 % - Accent2 2 20 2" xfId="16220"/>
    <cellStyle name="40 % - Accent2 2 21" xfId="16221"/>
    <cellStyle name="40 % - Accent2 2 21 2" xfId="16222"/>
    <cellStyle name="40 % - Accent2 2 22" xfId="16223"/>
    <cellStyle name="40 % - Accent2 2 3" xfId="16224"/>
    <cellStyle name="40 % - Accent2 2 3 2" xfId="16225"/>
    <cellStyle name="40 % - Accent2 2 4" xfId="16226"/>
    <cellStyle name="40 % - Accent2 2 4 2" xfId="16227"/>
    <cellStyle name="40 % - Accent2 2 5" xfId="16228"/>
    <cellStyle name="40 % - Accent2 2 5 2" xfId="16229"/>
    <cellStyle name="40 % - Accent2 2 6" xfId="16230"/>
    <cellStyle name="40 % - Accent2 2 6 2" xfId="16231"/>
    <cellStyle name="40 % - Accent2 2 7" xfId="16232"/>
    <cellStyle name="40 % - Accent2 2 7 2" xfId="16233"/>
    <cellStyle name="40 % - Accent2 2 8" xfId="16234"/>
    <cellStyle name="40 % - Accent2 2 8 2" xfId="16235"/>
    <cellStyle name="40 % - Accent2 2 9" xfId="16236"/>
    <cellStyle name="40 % - Accent2 2 9 2" xfId="16237"/>
    <cellStyle name="40 % - Accent2 20" xfId="16238"/>
    <cellStyle name="40 % - Accent2 20 10" xfId="16239"/>
    <cellStyle name="40 % - Accent2 20 10 2" xfId="16240"/>
    <cellStyle name="40 % - Accent2 20 11" xfId="16241"/>
    <cellStyle name="40 % - Accent2 20 11 2" xfId="16242"/>
    <cellStyle name="40 % - Accent2 20 12" xfId="16243"/>
    <cellStyle name="40 % - Accent2 20 12 2" xfId="16244"/>
    <cellStyle name="40 % - Accent2 20 13" xfId="16245"/>
    <cellStyle name="40 % - Accent2 20 13 2" xfId="16246"/>
    <cellStyle name="40 % - Accent2 20 14" xfId="16247"/>
    <cellStyle name="40 % - Accent2 20 14 2" xfId="16248"/>
    <cellStyle name="40 % - Accent2 20 15" xfId="16249"/>
    <cellStyle name="40 % - Accent2 20 15 2" xfId="16250"/>
    <cellStyle name="40 % - Accent2 20 16" xfId="16251"/>
    <cellStyle name="40 % - Accent2 20 16 2" xfId="16252"/>
    <cellStyle name="40 % - Accent2 20 17" xfId="16253"/>
    <cellStyle name="40 % - Accent2 20 17 2" xfId="16254"/>
    <cellStyle name="40 % - Accent2 20 18" xfId="16255"/>
    <cellStyle name="40 % - Accent2 20 18 2" xfId="16256"/>
    <cellStyle name="40 % - Accent2 20 19" xfId="16257"/>
    <cellStyle name="40 % - Accent2 20 19 2" xfId="16258"/>
    <cellStyle name="40 % - Accent2 20 2" xfId="16259"/>
    <cellStyle name="40 % - Accent2 20 2 2" xfId="16260"/>
    <cellStyle name="40 % - Accent2 20 20" xfId="16261"/>
    <cellStyle name="40 % - Accent2 20 20 2" xfId="16262"/>
    <cellStyle name="40 % - Accent2 20 21" xfId="16263"/>
    <cellStyle name="40 % - Accent2 20 21 2" xfId="16264"/>
    <cellStyle name="40 % - Accent2 20 22" xfId="16265"/>
    <cellStyle name="40 % - Accent2 20 3" xfId="16266"/>
    <cellStyle name="40 % - Accent2 20 3 2" xfId="16267"/>
    <cellStyle name="40 % - Accent2 20 4" xfId="16268"/>
    <cellStyle name="40 % - Accent2 20 4 2" xfId="16269"/>
    <cellStyle name="40 % - Accent2 20 5" xfId="16270"/>
    <cellStyle name="40 % - Accent2 20 5 2" xfId="16271"/>
    <cellStyle name="40 % - Accent2 20 6" xfId="16272"/>
    <cellStyle name="40 % - Accent2 20 6 2" xfId="16273"/>
    <cellStyle name="40 % - Accent2 20 7" xfId="16274"/>
    <cellStyle name="40 % - Accent2 20 7 2" xfId="16275"/>
    <cellStyle name="40 % - Accent2 20 8" xfId="16276"/>
    <cellStyle name="40 % - Accent2 20 8 2" xfId="16277"/>
    <cellStyle name="40 % - Accent2 20 9" xfId="16278"/>
    <cellStyle name="40 % - Accent2 20 9 2" xfId="16279"/>
    <cellStyle name="40 % - Accent2 21" xfId="16280"/>
    <cellStyle name="40 % - Accent2 21 10" xfId="16281"/>
    <cellStyle name="40 % - Accent2 21 10 2" xfId="16282"/>
    <cellStyle name="40 % - Accent2 21 11" xfId="16283"/>
    <cellStyle name="40 % - Accent2 21 11 2" xfId="16284"/>
    <cellStyle name="40 % - Accent2 21 12" xfId="16285"/>
    <cellStyle name="40 % - Accent2 21 12 2" xfId="16286"/>
    <cellStyle name="40 % - Accent2 21 13" xfId="16287"/>
    <cellStyle name="40 % - Accent2 21 13 2" xfId="16288"/>
    <cellStyle name="40 % - Accent2 21 14" xfId="16289"/>
    <cellStyle name="40 % - Accent2 21 14 2" xfId="16290"/>
    <cellStyle name="40 % - Accent2 21 15" xfId="16291"/>
    <cellStyle name="40 % - Accent2 21 15 2" xfId="16292"/>
    <cellStyle name="40 % - Accent2 21 16" xfId="16293"/>
    <cellStyle name="40 % - Accent2 21 16 2" xfId="16294"/>
    <cellStyle name="40 % - Accent2 21 17" xfId="16295"/>
    <cellStyle name="40 % - Accent2 21 17 2" xfId="16296"/>
    <cellStyle name="40 % - Accent2 21 18" xfId="16297"/>
    <cellStyle name="40 % - Accent2 21 18 2" xfId="16298"/>
    <cellStyle name="40 % - Accent2 21 19" xfId="16299"/>
    <cellStyle name="40 % - Accent2 21 19 2" xfId="16300"/>
    <cellStyle name="40 % - Accent2 21 2" xfId="16301"/>
    <cellStyle name="40 % - Accent2 21 2 2" xfId="16302"/>
    <cellStyle name="40 % - Accent2 21 20" xfId="16303"/>
    <cellStyle name="40 % - Accent2 21 20 2" xfId="16304"/>
    <cellStyle name="40 % - Accent2 21 21" xfId="16305"/>
    <cellStyle name="40 % - Accent2 21 21 2" xfId="16306"/>
    <cellStyle name="40 % - Accent2 21 22" xfId="16307"/>
    <cellStyle name="40 % - Accent2 21 3" xfId="16308"/>
    <cellStyle name="40 % - Accent2 21 3 2" xfId="16309"/>
    <cellStyle name="40 % - Accent2 21 4" xfId="16310"/>
    <cellStyle name="40 % - Accent2 21 4 2" xfId="16311"/>
    <cellStyle name="40 % - Accent2 21 5" xfId="16312"/>
    <cellStyle name="40 % - Accent2 21 5 2" xfId="16313"/>
    <cellStyle name="40 % - Accent2 21 6" xfId="16314"/>
    <cellStyle name="40 % - Accent2 21 6 2" xfId="16315"/>
    <cellStyle name="40 % - Accent2 21 7" xfId="16316"/>
    <cellStyle name="40 % - Accent2 21 7 2" xfId="16317"/>
    <cellStyle name="40 % - Accent2 21 8" xfId="16318"/>
    <cellStyle name="40 % - Accent2 21 8 2" xfId="16319"/>
    <cellStyle name="40 % - Accent2 21 9" xfId="16320"/>
    <cellStyle name="40 % - Accent2 21 9 2" xfId="16321"/>
    <cellStyle name="40 % - Accent2 22" xfId="16322"/>
    <cellStyle name="40 % - Accent2 22 10" xfId="16323"/>
    <cellStyle name="40 % - Accent2 22 10 2" xfId="16324"/>
    <cellStyle name="40 % - Accent2 22 11" xfId="16325"/>
    <cellStyle name="40 % - Accent2 22 11 2" xfId="16326"/>
    <cellStyle name="40 % - Accent2 22 12" xfId="16327"/>
    <cellStyle name="40 % - Accent2 22 12 2" xfId="16328"/>
    <cellStyle name="40 % - Accent2 22 13" xfId="16329"/>
    <cellStyle name="40 % - Accent2 22 13 2" xfId="16330"/>
    <cellStyle name="40 % - Accent2 22 14" xfId="16331"/>
    <cellStyle name="40 % - Accent2 22 14 2" xfId="16332"/>
    <cellStyle name="40 % - Accent2 22 15" xfId="16333"/>
    <cellStyle name="40 % - Accent2 22 15 2" xfId="16334"/>
    <cellStyle name="40 % - Accent2 22 16" xfId="16335"/>
    <cellStyle name="40 % - Accent2 22 16 2" xfId="16336"/>
    <cellStyle name="40 % - Accent2 22 17" xfId="16337"/>
    <cellStyle name="40 % - Accent2 22 17 2" xfId="16338"/>
    <cellStyle name="40 % - Accent2 22 18" xfId="16339"/>
    <cellStyle name="40 % - Accent2 22 18 2" xfId="16340"/>
    <cellStyle name="40 % - Accent2 22 19" xfId="16341"/>
    <cellStyle name="40 % - Accent2 22 19 2" xfId="16342"/>
    <cellStyle name="40 % - Accent2 22 2" xfId="16343"/>
    <cellStyle name="40 % - Accent2 22 2 2" xfId="16344"/>
    <cellStyle name="40 % - Accent2 22 20" xfId="16345"/>
    <cellStyle name="40 % - Accent2 22 20 2" xfId="16346"/>
    <cellStyle name="40 % - Accent2 22 21" xfId="16347"/>
    <cellStyle name="40 % - Accent2 22 21 2" xfId="16348"/>
    <cellStyle name="40 % - Accent2 22 22" xfId="16349"/>
    <cellStyle name="40 % - Accent2 22 3" xfId="16350"/>
    <cellStyle name="40 % - Accent2 22 3 2" xfId="16351"/>
    <cellStyle name="40 % - Accent2 22 4" xfId="16352"/>
    <cellStyle name="40 % - Accent2 22 4 2" xfId="16353"/>
    <cellStyle name="40 % - Accent2 22 5" xfId="16354"/>
    <cellStyle name="40 % - Accent2 22 5 2" xfId="16355"/>
    <cellStyle name="40 % - Accent2 22 6" xfId="16356"/>
    <cellStyle name="40 % - Accent2 22 6 2" xfId="16357"/>
    <cellStyle name="40 % - Accent2 22 7" xfId="16358"/>
    <cellStyle name="40 % - Accent2 22 7 2" xfId="16359"/>
    <cellStyle name="40 % - Accent2 22 8" xfId="16360"/>
    <cellStyle name="40 % - Accent2 22 8 2" xfId="16361"/>
    <cellStyle name="40 % - Accent2 22 9" xfId="16362"/>
    <cellStyle name="40 % - Accent2 22 9 2" xfId="16363"/>
    <cellStyle name="40 % - Accent2 23" xfId="16364"/>
    <cellStyle name="40 % - Accent2 23 10" xfId="16365"/>
    <cellStyle name="40 % - Accent2 23 10 2" xfId="16366"/>
    <cellStyle name="40 % - Accent2 23 11" xfId="16367"/>
    <cellStyle name="40 % - Accent2 23 11 2" xfId="16368"/>
    <cellStyle name="40 % - Accent2 23 12" xfId="16369"/>
    <cellStyle name="40 % - Accent2 23 12 2" xfId="16370"/>
    <cellStyle name="40 % - Accent2 23 13" xfId="16371"/>
    <cellStyle name="40 % - Accent2 23 13 2" xfId="16372"/>
    <cellStyle name="40 % - Accent2 23 14" xfId="16373"/>
    <cellStyle name="40 % - Accent2 23 14 2" xfId="16374"/>
    <cellStyle name="40 % - Accent2 23 15" xfId="16375"/>
    <cellStyle name="40 % - Accent2 23 15 2" xfId="16376"/>
    <cellStyle name="40 % - Accent2 23 16" xfId="16377"/>
    <cellStyle name="40 % - Accent2 23 16 2" xfId="16378"/>
    <cellStyle name="40 % - Accent2 23 17" xfId="16379"/>
    <cellStyle name="40 % - Accent2 23 17 2" xfId="16380"/>
    <cellStyle name="40 % - Accent2 23 18" xfId="16381"/>
    <cellStyle name="40 % - Accent2 23 18 2" xfId="16382"/>
    <cellStyle name="40 % - Accent2 23 19" xfId="16383"/>
    <cellStyle name="40 % - Accent2 23 19 2" xfId="16384"/>
    <cellStyle name="40 % - Accent2 23 2" xfId="16385"/>
    <cellStyle name="40 % - Accent2 23 2 2" xfId="16386"/>
    <cellStyle name="40 % - Accent2 23 20" xfId="16387"/>
    <cellStyle name="40 % - Accent2 23 20 2" xfId="16388"/>
    <cellStyle name="40 % - Accent2 23 21" xfId="16389"/>
    <cellStyle name="40 % - Accent2 23 21 2" xfId="16390"/>
    <cellStyle name="40 % - Accent2 23 22" xfId="16391"/>
    <cellStyle name="40 % - Accent2 23 3" xfId="16392"/>
    <cellStyle name="40 % - Accent2 23 3 2" xfId="16393"/>
    <cellStyle name="40 % - Accent2 23 4" xfId="16394"/>
    <cellStyle name="40 % - Accent2 23 4 2" xfId="16395"/>
    <cellStyle name="40 % - Accent2 23 5" xfId="16396"/>
    <cellStyle name="40 % - Accent2 23 5 2" xfId="16397"/>
    <cellStyle name="40 % - Accent2 23 6" xfId="16398"/>
    <cellStyle name="40 % - Accent2 23 6 2" xfId="16399"/>
    <cellStyle name="40 % - Accent2 23 7" xfId="16400"/>
    <cellStyle name="40 % - Accent2 23 7 2" xfId="16401"/>
    <cellStyle name="40 % - Accent2 23 8" xfId="16402"/>
    <cellStyle name="40 % - Accent2 23 8 2" xfId="16403"/>
    <cellStyle name="40 % - Accent2 23 9" xfId="16404"/>
    <cellStyle name="40 % - Accent2 23 9 2" xfId="16405"/>
    <cellStyle name="40 % - Accent2 24" xfId="16406"/>
    <cellStyle name="40 % - Accent2 24 10" xfId="16407"/>
    <cellStyle name="40 % - Accent2 24 10 2" xfId="16408"/>
    <cellStyle name="40 % - Accent2 24 11" xfId="16409"/>
    <cellStyle name="40 % - Accent2 24 11 2" xfId="16410"/>
    <cellStyle name="40 % - Accent2 24 12" xfId="16411"/>
    <cellStyle name="40 % - Accent2 24 12 2" xfId="16412"/>
    <cellStyle name="40 % - Accent2 24 13" xfId="16413"/>
    <cellStyle name="40 % - Accent2 24 13 2" xfId="16414"/>
    <cellStyle name="40 % - Accent2 24 14" xfId="16415"/>
    <cellStyle name="40 % - Accent2 24 14 2" xfId="16416"/>
    <cellStyle name="40 % - Accent2 24 15" xfId="16417"/>
    <cellStyle name="40 % - Accent2 24 15 2" xfId="16418"/>
    <cellStyle name="40 % - Accent2 24 16" xfId="16419"/>
    <cellStyle name="40 % - Accent2 24 16 2" xfId="16420"/>
    <cellStyle name="40 % - Accent2 24 17" xfId="16421"/>
    <cellStyle name="40 % - Accent2 24 17 2" xfId="16422"/>
    <cellStyle name="40 % - Accent2 24 18" xfId="16423"/>
    <cellStyle name="40 % - Accent2 24 18 2" xfId="16424"/>
    <cellStyle name="40 % - Accent2 24 19" xfId="16425"/>
    <cellStyle name="40 % - Accent2 24 19 2" xfId="16426"/>
    <cellStyle name="40 % - Accent2 24 2" xfId="16427"/>
    <cellStyle name="40 % - Accent2 24 2 2" xfId="16428"/>
    <cellStyle name="40 % - Accent2 24 20" xfId="16429"/>
    <cellStyle name="40 % - Accent2 24 20 2" xfId="16430"/>
    <cellStyle name="40 % - Accent2 24 21" xfId="16431"/>
    <cellStyle name="40 % - Accent2 24 21 2" xfId="16432"/>
    <cellStyle name="40 % - Accent2 24 22" xfId="16433"/>
    <cellStyle name="40 % - Accent2 24 3" xfId="16434"/>
    <cellStyle name="40 % - Accent2 24 3 2" xfId="16435"/>
    <cellStyle name="40 % - Accent2 24 4" xfId="16436"/>
    <cellStyle name="40 % - Accent2 24 4 2" xfId="16437"/>
    <cellStyle name="40 % - Accent2 24 5" xfId="16438"/>
    <cellStyle name="40 % - Accent2 24 5 2" xfId="16439"/>
    <cellStyle name="40 % - Accent2 24 6" xfId="16440"/>
    <cellStyle name="40 % - Accent2 24 6 2" xfId="16441"/>
    <cellStyle name="40 % - Accent2 24 7" xfId="16442"/>
    <cellStyle name="40 % - Accent2 24 7 2" xfId="16443"/>
    <cellStyle name="40 % - Accent2 24 8" xfId="16444"/>
    <cellStyle name="40 % - Accent2 24 8 2" xfId="16445"/>
    <cellStyle name="40 % - Accent2 24 9" xfId="16446"/>
    <cellStyle name="40 % - Accent2 24 9 2" xfId="16447"/>
    <cellStyle name="40 % - Accent2 25" xfId="16448"/>
    <cellStyle name="40 % - Accent2 25 10" xfId="16449"/>
    <cellStyle name="40 % - Accent2 25 10 2" xfId="16450"/>
    <cellStyle name="40 % - Accent2 25 11" xfId="16451"/>
    <cellStyle name="40 % - Accent2 25 11 2" xfId="16452"/>
    <cellStyle name="40 % - Accent2 25 12" xfId="16453"/>
    <cellStyle name="40 % - Accent2 25 12 2" xfId="16454"/>
    <cellStyle name="40 % - Accent2 25 13" xfId="16455"/>
    <cellStyle name="40 % - Accent2 25 13 2" xfId="16456"/>
    <cellStyle name="40 % - Accent2 25 14" xfId="16457"/>
    <cellStyle name="40 % - Accent2 25 14 2" xfId="16458"/>
    <cellStyle name="40 % - Accent2 25 15" xfId="16459"/>
    <cellStyle name="40 % - Accent2 25 15 2" xfId="16460"/>
    <cellStyle name="40 % - Accent2 25 16" xfId="16461"/>
    <cellStyle name="40 % - Accent2 25 16 2" xfId="16462"/>
    <cellStyle name="40 % - Accent2 25 17" xfId="16463"/>
    <cellStyle name="40 % - Accent2 25 17 2" xfId="16464"/>
    <cellStyle name="40 % - Accent2 25 18" xfId="16465"/>
    <cellStyle name="40 % - Accent2 25 18 2" xfId="16466"/>
    <cellStyle name="40 % - Accent2 25 19" xfId="16467"/>
    <cellStyle name="40 % - Accent2 25 19 2" xfId="16468"/>
    <cellStyle name="40 % - Accent2 25 2" xfId="16469"/>
    <cellStyle name="40 % - Accent2 25 2 2" xfId="16470"/>
    <cellStyle name="40 % - Accent2 25 20" xfId="16471"/>
    <cellStyle name="40 % - Accent2 25 20 2" xfId="16472"/>
    <cellStyle name="40 % - Accent2 25 21" xfId="16473"/>
    <cellStyle name="40 % - Accent2 25 21 2" xfId="16474"/>
    <cellStyle name="40 % - Accent2 25 22" xfId="16475"/>
    <cellStyle name="40 % - Accent2 25 3" xfId="16476"/>
    <cellStyle name="40 % - Accent2 25 3 2" xfId="16477"/>
    <cellStyle name="40 % - Accent2 25 4" xfId="16478"/>
    <cellStyle name="40 % - Accent2 25 4 2" xfId="16479"/>
    <cellStyle name="40 % - Accent2 25 5" xfId="16480"/>
    <cellStyle name="40 % - Accent2 25 5 2" xfId="16481"/>
    <cellStyle name="40 % - Accent2 25 6" xfId="16482"/>
    <cellStyle name="40 % - Accent2 25 6 2" xfId="16483"/>
    <cellStyle name="40 % - Accent2 25 7" xfId="16484"/>
    <cellStyle name="40 % - Accent2 25 7 2" xfId="16485"/>
    <cellStyle name="40 % - Accent2 25 8" xfId="16486"/>
    <cellStyle name="40 % - Accent2 25 8 2" xfId="16487"/>
    <cellStyle name="40 % - Accent2 25 9" xfId="16488"/>
    <cellStyle name="40 % - Accent2 25 9 2" xfId="16489"/>
    <cellStyle name="40 % - Accent2 26" xfId="16490"/>
    <cellStyle name="40 % - Accent2 26 10" xfId="16491"/>
    <cellStyle name="40 % - Accent2 26 10 2" xfId="16492"/>
    <cellStyle name="40 % - Accent2 26 11" xfId="16493"/>
    <cellStyle name="40 % - Accent2 26 11 2" xfId="16494"/>
    <cellStyle name="40 % - Accent2 26 12" xfId="16495"/>
    <cellStyle name="40 % - Accent2 26 12 2" xfId="16496"/>
    <cellStyle name="40 % - Accent2 26 13" xfId="16497"/>
    <cellStyle name="40 % - Accent2 26 13 2" xfId="16498"/>
    <cellStyle name="40 % - Accent2 26 14" xfId="16499"/>
    <cellStyle name="40 % - Accent2 26 14 2" xfId="16500"/>
    <cellStyle name="40 % - Accent2 26 15" xfId="16501"/>
    <cellStyle name="40 % - Accent2 26 15 2" xfId="16502"/>
    <cellStyle name="40 % - Accent2 26 16" xfId="16503"/>
    <cellStyle name="40 % - Accent2 26 16 2" xfId="16504"/>
    <cellStyle name="40 % - Accent2 26 17" xfId="16505"/>
    <cellStyle name="40 % - Accent2 26 17 2" xfId="16506"/>
    <cellStyle name="40 % - Accent2 26 18" xfId="16507"/>
    <cellStyle name="40 % - Accent2 26 18 2" xfId="16508"/>
    <cellStyle name="40 % - Accent2 26 19" xfId="16509"/>
    <cellStyle name="40 % - Accent2 26 19 2" xfId="16510"/>
    <cellStyle name="40 % - Accent2 26 2" xfId="16511"/>
    <cellStyle name="40 % - Accent2 26 2 2" xfId="16512"/>
    <cellStyle name="40 % - Accent2 26 20" xfId="16513"/>
    <cellStyle name="40 % - Accent2 26 20 2" xfId="16514"/>
    <cellStyle name="40 % - Accent2 26 21" xfId="16515"/>
    <cellStyle name="40 % - Accent2 26 21 2" xfId="16516"/>
    <cellStyle name="40 % - Accent2 26 22" xfId="16517"/>
    <cellStyle name="40 % - Accent2 26 3" xfId="16518"/>
    <cellStyle name="40 % - Accent2 26 3 2" xfId="16519"/>
    <cellStyle name="40 % - Accent2 26 4" xfId="16520"/>
    <cellStyle name="40 % - Accent2 26 4 2" xfId="16521"/>
    <cellStyle name="40 % - Accent2 26 5" xfId="16522"/>
    <cellStyle name="40 % - Accent2 26 5 2" xfId="16523"/>
    <cellStyle name="40 % - Accent2 26 6" xfId="16524"/>
    <cellStyle name="40 % - Accent2 26 6 2" xfId="16525"/>
    <cellStyle name="40 % - Accent2 26 7" xfId="16526"/>
    <cellStyle name="40 % - Accent2 26 7 2" xfId="16527"/>
    <cellStyle name="40 % - Accent2 26 8" xfId="16528"/>
    <cellStyle name="40 % - Accent2 26 8 2" xfId="16529"/>
    <cellStyle name="40 % - Accent2 26 9" xfId="16530"/>
    <cellStyle name="40 % - Accent2 26 9 2" xfId="16531"/>
    <cellStyle name="40 % - Accent2 27" xfId="16532"/>
    <cellStyle name="40 % - Accent2 27 10" xfId="16533"/>
    <cellStyle name="40 % - Accent2 27 10 2" xfId="16534"/>
    <cellStyle name="40 % - Accent2 27 11" xfId="16535"/>
    <cellStyle name="40 % - Accent2 27 11 2" xfId="16536"/>
    <cellStyle name="40 % - Accent2 27 12" xfId="16537"/>
    <cellStyle name="40 % - Accent2 27 12 2" xfId="16538"/>
    <cellStyle name="40 % - Accent2 27 13" xfId="16539"/>
    <cellStyle name="40 % - Accent2 27 13 2" xfId="16540"/>
    <cellStyle name="40 % - Accent2 27 14" xfId="16541"/>
    <cellStyle name="40 % - Accent2 27 14 2" xfId="16542"/>
    <cellStyle name="40 % - Accent2 27 15" xfId="16543"/>
    <cellStyle name="40 % - Accent2 27 15 2" xfId="16544"/>
    <cellStyle name="40 % - Accent2 27 16" xfId="16545"/>
    <cellStyle name="40 % - Accent2 27 16 2" xfId="16546"/>
    <cellStyle name="40 % - Accent2 27 17" xfId="16547"/>
    <cellStyle name="40 % - Accent2 27 17 2" xfId="16548"/>
    <cellStyle name="40 % - Accent2 27 18" xfId="16549"/>
    <cellStyle name="40 % - Accent2 27 18 2" xfId="16550"/>
    <cellStyle name="40 % - Accent2 27 19" xfId="16551"/>
    <cellStyle name="40 % - Accent2 27 19 2" xfId="16552"/>
    <cellStyle name="40 % - Accent2 27 2" xfId="16553"/>
    <cellStyle name="40 % - Accent2 27 2 2" xfId="16554"/>
    <cellStyle name="40 % - Accent2 27 20" xfId="16555"/>
    <cellStyle name="40 % - Accent2 27 20 2" xfId="16556"/>
    <cellStyle name="40 % - Accent2 27 21" xfId="16557"/>
    <cellStyle name="40 % - Accent2 27 21 2" xfId="16558"/>
    <cellStyle name="40 % - Accent2 27 22" xfId="16559"/>
    <cellStyle name="40 % - Accent2 27 3" xfId="16560"/>
    <cellStyle name="40 % - Accent2 27 3 2" xfId="16561"/>
    <cellStyle name="40 % - Accent2 27 4" xfId="16562"/>
    <cellStyle name="40 % - Accent2 27 4 2" xfId="16563"/>
    <cellStyle name="40 % - Accent2 27 5" xfId="16564"/>
    <cellStyle name="40 % - Accent2 27 5 2" xfId="16565"/>
    <cellStyle name="40 % - Accent2 27 6" xfId="16566"/>
    <cellStyle name="40 % - Accent2 27 6 2" xfId="16567"/>
    <cellStyle name="40 % - Accent2 27 7" xfId="16568"/>
    <cellStyle name="40 % - Accent2 27 7 2" xfId="16569"/>
    <cellStyle name="40 % - Accent2 27 8" xfId="16570"/>
    <cellStyle name="40 % - Accent2 27 8 2" xfId="16571"/>
    <cellStyle name="40 % - Accent2 27 9" xfId="16572"/>
    <cellStyle name="40 % - Accent2 27 9 2" xfId="16573"/>
    <cellStyle name="40 % - Accent2 28" xfId="16574"/>
    <cellStyle name="40 % - Accent2 28 10" xfId="16575"/>
    <cellStyle name="40 % - Accent2 28 10 2" xfId="16576"/>
    <cellStyle name="40 % - Accent2 28 11" xfId="16577"/>
    <cellStyle name="40 % - Accent2 28 11 2" xfId="16578"/>
    <cellStyle name="40 % - Accent2 28 12" xfId="16579"/>
    <cellStyle name="40 % - Accent2 28 12 2" xfId="16580"/>
    <cellStyle name="40 % - Accent2 28 13" xfId="16581"/>
    <cellStyle name="40 % - Accent2 28 13 2" xfId="16582"/>
    <cellStyle name="40 % - Accent2 28 14" xfId="16583"/>
    <cellStyle name="40 % - Accent2 28 14 2" xfId="16584"/>
    <cellStyle name="40 % - Accent2 28 15" xfId="16585"/>
    <cellStyle name="40 % - Accent2 28 15 2" xfId="16586"/>
    <cellStyle name="40 % - Accent2 28 16" xfId="16587"/>
    <cellStyle name="40 % - Accent2 28 16 2" xfId="16588"/>
    <cellStyle name="40 % - Accent2 28 17" xfId="16589"/>
    <cellStyle name="40 % - Accent2 28 17 2" xfId="16590"/>
    <cellStyle name="40 % - Accent2 28 18" xfId="16591"/>
    <cellStyle name="40 % - Accent2 28 18 2" xfId="16592"/>
    <cellStyle name="40 % - Accent2 28 19" xfId="16593"/>
    <cellStyle name="40 % - Accent2 28 19 2" xfId="16594"/>
    <cellStyle name="40 % - Accent2 28 2" xfId="16595"/>
    <cellStyle name="40 % - Accent2 28 2 2" xfId="16596"/>
    <cellStyle name="40 % - Accent2 28 20" xfId="16597"/>
    <cellStyle name="40 % - Accent2 28 20 2" xfId="16598"/>
    <cellStyle name="40 % - Accent2 28 21" xfId="16599"/>
    <cellStyle name="40 % - Accent2 28 21 2" xfId="16600"/>
    <cellStyle name="40 % - Accent2 28 22" xfId="16601"/>
    <cellStyle name="40 % - Accent2 28 3" xfId="16602"/>
    <cellStyle name="40 % - Accent2 28 3 2" xfId="16603"/>
    <cellStyle name="40 % - Accent2 28 4" xfId="16604"/>
    <cellStyle name="40 % - Accent2 28 4 2" xfId="16605"/>
    <cellStyle name="40 % - Accent2 28 5" xfId="16606"/>
    <cellStyle name="40 % - Accent2 28 5 2" xfId="16607"/>
    <cellStyle name="40 % - Accent2 28 6" xfId="16608"/>
    <cellStyle name="40 % - Accent2 28 6 2" xfId="16609"/>
    <cellStyle name="40 % - Accent2 28 7" xfId="16610"/>
    <cellStyle name="40 % - Accent2 28 7 2" xfId="16611"/>
    <cellStyle name="40 % - Accent2 28 8" xfId="16612"/>
    <cellStyle name="40 % - Accent2 28 8 2" xfId="16613"/>
    <cellStyle name="40 % - Accent2 28 9" xfId="16614"/>
    <cellStyle name="40 % - Accent2 28 9 2" xfId="16615"/>
    <cellStyle name="40 % - Accent2 29" xfId="16616"/>
    <cellStyle name="40 % - Accent2 29 10" xfId="16617"/>
    <cellStyle name="40 % - Accent2 29 10 2" xfId="16618"/>
    <cellStyle name="40 % - Accent2 29 11" xfId="16619"/>
    <cellStyle name="40 % - Accent2 29 11 2" xfId="16620"/>
    <cellStyle name="40 % - Accent2 29 12" xfId="16621"/>
    <cellStyle name="40 % - Accent2 29 12 2" xfId="16622"/>
    <cellStyle name="40 % - Accent2 29 13" xfId="16623"/>
    <cellStyle name="40 % - Accent2 29 13 2" xfId="16624"/>
    <cellStyle name="40 % - Accent2 29 14" xfId="16625"/>
    <cellStyle name="40 % - Accent2 29 14 2" xfId="16626"/>
    <cellStyle name="40 % - Accent2 29 15" xfId="16627"/>
    <cellStyle name="40 % - Accent2 29 15 2" xfId="16628"/>
    <cellStyle name="40 % - Accent2 29 16" xfId="16629"/>
    <cellStyle name="40 % - Accent2 29 16 2" xfId="16630"/>
    <cellStyle name="40 % - Accent2 29 17" xfId="16631"/>
    <cellStyle name="40 % - Accent2 29 17 2" xfId="16632"/>
    <cellStyle name="40 % - Accent2 29 18" xfId="16633"/>
    <cellStyle name="40 % - Accent2 29 18 2" xfId="16634"/>
    <cellStyle name="40 % - Accent2 29 19" xfId="16635"/>
    <cellStyle name="40 % - Accent2 29 19 2" xfId="16636"/>
    <cellStyle name="40 % - Accent2 29 2" xfId="16637"/>
    <cellStyle name="40 % - Accent2 29 2 2" xfId="16638"/>
    <cellStyle name="40 % - Accent2 29 20" xfId="16639"/>
    <cellStyle name="40 % - Accent2 29 20 2" xfId="16640"/>
    <cellStyle name="40 % - Accent2 29 21" xfId="16641"/>
    <cellStyle name="40 % - Accent2 29 21 2" xfId="16642"/>
    <cellStyle name="40 % - Accent2 29 22" xfId="16643"/>
    <cellStyle name="40 % - Accent2 29 3" xfId="16644"/>
    <cellStyle name="40 % - Accent2 29 3 2" xfId="16645"/>
    <cellStyle name="40 % - Accent2 29 4" xfId="16646"/>
    <cellStyle name="40 % - Accent2 29 4 2" xfId="16647"/>
    <cellStyle name="40 % - Accent2 29 5" xfId="16648"/>
    <cellStyle name="40 % - Accent2 29 5 2" xfId="16649"/>
    <cellStyle name="40 % - Accent2 29 6" xfId="16650"/>
    <cellStyle name="40 % - Accent2 29 6 2" xfId="16651"/>
    <cellStyle name="40 % - Accent2 29 7" xfId="16652"/>
    <cellStyle name="40 % - Accent2 29 7 2" xfId="16653"/>
    <cellStyle name="40 % - Accent2 29 8" xfId="16654"/>
    <cellStyle name="40 % - Accent2 29 8 2" xfId="16655"/>
    <cellStyle name="40 % - Accent2 29 9" xfId="16656"/>
    <cellStyle name="40 % - Accent2 29 9 2" xfId="16657"/>
    <cellStyle name="40 % - Accent2 3" xfId="16658"/>
    <cellStyle name="40 % - Accent2 3 10" xfId="16659"/>
    <cellStyle name="40 % - Accent2 3 10 2" xfId="16660"/>
    <cellStyle name="40 % - Accent2 3 11" xfId="16661"/>
    <cellStyle name="40 % - Accent2 3 11 2" xfId="16662"/>
    <cellStyle name="40 % - Accent2 3 12" xfId="16663"/>
    <cellStyle name="40 % - Accent2 3 12 2" xfId="16664"/>
    <cellStyle name="40 % - Accent2 3 13" xfId="16665"/>
    <cellStyle name="40 % - Accent2 3 13 2" xfId="16666"/>
    <cellStyle name="40 % - Accent2 3 14" xfId="16667"/>
    <cellStyle name="40 % - Accent2 3 14 2" xfId="16668"/>
    <cellStyle name="40 % - Accent2 3 15" xfId="16669"/>
    <cellStyle name="40 % - Accent2 3 15 2" xfId="16670"/>
    <cellStyle name="40 % - Accent2 3 16" xfId="16671"/>
    <cellStyle name="40 % - Accent2 3 16 2" xfId="16672"/>
    <cellStyle name="40 % - Accent2 3 17" xfId="16673"/>
    <cellStyle name="40 % - Accent2 3 17 2" xfId="16674"/>
    <cellStyle name="40 % - Accent2 3 18" xfId="16675"/>
    <cellStyle name="40 % - Accent2 3 18 2" xfId="16676"/>
    <cellStyle name="40 % - Accent2 3 19" xfId="16677"/>
    <cellStyle name="40 % - Accent2 3 19 2" xfId="16678"/>
    <cellStyle name="40 % - Accent2 3 2" xfId="16679"/>
    <cellStyle name="40 % - Accent2 3 2 2" xfId="16680"/>
    <cellStyle name="40 % - Accent2 3 20" xfId="16681"/>
    <cellStyle name="40 % - Accent2 3 20 2" xfId="16682"/>
    <cellStyle name="40 % - Accent2 3 21" xfId="16683"/>
    <cellStyle name="40 % - Accent2 3 21 2" xfId="16684"/>
    <cellStyle name="40 % - Accent2 3 22" xfId="16685"/>
    <cellStyle name="40 % - Accent2 3 3" xfId="16686"/>
    <cellStyle name="40 % - Accent2 3 3 2" xfId="16687"/>
    <cellStyle name="40 % - Accent2 3 4" xfId="16688"/>
    <cellStyle name="40 % - Accent2 3 4 2" xfId="16689"/>
    <cellStyle name="40 % - Accent2 3 5" xfId="16690"/>
    <cellStyle name="40 % - Accent2 3 5 2" xfId="16691"/>
    <cellStyle name="40 % - Accent2 3 6" xfId="16692"/>
    <cellStyle name="40 % - Accent2 3 6 2" xfId="16693"/>
    <cellStyle name="40 % - Accent2 3 7" xfId="16694"/>
    <cellStyle name="40 % - Accent2 3 7 2" xfId="16695"/>
    <cellStyle name="40 % - Accent2 3 8" xfId="16696"/>
    <cellStyle name="40 % - Accent2 3 8 2" xfId="16697"/>
    <cellStyle name="40 % - Accent2 3 9" xfId="16698"/>
    <cellStyle name="40 % - Accent2 3 9 2" xfId="16699"/>
    <cellStyle name="40 % - Accent2 30" xfId="16700"/>
    <cellStyle name="40 % - Accent2 30 10" xfId="16701"/>
    <cellStyle name="40 % - Accent2 30 10 2" xfId="16702"/>
    <cellStyle name="40 % - Accent2 30 11" xfId="16703"/>
    <cellStyle name="40 % - Accent2 30 11 2" xfId="16704"/>
    <cellStyle name="40 % - Accent2 30 12" xfId="16705"/>
    <cellStyle name="40 % - Accent2 30 12 2" xfId="16706"/>
    <cellStyle name="40 % - Accent2 30 13" xfId="16707"/>
    <cellStyle name="40 % - Accent2 30 13 2" xfId="16708"/>
    <cellStyle name="40 % - Accent2 30 14" xfId="16709"/>
    <cellStyle name="40 % - Accent2 30 14 2" xfId="16710"/>
    <cellStyle name="40 % - Accent2 30 15" xfId="16711"/>
    <cellStyle name="40 % - Accent2 30 15 2" xfId="16712"/>
    <cellStyle name="40 % - Accent2 30 16" xfId="16713"/>
    <cellStyle name="40 % - Accent2 30 16 2" xfId="16714"/>
    <cellStyle name="40 % - Accent2 30 17" xfId="16715"/>
    <cellStyle name="40 % - Accent2 30 17 2" xfId="16716"/>
    <cellStyle name="40 % - Accent2 30 18" xfId="16717"/>
    <cellStyle name="40 % - Accent2 30 18 2" xfId="16718"/>
    <cellStyle name="40 % - Accent2 30 19" xfId="16719"/>
    <cellStyle name="40 % - Accent2 30 19 2" xfId="16720"/>
    <cellStyle name="40 % - Accent2 30 2" xfId="16721"/>
    <cellStyle name="40 % - Accent2 30 2 2" xfId="16722"/>
    <cellStyle name="40 % - Accent2 30 20" xfId="16723"/>
    <cellStyle name="40 % - Accent2 30 20 2" xfId="16724"/>
    <cellStyle name="40 % - Accent2 30 21" xfId="16725"/>
    <cellStyle name="40 % - Accent2 30 21 2" xfId="16726"/>
    <cellStyle name="40 % - Accent2 30 22" xfId="16727"/>
    <cellStyle name="40 % - Accent2 30 3" xfId="16728"/>
    <cellStyle name="40 % - Accent2 30 3 2" xfId="16729"/>
    <cellStyle name="40 % - Accent2 30 4" xfId="16730"/>
    <cellStyle name="40 % - Accent2 30 4 2" xfId="16731"/>
    <cellStyle name="40 % - Accent2 30 5" xfId="16732"/>
    <cellStyle name="40 % - Accent2 30 5 2" xfId="16733"/>
    <cellStyle name="40 % - Accent2 30 6" xfId="16734"/>
    <cellStyle name="40 % - Accent2 30 6 2" xfId="16735"/>
    <cellStyle name="40 % - Accent2 30 7" xfId="16736"/>
    <cellStyle name="40 % - Accent2 30 7 2" xfId="16737"/>
    <cellStyle name="40 % - Accent2 30 8" xfId="16738"/>
    <cellStyle name="40 % - Accent2 30 8 2" xfId="16739"/>
    <cellStyle name="40 % - Accent2 30 9" xfId="16740"/>
    <cellStyle name="40 % - Accent2 30 9 2" xfId="16741"/>
    <cellStyle name="40 % - Accent2 31" xfId="16742"/>
    <cellStyle name="40 % - Accent2 31 10" xfId="16743"/>
    <cellStyle name="40 % - Accent2 31 10 2" xfId="16744"/>
    <cellStyle name="40 % - Accent2 31 11" xfId="16745"/>
    <cellStyle name="40 % - Accent2 31 11 2" xfId="16746"/>
    <cellStyle name="40 % - Accent2 31 12" xfId="16747"/>
    <cellStyle name="40 % - Accent2 31 12 2" xfId="16748"/>
    <cellStyle name="40 % - Accent2 31 13" xfId="16749"/>
    <cellStyle name="40 % - Accent2 31 13 2" xfId="16750"/>
    <cellStyle name="40 % - Accent2 31 14" xfId="16751"/>
    <cellStyle name="40 % - Accent2 31 14 2" xfId="16752"/>
    <cellStyle name="40 % - Accent2 31 15" xfId="16753"/>
    <cellStyle name="40 % - Accent2 31 15 2" xfId="16754"/>
    <cellStyle name="40 % - Accent2 31 16" xfId="16755"/>
    <cellStyle name="40 % - Accent2 31 16 2" xfId="16756"/>
    <cellStyle name="40 % - Accent2 31 17" xfId="16757"/>
    <cellStyle name="40 % - Accent2 31 17 2" xfId="16758"/>
    <cellStyle name="40 % - Accent2 31 18" xfId="16759"/>
    <cellStyle name="40 % - Accent2 31 18 2" xfId="16760"/>
    <cellStyle name="40 % - Accent2 31 19" xfId="16761"/>
    <cellStyle name="40 % - Accent2 31 19 2" xfId="16762"/>
    <cellStyle name="40 % - Accent2 31 2" xfId="16763"/>
    <cellStyle name="40 % - Accent2 31 2 2" xfId="16764"/>
    <cellStyle name="40 % - Accent2 31 20" xfId="16765"/>
    <cellStyle name="40 % - Accent2 31 20 2" xfId="16766"/>
    <cellStyle name="40 % - Accent2 31 21" xfId="16767"/>
    <cellStyle name="40 % - Accent2 31 21 2" xfId="16768"/>
    <cellStyle name="40 % - Accent2 31 22" xfId="16769"/>
    <cellStyle name="40 % - Accent2 31 3" xfId="16770"/>
    <cellStyle name="40 % - Accent2 31 3 2" xfId="16771"/>
    <cellStyle name="40 % - Accent2 31 4" xfId="16772"/>
    <cellStyle name="40 % - Accent2 31 4 2" xfId="16773"/>
    <cellStyle name="40 % - Accent2 31 5" xfId="16774"/>
    <cellStyle name="40 % - Accent2 31 5 2" xfId="16775"/>
    <cellStyle name="40 % - Accent2 31 6" xfId="16776"/>
    <cellStyle name="40 % - Accent2 31 6 2" xfId="16777"/>
    <cellStyle name="40 % - Accent2 31 7" xfId="16778"/>
    <cellStyle name="40 % - Accent2 31 7 2" xfId="16779"/>
    <cellStyle name="40 % - Accent2 31 8" xfId="16780"/>
    <cellStyle name="40 % - Accent2 31 8 2" xfId="16781"/>
    <cellStyle name="40 % - Accent2 31 9" xfId="16782"/>
    <cellStyle name="40 % - Accent2 31 9 2" xfId="16783"/>
    <cellStyle name="40 % - Accent2 32" xfId="16784"/>
    <cellStyle name="40 % - Accent2 32 10" xfId="16785"/>
    <cellStyle name="40 % - Accent2 32 10 2" xfId="16786"/>
    <cellStyle name="40 % - Accent2 32 11" xfId="16787"/>
    <cellStyle name="40 % - Accent2 32 11 2" xfId="16788"/>
    <cellStyle name="40 % - Accent2 32 12" xfId="16789"/>
    <cellStyle name="40 % - Accent2 32 12 2" xfId="16790"/>
    <cellStyle name="40 % - Accent2 32 13" xfId="16791"/>
    <cellStyle name="40 % - Accent2 32 13 2" xfId="16792"/>
    <cellStyle name="40 % - Accent2 32 14" xfId="16793"/>
    <cellStyle name="40 % - Accent2 32 14 2" xfId="16794"/>
    <cellStyle name="40 % - Accent2 32 15" xfId="16795"/>
    <cellStyle name="40 % - Accent2 32 15 2" xfId="16796"/>
    <cellStyle name="40 % - Accent2 32 16" xfId="16797"/>
    <cellStyle name="40 % - Accent2 32 16 2" xfId="16798"/>
    <cellStyle name="40 % - Accent2 32 17" xfId="16799"/>
    <cellStyle name="40 % - Accent2 32 17 2" xfId="16800"/>
    <cellStyle name="40 % - Accent2 32 18" xfId="16801"/>
    <cellStyle name="40 % - Accent2 32 18 2" xfId="16802"/>
    <cellStyle name="40 % - Accent2 32 19" xfId="16803"/>
    <cellStyle name="40 % - Accent2 32 19 2" xfId="16804"/>
    <cellStyle name="40 % - Accent2 32 2" xfId="16805"/>
    <cellStyle name="40 % - Accent2 32 2 2" xfId="16806"/>
    <cellStyle name="40 % - Accent2 32 20" xfId="16807"/>
    <cellStyle name="40 % - Accent2 32 20 2" xfId="16808"/>
    <cellStyle name="40 % - Accent2 32 21" xfId="16809"/>
    <cellStyle name="40 % - Accent2 32 21 2" xfId="16810"/>
    <cellStyle name="40 % - Accent2 32 22" xfId="16811"/>
    <cellStyle name="40 % - Accent2 32 3" xfId="16812"/>
    <cellStyle name="40 % - Accent2 32 3 2" xfId="16813"/>
    <cellStyle name="40 % - Accent2 32 4" xfId="16814"/>
    <cellStyle name="40 % - Accent2 32 4 2" xfId="16815"/>
    <cellStyle name="40 % - Accent2 32 5" xfId="16816"/>
    <cellStyle name="40 % - Accent2 32 5 2" xfId="16817"/>
    <cellStyle name="40 % - Accent2 32 6" xfId="16818"/>
    <cellStyle name="40 % - Accent2 32 6 2" xfId="16819"/>
    <cellStyle name="40 % - Accent2 32 7" xfId="16820"/>
    <cellStyle name="40 % - Accent2 32 7 2" xfId="16821"/>
    <cellStyle name="40 % - Accent2 32 8" xfId="16822"/>
    <cellStyle name="40 % - Accent2 32 8 2" xfId="16823"/>
    <cellStyle name="40 % - Accent2 32 9" xfId="16824"/>
    <cellStyle name="40 % - Accent2 32 9 2" xfId="16825"/>
    <cellStyle name="40 % - Accent2 33" xfId="16826"/>
    <cellStyle name="40 % - Accent2 33 10" xfId="16827"/>
    <cellStyle name="40 % - Accent2 33 10 2" xfId="16828"/>
    <cellStyle name="40 % - Accent2 33 11" xfId="16829"/>
    <cellStyle name="40 % - Accent2 33 11 2" xfId="16830"/>
    <cellStyle name="40 % - Accent2 33 12" xfId="16831"/>
    <cellStyle name="40 % - Accent2 33 12 2" xfId="16832"/>
    <cellStyle name="40 % - Accent2 33 13" xfId="16833"/>
    <cellStyle name="40 % - Accent2 33 13 2" xfId="16834"/>
    <cellStyle name="40 % - Accent2 33 14" xfId="16835"/>
    <cellStyle name="40 % - Accent2 33 14 2" xfId="16836"/>
    <cellStyle name="40 % - Accent2 33 15" xfId="16837"/>
    <cellStyle name="40 % - Accent2 33 15 2" xfId="16838"/>
    <cellStyle name="40 % - Accent2 33 16" xfId="16839"/>
    <cellStyle name="40 % - Accent2 33 16 2" xfId="16840"/>
    <cellStyle name="40 % - Accent2 33 17" xfId="16841"/>
    <cellStyle name="40 % - Accent2 33 17 2" xfId="16842"/>
    <cellStyle name="40 % - Accent2 33 18" xfId="16843"/>
    <cellStyle name="40 % - Accent2 33 18 2" xfId="16844"/>
    <cellStyle name="40 % - Accent2 33 19" xfId="16845"/>
    <cellStyle name="40 % - Accent2 33 19 2" xfId="16846"/>
    <cellStyle name="40 % - Accent2 33 2" xfId="16847"/>
    <cellStyle name="40 % - Accent2 33 2 2" xfId="16848"/>
    <cellStyle name="40 % - Accent2 33 20" xfId="16849"/>
    <cellStyle name="40 % - Accent2 33 20 2" xfId="16850"/>
    <cellStyle name="40 % - Accent2 33 21" xfId="16851"/>
    <cellStyle name="40 % - Accent2 33 21 2" xfId="16852"/>
    <cellStyle name="40 % - Accent2 33 22" xfId="16853"/>
    <cellStyle name="40 % - Accent2 33 3" xfId="16854"/>
    <cellStyle name="40 % - Accent2 33 3 2" xfId="16855"/>
    <cellStyle name="40 % - Accent2 33 4" xfId="16856"/>
    <cellStyle name="40 % - Accent2 33 4 2" xfId="16857"/>
    <cellStyle name="40 % - Accent2 33 5" xfId="16858"/>
    <cellStyle name="40 % - Accent2 33 5 2" xfId="16859"/>
    <cellStyle name="40 % - Accent2 33 6" xfId="16860"/>
    <cellStyle name="40 % - Accent2 33 6 2" xfId="16861"/>
    <cellStyle name="40 % - Accent2 33 7" xfId="16862"/>
    <cellStyle name="40 % - Accent2 33 7 2" xfId="16863"/>
    <cellStyle name="40 % - Accent2 33 8" xfId="16864"/>
    <cellStyle name="40 % - Accent2 33 8 2" xfId="16865"/>
    <cellStyle name="40 % - Accent2 33 9" xfId="16866"/>
    <cellStyle name="40 % - Accent2 33 9 2" xfId="16867"/>
    <cellStyle name="40 % - Accent2 34" xfId="16868"/>
    <cellStyle name="40 % - Accent2 34 10" xfId="16869"/>
    <cellStyle name="40 % - Accent2 34 10 2" xfId="16870"/>
    <cellStyle name="40 % - Accent2 34 11" xfId="16871"/>
    <cellStyle name="40 % - Accent2 34 11 2" xfId="16872"/>
    <cellStyle name="40 % - Accent2 34 12" xfId="16873"/>
    <cellStyle name="40 % - Accent2 34 12 2" xfId="16874"/>
    <cellStyle name="40 % - Accent2 34 13" xfId="16875"/>
    <cellStyle name="40 % - Accent2 34 13 2" xfId="16876"/>
    <cellStyle name="40 % - Accent2 34 14" xfId="16877"/>
    <cellStyle name="40 % - Accent2 34 14 2" xfId="16878"/>
    <cellStyle name="40 % - Accent2 34 15" xfId="16879"/>
    <cellStyle name="40 % - Accent2 34 15 2" xfId="16880"/>
    <cellStyle name="40 % - Accent2 34 16" xfId="16881"/>
    <cellStyle name="40 % - Accent2 34 16 2" xfId="16882"/>
    <cellStyle name="40 % - Accent2 34 17" xfId="16883"/>
    <cellStyle name="40 % - Accent2 34 17 2" xfId="16884"/>
    <cellStyle name="40 % - Accent2 34 18" xfId="16885"/>
    <cellStyle name="40 % - Accent2 34 18 2" xfId="16886"/>
    <cellStyle name="40 % - Accent2 34 19" xfId="16887"/>
    <cellStyle name="40 % - Accent2 34 19 2" xfId="16888"/>
    <cellStyle name="40 % - Accent2 34 2" xfId="16889"/>
    <cellStyle name="40 % - Accent2 34 2 2" xfId="16890"/>
    <cellStyle name="40 % - Accent2 34 20" xfId="16891"/>
    <cellStyle name="40 % - Accent2 34 20 2" xfId="16892"/>
    <cellStyle name="40 % - Accent2 34 21" xfId="16893"/>
    <cellStyle name="40 % - Accent2 34 21 2" xfId="16894"/>
    <cellStyle name="40 % - Accent2 34 22" xfId="16895"/>
    <cellStyle name="40 % - Accent2 34 3" xfId="16896"/>
    <cellStyle name="40 % - Accent2 34 3 2" xfId="16897"/>
    <cellStyle name="40 % - Accent2 34 4" xfId="16898"/>
    <cellStyle name="40 % - Accent2 34 4 2" xfId="16899"/>
    <cellStyle name="40 % - Accent2 34 5" xfId="16900"/>
    <cellStyle name="40 % - Accent2 34 5 2" xfId="16901"/>
    <cellStyle name="40 % - Accent2 34 6" xfId="16902"/>
    <cellStyle name="40 % - Accent2 34 6 2" xfId="16903"/>
    <cellStyle name="40 % - Accent2 34 7" xfId="16904"/>
    <cellStyle name="40 % - Accent2 34 7 2" xfId="16905"/>
    <cellStyle name="40 % - Accent2 34 8" xfId="16906"/>
    <cellStyle name="40 % - Accent2 34 8 2" xfId="16907"/>
    <cellStyle name="40 % - Accent2 34 9" xfId="16908"/>
    <cellStyle name="40 % - Accent2 34 9 2" xfId="16909"/>
    <cellStyle name="40 % - Accent2 35" xfId="16910"/>
    <cellStyle name="40 % - Accent2 35 10" xfId="16911"/>
    <cellStyle name="40 % - Accent2 35 10 2" xfId="16912"/>
    <cellStyle name="40 % - Accent2 35 11" xfId="16913"/>
    <cellStyle name="40 % - Accent2 35 11 2" xfId="16914"/>
    <cellStyle name="40 % - Accent2 35 12" xfId="16915"/>
    <cellStyle name="40 % - Accent2 35 12 2" xfId="16916"/>
    <cellStyle name="40 % - Accent2 35 13" xfId="16917"/>
    <cellStyle name="40 % - Accent2 35 13 2" xfId="16918"/>
    <cellStyle name="40 % - Accent2 35 14" xfId="16919"/>
    <cellStyle name="40 % - Accent2 35 14 2" xfId="16920"/>
    <cellStyle name="40 % - Accent2 35 15" xfId="16921"/>
    <cellStyle name="40 % - Accent2 35 15 2" xfId="16922"/>
    <cellStyle name="40 % - Accent2 35 16" xfId="16923"/>
    <cellStyle name="40 % - Accent2 35 16 2" xfId="16924"/>
    <cellStyle name="40 % - Accent2 35 17" xfId="16925"/>
    <cellStyle name="40 % - Accent2 35 17 2" xfId="16926"/>
    <cellStyle name="40 % - Accent2 35 18" xfId="16927"/>
    <cellStyle name="40 % - Accent2 35 18 2" xfId="16928"/>
    <cellStyle name="40 % - Accent2 35 19" xfId="16929"/>
    <cellStyle name="40 % - Accent2 35 19 2" xfId="16930"/>
    <cellStyle name="40 % - Accent2 35 2" xfId="16931"/>
    <cellStyle name="40 % - Accent2 35 2 2" xfId="16932"/>
    <cellStyle name="40 % - Accent2 35 20" xfId="16933"/>
    <cellStyle name="40 % - Accent2 35 20 2" xfId="16934"/>
    <cellStyle name="40 % - Accent2 35 21" xfId="16935"/>
    <cellStyle name="40 % - Accent2 35 21 2" xfId="16936"/>
    <cellStyle name="40 % - Accent2 35 22" xfId="16937"/>
    <cellStyle name="40 % - Accent2 35 3" xfId="16938"/>
    <cellStyle name="40 % - Accent2 35 3 2" xfId="16939"/>
    <cellStyle name="40 % - Accent2 35 4" xfId="16940"/>
    <cellStyle name="40 % - Accent2 35 4 2" xfId="16941"/>
    <cellStyle name="40 % - Accent2 35 5" xfId="16942"/>
    <cellStyle name="40 % - Accent2 35 5 2" xfId="16943"/>
    <cellStyle name="40 % - Accent2 35 6" xfId="16944"/>
    <cellStyle name="40 % - Accent2 35 6 2" xfId="16945"/>
    <cellStyle name="40 % - Accent2 35 7" xfId="16946"/>
    <cellStyle name="40 % - Accent2 35 7 2" xfId="16947"/>
    <cellStyle name="40 % - Accent2 35 8" xfId="16948"/>
    <cellStyle name="40 % - Accent2 35 8 2" xfId="16949"/>
    <cellStyle name="40 % - Accent2 35 9" xfId="16950"/>
    <cellStyle name="40 % - Accent2 35 9 2" xfId="16951"/>
    <cellStyle name="40 % - Accent2 36" xfId="16952"/>
    <cellStyle name="40 % - Accent2 36 10" xfId="16953"/>
    <cellStyle name="40 % - Accent2 36 10 2" xfId="16954"/>
    <cellStyle name="40 % - Accent2 36 11" xfId="16955"/>
    <cellStyle name="40 % - Accent2 36 11 2" xfId="16956"/>
    <cellStyle name="40 % - Accent2 36 12" xfId="16957"/>
    <cellStyle name="40 % - Accent2 36 12 2" xfId="16958"/>
    <cellStyle name="40 % - Accent2 36 13" xfId="16959"/>
    <cellStyle name="40 % - Accent2 36 13 2" xfId="16960"/>
    <cellStyle name="40 % - Accent2 36 14" xfId="16961"/>
    <cellStyle name="40 % - Accent2 36 14 2" xfId="16962"/>
    <cellStyle name="40 % - Accent2 36 15" xfId="16963"/>
    <cellStyle name="40 % - Accent2 36 15 2" xfId="16964"/>
    <cellStyle name="40 % - Accent2 36 16" xfId="16965"/>
    <cellStyle name="40 % - Accent2 36 16 2" xfId="16966"/>
    <cellStyle name="40 % - Accent2 36 17" xfId="16967"/>
    <cellStyle name="40 % - Accent2 36 17 2" xfId="16968"/>
    <cellStyle name="40 % - Accent2 36 18" xfId="16969"/>
    <cellStyle name="40 % - Accent2 36 18 2" xfId="16970"/>
    <cellStyle name="40 % - Accent2 36 19" xfId="16971"/>
    <cellStyle name="40 % - Accent2 36 19 2" xfId="16972"/>
    <cellStyle name="40 % - Accent2 36 2" xfId="16973"/>
    <cellStyle name="40 % - Accent2 36 2 2" xfId="16974"/>
    <cellStyle name="40 % - Accent2 36 20" xfId="16975"/>
    <cellStyle name="40 % - Accent2 36 20 2" xfId="16976"/>
    <cellStyle name="40 % - Accent2 36 21" xfId="16977"/>
    <cellStyle name="40 % - Accent2 36 21 2" xfId="16978"/>
    <cellStyle name="40 % - Accent2 36 22" xfId="16979"/>
    <cellStyle name="40 % - Accent2 36 3" xfId="16980"/>
    <cellStyle name="40 % - Accent2 36 3 2" xfId="16981"/>
    <cellStyle name="40 % - Accent2 36 4" xfId="16982"/>
    <cellStyle name="40 % - Accent2 36 4 2" xfId="16983"/>
    <cellStyle name="40 % - Accent2 36 5" xfId="16984"/>
    <cellStyle name="40 % - Accent2 36 5 2" xfId="16985"/>
    <cellStyle name="40 % - Accent2 36 6" xfId="16986"/>
    <cellStyle name="40 % - Accent2 36 6 2" xfId="16987"/>
    <cellStyle name="40 % - Accent2 36 7" xfId="16988"/>
    <cellStyle name="40 % - Accent2 36 7 2" xfId="16989"/>
    <cellStyle name="40 % - Accent2 36 8" xfId="16990"/>
    <cellStyle name="40 % - Accent2 36 8 2" xfId="16991"/>
    <cellStyle name="40 % - Accent2 36 9" xfId="16992"/>
    <cellStyle name="40 % - Accent2 36 9 2" xfId="16993"/>
    <cellStyle name="40 % - Accent2 37" xfId="16994"/>
    <cellStyle name="40 % - Accent2 37 10" xfId="16995"/>
    <cellStyle name="40 % - Accent2 37 10 2" xfId="16996"/>
    <cellStyle name="40 % - Accent2 37 11" xfId="16997"/>
    <cellStyle name="40 % - Accent2 37 11 2" xfId="16998"/>
    <cellStyle name="40 % - Accent2 37 12" xfId="16999"/>
    <cellStyle name="40 % - Accent2 37 12 2" xfId="17000"/>
    <cellStyle name="40 % - Accent2 37 13" xfId="17001"/>
    <cellStyle name="40 % - Accent2 37 13 2" xfId="17002"/>
    <cellStyle name="40 % - Accent2 37 14" xfId="17003"/>
    <cellStyle name="40 % - Accent2 37 14 2" xfId="17004"/>
    <cellStyle name="40 % - Accent2 37 15" xfId="17005"/>
    <cellStyle name="40 % - Accent2 37 15 2" xfId="17006"/>
    <cellStyle name="40 % - Accent2 37 16" xfId="17007"/>
    <cellStyle name="40 % - Accent2 37 16 2" xfId="17008"/>
    <cellStyle name="40 % - Accent2 37 17" xfId="17009"/>
    <cellStyle name="40 % - Accent2 37 17 2" xfId="17010"/>
    <cellStyle name="40 % - Accent2 37 18" xfId="17011"/>
    <cellStyle name="40 % - Accent2 37 18 2" xfId="17012"/>
    <cellStyle name="40 % - Accent2 37 19" xfId="17013"/>
    <cellStyle name="40 % - Accent2 37 19 2" xfId="17014"/>
    <cellStyle name="40 % - Accent2 37 2" xfId="17015"/>
    <cellStyle name="40 % - Accent2 37 2 2" xfId="17016"/>
    <cellStyle name="40 % - Accent2 37 20" xfId="17017"/>
    <cellStyle name="40 % - Accent2 37 20 2" xfId="17018"/>
    <cellStyle name="40 % - Accent2 37 21" xfId="17019"/>
    <cellStyle name="40 % - Accent2 37 21 2" xfId="17020"/>
    <cellStyle name="40 % - Accent2 37 22" xfId="17021"/>
    <cellStyle name="40 % - Accent2 37 3" xfId="17022"/>
    <cellStyle name="40 % - Accent2 37 3 2" xfId="17023"/>
    <cellStyle name="40 % - Accent2 37 4" xfId="17024"/>
    <cellStyle name="40 % - Accent2 37 4 2" xfId="17025"/>
    <cellStyle name="40 % - Accent2 37 5" xfId="17026"/>
    <cellStyle name="40 % - Accent2 37 5 2" xfId="17027"/>
    <cellStyle name="40 % - Accent2 37 6" xfId="17028"/>
    <cellStyle name="40 % - Accent2 37 6 2" xfId="17029"/>
    <cellStyle name="40 % - Accent2 37 7" xfId="17030"/>
    <cellStyle name="40 % - Accent2 37 7 2" xfId="17031"/>
    <cellStyle name="40 % - Accent2 37 8" xfId="17032"/>
    <cellStyle name="40 % - Accent2 37 8 2" xfId="17033"/>
    <cellStyle name="40 % - Accent2 37 9" xfId="17034"/>
    <cellStyle name="40 % - Accent2 37 9 2" xfId="17035"/>
    <cellStyle name="40 % - Accent2 38" xfId="17036"/>
    <cellStyle name="40 % - Accent2 38 10" xfId="17037"/>
    <cellStyle name="40 % - Accent2 38 10 2" xfId="17038"/>
    <cellStyle name="40 % - Accent2 38 11" xfId="17039"/>
    <cellStyle name="40 % - Accent2 38 11 2" xfId="17040"/>
    <cellStyle name="40 % - Accent2 38 12" xfId="17041"/>
    <cellStyle name="40 % - Accent2 38 12 2" xfId="17042"/>
    <cellStyle name="40 % - Accent2 38 13" xfId="17043"/>
    <cellStyle name="40 % - Accent2 38 13 2" xfId="17044"/>
    <cellStyle name="40 % - Accent2 38 14" xfId="17045"/>
    <cellStyle name="40 % - Accent2 38 14 2" xfId="17046"/>
    <cellStyle name="40 % - Accent2 38 15" xfId="17047"/>
    <cellStyle name="40 % - Accent2 38 15 2" xfId="17048"/>
    <cellStyle name="40 % - Accent2 38 16" xfId="17049"/>
    <cellStyle name="40 % - Accent2 38 16 2" xfId="17050"/>
    <cellStyle name="40 % - Accent2 38 17" xfId="17051"/>
    <cellStyle name="40 % - Accent2 38 17 2" xfId="17052"/>
    <cellStyle name="40 % - Accent2 38 18" xfId="17053"/>
    <cellStyle name="40 % - Accent2 38 18 2" xfId="17054"/>
    <cellStyle name="40 % - Accent2 38 19" xfId="17055"/>
    <cellStyle name="40 % - Accent2 38 19 2" xfId="17056"/>
    <cellStyle name="40 % - Accent2 38 2" xfId="17057"/>
    <cellStyle name="40 % - Accent2 38 2 2" xfId="17058"/>
    <cellStyle name="40 % - Accent2 38 20" xfId="17059"/>
    <cellStyle name="40 % - Accent2 38 20 2" xfId="17060"/>
    <cellStyle name="40 % - Accent2 38 21" xfId="17061"/>
    <cellStyle name="40 % - Accent2 38 21 2" xfId="17062"/>
    <cellStyle name="40 % - Accent2 38 22" xfId="17063"/>
    <cellStyle name="40 % - Accent2 38 3" xfId="17064"/>
    <cellStyle name="40 % - Accent2 38 3 2" xfId="17065"/>
    <cellStyle name="40 % - Accent2 38 4" xfId="17066"/>
    <cellStyle name="40 % - Accent2 38 4 2" xfId="17067"/>
    <cellStyle name="40 % - Accent2 38 5" xfId="17068"/>
    <cellStyle name="40 % - Accent2 38 5 2" xfId="17069"/>
    <cellStyle name="40 % - Accent2 38 6" xfId="17070"/>
    <cellStyle name="40 % - Accent2 38 6 2" xfId="17071"/>
    <cellStyle name="40 % - Accent2 38 7" xfId="17072"/>
    <cellStyle name="40 % - Accent2 38 7 2" xfId="17073"/>
    <cellStyle name="40 % - Accent2 38 8" xfId="17074"/>
    <cellStyle name="40 % - Accent2 38 8 2" xfId="17075"/>
    <cellStyle name="40 % - Accent2 38 9" xfId="17076"/>
    <cellStyle name="40 % - Accent2 38 9 2" xfId="17077"/>
    <cellStyle name="40 % - Accent2 39" xfId="17078"/>
    <cellStyle name="40 % - Accent2 39 10" xfId="17079"/>
    <cellStyle name="40 % - Accent2 39 10 2" xfId="17080"/>
    <cellStyle name="40 % - Accent2 39 11" xfId="17081"/>
    <cellStyle name="40 % - Accent2 39 11 2" xfId="17082"/>
    <cellStyle name="40 % - Accent2 39 12" xfId="17083"/>
    <cellStyle name="40 % - Accent2 39 12 2" xfId="17084"/>
    <cellStyle name="40 % - Accent2 39 13" xfId="17085"/>
    <cellStyle name="40 % - Accent2 39 13 2" xfId="17086"/>
    <cellStyle name="40 % - Accent2 39 14" xfId="17087"/>
    <cellStyle name="40 % - Accent2 39 14 2" xfId="17088"/>
    <cellStyle name="40 % - Accent2 39 15" xfId="17089"/>
    <cellStyle name="40 % - Accent2 39 15 2" xfId="17090"/>
    <cellStyle name="40 % - Accent2 39 16" xfId="17091"/>
    <cellStyle name="40 % - Accent2 39 16 2" xfId="17092"/>
    <cellStyle name="40 % - Accent2 39 17" xfId="17093"/>
    <cellStyle name="40 % - Accent2 39 17 2" xfId="17094"/>
    <cellStyle name="40 % - Accent2 39 18" xfId="17095"/>
    <cellStyle name="40 % - Accent2 39 18 2" xfId="17096"/>
    <cellStyle name="40 % - Accent2 39 19" xfId="17097"/>
    <cellStyle name="40 % - Accent2 39 19 2" xfId="17098"/>
    <cellStyle name="40 % - Accent2 39 2" xfId="17099"/>
    <cellStyle name="40 % - Accent2 39 2 2" xfId="17100"/>
    <cellStyle name="40 % - Accent2 39 20" xfId="17101"/>
    <cellStyle name="40 % - Accent2 39 20 2" xfId="17102"/>
    <cellStyle name="40 % - Accent2 39 21" xfId="17103"/>
    <cellStyle name="40 % - Accent2 39 21 2" xfId="17104"/>
    <cellStyle name="40 % - Accent2 39 22" xfId="17105"/>
    <cellStyle name="40 % - Accent2 39 3" xfId="17106"/>
    <cellStyle name="40 % - Accent2 39 3 2" xfId="17107"/>
    <cellStyle name="40 % - Accent2 39 4" xfId="17108"/>
    <cellStyle name="40 % - Accent2 39 4 2" xfId="17109"/>
    <cellStyle name="40 % - Accent2 39 5" xfId="17110"/>
    <cellStyle name="40 % - Accent2 39 5 2" xfId="17111"/>
    <cellStyle name="40 % - Accent2 39 6" xfId="17112"/>
    <cellStyle name="40 % - Accent2 39 6 2" xfId="17113"/>
    <cellStyle name="40 % - Accent2 39 7" xfId="17114"/>
    <cellStyle name="40 % - Accent2 39 7 2" xfId="17115"/>
    <cellStyle name="40 % - Accent2 39 8" xfId="17116"/>
    <cellStyle name="40 % - Accent2 39 8 2" xfId="17117"/>
    <cellStyle name="40 % - Accent2 39 9" xfId="17118"/>
    <cellStyle name="40 % - Accent2 39 9 2" xfId="17119"/>
    <cellStyle name="40 % - Accent2 4" xfId="17120"/>
    <cellStyle name="40 % - Accent2 4 10" xfId="17121"/>
    <cellStyle name="40 % - Accent2 4 10 2" xfId="17122"/>
    <cellStyle name="40 % - Accent2 4 11" xfId="17123"/>
    <cellStyle name="40 % - Accent2 4 11 2" xfId="17124"/>
    <cellStyle name="40 % - Accent2 4 12" xfId="17125"/>
    <cellStyle name="40 % - Accent2 4 12 2" xfId="17126"/>
    <cellStyle name="40 % - Accent2 4 13" xfId="17127"/>
    <cellStyle name="40 % - Accent2 4 13 2" xfId="17128"/>
    <cellStyle name="40 % - Accent2 4 14" xfId="17129"/>
    <cellStyle name="40 % - Accent2 4 14 2" xfId="17130"/>
    <cellStyle name="40 % - Accent2 4 15" xfId="17131"/>
    <cellStyle name="40 % - Accent2 4 15 2" xfId="17132"/>
    <cellStyle name="40 % - Accent2 4 16" xfId="17133"/>
    <cellStyle name="40 % - Accent2 4 16 2" xfId="17134"/>
    <cellStyle name="40 % - Accent2 4 17" xfId="17135"/>
    <cellStyle name="40 % - Accent2 4 17 2" xfId="17136"/>
    <cellStyle name="40 % - Accent2 4 18" xfId="17137"/>
    <cellStyle name="40 % - Accent2 4 18 2" xfId="17138"/>
    <cellStyle name="40 % - Accent2 4 19" xfId="17139"/>
    <cellStyle name="40 % - Accent2 4 19 2" xfId="17140"/>
    <cellStyle name="40 % - Accent2 4 2" xfId="17141"/>
    <cellStyle name="40 % - Accent2 4 2 2" xfId="17142"/>
    <cellStyle name="40 % - Accent2 4 20" xfId="17143"/>
    <cellStyle name="40 % - Accent2 4 20 2" xfId="17144"/>
    <cellStyle name="40 % - Accent2 4 21" xfId="17145"/>
    <cellStyle name="40 % - Accent2 4 21 2" xfId="17146"/>
    <cellStyle name="40 % - Accent2 4 22" xfId="17147"/>
    <cellStyle name="40 % - Accent2 4 3" xfId="17148"/>
    <cellStyle name="40 % - Accent2 4 3 2" xfId="17149"/>
    <cellStyle name="40 % - Accent2 4 4" xfId="17150"/>
    <cellStyle name="40 % - Accent2 4 4 2" xfId="17151"/>
    <cellStyle name="40 % - Accent2 4 5" xfId="17152"/>
    <cellStyle name="40 % - Accent2 4 5 2" xfId="17153"/>
    <cellStyle name="40 % - Accent2 4 6" xfId="17154"/>
    <cellStyle name="40 % - Accent2 4 6 2" xfId="17155"/>
    <cellStyle name="40 % - Accent2 4 7" xfId="17156"/>
    <cellStyle name="40 % - Accent2 4 7 2" xfId="17157"/>
    <cellStyle name="40 % - Accent2 4 8" xfId="17158"/>
    <cellStyle name="40 % - Accent2 4 8 2" xfId="17159"/>
    <cellStyle name="40 % - Accent2 4 9" xfId="17160"/>
    <cellStyle name="40 % - Accent2 4 9 2" xfId="17161"/>
    <cellStyle name="40 % - Accent2 40" xfId="17162"/>
    <cellStyle name="40 % - Accent2 40 10" xfId="17163"/>
    <cellStyle name="40 % - Accent2 40 10 2" xfId="17164"/>
    <cellStyle name="40 % - Accent2 40 11" xfId="17165"/>
    <cellStyle name="40 % - Accent2 40 11 2" xfId="17166"/>
    <cellStyle name="40 % - Accent2 40 12" xfId="17167"/>
    <cellStyle name="40 % - Accent2 40 12 2" xfId="17168"/>
    <cellStyle name="40 % - Accent2 40 13" xfId="17169"/>
    <cellStyle name="40 % - Accent2 40 13 2" xfId="17170"/>
    <cellStyle name="40 % - Accent2 40 14" xfId="17171"/>
    <cellStyle name="40 % - Accent2 40 14 2" xfId="17172"/>
    <cellStyle name="40 % - Accent2 40 15" xfId="17173"/>
    <cellStyle name="40 % - Accent2 40 15 2" xfId="17174"/>
    <cellStyle name="40 % - Accent2 40 16" xfId="17175"/>
    <cellStyle name="40 % - Accent2 40 16 2" xfId="17176"/>
    <cellStyle name="40 % - Accent2 40 17" xfId="17177"/>
    <cellStyle name="40 % - Accent2 40 17 2" xfId="17178"/>
    <cellStyle name="40 % - Accent2 40 18" xfId="17179"/>
    <cellStyle name="40 % - Accent2 40 18 2" xfId="17180"/>
    <cellStyle name="40 % - Accent2 40 19" xfId="17181"/>
    <cellStyle name="40 % - Accent2 40 19 2" xfId="17182"/>
    <cellStyle name="40 % - Accent2 40 2" xfId="17183"/>
    <cellStyle name="40 % - Accent2 40 2 2" xfId="17184"/>
    <cellStyle name="40 % - Accent2 40 20" xfId="17185"/>
    <cellStyle name="40 % - Accent2 40 20 2" xfId="17186"/>
    <cellStyle name="40 % - Accent2 40 21" xfId="17187"/>
    <cellStyle name="40 % - Accent2 40 21 2" xfId="17188"/>
    <cellStyle name="40 % - Accent2 40 22" xfId="17189"/>
    <cellStyle name="40 % - Accent2 40 3" xfId="17190"/>
    <cellStyle name="40 % - Accent2 40 3 2" xfId="17191"/>
    <cellStyle name="40 % - Accent2 40 4" xfId="17192"/>
    <cellStyle name="40 % - Accent2 40 4 2" xfId="17193"/>
    <cellStyle name="40 % - Accent2 40 5" xfId="17194"/>
    <cellStyle name="40 % - Accent2 40 5 2" xfId="17195"/>
    <cellStyle name="40 % - Accent2 40 6" xfId="17196"/>
    <cellStyle name="40 % - Accent2 40 6 2" xfId="17197"/>
    <cellStyle name="40 % - Accent2 40 7" xfId="17198"/>
    <cellStyle name="40 % - Accent2 40 7 2" xfId="17199"/>
    <cellStyle name="40 % - Accent2 40 8" xfId="17200"/>
    <cellStyle name="40 % - Accent2 40 8 2" xfId="17201"/>
    <cellStyle name="40 % - Accent2 40 9" xfId="17202"/>
    <cellStyle name="40 % - Accent2 40 9 2" xfId="17203"/>
    <cellStyle name="40 % - Accent2 41" xfId="17204"/>
    <cellStyle name="40 % - Accent2 41 10" xfId="17205"/>
    <cellStyle name="40 % - Accent2 41 10 2" xfId="17206"/>
    <cellStyle name="40 % - Accent2 41 11" xfId="17207"/>
    <cellStyle name="40 % - Accent2 41 11 2" xfId="17208"/>
    <cellStyle name="40 % - Accent2 41 12" xfId="17209"/>
    <cellStyle name="40 % - Accent2 41 12 2" xfId="17210"/>
    <cellStyle name="40 % - Accent2 41 13" xfId="17211"/>
    <cellStyle name="40 % - Accent2 41 13 2" xfId="17212"/>
    <cellStyle name="40 % - Accent2 41 14" xfId="17213"/>
    <cellStyle name="40 % - Accent2 41 14 2" xfId="17214"/>
    <cellStyle name="40 % - Accent2 41 15" xfId="17215"/>
    <cellStyle name="40 % - Accent2 41 15 2" xfId="17216"/>
    <cellStyle name="40 % - Accent2 41 16" xfId="17217"/>
    <cellStyle name="40 % - Accent2 41 16 2" xfId="17218"/>
    <cellStyle name="40 % - Accent2 41 17" xfId="17219"/>
    <cellStyle name="40 % - Accent2 41 17 2" xfId="17220"/>
    <cellStyle name="40 % - Accent2 41 18" xfId="17221"/>
    <cellStyle name="40 % - Accent2 41 18 2" xfId="17222"/>
    <cellStyle name="40 % - Accent2 41 19" xfId="17223"/>
    <cellStyle name="40 % - Accent2 41 19 2" xfId="17224"/>
    <cellStyle name="40 % - Accent2 41 2" xfId="17225"/>
    <cellStyle name="40 % - Accent2 41 2 2" xfId="17226"/>
    <cellStyle name="40 % - Accent2 41 20" xfId="17227"/>
    <cellStyle name="40 % - Accent2 41 20 2" xfId="17228"/>
    <cellStyle name="40 % - Accent2 41 21" xfId="17229"/>
    <cellStyle name="40 % - Accent2 41 21 2" xfId="17230"/>
    <cellStyle name="40 % - Accent2 41 22" xfId="17231"/>
    <cellStyle name="40 % - Accent2 41 3" xfId="17232"/>
    <cellStyle name="40 % - Accent2 41 3 2" xfId="17233"/>
    <cellStyle name="40 % - Accent2 41 4" xfId="17234"/>
    <cellStyle name="40 % - Accent2 41 4 2" xfId="17235"/>
    <cellStyle name="40 % - Accent2 41 5" xfId="17236"/>
    <cellStyle name="40 % - Accent2 41 5 2" xfId="17237"/>
    <cellStyle name="40 % - Accent2 41 6" xfId="17238"/>
    <cellStyle name="40 % - Accent2 41 6 2" xfId="17239"/>
    <cellStyle name="40 % - Accent2 41 7" xfId="17240"/>
    <cellStyle name="40 % - Accent2 41 7 2" xfId="17241"/>
    <cellStyle name="40 % - Accent2 41 8" xfId="17242"/>
    <cellStyle name="40 % - Accent2 41 8 2" xfId="17243"/>
    <cellStyle name="40 % - Accent2 41 9" xfId="17244"/>
    <cellStyle name="40 % - Accent2 41 9 2" xfId="17245"/>
    <cellStyle name="40 % - Accent2 42" xfId="17246"/>
    <cellStyle name="40 % - Accent2 42 10" xfId="17247"/>
    <cellStyle name="40 % - Accent2 42 10 2" xfId="17248"/>
    <cellStyle name="40 % - Accent2 42 11" xfId="17249"/>
    <cellStyle name="40 % - Accent2 42 11 2" xfId="17250"/>
    <cellStyle name="40 % - Accent2 42 12" xfId="17251"/>
    <cellStyle name="40 % - Accent2 42 12 2" xfId="17252"/>
    <cellStyle name="40 % - Accent2 42 13" xfId="17253"/>
    <cellStyle name="40 % - Accent2 42 13 2" xfId="17254"/>
    <cellStyle name="40 % - Accent2 42 14" xfId="17255"/>
    <cellStyle name="40 % - Accent2 42 14 2" xfId="17256"/>
    <cellStyle name="40 % - Accent2 42 15" xfId="17257"/>
    <cellStyle name="40 % - Accent2 42 15 2" xfId="17258"/>
    <cellStyle name="40 % - Accent2 42 16" xfId="17259"/>
    <cellStyle name="40 % - Accent2 42 16 2" xfId="17260"/>
    <cellStyle name="40 % - Accent2 42 17" xfId="17261"/>
    <cellStyle name="40 % - Accent2 42 17 2" xfId="17262"/>
    <cellStyle name="40 % - Accent2 42 18" xfId="17263"/>
    <cellStyle name="40 % - Accent2 42 18 2" xfId="17264"/>
    <cellStyle name="40 % - Accent2 42 19" xfId="17265"/>
    <cellStyle name="40 % - Accent2 42 19 2" xfId="17266"/>
    <cellStyle name="40 % - Accent2 42 2" xfId="17267"/>
    <cellStyle name="40 % - Accent2 42 2 2" xfId="17268"/>
    <cellStyle name="40 % - Accent2 42 20" xfId="17269"/>
    <cellStyle name="40 % - Accent2 42 20 2" xfId="17270"/>
    <cellStyle name="40 % - Accent2 42 21" xfId="17271"/>
    <cellStyle name="40 % - Accent2 42 21 2" xfId="17272"/>
    <cellStyle name="40 % - Accent2 42 22" xfId="17273"/>
    <cellStyle name="40 % - Accent2 42 3" xfId="17274"/>
    <cellStyle name="40 % - Accent2 42 3 2" xfId="17275"/>
    <cellStyle name="40 % - Accent2 42 4" xfId="17276"/>
    <cellStyle name="40 % - Accent2 42 4 2" xfId="17277"/>
    <cellStyle name="40 % - Accent2 42 5" xfId="17278"/>
    <cellStyle name="40 % - Accent2 42 5 2" xfId="17279"/>
    <cellStyle name="40 % - Accent2 42 6" xfId="17280"/>
    <cellStyle name="40 % - Accent2 42 6 2" xfId="17281"/>
    <cellStyle name="40 % - Accent2 42 7" xfId="17282"/>
    <cellStyle name="40 % - Accent2 42 7 2" xfId="17283"/>
    <cellStyle name="40 % - Accent2 42 8" xfId="17284"/>
    <cellStyle name="40 % - Accent2 42 8 2" xfId="17285"/>
    <cellStyle name="40 % - Accent2 42 9" xfId="17286"/>
    <cellStyle name="40 % - Accent2 42 9 2" xfId="17287"/>
    <cellStyle name="40 % - Accent2 43" xfId="17288"/>
    <cellStyle name="40 % - Accent2 43 10" xfId="17289"/>
    <cellStyle name="40 % - Accent2 43 10 2" xfId="17290"/>
    <cellStyle name="40 % - Accent2 43 11" xfId="17291"/>
    <cellStyle name="40 % - Accent2 43 11 2" xfId="17292"/>
    <cellStyle name="40 % - Accent2 43 12" xfId="17293"/>
    <cellStyle name="40 % - Accent2 43 12 2" xfId="17294"/>
    <cellStyle name="40 % - Accent2 43 13" xfId="17295"/>
    <cellStyle name="40 % - Accent2 43 13 2" xfId="17296"/>
    <cellStyle name="40 % - Accent2 43 14" xfId="17297"/>
    <cellStyle name="40 % - Accent2 43 14 2" xfId="17298"/>
    <cellStyle name="40 % - Accent2 43 15" xfId="17299"/>
    <cellStyle name="40 % - Accent2 43 15 2" xfId="17300"/>
    <cellStyle name="40 % - Accent2 43 16" xfId="17301"/>
    <cellStyle name="40 % - Accent2 43 16 2" xfId="17302"/>
    <cellStyle name="40 % - Accent2 43 17" xfId="17303"/>
    <cellStyle name="40 % - Accent2 43 17 2" xfId="17304"/>
    <cellStyle name="40 % - Accent2 43 18" xfId="17305"/>
    <cellStyle name="40 % - Accent2 43 18 2" xfId="17306"/>
    <cellStyle name="40 % - Accent2 43 19" xfId="17307"/>
    <cellStyle name="40 % - Accent2 43 19 2" xfId="17308"/>
    <cellStyle name="40 % - Accent2 43 2" xfId="17309"/>
    <cellStyle name="40 % - Accent2 43 2 2" xfId="17310"/>
    <cellStyle name="40 % - Accent2 43 20" xfId="17311"/>
    <cellStyle name="40 % - Accent2 43 20 2" xfId="17312"/>
    <cellStyle name="40 % - Accent2 43 21" xfId="17313"/>
    <cellStyle name="40 % - Accent2 43 21 2" xfId="17314"/>
    <cellStyle name="40 % - Accent2 43 22" xfId="17315"/>
    <cellStyle name="40 % - Accent2 43 3" xfId="17316"/>
    <cellStyle name="40 % - Accent2 43 3 2" xfId="17317"/>
    <cellStyle name="40 % - Accent2 43 4" xfId="17318"/>
    <cellStyle name="40 % - Accent2 43 4 2" xfId="17319"/>
    <cellStyle name="40 % - Accent2 43 5" xfId="17320"/>
    <cellStyle name="40 % - Accent2 43 5 2" xfId="17321"/>
    <cellStyle name="40 % - Accent2 43 6" xfId="17322"/>
    <cellStyle name="40 % - Accent2 43 6 2" xfId="17323"/>
    <cellStyle name="40 % - Accent2 43 7" xfId="17324"/>
    <cellStyle name="40 % - Accent2 43 7 2" xfId="17325"/>
    <cellStyle name="40 % - Accent2 43 8" xfId="17326"/>
    <cellStyle name="40 % - Accent2 43 8 2" xfId="17327"/>
    <cellStyle name="40 % - Accent2 43 9" xfId="17328"/>
    <cellStyle name="40 % - Accent2 43 9 2" xfId="17329"/>
    <cellStyle name="40 % - Accent2 44" xfId="17330"/>
    <cellStyle name="40 % - Accent2 44 10" xfId="17331"/>
    <cellStyle name="40 % - Accent2 44 10 2" xfId="17332"/>
    <cellStyle name="40 % - Accent2 44 11" xfId="17333"/>
    <cellStyle name="40 % - Accent2 44 11 2" xfId="17334"/>
    <cellStyle name="40 % - Accent2 44 12" xfId="17335"/>
    <cellStyle name="40 % - Accent2 44 12 2" xfId="17336"/>
    <cellStyle name="40 % - Accent2 44 13" xfId="17337"/>
    <cellStyle name="40 % - Accent2 44 13 2" xfId="17338"/>
    <cellStyle name="40 % - Accent2 44 14" xfId="17339"/>
    <cellStyle name="40 % - Accent2 44 14 2" xfId="17340"/>
    <cellStyle name="40 % - Accent2 44 15" xfId="17341"/>
    <cellStyle name="40 % - Accent2 44 15 2" xfId="17342"/>
    <cellStyle name="40 % - Accent2 44 16" xfId="17343"/>
    <cellStyle name="40 % - Accent2 44 16 2" xfId="17344"/>
    <cellStyle name="40 % - Accent2 44 17" xfId="17345"/>
    <cellStyle name="40 % - Accent2 44 17 2" xfId="17346"/>
    <cellStyle name="40 % - Accent2 44 18" xfId="17347"/>
    <cellStyle name="40 % - Accent2 44 18 2" xfId="17348"/>
    <cellStyle name="40 % - Accent2 44 19" xfId="17349"/>
    <cellStyle name="40 % - Accent2 44 19 2" xfId="17350"/>
    <cellStyle name="40 % - Accent2 44 2" xfId="17351"/>
    <cellStyle name="40 % - Accent2 44 2 2" xfId="17352"/>
    <cellStyle name="40 % - Accent2 44 20" xfId="17353"/>
    <cellStyle name="40 % - Accent2 44 20 2" xfId="17354"/>
    <cellStyle name="40 % - Accent2 44 21" xfId="17355"/>
    <cellStyle name="40 % - Accent2 44 21 2" xfId="17356"/>
    <cellStyle name="40 % - Accent2 44 22" xfId="17357"/>
    <cellStyle name="40 % - Accent2 44 3" xfId="17358"/>
    <cellStyle name="40 % - Accent2 44 3 2" xfId="17359"/>
    <cellStyle name="40 % - Accent2 44 4" xfId="17360"/>
    <cellStyle name="40 % - Accent2 44 4 2" xfId="17361"/>
    <cellStyle name="40 % - Accent2 44 5" xfId="17362"/>
    <cellStyle name="40 % - Accent2 44 5 2" xfId="17363"/>
    <cellStyle name="40 % - Accent2 44 6" xfId="17364"/>
    <cellStyle name="40 % - Accent2 44 6 2" xfId="17365"/>
    <cellStyle name="40 % - Accent2 44 7" xfId="17366"/>
    <cellStyle name="40 % - Accent2 44 7 2" xfId="17367"/>
    <cellStyle name="40 % - Accent2 44 8" xfId="17368"/>
    <cellStyle name="40 % - Accent2 44 8 2" xfId="17369"/>
    <cellStyle name="40 % - Accent2 44 9" xfId="17370"/>
    <cellStyle name="40 % - Accent2 44 9 2" xfId="17371"/>
    <cellStyle name="40 % - Accent2 45" xfId="17372"/>
    <cellStyle name="40 % - Accent2 45 10" xfId="17373"/>
    <cellStyle name="40 % - Accent2 45 10 2" xfId="17374"/>
    <cellStyle name="40 % - Accent2 45 11" xfId="17375"/>
    <cellStyle name="40 % - Accent2 45 11 2" xfId="17376"/>
    <cellStyle name="40 % - Accent2 45 12" xfId="17377"/>
    <cellStyle name="40 % - Accent2 45 12 2" xfId="17378"/>
    <cellStyle name="40 % - Accent2 45 13" xfId="17379"/>
    <cellStyle name="40 % - Accent2 45 13 2" xfId="17380"/>
    <cellStyle name="40 % - Accent2 45 14" xfId="17381"/>
    <cellStyle name="40 % - Accent2 45 14 2" xfId="17382"/>
    <cellStyle name="40 % - Accent2 45 15" xfId="17383"/>
    <cellStyle name="40 % - Accent2 45 15 2" xfId="17384"/>
    <cellStyle name="40 % - Accent2 45 16" xfId="17385"/>
    <cellStyle name="40 % - Accent2 45 16 2" xfId="17386"/>
    <cellStyle name="40 % - Accent2 45 17" xfId="17387"/>
    <cellStyle name="40 % - Accent2 45 17 2" xfId="17388"/>
    <cellStyle name="40 % - Accent2 45 18" xfId="17389"/>
    <cellStyle name="40 % - Accent2 45 18 2" xfId="17390"/>
    <cellStyle name="40 % - Accent2 45 19" xfId="17391"/>
    <cellStyle name="40 % - Accent2 45 19 2" xfId="17392"/>
    <cellStyle name="40 % - Accent2 45 2" xfId="17393"/>
    <cellStyle name="40 % - Accent2 45 2 2" xfId="17394"/>
    <cellStyle name="40 % - Accent2 45 20" xfId="17395"/>
    <cellStyle name="40 % - Accent2 45 20 2" xfId="17396"/>
    <cellStyle name="40 % - Accent2 45 21" xfId="17397"/>
    <cellStyle name="40 % - Accent2 45 21 2" xfId="17398"/>
    <cellStyle name="40 % - Accent2 45 22" xfId="17399"/>
    <cellStyle name="40 % - Accent2 45 3" xfId="17400"/>
    <cellStyle name="40 % - Accent2 45 3 2" xfId="17401"/>
    <cellStyle name="40 % - Accent2 45 4" xfId="17402"/>
    <cellStyle name="40 % - Accent2 45 4 2" xfId="17403"/>
    <cellStyle name="40 % - Accent2 45 5" xfId="17404"/>
    <cellStyle name="40 % - Accent2 45 5 2" xfId="17405"/>
    <cellStyle name="40 % - Accent2 45 6" xfId="17406"/>
    <cellStyle name="40 % - Accent2 45 6 2" xfId="17407"/>
    <cellStyle name="40 % - Accent2 45 7" xfId="17408"/>
    <cellStyle name="40 % - Accent2 45 7 2" xfId="17409"/>
    <cellStyle name="40 % - Accent2 45 8" xfId="17410"/>
    <cellStyle name="40 % - Accent2 45 8 2" xfId="17411"/>
    <cellStyle name="40 % - Accent2 45 9" xfId="17412"/>
    <cellStyle name="40 % - Accent2 45 9 2" xfId="17413"/>
    <cellStyle name="40 % - Accent2 46" xfId="17414"/>
    <cellStyle name="40 % - Accent2 46 10" xfId="17415"/>
    <cellStyle name="40 % - Accent2 46 10 2" xfId="17416"/>
    <cellStyle name="40 % - Accent2 46 11" xfId="17417"/>
    <cellStyle name="40 % - Accent2 46 11 2" xfId="17418"/>
    <cellStyle name="40 % - Accent2 46 12" xfId="17419"/>
    <cellStyle name="40 % - Accent2 46 12 2" xfId="17420"/>
    <cellStyle name="40 % - Accent2 46 13" xfId="17421"/>
    <cellStyle name="40 % - Accent2 46 13 2" xfId="17422"/>
    <cellStyle name="40 % - Accent2 46 14" xfId="17423"/>
    <cellStyle name="40 % - Accent2 46 14 2" xfId="17424"/>
    <cellStyle name="40 % - Accent2 46 15" xfId="17425"/>
    <cellStyle name="40 % - Accent2 46 15 2" xfId="17426"/>
    <cellStyle name="40 % - Accent2 46 16" xfId="17427"/>
    <cellStyle name="40 % - Accent2 46 16 2" xfId="17428"/>
    <cellStyle name="40 % - Accent2 46 17" xfId="17429"/>
    <cellStyle name="40 % - Accent2 46 17 2" xfId="17430"/>
    <cellStyle name="40 % - Accent2 46 18" xfId="17431"/>
    <cellStyle name="40 % - Accent2 46 18 2" xfId="17432"/>
    <cellStyle name="40 % - Accent2 46 19" xfId="17433"/>
    <cellStyle name="40 % - Accent2 46 19 2" xfId="17434"/>
    <cellStyle name="40 % - Accent2 46 2" xfId="17435"/>
    <cellStyle name="40 % - Accent2 46 2 2" xfId="17436"/>
    <cellStyle name="40 % - Accent2 46 20" xfId="17437"/>
    <cellStyle name="40 % - Accent2 46 20 2" xfId="17438"/>
    <cellStyle name="40 % - Accent2 46 21" xfId="17439"/>
    <cellStyle name="40 % - Accent2 46 21 2" xfId="17440"/>
    <cellStyle name="40 % - Accent2 46 22" xfId="17441"/>
    <cellStyle name="40 % - Accent2 46 3" xfId="17442"/>
    <cellStyle name="40 % - Accent2 46 3 2" xfId="17443"/>
    <cellStyle name="40 % - Accent2 46 4" xfId="17444"/>
    <cellStyle name="40 % - Accent2 46 4 2" xfId="17445"/>
    <cellStyle name="40 % - Accent2 46 5" xfId="17446"/>
    <cellStyle name="40 % - Accent2 46 5 2" xfId="17447"/>
    <cellStyle name="40 % - Accent2 46 6" xfId="17448"/>
    <cellStyle name="40 % - Accent2 46 6 2" xfId="17449"/>
    <cellStyle name="40 % - Accent2 46 7" xfId="17450"/>
    <cellStyle name="40 % - Accent2 46 7 2" xfId="17451"/>
    <cellStyle name="40 % - Accent2 46 8" xfId="17452"/>
    <cellStyle name="40 % - Accent2 46 8 2" xfId="17453"/>
    <cellStyle name="40 % - Accent2 46 9" xfId="17454"/>
    <cellStyle name="40 % - Accent2 46 9 2" xfId="17455"/>
    <cellStyle name="40 % - Accent2 47" xfId="17456"/>
    <cellStyle name="40 % - Accent2 47 10" xfId="17457"/>
    <cellStyle name="40 % - Accent2 47 10 2" xfId="17458"/>
    <cellStyle name="40 % - Accent2 47 11" xfId="17459"/>
    <cellStyle name="40 % - Accent2 47 11 2" xfId="17460"/>
    <cellStyle name="40 % - Accent2 47 12" xfId="17461"/>
    <cellStyle name="40 % - Accent2 47 12 2" xfId="17462"/>
    <cellStyle name="40 % - Accent2 47 13" xfId="17463"/>
    <cellStyle name="40 % - Accent2 47 13 2" xfId="17464"/>
    <cellStyle name="40 % - Accent2 47 14" xfId="17465"/>
    <cellStyle name="40 % - Accent2 47 14 2" xfId="17466"/>
    <cellStyle name="40 % - Accent2 47 15" xfId="17467"/>
    <cellStyle name="40 % - Accent2 47 15 2" xfId="17468"/>
    <cellStyle name="40 % - Accent2 47 16" xfId="17469"/>
    <cellStyle name="40 % - Accent2 47 16 2" xfId="17470"/>
    <cellStyle name="40 % - Accent2 47 17" xfId="17471"/>
    <cellStyle name="40 % - Accent2 47 17 2" xfId="17472"/>
    <cellStyle name="40 % - Accent2 47 18" xfId="17473"/>
    <cellStyle name="40 % - Accent2 47 18 2" xfId="17474"/>
    <cellStyle name="40 % - Accent2 47 19" xfId="17475"/>
    <cellStyle name="40 % - Accent2 47 19 2" xfId="17476"/>
    <cellStyle name="40 % - Accent2 47 2" xfId="17477"/>
    <cellStyle name="40 % - Accent2 47 2 2" xfId="17478"/>
    <cellStyle name="40 % - Accent2 47 20" xfId="17479"/>
    <cellStyle name="40 % - Accent2 47 20 2" xfId="17480"/>
    <cellStyle name="40 % - Accent2 47 21" xfId="17481"/>
    <cellStyle name="40 % - Accent2 47 21 2" xfId="17482"/>
    <cellStyle name="40 % - Accent2 47 22" xfId="17483"/>
    <cellStyle name="40 % - Accent2 47 3" xfId="17484"/>
    <cellStyle name="40 % - Accent2 47 3 2" xfId="17485"/>
    <cellStyle name="40 % - Accent2 47 4" xfId="17486"/>
    <cellStyle name="40 % - Accent2 47 4 2" xfId="17487"/>
    <cellStyle name="40 % - Accent2 47 5" xfId="17488"/>
    <cellStyle name="40 % - Accent2 47 5 2" xfId="17489"/>
    <cellStyle name="40 % - Accent2 47 6" xfId="17490"/>
    <cellStyle name="40 % - Accent2 47 6 2" xfId="17491"/>
    <cellStyle name="40 % - Accent2 47 7" xfId="17492"/>
    <cellStyle name="40 % - Accent2 47 7 2" xfId="17493"/>
    <cellStyle name="40 % - Accent2 47 8" xfId="17494"/>
    <cellStyle name="40 % - Accent2 47 8 2" xfId="17495"/>
    <cellStyle name="40 % - Accent2 47 9" xfId="17496"/>
    <cellStyle name="40 % - Accent2 47 9 2" xfId="17497"/>
    <cellStyle name="40 % - Accent2 48" xfId="17498"/>
    <cellStyle name="40 % - Accent2 48 10" xfId="17499"/>
    <cellStyle name="40 % - Accent2 48 10 2" xfId="17500"/>
    <cellStyle name="40 % - Accent2 48 11" xfId="17501"/>
    <cellStyle name="40 % - Accent2 48 11 2" xfId="17502"/>
    <cellStyle name="40 % - Accent2 48 12" xfId="17503"/>
    <cellStyle name="40 % - Accent2 48 12 2" xfId="17504"/>
    <cellStyle name="40 % - Accent2 48 13" xfId="17505"/>
    <cellStyle name="40 % - Accent2 48 13 2" xfId="17506"/>
    <cellStyle name="40 % - Accent2 48 14" xfId="17507"/>
    <cellStyle name="40 % - Accent2 48 14 2" xfId="17508"/>
    <cellStyle name="40 % - Accent2 48 15" xfId="17509"/>
    <cellStyle name="40 % - Accent2 48 15 2" xfId="17510"/>
    <cellStyle name="40 % - Accent2 48 16" xfId="17511"/>
    <cellStyle name="40 % - Accent2 48 16 2" xfId="17512"/>
    <cellStyle name="40 % - Accent2 48 17" xfId="17513"/>
    <cellStyle name="40 % - Accent2 48 17 2" xfId="17514"/>
    <cellStyle name="40 % - Accent2 48 18" xfId="17515"/>
    <cellStyle name="40 % - Accent2 48 18 2" xfId="17516"/>
    <cellStyle name="40 % - Accent2 48 19" xfId="17517"/>
    <cellStyle name="40 % - Accent2 48 19 2" xfId="17518"/>
    <cellStyle name="40 % - Accent2 48 2" xfId="17519"/>
    <cellStyle name="40 % - Accent2 48 2 2" xfId="17520"/>
    <cellStyle name="40 % - Accent2 48 20" xfId="17521"/>
    <cellStyle name="40 % - Accent2 48 20 2" xfId="17522"/>
    <cellStyle name="40 % - Accent2 48 21" xfId="17523"/>
    <cellStyle name="40 % - Accent2 48 21 2" xfId="17524"/>
    <cellStyle name="40 % - Accent2 48 22" xfId="17525"/>
    <cellStyle name="40 % - Accent2 48 3" xfId="17526"/>
    <cellStyle name="40 % - Accent2 48 3 2" xfId="17527"/>
    <cellStyle name="40 % - Accent2 48 4" xfId="17528"/>
    <cellStyle name="40 % - Accent2 48 4 2" xfId="17529"/>
    <cellStyle name="40 % - Accent2 48 5" xfId="17530"/>
    <cellStyle name="40 % - Accent2 48 5 2" xfId="17531"/>
    <cellStyle name="40 % - Accent2 48 6" xfId="17532"/>
    <cellStyle name="40 % - Accent2 48 6 2" xfId="17533"/>
    <cellStyle name="40 % - Accent2 48 7" xfId="17534"/>
    <cellStyle name="40 % - Accent2 48 7 2" xfId="17535"/>
    <cellStyle name="40 % - Accent2 48 8" xfId="17536"/>
    <cellStyle name="40 % - Accent2 48 8 2" xfId="17537"/>
    <cellStyle name="40 % - Accent2 48 9" xfId="17538"/>
    <cellStyle name="40 % - Accent2 48 9 2" xfId="17539"/>
    <cellStyle name="40 % - Accent2 49" xfId="17540"/>
    <cellStyle name="40 % - Accent2 49 10" xfId="17541"/>
    <cellStyle name="40 % - Accent2 49 10 2" xfId="17542"/>
    <cellStyle name="40 % - Accent2 49 11" xfId="17543"/>
    <cellStyle name="40 % - Accent2 49 11 2" xfId="17544"/>
    <cellStyle name="40 % - Accent2 49 12" xfId="17545"/>
    <cellStyle name="40 % - Accent2 49 12 2" xfId="17546"/>
    <cellStyle name="40 % - Accent2 49 13" xfId="17547"/>
    <cellStyle name="40 % - Accent2 49 13 2" xfId="17548"/>
    <cellStyle name="40 % - Accent2 49 14" xfId="17549"/>
    <cellStyle name="40 % - Accent2 49 14 2" xfId="17550"/>
    <cellStyle name="40 % - Accent2 49 15" xfId="17551"/>
    <cellStyle name="40 % - Accent2 49 15 2" xfId="17552"/>
    <cellStyle name="40 % - Accent2 49 16" xfId="17553"/>
    <cellStyle name="40 % - Accent2 49 16 2" xfId="17554"/>
    <cellStyle name="40 % - Accent2 49 17" xfId="17555"/>
    <cellStyle name="40 % - Accent2 49 17 2" xfId="17556"/>
    <cellStyle name="40 % - Accent2 49 18" xfId="17557"/>
    <cellStyle name="40 % - Accent2 49 18 2" xfId="17558"/>
    <cellStyle name="40 % - Accent2 49 19" xfId="17559"/>
    <cellStyle name="40 % - Accent2 49 19 2" xfId="17560"/>
    <cellStyle name="40 % - Accent2 49 2" xfId="17561"/>
    <cellStyle name="40 % - Accent2 49 2 2" xfId="17562"/>
    <cellStyle name="40 % - Accent2 49 20" xfId="17563"/>
    <cellStyle name="40 % - Accent2 49 20 2" xfId="17564"/>
    <cellStyle name="40 % - Accent2 49 21" xfId="17565"/>
    <cellStyle name="40 % - Accent2 49 21 2" xfId="17566"/>
    <cellStyle name="40 % - Accent2 49 22" xfId="17567"/>
    <cellStyle name="40 % - Accent2 49 3" xfId="17568"/>
    <cellStyle name="40 % - Accent2 49 3 2" xfId="17569"/>
    <cellStyle name="40 % - Accent2 49 4" xfId="17570"/>
    <cellStyle name="40 % - Accent2 49 4 2" xfId="17571"/>
    <cellStyle name="40 % - Accent2 49 5" xfId="17572"/>
    <cellStyle name="40 % - Accent2 49 5 2" xfId="17573"/>
    <cellStyle name="40 % - Accent2 49 6" xfId="17574"/>
    <cellStyle name="40 % - Accent2 49 6 2" xfId="17575"/>
    <cellStyle name="40 % - Accent2 49 7" xfId="17576"/>
    <cellStyle name="40 % - Accent2 49 7 2" xfId="17577"/>
    <cellStyle name="40 % - Accent2 49 8" xfId="17578"/>
    <cellStyle name="40 % - Accent2 49 8 2" xfId="17579"/>
    <cellStyle name="40 % - Accent2 49 9" xfId="17580"/>
    <cellStyle name="40 % - Accent2 49 9 2" xfId="17581"/>
    <cellStyle name="40 % - Accent2 5" xfId="17582"/>
    <cellStyle name="40 % - Accent2 5 10" xfId="17583"/>
    <cellStyle name="40 % - Accent2 5 10 2" xfId="17584"/>
    <cellStyle name="40 % - Accent2 5 11" xfId="17585"/>
    <cellStyle name="40 % - Accent2 5 11 2" xfId="17586"/>
    <cellStyle name="40 % - Accent2 5 12" xfId="17587"/>
    <cellStyle name="40 % - Accent2 5 12 2" xfId="17588"/>
    <cellStyle name="40 % - Accent2 5 13" xfId="17589"/>
    <cellStyle name="40 % - Accent2 5 13 2" xfId="17590"/>
    <cellStyle name="40 % - Accent2 5 14" xfId="17591"/>
    <cellStyle name="40 % - Accent2 5 14 2" xfId="17592"/>
    <cellStyle name="40 % - Accent2 5 15" xfId="17593"/>
    <cellStyle name="40 % - Accent2 5 15 2" xfId="17594"/>
    <cellStyle name="40 % - Accent2 5 16" xfId="17595"/>
    <cellStyle name="40 % - Accent2 5 16 2" xfId="17596"/>
    <cellStyle name="40 % - Accent2 5 17" xfId="17597"/>
    <cellStyle name="40 % - Accent2 5 17 2" xfId="17598"/>
    <cellStyle name="40 % - Accent2 5 18" xfId="17599"/>
    <cellStyle name="40 % - Accent2 5 18 2" xfId="17600"/>
    <cellStyle name="40 % - Accent2 5 19" xfId="17601"/>
    <cellStyle name="40 % - Accent2 5 19 2" xfId="17602"/>
    <cellStyle name="40 % - Accent2 5 2" xfId="17603"/>
    <cellStyle name="40 % - Accent2 5 2 2" xfId="17604"/>
    <cellStyle name="40 % - Accent2 5 20" xfId="17605"/>
    <cellStyle name="40 % - Accent2 5 20 2" xfId="17606"/>
    <cellStyle name="40 % - Accent2 5 21" xfId="17607"/>
    <cellStyle name="40 % - Accent2 5 21 2" xfId="17608"/>
    <cellStyle name="40 % - Accent2 5 22" xfId="17609"/>
    <cellStyle name="40 % - Accent2 5 3" xfId="17610"/>
    <cellStyle name="40 % - Accent2 5 3 2" xfId="17611"/>
    <cellStyle name="40 % - Accent2 5 4" xfId="17612"/>
    <cellStyle name="40 % - Accent2 5 4 2" xfId="17613"/>
    <cellStyle name="40 % - Accent2 5 5" xfId="17614"/>
    <cellStyle name="40 % - Accent2 5 5 2" xfId="17615"/>
    <cellStyle name="40 % - Accent2 5 6" xfId="17616"/>
    <cellStyle name="40 % - Accent2 5 6 2" xfId="17617"/>
    <cellStyle name="40 % - Accent2 5 7" xfId="17618"/>
    <cellStyle name="40 % - Accent2 5 7 2" xfId="17619"/>
    <cellStyle name="40 % - Accent2 5 8" xfId="17620"/>
    <cellStyle name="40 % - Accent2 5 8 2" xfId="17621"/>
    <cellStyle name="40 % - Accent2 5 9" xfId="17622"/>
    <cellStyle name="40 % - Accent2 5 9 2" xfId="17623"/>
    <cellStyle name="40 % - Accent2 50" xfId="17624"/>
    <cellStyle name="40 % - Accent2 50 10" xfId="17625"/>
    <cellStyle name="40 % - Accent2 50 10 2" xfId="17626"/>
    <cellStyle name="40 % - Accent2 50 11" xfId="17627"/>
    <cellStyle name="40 % - Accent2 50 11 2" xfId="17628"/>
    <cellStyle name="40 % - Accent2 50 12" xfId="17629"/>
    <cellStyle name="40 % - Accent2 50 12 2" xfId="17630"/>
    <cellStyle name="40 % - Accent2 50 13" xfId="17631"/>
    <cellStyle name="40 % - Accent2 50 13 2" xfId="17632"/>
    <cellStyle name="40 % - Accent2 50 14" xfId="17633"/>
    <cellStyle name="40 % - Accent2 50 14 2" xfId="17634"/>
    <cellStyle name="40 % - Accent2 50 15" xfId="17635"/>
    <cellStyle name="40 % - Accent2 50 15 2" xfId="17636"/>
    <cellStyle name="40 % - Accent2 50 16" xfId="17637"/>
    <cellStyle name="40 % - Accent2 50 16 2" xfId="17638"/>
    <cellStyle name="40 % - Accent2 50 17" xfId="17639"/>
    <cellStyle name="40 % - Accent2 50 17 2" xfId="17640"/>
    <cellStyle name="40 % - Accent2 50 18" xfId="17641"/>
    <cellStyle name="40 % - Accent2 50 18 2" xfId="17642"/>
    <cellStyle name="40 % - Accent2 50 19" xfId="17643"/>
    <cellStyle name="40 % - Accent2 50 19 2" xfId="17644"/>
    <cellStyle name="40 % - Accent2 50 2" xfId="17645"/>
    <cellStyle name="40 % - Accent2 50 2 2" xfId="17646"/>
    <cellStyle name="40 % - Accent2 50 20" xfId="17647"/>
    <cellStyle name="40 % - Accent2 50 20 2" xfId="17648"/>
    <cellStyle name="40 % - Accent2 50 21" xfId="17649"/>
    <cellStyle name="40 % - Accent2 50 21 2" xfId="17650"/>
    <cellStyle name="40 % - Accent2 50 22" xfId="17651"/>
    <cellStyle name="40 % - Accent2 50 3" xfId="17652"/>
    <cellStyle name="40 % - Accent2 50 3 2" xfId="17653"/>
    <cellStyle name="40 % - Accent2 50 4" xfId="17654"/>
    <cellStyle name="40 % - Accent2 50 4 2" xfId="17655"/>
    <cellStyle name="40 % - Accent2 50 5" xfId="17656"/>
    <cellStyle name="40 % - Accent2 50 5 2" xfId="17657"/>
    <cellStyle name="40 % - Accent2 50 6" xfId="17658"/>
    <cellStyle name="40 % - Accent2 50 6 2" xfId="17659"/>
    <cellStyle name="40 % - Accent2 50 7" xfId="17660"/>
    <cellStyle name="40 % - Accent2 50 7 2" xfId="17661"/>
    <cellStyle name="40 % - Accent2 50 8" xfId="17662"/>
    <cellStyle name="40 % - Accent2 50 8 2" xfId="17663"/>
    <cellStyle name="40 % - Accent2 50 9" xfId="17664"/>
    <cellStyle name="40 % - Accent2 50 9 2" xfId="17665"/>
    <cellStyle name="40 % - Accent2 51" xfId="17666"/>
    <cellStyle name="40 % - Accent2 51 10" xfId="17667"/>
    <cellStyle name="40 % - Accent2 51 10 2" xfId="17668"/>
    <cellStyle name="40 % - Accent2 51 11" xfId="17669"/>
    <cellStyle name="40 % - Accent2 51 11 2" xfId="17670"/>
    <cellStyle name="40 % - Accent2 51 12" xfId="17671"/>
    <cellStyle name="40 % - Accent2 51 12 2" xfId="17672"/>
    <cellStyle name="40 % - Accent2 51 13" xfId="17673"/>
    <cellStyle name="40 % - Accent2 51 13 2" xfId="17674"/>
    <cellStyle name="40 % - Accent2 51 14" xfId="17675"/>
    <cellStyle name="40 % - Accent2 51 14 2" xfId="17676"/>
    <cellStyle name="40 % - Accent2 51 15" xfId="17677"/>
    <cellStyle name="40 % - Accent2 51 15 2" xfId="17678"/>
    <cellStyle name="40 % - Accent2 51 16" xfId="17679"/>
    <cellStyle name="40 % - Accent2 51 16 2" xfId="17680"/>
    <cellStyle name="40 % - Accent2 51 17" xfId="17681"/>
    <cellStyle name="40 % - Accent2 51 17 2" xfId="17682"/>
    <cellStyle name="40 % - Accent2 51 18" xfId="17683"/>
    <cellStyle name="40 % - Accent2 51 18 2" xfId="17684"/>
    <cellStyle name="40 % - Accent2 51 19" xfId="17685"/>
    <cellStyle name="40 % - Accent2 51 19 2" xfId="17686"/>
    <cellStyle name="40 % - Accent2 51 2" xfId="17687"/>
    <cellStyle name="40 % - Accent2 51 2 2" xfId="17688"/>
    <cellStyle name="40 % - Accent2 51 20" xfId="17689"/>
    <cellStyle name="40 % - Accent2 51 20 2" xfId="17690"/>
    <cellStyle name="40 % - Accent2 51 21" xfId="17691"/>
    <cellStyle name="40 % - Accent2 51 21 2" xfId="17692"/>
    <cellStyle name="40 % - Accent2 51 22" xfId="17693"/>
    <cellStyle name="40 % - Accent2 51 3" xfId="17694"/>
    <cellStyle name="40 % - Accent2 51 3 2" xfId="17695"/>
    <cellStyle name="40 % - Accent2 51 4" xfId="17696"/>
    <cellStyle name="40 % - Accent2 51 4 2" xfId="17697"/>
    <cellStyle name="40 % - Accent2 51 5" xfId="17698"/>
    <cellStyle name="40 % - Accent2 51 5 2" xfId="17699"/>
    <cellStyle name="40 % - Accent2 51 6" xfId="17700"/>
    <cellStyle name="40 % - Accent2 51 6 2" xfId="17701"/>
    <cellStyle name="40 % - Accent2 51 7" xfId="17702"/>
    <cellStyle name="40 % - Accent2 51 7 2" xfId="17703"/>
    <cellStyle name="40 % - Accent2 51 8" xfId="17704"/>
    <cellStyle name="40 % - Accent2 51 8 2" xfId="17705"/>
    <cellStyle name="40 % - Accent2 51 9" xfId="17706"/>
    <cellStyle name="40 % - Accent2 51 9 2" xfId="17707"/>
    <cellStyle name="40 % - Accent2 52" xfId="17708"/>
    <cellStyle name="40 % - Accent2 52 10" xfId="17709"/>
    <cellStyle name="40 % - Accent2 52 10 2" xfId="17710"/>
    <cellStyle name="40 % - Accent2 52 11" xfId="17711"/>
    <cellStyle name="40 % - Accent2 52 11 2" xfId="17712"/>
    <cellStyle name="40 % - Accent2 52 12" xfId="17713"/>
    <cellStyle name="40 % - Accent2 52 12 2" xfId="17714"/>
    <cellStyle name="40 % - Accent2 52 13" xfId="17715"/>
    <cellStyle name="40 % - Accent2 52 13 2" xfId="17716"/>
    <cellStyle name="40 % - Accent2 52 14" xfId="17717"/>
    <cellStyle name="40 % - Accent2 52 14 2" xfId="17718"/>
    <cellStyle name="40 % - Accent2 52 15" xfId="17719"/>
    <cellStyle name="40 % - Accent2 52 15 2" xfId="17720"/>
    <cellStyle name="40 % - Accent2 52 16" xfId="17721"/>
    <cellStyle name="40 % - Accent2 52 16 2" xfId="17722"/>
    <cellStyle name="40 % - Accent2 52 17" xfId="17723"/>
    <cellStyle name="40 % - Accent2 52 17 2" xfId="17724"/>
    <cellStyle name="40 % - Accent2 52 18" xfId="17725"/>
    <cellStyle name="40 % - Accent2 52 18 2" xfId="17726"/>
    <cellStyle name="40 % - Accent2 52 19" xfId="17727"/>
    <cellStyle name="40 % - Accent2 52 19 2" xfId="17728"/>
    <cellStyle name="40 % - Accent2 52 2" xfId="17729"/>
    <cellStyle name="40 % - Accent2 52 2 2" xfId="17730"/>
    <cellStyle name="40 % - Accent2 52 20" xfId="17731"/>
    <cellStyle name="40 % - Accent2 52 20 2" xfId="17732"/>
    <cellStyle name="40 % - Accent2 52 21" xfId="17733"/>
    <cellStyle name="40 % - Accent2 52 21 2" xfId="17734"/>
    <cellStyle name="40 % - Accent2 52 22" xfId="17735"/>
    <cellStyle name="40 % - Accent2 52 3" xfId="17736"/>
    <cellStyle name="40 % - Accent2 52 3 2" xfId="17737"/>
    <cellStyle name="40 % - Accent2 52 4" xfId="17738"/>
    <cellStyle name="40 % - Accent2 52 4 2" xfId="17739"/>
    <cellStyle name="40 % - Accent2 52 5" xfId="17740"/>
    <cellStyle name="40 % - Accent2 52 5 2" xfId="17741"/>
    <cellStyle name="40 % - Accent2 52 6" xfId="17742"/>
    <cellStyle name="40 % - Accent2 52 6 2" xfId="17743"/>
    <cellStyle name="40 % - Accent2 52 7" xfId="17744"/>
    <cellStyle name="40 % - Accent2 52 7 2" xfId="17745"/>
    <cellStyle name="40 % - Accent2 52 8" xfId="17746"/>
    <cellStyle name="40 % - Accent2 52 8 2" xfId="17747"/>
    <cellStyle name="40 % - Accent2 52 9" xfId="17748"/>
    <cellStyle name="40 % - Accent2 52 9 2" xfId="17749"/>
    <cellStyle name="40 % - Accent2 53" xfId="17750"/>
    <cellStyle name="40 % - Accent2 53 10" xfId="17751"/>
    <cellStyle name="40 % - Accent2 53 10 2" xfId="17752"/>
    <cellStyle name="40 % - Accent2 53 11" xfId="17753"/>
    <cellStyle name="40 % - Accent2 53 11 2" xfId="17754"/>
    <cellStyle name="40 % - Accent2 53 12" xfId="17755"/>
    <cellStyle name="40 % - Accent2 53 12 2" xfId="17756"/>
    <cellStyle name="40 % - Accent2 53 13" xfId="17757"/>
    <cellStyle name="40 % - Accent2 53 13 2" xfId="17758"/>
    <cellStyle name="40 % - Accent2 53 14" xfId="17759"/>
    <cellStyle name="40 % - Accent2 53 14 2" xfId="17760"/>
    <cellStyle name="40 % - Accent2 53 15" xfId="17761"/>
    <cellStyle name="40 % - Accent2 53 15 2" xfId="17762"/>
    <cellStyle name="40 % - Accent2 53 16" xfId="17763"/>
    <cellStyle name="40 % - Accent2 53 16 2" xfId="17764"/>
    <cellStyle name="40 % - Accent2 53 17" xfId="17765"/>
    <cellStyle name="40 % - Accent2 53 17 2" xfId="17766"/>
    <cellStyle name="40 % - Accent2 53 18" xfId="17767"/>
    <cellStyle name="40 % - Accent2 53 18 2" xfId="17768"/>
    <cellStyle name="40 % - Accent2 53 19" xfId="17769"/>
    <cellStyle name="40 % - Accent2 53 19 2" xfId="17770"/>
    <cellStyle name="40 % - Accent2 53 2" xfId="17771"/>
    <cellStyle name="40 % - Accent2 53 2 2" xfId="17772"/>
    <cellStyle name="40 % - Accent2 53 20" xfId="17773"/>
    <cellStyle name="40 % - Accent2 53 20 2" xfId="17774"/>
    <cellStyle name="40 % - Accent2 53 21" xfId="17775"/>
    <cellStyle name="40 % - Accent2 53 21 2" xfId="17776"/>
    <cellStyle name="40 % - Accent2 53 22" xfId="17777"/>
    <cellStyle name="40 % - Accent2 53 3" xfId="17778"/>
    <cellStyle name="40 % - Accent2 53 3 2" xfId="17779"/>
    <cellStyle name="40 % - Accent2 53 4" xfId="17780"/>
    <cellStyle name="40 % - Accent2 53 4 2" xfId="17781"/>
    <cellStyle name="40 % - Accent2 53 5" xfId="17782"/>
    <cellStyle name="40 % - Accent2 53 5 2" xfId="17783"/>
    <cellStyle name="40 % - Accent2 53 6" xfId="17784"/>
    <cellStyle name="40 % - Accent2 53 6 2" xfId="17785"/>
    <cellStyle name="40 % - Accent2 53 7" xfId="17786"/>
    <cellStyle name="40 % - Accent2 53 7 2" xfId="17787"/>
    <cellStyle name="40 % - Accent2 53 8" xfId="17788"/>
    <cellStyle name="40 % - Accent2 53 8 2" xfId="17789"/>
    <cellStyle name="40 % - Accent2 53 9" xfId="17790"/>
    <cellStyle name="40 % - Accent2 53 9 2" xfId="17791"/>
    <cellStyle name="40 % - Accent2 54" xfId="17792"/>
    <cellStyle name="40 % - Accent2 54 2" xfId="17793"/>
    <cellStyle name="40 % - Accent2 55" xfId="17794"/>
    <cellStyle name="40 % - Accent2 55 2" xfId="17795"/>
    <cellStyle name="40 % - Accent2 56" xfId="17796"/>
    <cellStyle name="40 % - Accent2 56 2" xfId="17797"/>
    <cellStyle name="40 % - Accent2 57" xfId="17798"/>
    <cellStyle name="40 % - Accent2 57 2" xfId="17799"/>
    <cellStyle name="40 % - Accent2 58" xfId="17800"/>
    <cellStyle name="40 % - Accent2 58 2" xfId="17801"/>
    <cellStyle name="40 % - Accent2 59" xfId="17802"/>
    <cellStyle name="40 % - Accent2 59 2" xfId="17803"/>
    <cellStyle name="40 % - Accent2 6" xfId="17804"/>
    <cellStyle name="40 % - Accent2 6 10" xfId="17805"/>
    <cellStyle name="40 % - Accent2 6 10 2" xfId="17806"/>
    <cellStyle name="40 % - Accent2 6 11" xfId="17807"/>
    <cellStyle name="40 % - Accent2 6 11 2" xfId="17808"/>
    <cellStyle name="40 % - Accent2 6 12" xfId="17809"/>
    <cellStyle name="40 % - Accent2 6 12 2" xfId="17810"/>
    <cellStyle name="40 % - Accent2 6 13" xfId="17811"/>
    <cellStyle name="40 % - Accent2 6 13 2" xfId="17812"/>
    <cellStyle name="40 % - Accent2 6 14" xfId="17813"/>
    <cellStyle name="40 % - Accent2 6 14 2" xfId="17814"/>
    <cellStyle name="40 % - Accent2 6 15" xfId="17815"/>
    <cellStyle name="40 % - Accent2 6 15 2" xfId="17816"/>
    <cellStyle name="40 % - Accent2 6 16" xfId="17817"/>
    <cellStyle name="40 % - Accent2 6 16 2" xfId="17818"/>
    <cellStyle name="40 % - Accent2 6 17" xfId="17819"/>
    <cellStyle name="40 % - Accent2 6 17 2" xfId="17820"/>
    <cellStyle name="40 % - Accent2 6 18" xfId="17821"/>
    <cellStyle name="40 % - Accent2 6 18 2" xfId="17822"/>
    <cellStyle name="40 % - Accent2 6 19" xfId="17823"/>
    <cellStyle name="40 % - Accent2 6 19 2" xfId="17824"/>
    <cellStyle name="40 % - Accent2 6 2" xfId="17825"/>
    <cellStyle name="40 % - Accent2 6 2 2" xfId="17826"/>
    <cellStyle name="40 % - Accent2 6 20" xfId="17827"/>
    <cellStyle name="40 % - Accent2 6 20 2" xfId="17828"/>
    <cellStyle name="40 % - Accent2 6 21" xfId="17829"/>
    <cellStyle name="40 % - Accent2 6 21 2" xfId="17830"/>
    <cellStyle name="40 % - Accent2 6 22" xfId="17831"/>
    <cellStyle name="40 % - Accent2 6 3" xfId="17832"/>
    <cellStyle name="40 % - Accent2 6 3 2" xfId="17833"/>
    <cellStyle name="40 % - Accent2 6 4" xfId="17834"/>
    <cellStyle name="40 % - Accent2 6 4 2" xfId="17835"/>
    <cellStyle name="40 % - Accent2 6 5" xfId="17836"/>
    <cellStyle name="40 % - Accent2 6 5 2" xfId="17837"/>
    <cellStyle name="40 % - Accent2 6 6" xfId="17838"/>
    <cellStyle name="40 % - Accent2 6 6 2" xfId="17839"/>
    <cellStyle name="40 % - Accent2 6 7" xfId="17840"/>
    <cellStyle name="40 % - Accent2 6 7 2" xfId="17841"/>
    <cellStyle name="40 % - Accent2 6 8" xfId="17842"/>
    <cellStyle name="40 % - Accent2 6 8 2" xfId="17843"/>
    <cellStyle name="40 % - Accent2 6 9" xfId="17844"/>
    <cellStyle name="40 % - Accent2 6 9 2" xfId="17845"/>
    <cellStyle name="40 % - Accent2 60" xfId="17846"/>
    <cellStyle name="40 % - Accent2 60 2" xfId="17847"/>
    <cellStyle name="40 % - Accent2 61" xfId="17848"/>
    <cellStyle name="40 % - Accent2 61 2" xfId="17849"/>
    <cellStyle name="40 % - Accent2 62" xfId="17850"/>
    <cellStyle name="40 % - Accent2 62 2" xfId="17851"/>
    <cellStyle name="40 % - Accent2 63" xfId="17852"/>
    <cellStyle name="40 % - Accent2 63 2" xfId="17853"/>
    <cellStyle name="40 % - Accent2 64" xfId="17854"/>
    <cellStyle name="40 % - Accent2 64 2" xfId="17855"/>
    <cellStyle name="40 % - Accent2 65" xfId="17856"/>
    <cellStyle name="40 % - Accent2 65 2" xfId="17857"/>
    <cellStyle name="40 % - Accent2 66" xfId="17858"/>
    <cellStyle name="40 % - Accent2 66 2" xfId="17859"/>
    <cellStyle name="40 % - Accent2 67" xfId="17860"/>
    <cellStyle name="40 % - Accent2 67 2" xfId="17861"/>
    <cellStyle name="40 % - Accent2 68" xfId="17862"/>
    <cellStyle name="40 % - Accent2 68 2" xfId="17863"/>
    <cellStyle name="40 % - Accent2 69" xfId="17864"/>
    <cellStyle name="40 % - Accent2 69 2" xfId="17865"/>
    <cellStyle name="40 % - Accent2 7" xfId="17866"/>
    <cellStyle name="40 % - Accent2 7 10" xfId="17867"/>
    <cellStyle name="40 % - Accent2 7 10 2" xfId="17868"/>
    <cellStyle name="40 % - Accent2 7 11" xfId="17869"/>
    <cellStyle name="40 % - Accent2 7 11 2" xfId="17870"/>
    <cellStyle name="40 % - Accent2 7 12" xfId="17871"/>
    <cellStyle name="40 % - Accent2 7 12 2" xfId="17872"/>
    <cellStyle name="40 % - Accent2 7 13" xfId="17873"/>
    <cellStyle name="40 % - Accent2 7 13 2" xfId="17874"/>
    <cellStyle name="40 % - Accent2 7 14" xfId="17875"/>
    <cellStyle name="40 % - Accent2 7 14 2" xfId="17876"/>
    <cellStyle name="40 % - Accent2 7 15" xfId="17877"/>
    <cellStyle name="40 % - Accent2 7 15 2" xfId="17878"/>
    <cellStyle name="40 % - Accent2 7 16" xfId="17879"/>
    <cellStyle name="40 % - Accent2 7 16 2" xfId="17880"/>
    <cellStyle name="40 % - Accent2 7 17" xfId="17881"/>
    <cellStyle name="40 % - Accent2 7 17 2" xfId="17882"/>
    <cellStyle name="40 % - Accent2 7 18" xfId="17883"/>
    <cellStyle name="40 % - Accent2 7 18 2" xfId="17884"/>
    <cellStyle name="40 % - Accent2 7 19" xfId="17885"/>
    <cellStyle name="40 % - Accent2 7 19 2" xfId="17886"/>
    <cellStyle name="40 % - Accent2 7 2" xfId="17887"/>
    <cellStyle name="40 % - Accent2 7 2 2" xfId="17888"/>
    <cellStyle name="40 % - Accent2 7 20" xfId="17889"/>
    <cellStyle name="40 % - Accent2 7 20 2" xfId="17890"/>
    <cellStyle name="40 % - Accent2 7 21" xfId="17891"/>
    <cellStyle name="40 % - Accent2 7 21 2" xfId="17892"/>
    <cellStyle name="40 % - Accent2 7 22" xfId="17893"/>
    <cellStyle name="40 % - Accent2 7 3" xfId="17894"/>
    <cellStyle name="40 % - Accent2 7 3 2" xfId="17895"/>
    <cellStyle name="40 % - Accent2 7 4" xfId="17896"/>
    <cellStyle name="40 % - Accent2 7 4 2" xfId="17897"/>
    <cellStyle name="40 % - Accent2 7 5" xfId="17898"/>
    <cellStyle name="40 % - Accent2 7 5 2" xfId="17899"/>
    <cellStyle name="40 % - Accent2 7 6" xfId="17900"/>
    <cellStyle name="40 % - Accent2 7 6 2" xfId="17901"/>
    <cellStyle name="40 % - Accent2 7 7" xfId="17902"/>
    <cellStyle name="40 % - Accent2 7 7 2" xfId="17903"/>
    <cellStyle name="40 % - Accent2 7 8" xfId="17904"/>
    <cellStyle name="40 % - Accent2 7 8 2" xfId="17905"/>
    <cellStyle name="40 % - Accent2 7 9" xfId="17906"/>
    <cellStyle name="40 % - Accent2 7 9 2" xfId="17907"/>
    <cellStyle name="40 % - Accent2 70" xfId="17908"/>
    <cellStyle name="40 % - Accent2 70 2" xfId="17909"/>
    <cellStyle name="40 % - Accent2 71" xfId="17910"/>
    <cellStyle name="40 % - Accent2 71 2" xfId="17911"/>
    <cellStyle name="40 % - Accent2 72" xfId="17912"/>
    <cellStyle name="40 % - Accent2 72 2" xfId="17913"/>
    <cellStyle name="40 % - Accent2 73" xfId="17914"/>
    <cellStyle name="40 % - Accent2 73 2" xfId="17915"/>
    <cellStyle name="40 % - Accent2 74" xfId="17916"/>
    <cellStyle name="40 % - Accent2 75" xfId="17917"/>
    <cellStyle name="40 % - Accent2 76" xfId="17918"/>
    <cellStyle name="40 % - Accent2 77" xfId="17919"/>
    <cellStyle name="40 % - Accent2 78" xfId="17920"/>
    <cellStyle name="40 % - Accent2 78 2" xfId="17921"/>
    <cellStyle name="40 % - Accent2 78 2 2" xfId="17922"/>
    <cellStyle name="40 % - Accent2 78 3" xfId="17923"/>
    <cellStyle name="40 % - Accent2 79" xfId="17924"/>
    <cellStyle name="40 % - Accent2 8" xfId="17925"/>
    <cellStyle name="40 % - Accent2 8 10" xfId="17926"/>
    <cellStyle name="40 % - Accent2 8 10 2" xfId="17927"/>
    <cellStyle name="40 % - Accent2 8 11" xfId="17928"/>
    <cellStyle name="40 % - Accent2 8 11 2" xfId="17929"/>
    <cellStyle name="40 % - Accent2 8 12" xfId="17930"/>
    <cellStyle name="40 % - Accent2 8 12 2" xfId="17931"/>
    <cellStyle name="40 % - Accent2 8 13" xfId="17932"/>
    <cellStyle name="40 % - Accent2 8 13 2" xfId="17933"/>
    <cellStyle name="40 % - Accent2 8 14" xfId="17934"/>
    <cellStyle name="40 % - Accent2 8 14 2" xfId="17935"/>
    <cellStyle name="40 % - Accent2 8 15" xfId="17936"/>
    <cellStyle name="40 % - Accent2 8 15 2" xfId="17937"/>
    <cellStyle name="40 % - Accent2 8 16" xfId="17938"/>
    <cellStyle name="40 % - Accent2 8 16 2" xfId="17939"/>
    <cellStyle name="40 % - Accent2 8 17" xfId="17940"/>
    <cellStyle name="40 % - Accent2 8 17 2" xfId="17941"/>
    <cellStyle name="40 % - Accent2 8 18" xfId="17942"/>
    <cellStyle name="40 % - Accent2 8 18 2" xfId="17943"/>
    <cellStyle name="40 % - Accent2 8 19" xfId="17944"/>
    <cellStyle name="40 % - Accent2 8 19 2" xfId="17945"/>
    <cellStyle name="40 % - Accent2 8 2" xfId="17946"/>
    <cellStyle name="40 % - Accent2 8 2 2" xfId="17947"/>
    <cellStyle name="40 % - Accent2 8 20" xfId="17948"/>
    <cellStyle name="40 % - Accent2 8 20 2" xfId="17949"/>
    <cellStyle name="40 % - Accent2 8 21" xfId="17950"/>
    <cellStyle name="40 % - Accent2 8 21 2" xfId="17951"/>
    <cellStyle name="40 % - Accent2 8 22" xfId="17952"/>
    <cellStyle name="40 % - Accent2 8 3" xfId="17953"/>
    <cellStyle name="40 % - Accent2 8 3 2" xfId="17954"/>
    <cellStyle name="40 % - Accent2 8 4" xfId="17955"/>
    <cellStyle name="40 % - Accent2 8 4 2" xfId="17956"/>
    <cellStyle name="40 % - Accent2 8 5" xfId="17957"/>
    <cellStyle name="40 % - Accent2 8 5 2" xfId="17958"/>
    <cellStyle name="40 % - Accent2 8 6" xfId="17959"/>
    <cellStyle name="40 % - Accent2 8 6 2" xfId="17960"/>
    <cellStyle name="40 % - Accent2 8 7" xfId="17961"/>
    <cellStyle name="40 % - Accent2 8 7 2" xfId="17962"/>
    <cellStyle name="40 % - Accent2 8 8" xfId="17963"/>
    <cellStyle name="40 % - Accent2 8 8 2" xfId="17964"/>
    <cellStyle name="40 % - Accent2 8 9" xfId="17965"/>
    <cellStyle name="40 % - Accent2 8 9 2" xfId="17966"/>
    <cellStyle name="40 % - Accent2 80" xfId="17967"/>
    <cellStyle name="40 % - Accent2 81" xfId="17968"/>
    <cellStyle name="40 % - Accent2 82" xfId="17969"/>
    <cellStyle name="40 % - Accent2 83" xfId="17970"/>
    <cellStyle name="40 % - Accent2 84" xfId="17971"/>
    <cellStyle name="40 % - Accent2 85" xfId="17972"/>
    <cellStyle name="40 % - Accent2 86" xfId="17973"/>
    <cellStyle name="40 % - Accent2 87" xfId="17974"/>
    <cellStyle name="40 % - Accent2 88" xfId="17975"/>
    <cellStyle name="40 % - Accent2 89" xfId="17976"/>
    <cellStyle name="40 % - Accent2 9" xfId="17977"/>
    <cellStyle name="40 % - Accent2 9 10" xfId="17978"/>
    <cellStyle name="40 % - Accent2 9 10 2" xfId="17979"/>
    <cellStyle name="40 % - Accent2 9 11" xfId="17980"/>
    <cellStyle name="40 % - Accent2 9 11 2" xfId="17981"/>
    <cellStyle name="40 % - Accent2 9 12" xfId="17982"/>
    <cellStyle name="40 % - Accent2 9 12 2" xfId="17983"/>
    <cellStyle name="40 % - Accent2 9 13" xfId="17984"/>
    <cellStyle name="40 % - Accent2 9 13 2" xfId="17985"/>
    <cellStyle name="40 % - Accent2 9 14" xfId="17986"/>
    <cellStyle name="40 % - Accent2 9 14 2" xfId="17987"/>
    <cellStyle name="40 % - Accent2 9 15" xfId="17988"/>
    <cellStyle name="40 % - Accent2 9 15 2" xfId="17989"/>
    <cellStyle name="40 % - Accent2 9 16" xfId="17990"/>
    <cellStyle name="40 % - Accent2 9 16 2" xfId="17991"/>
    <cellStyle name="40 % - Accent2 9 17" xfId="17992"/>
    <cellStyle name="40 % - Accent2 9 17 2" xfId="17993"/>
    <cellStyle name="40 % - Accent2 9 18" xfId="17994"/>
    <cellStyle name="40 % - Accent2 9 18 2" xfId="17995"/>
    <cellStyle name="40 % - Accent2 9 19" xfId="17996"/>
    <cellStyle name="40 % - Accent2 9 19 2" xfId="17997"/>
    <cellStyle name="40 % - Accent2 9 2" xfId="17998"/>
    <cellStyle name="40 % - Accent2 9 2 2" xfId="17999"/>
    <cellStyle name="40 % - Accent2 9 20" xfId="18000"/>
    <cellStyle name="40 % - Accent2 9 20 2" xfId="18001"/>
    <cellStyle name="40 % - Accent2 9 21" xfId="18002"/>
    <cellStyle name="40 % - Accent2 9 21 2" xfId="18003"/>
    <cellStyle name="40 % - Accent2 9 22" xfId="18004"/>
    <cellStyle name="40 % - Accent2 9 3" xfId="18005"/>
    <cellStyle name="40 % - Accent2 9 3 2" xfId="18006"/>
    <cellStyle name="40 % - Accent2 9 4" xfId="18007"/>
    <cellStyle name="40 % - Accent2 9 4 2" xfId="18008"/>
    <cellStyle name="40 % - Accent2 9 5" xfId="18009"/>
    <cellStyle name="40 % - Accent2 9 5 2" xfId="18010"/>
    <cellStyle name="40 % - Accent2 9 6" xfId="18011"/>
    <cellStyle name="40 % - Accent2 9 6 2" xfId="18012"/>
    <cellStyle name="40 % - Accent2 9 7" xfId="18013"/>
    <cellStyle name="40 % - Accent2 9 7 2" xfId="18014"/>
    <cellStyle name="40 % - Accent2 9 8" xfId="18015"/>
    <cellStyle name="40 % - Accent2 9 8 2" xfId="18016"/>
    <cellStyle name="40 % - Accent2 9 9" xfId="18017"/>
    <cellStyle name="40 % - Accent2 9 9 2" xfId="18018"/>
    <cellStyle name="40 % - Accent2 90" xfId="18019"/>
    <cellStyle name="40 % - Accent2 91" xfId="18020"/>
    <cellStyle name="40 % - Accent2 92" xfId="18021"/>
    <cellStyle name="40 % - Accent2 93" xfId="18022"/>
    <cellStyle name="40 % - Accent2 94" xfId="18023"/>
    <cellStyle name="40 % - Accent2 95" xfId="18024"/>
    <cellStyle name="40 % - Accent2 96" xfId="18025"/>
    <cellStyle name="40 % - Accent3 10" xfId="18026"/>
    <cellStyle name="40 % - Accent3 10 10" xfId="18027"/>
    <cellStyle name="40 % - Accent3 10 10 2" xfId="18028"/>
    <cellStyle name="40 % - Accent3 10 11" xfId="18029"/>
    <cellStyle name="40 % - Accent3 10 11 2" xfId="18030"/>
    <cellStyle name="40 % - Accent3 10 12" xfId="18031"/>
    <cellStyle name="40 % - Accent3 10 12 2" xfId="18032"/>
    <cellStyle name="40 % - Accent3 10 13" xfId="18033"/>
    <cellStyle name="40 % - Accent3 10 13 2" xfId="18034"/>
    <cellStyle name="40 % - Accent3 10 14" xfId="18035"/>
    <cellStyle name="40 % - Accent3 10 14 2" xfId="18036"/>
    <cellStyle name="40 % - Accent3 10 15" xfId="18037"/>
    <cellStyle name="40 % - Accent3 10 15 2" xfId="18038"/>
    <cellStyle name="40 % - Accent3 10 16" xfId="18039"/>
    <cellStyle name="40 % - Accent3 10 16 2" xfId="18040"/>
    <cellStyle name="40 % - Accent3 10 17" xfId="18041"/>
    <cellStyle name="40 % - Accent3 10 17 2" xfId="18042"/>
    <cellStyle name="40 % - Accent3 10 18" xfId="18043"/>
    <cellStyle name="40 % - Accent3 10 18 2" xfId="18044"/>
    <cellStyle name="40 % - Accent3 10 19" xfId="18045"/>
    <cellStyle name="40 % - Accent3 10 19 2" xfId="18046"/>
    <cellStyle name="40 % - Accent3 10 2" xfId="18047"/>
    <cellStyle name="40 % - Accent3 10 2 2" xfId="18048"/>
    <cellStyle name="40 % - Accent3 10 20" xfId="18049"/>
    <cellStyle name="40 % - Accent3 10 20 2" xfId="18050"/>
    <cellStyle name="40 % - Accent3 10 21" xfId="18051"/>
    <cellStyle name="40 % - Accent3 10 21 2" xfId="18052"/>
    <cellStyle name="40 % - Accent3 10 22" xfId="18053"/>
    <cellStyle name="40 % - Accent3 10 3" xfId="18054"/>
    <cellStyle name="40 % - Accent3 10 3 2" xfId="18055"/>
    <cellStyle name="40 % - Accent3 10 4" xfId="18056"/>
    <cellStyle name="40 % - Accent3 10 4 2" xfId="18057"/>
    <cellStyle name="40 % - Accent3 10 5" xfId="18058"/>
    <cellStyle name="40 % - Accent3 10 5 2" xfId="18059"/>
    <cellStyle name="40 % - Accent3 10 6" xfId="18060"/>
    <cellStyle name="40 % - Accent3 10 6 2" xfId="18061"/>
    <cellStyle name="40 % - Accent3 10 7" xfId="18062"/>
    <cellStyle name="40 % - Accent3 10 7 2" xfId="18063"/>
    <cellStyle name="40 % - Accent3 10 8" xfId="18064"/>
    <cellStyle name="40 % - Accent3 10 8 2" xfId="18065"/>
    <cellStyle name="40 % - Accent3 10 9" xfId="18066"/>
    <cellStyle name="40 % - Accent3 10 9 2" xfId="18067"/>
    <cellStyle name="40 % - Accent3 11" xfId="18068"/>
    <cellStyle name="40 % - Accent3 11 10" xfId="18069"/>
    <cellStyle name="40 % - Accent3 11 10 2" xfId="18070"/>
    <cellStyle name="40 % - Accent3 11 11" xfId="18071"/>
    <cellStyle name="40 % - Accent3 11 11 2" xfId="18072"/>
    <cellStyle name="40 % - Accent3 11 12" xfId="18073"/>
    <cellStyle name="40 % - Accent3 11 12 2" xfId="18074"/>
    <cellStyle name="40 % - Accent3 11 13" xfId="18075"/>
    <cellStyle name="40 % - Accent3 11 13 2" xfId="18076"/>
    <cellStyle name="40 % - Accent3 11 14" xfId="18077"/>
    <cellStyle name="40 % - Accent3 11 14 2" xfId="18078"/>
    <cellStyle name="40 % - Accent3 11 15" xfId="18079"/>
    <cellStyle name="40 % - Accent3 11 15 2" xfId="18080"/>
    <cellStyle name="40 % - Accent3 11 16" xfId="18081"/>
    <cellStyle name="40 % - Accent3 11 16 2" xfId="18082"/>
    <cellStyle name="40 % - Accent3 11 17" xfId="18083"/>
    <cellStyle name="40 % - Accent3 11 17 2" xfId="18084"/>
    <cellStyle name="40 % - Accent3 11 18" xfId="18085"/>
    <cellStyle name="40 % - Accent3 11 18 2" xfId="18086"/>
    <cellStyle name="40 % - Accent3 11 19" xfId="18087"/>
    <cellStyle name="40 % - Accent3 11 19 2" xfId="18088"/>
    <cellStyle name="40 % - Accent3 11 2" xfId="18089"/>
    <cellStyle name="40 % - Accent3 11 2 2" xfId="18090"/>
    <cellStyle name="40 % - Accent3 11 20" xfId="18091"/>
    <cellStyle name="40 % - Accent3 11 20 2" xfId="18092"/>
    <cellStyle name="40 % - Accent3 11 21" xfId="18093"/>
    <cellStyle name="40 % - Accent3 11 21 2" xfId="18094"/>
    <cellStyle name="40 % - Accent3 11 22" xfId="18095"/>
    <cellStyle name="40 % - Accent3 11 3" xfId="18096"/>
    <cellStyle name="40 % - Accent3 11 3 2" xfId="18097"/>
    <cellStyle name="40 % - Accent3 11 4" xfId="18098"/>
    <cellStyle name="40 % - Accent3 11 4 2" xfId="18099"/>
    <cellStyle name="40 % - Accent3 11 5" xfId="18100"/>
    <cellStyle name="40 % - Accent3 11 5 2" xfId="18101"/>
    <cellStyle name="40 % - Accent3 11 6" xfId="18102"/>
    <cellStyle name="40 % - Accent3 11 6 2" xfId="18103"/>
    <cellStyle name="40 % - Accent3 11 7" xfId="18104"/>
    <cellStyle name="40 % - Accent3 11 7 2" xfId="18105"/>
    <cellStyle name="40 % - Accent3 11 8" xfId="18106"/>
    <cellStyle name="40 % - Accent3 11 8 2" xfId="18107"/>
    <cellStyle name="40 % - Accent3 11 9" xfId="18108"/>
    <cellStyle name="40 % - Accent3 11 9 2" xfId="18109"/>
    <cellStyle name="40 % - Accent3 12" xfId="18110"/>
    <cellStyle name="40 % - Accent3 12 10" xfId="18111"/>
    <cellStyle name="40 % - Accent3 12 10 2" xfId="18112"/>
    <cellStyle name="40 % - Accent3 12 11" xfId="18113"/>
    <cellStyle name="40 % - Accent3 12 11 2" xfId="18114"/>
    <cellStyle name="40 % - Accent3 12 12" xfId="18115"/>
    <cellStyle name="40 % - Accent3 12 12 2" xfId="18116"/>
    <cellStyle name="40 % - Accent3 12 13" xfId="18117"/>
    <cellStyle name="40 % - Accent3 12 13 2" xfId="18118"/>
    <cellStyle name="40 % - Accent3 12 14" xfId="18119"/>
    <cellStyle name="40 % - Accent3 12 14 2" xfId="18120"/>
    <cellStyle name="40 % - Accent3 12 15" xfId="18121"/>
    <cellStyle name="40 % - Accent3 12 15 2" xfId="18122"/>
    <cellStyle name="40 % - Accent3 12 16" xfId="18123"/>
    <cellStyle name="40 % - Accent3 12 16 2" xfId="18124"/>
    <cellStyle name="40 % - Accent3 12 17" xfId="18125"/>
    <cellStyle name="40 % - Accent3 12 17 2" xfId="18126"/>
    <cellStyle name="40 % - Accent3 12 18" xfId="18127"/>
    <cellStyle name="40 % - Accent3 12 18 2" xfId="18128"/>
    <cellStyle name="40 % - Accent3 12 19" xfId="18129"/>
    <cellStyle name="40 % - Accent3 12 19 2" xfId="18130"/>
    <cellStyle name="40 % - Accent3 12 2" xfId="18131"/>
    <cellStyle name="40 % - Accent3 12 2 2" xfId="18132"/>
    <cellStyle name="40 % - Accent3 12 20" xfId="18133"/>
    <cellStyle name="40 % - Accent3 12 20 2" xfId="18134"/>
    <cellStyle name="40 % - Accent3 12 21" xfId="18135"/>
    <cellStyle name="40 % - Accent3 12 21 2" xfId="18136"/>
    <cellStyle name="40 % - Accent3 12 22" xfId="18137"/>
    <cellStyle name="40 % - Accent3 12 3" xfId="18138"/>
    <cellStyle name="40 % - Accent3 12 3 2" xfId="18139"/>
    <cellStyle name="40 % - Accent3 12 4" xfId="18140"/>
    <cellStyle name="40 % - Accent3 12 4 2" xfId="18141"/>
    <cellStyle name="40 % - Accent3 12 5" xfId="18142"/>
    <cellStyle name="40 % - Accent3 12 5 2" xfId="18143"/>
    <cellStyle name="40 % - Accent3 12 6" xfId="18144"/>
    <cellStyle name="40 % - Accent3 12 6 2" xfId="18145"/>
    <cellStyle name="40 % - Accent3 12 7" xfId="18146"/>
    <cellStyle name="40 % - Accent3 12 7 2" xfId="18147"/>
    <cellStyle name="40 % - Accent3 12 8" xfId="18148"/>
    <cellStyle name="40 % - Accent3 12 8 2" xfId="18149"/>
    <cellStyle name="40 % - Accent3 12 9" xfId="18150"/>
    <cellStyle name="40 % - Accent3 12 9 2" xfId="18151"/>
    <cellStyle name="40 % - Accent3 13" xfId="18152"/>
    <cellStyle name="40 % - Accent3 13 10" xfId="18153"/>
    <cellStyle name="40 % - Accent3 13 10 2" xfId="18154"/>
    <cellStyle name="40 % - Accent3 13 11" xfId="18155"/>
    <cellStyle name="40 % - Accent3 13 11 2" xfId="18156"/>
    <cellStyle name="40 % - Accent3 13 12" xfId="18157"/>
    <cellStyle name="40 % - Accent3 13 12 2" xfId="18158"/>
    <cellStyle name="40 % - Accent3 13 13" xfId="18159"/>
    <cellStyle name="40 % - Accent3 13 13 2" xfId="18160"/>
    <cellStyle name="40 % - Accent3 13 14" xfId="18161"/>
    <cellStyle name="40 % - Accent3 13 14 2" xfId="18162"/>
    <cellStyle name="40 % - Accent3 13 15" xfId="18163"/>
    <cellStyle name="40 % - Accent3 13 15 2" xfId="18164"/>
    <cellStyle name="40 % - Accent3 13 16" xfId="18165"/>
    <cellStyle name="40 % - Accent3 13 16 2" xfId="18166"/>
    <cellStyle name="40 % - Accent3 13 17" xfId="18167"/>
    <cellStyle name="40 % - Accent3 13 17 2" xfId="18168"/>
    <cellStyle name="40 % - Accent3 13 18" xfId="18169"/>
    <cellStyle name="40 % - Accent3 13 18 2" xfId="18170"/>
    <cellStyle name="40 % - Accent3 13 19" xfId="18171"/>
    <cellStyle name="40 % - Accent3 13 19 2" xfId="18172"/>
    <cellStyle name="40 % - Accent3 13 2" xfId="18173"/>
    <cellStyle name="40 % - Accent3 13 2 2" xfId="18174"/>
    <cellStyle name="40 % - Accent3 13 20" xfId="18175"/>
    <cellStyle name="40 % - Accent3 13 20 2" xfId="18176"/>
    <cellStyle name="40 % - Accent3 13 21" xfId="18177"/>
    <cellStyle name="40 % - Accent3 13 21 2" xfId="18178"/>
    <cellStyle name="40 % - Accent3 13 22" xfId="18179"/>
    <cellStyle name="40 % - Accent3 13 3" xfId="18180"/>
    <cellStyle name="40 % - Accent3 13 3 2" xfId="18181"/>
    <cellStyle name="40 % - Accent3 13 4" xfId="18182"/>
    <cellStyle name="40 % - Accent3 13 4 2" xfId="18183"/>
    <cellStyle name="40 % - Accent3 13 5" xfId="18184"/>
    <cellStyle name="40 % - Accent3 13 5 2" xfId="18185"/>
    <cellStyle name="40 % - Accent3 13 6" xfId="18186"/>
    <cellStyle name="40 % - Accent3 13 6 2" xfId="18187"/>
    <cellStyle name="40 % - Accent3 13 7" xfId="18188"/>
    <cellStyle name="40 % - Accent3 13 7 2" xfId="18189"/>
    <cellStyle name="40 % - Accent3 13 8" xfId="18190"/>
    <cellStyle name="40 % - Accent3 13 8 2" xfId="18191"/>
    <cellStyle name="40 % - Accent3 13 9" xfId="18192"/>
    <cellStyle name="40 % - Accent3 13 9 2" xfId="18193"/>
    <cellStyle name="40 % - Accent3 14" xfId="18194"/>
    <cellStyle name="40 % - Accent3 14 10" xfId="18195"/>
    <cellStyle name="40 % - Accent3 14 10 2" xfId="18196"/>
    <cellStyle name="40 % - Accent3 14 11" xfId="18197"/>
    <cellStyle name="40 % - Accent3 14 11 2" xfId="18198"/>
    <cellStyle name="40 % - Accent3 14 12" xfId="18199"/>
    <cellStyle name="40 % - Accent3 14 12 2" xfId="18200"/>
    <cellStyle name="40 % - Accent3 14 13" xfId="18201"/>
    <cellStyle name="40 % - Accent3 14 13 2" xfId="18202"/>
    <cellStyle name="40 % - Accent3 14 14" xfId="18203"/>
    <cellStyle name="40 % - Accent3 14 14 2" xfId="18204"/>
    <cellStyle name="40 % - Accent3 14 15" xfId="18205"/>
    <cellStyle name="40 % - Accent3 14 15 2" xfId="18206"/>
    <cellStyle name="40 % - Accent3 14 16" xfId="18207"/>
    <cellStyle name="40 % - Accent3 14 16 2" xfId="18208"/>
    <cellStyle name="40 % - Accent3 14 17" xfId="18209"/>
    <cellStyle name="40 % - Accent3 14 17 2" xfId="18210"/>
    <cellStyle name="40 % - Accent3 14 18" xfId="18211"/>
    <cellStyle name="40 % - Accent3 14 18 2" xfId="18212"/>
    <cellStyle name="40 % - Accent3 14 19" xfId="18213"/>
    <cellStyle name="40 % - Accent3 14 19 2" xfId="18214"/>
    <cellStyle name="40 % - Accent3 14 2" xfId="18215"/>
    <cellStyle name="40 % - Accent3 14 2 2" xfId="18216"/>
    <cellStyle name="40 % - Accent3 14 20" xfId="18217"/>
    <cellStyle name="40 % - Accent3 14 20 2" xfId="18218"/>
    <cellStyle name="40 % - Accent3 14 21" xfId="18219"/>
    <cellStyle name="40 % - Accent3 14 21 2" xfId="18220"/>
    <cellStyle name="40 % - Accent3 14 22" xfId="18221"/>
    <cellStyle name="40 % - Accent3 14 3" xfId="18222"/>
    <cellStyle name="40 % - Accent3 14 3 2" xfId="18223"/>
    <cellStyle name="40 % - Accent3 14 4" xfId="18224"/>
    <cellStyle name="40 % - Accent3 14 4 2" xfId="18225"/>
    <cellStyle name="40 % - Accent3 14 5" xfId="18226"/>
    <cellStyle name="40 % - Accent3 14 5 2" xfId="18227"/>
    <cellStyle name="40 % - Accent3 14 6" xfId="18228"/>
    <cellStyle name="40 % - Accent3 14 6 2" xfId="18229"/>
    <cellStyle name="40 % - Accent3 14 7" xfId="18230"/>
    <cellStyle name="40 % - Accent3 14 7 2" xfId="18231"/>
    <cellStyle name="40 % - Accent3 14 8" xfId="18232"/>
    <cellStyle name="40 % - Accent3 14 8 2" xfId="18233"/>
    <cellStyle name="40 % - Accent3 14 9" xfId="18234"/>
    <cellStyle name="40 % - Accent3 14 9 2" xfId="18235"/>
    <cellStyle name="40 % - Accent3 15" xfId="18236"/>
    <cellStyle name="40 % - Accent3 15 10" xfId="18237"/>
    <cellStyle name="40 % - Accent3 15 10 2" xfId="18238"/>
    <cellStyle name="40 % - Accent3 15 11" xfId="18239"/>
    <cellStyle name="40 % - Accent3 15 11 2" xfId="18240"/>
    <cellStyle name="40 % - Accent3 15 12" xfId="18241"/>
    <cellStyle name="40 % - Accent3 15 12 2" xfId="18242"/>
    <cellStyle name="40 % - Accent3 15 13" xfId="18243"/>
    <cellStyle name="40 % - Accent3 15 13 2" xfId="18244"/>
    <cellStyle name="40 % - Accent3 15 14" xfId="18245"/>
    <cellStyle name="40 % - Accent3 15 14 2" xfId="18246"/>
    <cellStyle name="40 % - Accent3 15 15" xfId="18247"/>
    <cellStyle name="40 % - Accent3 15 15 2" xfId="18248"/>
    <cellStyle name="40 % - Accent3 15 16" xfId="18249"/>
    <cellStyle name="40 % - Accent3 15 16 2" xfId="18250"/>
    <cellStyle name="40 % - Accent3 15 17" xfId="18251"/>
    <cellStyle name="40 % - Accent3 15 17 2" xfId="18252"/>
    <cellStyle name="40 % - Accent3 15 18" xfId="18253"/>
    <cellStyle name="40 % - Accent3 15 18 2" xfId="18254"/>
    <cellStyle name="40 % - Accent3 15 19" xfId="18255"/>
    <cellStyle name="40 % - Accent3 15 19 2" xfId="18256"/>
    <cellStyle name="40 % - Accent3 15 2" xfId="18257"/>
    <cellStyle name="40 % - Accent3 15 2 2" xfId="18258"/>
    <cellStyle name="40 % - Accent3 15 20" xfId="18259"/>
    <cellStyle name="40 % - Accent3 15 20 2" xfId="18260"/>
    <cellStyle name="40 % - Accent3 15 21" xfId="18261"/>
    <cellStyle name="40 % - Accent3 15 21 2" xfId="18262"/>
    <cellStyle name="40 % - Accent3 15 22" xfId="18263"/>
    <cellStyle name="40 % - Accent3 15 3" xfId="18264"/>
    <cellStyle name="40 % - Accent3 15 3 2" xfId="18265"/>
    <cellStyle name="40 % - Accent3 15 4" xfId="18266"/>
    <cellStyle name="40 % - Accent3 15 4 2" xfId="18267"/>
    <cellStyle name="40 % - Accent3 15 5" xfId="18268"/>
    <cellStyle name="40 % - Accent3 15 5 2" xfId="18269"/>
    <cellStyle name="40 % - Accent3 15 6" xfId="18270"/>
    <cellStyle name="40 % - Accent3 15 6 2" xfId="18271"/>
    <cellStyle name="40 % - Accent3 15 7" xfId="18272"/>
    <cellStyle name="40 % - Accent3 15 7 2" xfId="18273"/>
    <cellStyle name="40 % - Accent3 15 8" xfId="18274"/>
    <cellStyle name="40 % - Accent3 15 8 2" xfId="18275"/>
    <cellStyle name="40 % - Accent3 15 9" xfId="18276"/>
    <cellStyle name="40 % - Accent3 15 9 2" xfId="18277"/>
    <cellStyle name="40 % - Accent3 16" xfId="18278"/>
    <cellStyle name="40 % - Accent3 16 10" xfId="18279"/>
    <cellStyle name="40 % - Accent3 16 10 2" xfId="18280"/>
    <cellStyle name="40 % - Accent3 16 11" xfId="18281"/>
    <cellStyle name="40 % - Accent3 16 11 2" xfId="18282"/>
    <cellStyle name="40 % - Accent3 16 12" xfId="18283"/>
    <cellStyle name="40 % - Accent3 16 12 2" xfId="18284"/>
    <cellStyle name="40 % - Accent3 16 13" xfId="18285"/>
    <cellStyle name="40 % - Accent3 16 13 2" xfId="18286"/>
    <cellStyle name="40 % - Accent3 16 14" xfId="18287"/>
    <cellStyle name="40 % - Accent3 16 14 2" xfId="18288"/>
    <cellStyle name="40 % - Accent3 16 15" xfId="18289"/>
    <cellStyle name="40 % - Accent3 16 15 2" xfId="18290"/>
    <cellStyle name="40 % - Accent3 16 16" xfId="18291"/>
    <cellStyle name="40 % - Accent3 16 16 2" xfId="18292"/>
    <cellStyle name="40 % - Accent3 16 17" xfId="18293"/>
    <cellStyle name="40 % - Accent3 16 17 2" xfId="18294"/>
    <cellStyle name="40 % - Accent3 16 18" xfId="18295"/>
    <cellStyle name="40 % - Accent3 16 18 2" xfId="18296"/>
    <cellStyle name="40 % - Accent3 16 19" xfId="18297"/>
    <cellStyle name="40 % - Accent3 16 19 2" xfId="18298"/>
    <cellStyle name="40 % - Accent3 16 2" xfId="18299"/>
    <cellStyle name="40 % - Accent3 16 2 2" xfId="18300"/>
    <cellStyle name="40 % - Accent3 16 20" xfId="18301"/>
    <cellStyle name="40 % - Accent3 16 20 2" xfId="18302"/>
    <cellStyle name="40 % - Accent3 16 21" xfId="18303"/>
    <cellStyle name="40 % - Accent3 16 21 2" xfId="18304"/>
    <cellStyle name="40 % - Accent3 16 22" xfId="18305"/>
    <cellStyle name="40 % - Accent3 16 3" xfId="18306"/>
    <cellStyle name="40 % - Accent3 16 3 2" xfId="18307"/>
    <cellStyle name="40 % - Accent3 16 4" xfId="18308"/>
    <cellStyle name="40 % - Accent3 16 4 2" xfId="18309"/>
    <cellStyle name="40 % - Accent3 16 5" xfId="18310"/>
    <cellStyle name="40 % - Accent3 16 5 2" xfId="18311"/>
    <cellStyle name="40 % - Accent3 16 6" xfId="18312"/>
    <cellStyle name="40 % - Accent3 16 6 2" xfId="18313"/>
    <cellStyle name="40 % - Accent3 16 7" xfId="18314"/>
    <cellStyle name="40 % - Accent3 16 7 2" xfId="18315"/>
    <cellStyle name="40 % - Accent3 16 8" xfId="18316"/>
    <cellStyle name="40 % - Accent3 16 8 2" xfId="18317"/>
    <cellStyle name="40 % - Accent3 16 9" xfId="18318"/>
    <cellStyle name="40 % - Accent3 16 9 2" xfId="18319"/>
    <cellStyle name="40 % - Accent3 17" xfId="18320"/>
    <cellStyle name="40 % - Accent3 17 10" xfId="18321"/>
    <cellStyle name="40 % - Accent3 17 10 2" xfId="18322"/>
    <cellStyle name="40 % - Accent3 17 11" xfId="18323"/>
    <cellStyle name="40 % - Accent3 17 11 2" xfId="18324"/>
    <cellStyle name="40 % - Accent3 17 12" xfId="18325"/>
    <cellStyle name="40 % - Accent3 17 12 2" xfId="18326"/>
    <cellStyle name="40 % - Accent3 17 13" xfId="18327"/>
    <cellStyle name="40 % - Accent3 17 13 2" xfId="18328"/>
    <cellStyle name="40 % - Accent3 17 14" xfId="18329"/>
    <cellStyle name="40 % - Accent3 17 14 2" xfId="18330"/>
    <cellStyle name="40 % - Accent3 17 15" xfId="18331"/>
    <cellStyle name="40 % - Accent3 17 15 2" xfId="18332"/>
    <cellStyle name="40 % - Accent3 17 16" xfId="18333"/>
    <cellStyle name="40 % - Accent3 17 16 2" xfId="18334"/>
    <cellStyle name="40 % - Accent3 17 17" xfId="18335"/>
    <cellStyle name="40 % - Accent3 17 17 2" xfId="18336"/>
    <cellStyle name="40 % - Accent3 17 18" xfId="18337"/>
    <cellStyle name="40 % - Accent3 17 18 2" xfId="18338"/>
    <cellStyle name="40 % - Accent3 17 19" xfId="18339"/>
    <cellStyle name="40 % - Accent3 17 19 2" xfId="18340"/>
    <cellStyle name="40 % - Accent3 17 2" xfId="18341"/>
    <cellStyle name="40 % - Accent3 17 2 2" xfId="18342"/>
    <cellStyle name="40 % - Accent3 17 20" xfId="18343"/>
    <cellStyle name="40 % - Accent3 17 20 2" xfId="18344"/>
    <cellStyle name="40 % - Accent3 17 21" xfId="18345"/>
    <cellStyle name="40 % - Accent3 17 21 2" xfId="18346"/>
    <cellStyle name="40 % - Accent3 17 22" xfId="18347"/>
    <cellStyle name="40 % - Accent3 17 3" xfId="18348"/>
    <cellStyle name="40 % - Accent3 17 3 2" xfId="18349"/>
    <cellStyle name="40 % - Accent3 17 4" xfId="18350"/>
    <cellStyle name="40 % - Accent3 17 4 2" xfId="18351"/>
    <cellStyle name="40 % - Accent3 17 5" xfId="18352"/>
    <cellStyle name="40 % - Accent3 17 5 2" xfId="18353"/>
    <cellStyle name="40 % - Accent3 17 6" xfId="18354"/>
    <cellStyle name="40 % - Accent3 17 6 2" xfId="18355"/>
    <cellStyle name="40 % - Accent3 17 7" xfId="18356"/>
    <cellStyle name="40 % - Accent3 17 7 2" xfId="18357"/>
    <cellStyle name="40 % - Accent3 17 8" xfId="18358"/>
    <cellStyle name="40 % - Accent3 17 8 2" xfId="18359"/>
    <cellStyle name="40 % - Accent3 17 9" xfId="18360"/>
    <cellStyle name="40 % - Accent3 17 9 2" xfId="18361"/>
    <cellStyle name="40 % - Accent3 18" xfId="18362"/>
    <cellStyle name="40 % - Accent3 18 10" xfId="18363"/>
    <cellStyle name="40 % - Accent3 18 10 2" xfId="18364"/>
    <cellStyle name="40 % - Accent3 18 11" xfId="18365"/>
    <cellStyle name="40 % - Accent3 18 11 2" xfId="18366"/>
    <cellStyle name="40 % - Accent3 18 12" xfId="18367"/>
    <cellStyle name="40 % - Accent3 18 12 2" xfId="18368"/>
    <cellStyle name="40 % - Accent3 18 13" xfId="18369"/>
    <cellStyle name="40 % - Accent3 18 13 2" xfId="18370"/>
    <cellStyle name="40 % - Accent3 18 14" xfId="18371"/>
    <cellStyle name="40 % - Accent3 18 14 2" xfId="18372"/>
    <cellStyle name="40 % - Accent3 18 15" xfId="18373"/>
    <cellStyle name="40 % - Accent3 18 15 2" xfId="18374"/>
    <cellStyle name="40 % - Accent3 18 16" xfId="18375"/>
    <cellStyle name="40 % - Accent3 18 16 2" xfId="18376"/>
    <cellStyle name="40 % - Accent3 18 17" xfId="18377"/>
    <cellStyle name="40 % - Accent3 18 17 2" xfId="18378"/>
    <cellStyle name="40 % - Accent3 18 18" xfId="18379"/>
    <cellStyle name="40 % - Accent3 18 18 2" xfId="18380"/>
    <cellStyle name="40 % - Accent3 18 19" xfId="18381"/>
    <cellStyle name="40 % - Accent3 18 19 2" xfId="18382"/>
    <cellStyle name="40 % - Accent3 18 2" xfId="18383"/>
    <cellStyle name="40 % - Accent3 18 2 2" xfId="18384"/>
    <cellStyle name="40 % - Accent3 18 20" xfId="18385"/>
    <cellStyle name="40 % - Accent3 18 20 2" xfId="18386"/>
    <cellStyle name="40 % - Accent3 18 21" xfId="18387"/>
    <cellStyle name="40 % - Accent3 18 21 2" xfId="18388"/>
    <cellStyle name="40 % - Accent3 18 22" xfId="18389"/>
    <cellStyle name="40 % - Accent3 18 3" xfId="18390"/>
    <cellStyle name="40 % - Accent3 18 3 2" xfId="18391"/>
    <cellStyle name="40 % - Accent3 18 4" xfId="18392"/>
    <cellStyle name="40 % - Accent3 18 4 2" xfId="18393"/>
    <cellStyle name="40 % - Accent3 18 5" xfId="18394"/>
    <cellStyle name="40 % - Accent3 18 5 2" xfId="18395"/>
    <cellStyle name="40 % - Accent3 18 6" xfId="18396"/>
    <cellStyle name="40 % - Accent3 18 6 2" xfId="18397"/>
    <cellStyle name="40 % - Accent3 18 7" xfId="18398"/>
    <cellStyle name="40 % - Accent3 18 7 2" xfId="18399"/>
    <cellStyle name="40 % - Accent3 18 8" xfId="18400"/>
    <cellStyle name="40 % - Accent3 18 8 2" xfId="18401"/>
    <cellStyle name="40 % - Accent3 18 9" xfId="18402"/>
    <cellStyle name="40 % - Accent3 18 9 2" xfId="18403"/>
    <cellStyle name="40 % - Accent3 19" xfId="18404"/>
    <cellStyle name="40 % - Accent3 19 10" xfId="18405"/>
    <cellStyle name="40 % - Accent3 19 10 2" xfId="18406"/>
    <cellStyle name="40 % - Accent3 19 11" xfId="18407"/>
    <cellStyle name="40 % - Accent3 19 11 2" xfId="18408"/>
    <cellStyle name="40 % - Accent3 19 12" xfId="18409"/>
    <cellStyle name="40 % - Accent3 19 12 2" xfId="18410"/>
    <cellStyle name="40 % - Accent3 19 13" xfId="18411"/>
    <cellStyle name="40 % - Accent3 19 13 2" xfId="18412"/>
    <cellStyle name="40 % - Accent3 19 14" xfId="18413"/>
    <cellStyle name="40 % - Accent3 19 14 2" xfId="18414"/>
    <cellStyle name="40 % - Accent3 19 15" xfId="18415"/>
    <cellStyle name="40 % - Accent3 19 15 2" xfId="18416"/>
    <cellStyle name="40 % - Accent3 19 16" xfId="18417"/>
    <cellStyle name="40 % - Accent3 19 16 2" xfId="18418"/>
    <cellStyle name="40 % - Accent3 19 17" xfId="18419"/>
    <cellStyle name="40 % - Accent3 19 17 2" xfId="18420"/>
    <cellStyle name="40 % - Accent3 19 18" xfId="18421"/>
    <cellStyle name="40 % - Accent3 19 18 2" xfId="18422"/>
    <cellStyle name="40 % - Accent3 19 19" xfId="18423"/>
    <cellStyle name="40 % - Accent3 19 19 2" xfId="18424"/>
    <cellStyle name="40 % - Accent3 19 2" xfId="18425"/>
    <cellStyle name="40 % - Accent3 19 2 2" xfId="18426"/>
    <cellStyle name="40 % - Accent3 19 20" xfId="18427"/>
    <cellStyle name="40 % - Accent3 19 20 2" xfId="18428"/>
    <cellStyle name="40 % - Accent3 19 21" xfId="18429"/>
    <cellStyle name="40 % - Accent3 19 21 2" xfId="18430"/>
    <cellStyle name="40 % - Accent3 19 22" xfId="18431"/>
    <cellStyle name="40 % - Accent3 19 3" xfId="18432"/>
    <cellStyle name="40 % - Accent3 19 3 2" xfId="18433"/>
    <cellStyle name="40 % - Accent3 19 4" xfId="18434"/>
    <cellStyle name="40 % - Accent3 19 4 2" xfId="18435"/>
    <cellStyle name="40 % - Accent3 19 5" xfId="18436"/>
    <cellStyle name="40 % - Accent3 19 5 2" xfId="18437"/>
    <cellStyle name="40 % - Accent3 19 6" xfId="18438"/>
    <cellStyle name="40 % - Accent3 19 6 2" xfId="18439"/>
    <cellStyle name="40 % - Accent3 19 7" xfId="18440"/>
    <cellStyle name="40 % - Accent3 19 7 2" xfId="18441"/>
    <cellStyle name="40 % - Accent3 19 8" xfId="18442"/>
    <cellStyle name="40 % - Accent3 19 8 2" xfId="18443"/>
    <cellStyle name="40 % - Accent3 19 9" xfId="18444"/>
    <cellStyle name="40 % - Accent3 19 9 2" xfId="18445"/>
    <cellStyle name="40 % - Accent3 2" xfId="18446"/>
    <cellStyle name="40 % - Accent3 2 10" xfId="18447"/>
    <cellStyle name="40 % - Accent3 2 10 2" xfId="18448"/>
    <cellStyle name="40 % - Accent3 2 11" xfId="18449"/>
    <cellStyle name="40 % - Accent3 2 11 2" xfId="18450"/>
    <cellStyle name="40 % - Accent3 2 12" xfId="18451"/>
    <cellStyle name="40 % - Accent3 2 12 2" xfId="18452"/>
    <cellStyle name="40 % - Accent3 2 13" xfId="18453"/>
    <cellStyle name="40 % - Accent3 2 13 2" xfId="18454"/>
    <cellStyle name="40 % - Accent3 2 14" xfId="18455"/>
    <cellStyle name="40 % - Accent3 2 14 2" xfId="18456"/>
    <cellStyle name="40 % - Accent3 2 15" xfId="18457"/>
    <cellStyle name="40 % - Accent3 2 15 2" xfId="18458"/>
    <cellStyle name="40 % - Accent3 2 16" xfId="18459"/>
    <cellStyle name="40 % - Accent3 2 16 2" xfId="18460"/>
    <cellStyle name="40 % - Accent3 2 17" xfId="18461"/>
    <cellStyle name="40 % - Accent3 2 17 2" xfId="18462"/>
    <cellStyle name="40 % - Accent3 2 18" xfId="18463"/>
    <cellStyle name="40 % - Accent3 2 18 2" xfId="18464"/>
    <cellStyle name="40 % - Accent3 2 19" xfId="18465"/>
    <cellStyle name="40 % - Accent3 2 19 2" xfId="18466"/>
    <cellStyle name="40 % - Accent3 2 2" xfId="18467"/>
    <cellStyle name="40 % - Accent3 2 2 2" xfId="18468"/>
    <cellStyle name="40 % - Accent3 2 20" xfId="18469"/>
    <cellStyle name="40 % - Accent3 2 20 2" xfId="18470"/>
    <cellStyle name="40 % - Accent3 2 21" xfId="18471"/>
    <cellStyle name="40 % - Accent3 2 21 2" xfId="18472"/>
    <cellStyle name="40 % - Accent3 2 22" xfId="18473"/>
    <cellStyle name="40 % - Accent3 2 3" xfId="18474"/>
    <cellStyle name="40 % - Accent3 2 3 2" xfId="18475"/>
    <cellStyle name="40 % - Accent3 2 4" xfId="18476"/>
    <cellStyle name="40 % - Accent3 2 4 2" xfId="18477"/>
    <cellStyle name="40 % - Accent3 2 5" xfId="18478"/>
    <cellStyle name="40 % - Accent3 2 5 2" xfId="18479"/>
    <cellStyle name="40 % - Accent3 2 6" xfId="18480"/>
    <cellStyle name="40 % - Accent3 2 6 2" xfId="18481"/>
    <cellStyle name="40 % - Accent3 2 7" xfId="18482"/>
    <cellStyle name="40 % - Accent3 2 7 2" xfId="18483"/>
    <cellStyle name="40 % - Accent3 2 8" xfId="18484"/>
    <cellStyle name="40 % - Accent3 2 8 2" xfId="18485"/>
    <cellStyle name="40 % - Accent3 2 9" xfId="18486"/>
    <cellStyle name="40 % - Accent3 2 9 2" xfId="18487"/>
    <cellStyle name="40 % - Accent3 20" xfId="18488"/>
    <cellStyle name="40 % - Accent3 20 10" xfId="18489"/>
    <cellStyle name="40 % - Accent3 20 10 2" xfId="18490"/>
    <cellStyle name="40 % - Accent3 20 11" xfId="18491"/>
    <cellStyle name="40 % - Accent3 20 11 2" xfId="18492"/>
    <cellStyle name="40 % - Accent3 20 12" xfId="18493"/>
    <cellStyle name="40 % - Accent3 20 12 2" xfId="18494"/>
    <cellStyle name="40 % - Accent3 20 13" xfId="18495"/>
    <cellStyle name="40 % - Accent3 20 13 2" xfId="18496"/>
    <cellStyle name="40 % - Accent3 20 14" xfId="18497"/>
    <cellStyle name="40 % - Accent3 20 14 2" xfId="18498"/>
    <cellStyle name="40 % - Accent3 20 15" xfId="18499"/>
    <cellStyle name="40 % - Accent3 20 15 2" xfId="18500"/>
    <cellStyle name="40 % - Accent3 20 16" xfId="18501"/>
    <cellStyle name="40 % - Accent3 20 16 2" xfId="18502"/>
    <cellStyle name="40 % - Accent3 20 17" xfId="18503"/>
    <cellStyle name="40 % - Accent3 20 17 2" xfId="18504"/>
    <cellStyle name="40 % - Accent3 20 18" xfId="18505"/>
    <cellStyle name="40 % - Accent3 20 18 2" xfId="18506"/>
    <cellStyle name="40 % - Accent3 20 19" xfId="18507"/>
    <cellStyle name="40 % - Accent3 20 19 2" xfId="18508"/>
    <cellStyle name="40 % - Accent3 20 2" xfId="18509"/>
    <cellStyle name="40 % - Accent3 20 2 2" xfId="18510"/>
    <cellStyle name="40 % - Accent3 20 20" xfId="18511"/>
    <cellStyle name="40 % - Accent3 20 20 2" xfId="18512"/>
    <cellStyle name="40 % - Accent3 20 21" xfId="18513"/>
    <cellStyle name="40 % - Accent3 20 21 2" xfId="18514"/>
    <cellStyle name="40 % - Accent3 20 22" xfId="18515"/>
    <cellStyle name="40 % - Accent3 20 3" xfId="18516"/>
    <cellStyle name="40 % - Accent3 20 3 2" xfId="18517"/>
    <cellStyle name="40 % - Accent3 20 4" xfId="18518"/>
    <cellStyle name="40 % - Accent3 20 4 2" xfId="18519"/>
    <cellStyle name="40 % - Accent3 20 5" xfId="18520"/>
    <cellStyle name="40 % - Accent3 20 5 2" xfId="18521"/>
    <cellStyle name="40 % - Accent3 20 6" xfId="18522"/>
    <cellStyle name="40 % - Accent3 20 6 2" xfId="18523"/>
    <cellStyle name="40 % - Accent3 20 7" xfId="18524"/>
    <cellStyle name="40 % - Accent3 20 7 2" xfId="18525"/>
    <cellStyle name="40 % - Accent3 20 8" xfId="18526"/>
    <cellStyle name="40 % - Accent3 20 8 2" xfId="18527"/>
    <cellStyle name="40 % - Accent3 20 9" xfId="18528"/>
    <cellStyle name="40 % - Accent3 20 9 2" xfId="18529"/>
    <cellStyle name="40 % - Accent3 21" xfId="18530"/>
    <cellStyle name="40 % - Accent3 21 10" xfId="18531"/>
    <cellStyle name="40 % - Accent3 21 10 2" xfId="18532"/>
    <cellStyle name="40 % - Accent3 21 11" xfId="18533"/>
    <cellStyle name="40 % - Accent3 21 11 2" xfId="18534"/>
    <cellStyle name="40 % - Accent3 21 12" xfId="18535"/>
    <cellStyle name="40 % - Accent3 21 12 2" xfId="18536"/>
    <cellStyle name="40 % - Accent3 21 13" xfId="18537"/>
    <cellStyle name="40 % - Accent3 21 13 2" xfId="18538"/>
    <cellStyle name="40 % - Accent3 21 14" xfId="18539"/>
    <cellStyle name="40 % - Accent3 21 14 2" xfId="18540"/>
    <cellStyle name="40 % - Accent3 21 15" xfId="18541"/>
    <cellStyle name="40 % - Accent3 21 15 2" xfId="18542"/>
    <cellStyle name="40 % - Accent3 21 16" xfId="18543"/>
    <cellStyle name="40 % - Accent3 21 16 2" xfId="18544"/>
    <cellStyle name="40 % - Accent3 21 17" xfId="18545"/>
    <cellStyle name="40 % - Accent3 21 17 2" xfId="18546"/>
    <cellStyle name="40 % - Accent3 21 18" xfId="18547"/>
    <cellStyle name="40 % - Accent3 21 18 2" xfId="18548"/>
    <cellStyle name="40 % - Accent3 21 19" xfId="18549"/>
    <cellStyle name="40 % - Accent3 21 19 2" xfId="18550"/>
    <cellStyle name="40 % - Accent3 21 2" xfId="18551"/>
    <cellStyle name="40 % - Accent3 21 2 2" xfId="18552"/>
    <cellStyle name="40 % - Accent3 21 20" xfId="18553"/>
    <cellStyle name="40 % - Accent3 21 20 2" xfId="18554"/>
    <cellStyle name="40 % - Accent3 21 21" xfId="18555"/>
    <cellStyle name="40 % - Accent3 21 21 2" xfId="18556"/>
    <cellStyle name="40 % - Accent3 21 22" xfId="18557"/>
    <cellStyle name="40 % - Accent3 21 3" xfId="18558"/>
    <cellStyle name="40 % - Accent3 21 3 2" xfId="18559"/>
    <cellStyle name="40 % - Accent3 21 4" xfId="18560"/>
    <cellStyle name="40 % - Accent3 21 4 2" xfId="18561"/>
    <cellStyle name="40 % - Accent3 21 5" xfId="18562"/>
    <cellStyle name="40 % - Accent3 21 5 2" xfId="18563"/>
    <cellStyle name="40 % - Accent3 21 6" xfId="18564"/>
    <cellStyle name="40 % - Accent3 21 6 2" xfId="18565"/>
    <cellStyle name="40 % - Accent3 21 7" xfId="18566"/>
    <cellStyle name="40 % - Accent3 21 7 2" xfId="18567"/>
    <cellStyle name="40 % - Accent3 21 8" xfId="18568"/>
    <cellStyle name="40 % - Accent3 21 8 2" xfId="18569"/>
    <cellStyle name="40 % - Accent3 21 9" xfId="18570"/>
    <cellStyle name="40 % - Accent3 21 9 2" xfId="18571"/>
    <cellStyle name="40 % - Accent3 22" xfId="18572"/>
    <cellStyle name="40 % - Accent3 22 10" xfId="18573"/>
    <cellStyle name="40 % - Accent3 22 10 2" xfId="18574"/>
    <cellStyle name="40 % - Accent3 22 11" xfId="18575"/>
    <cellStyle name="40 % - Accent3 22 11 2" xfId="18576"/>
    <cellStyle name="40 % - Accent3 22 12" xfId="18577"/>
    <cellStyle name="40 % - Accent3 22 12 2" xfId="18578"/>
    <cellStyle name="40 % - Accent3 22 13" xfId="18579"/>
    <cellStyle name="40 % - Accent3 22 13 2" xfId="18580"/>
    <cellStyle name="40 % - Accent3 22 14" xfId="18581"/>
    <cellStyle name="40 % - Accent3 22 14 2" xfId="18582"/>
    <cellStyle name="40 % - Accent3 22 15" xfId="18583"/>
    <cellStyle name="40 % - Accent3 22 15 2" xfId="18584"/>
    <cellStyle name="40 % - Accent3 22 16" xfId="18585"/>
    <cellStyle name="40 % - Accent3 22 16 2" xfId="18586"/>
    <cellStyle name="40 % - Accent3 22 17" xfId="18587"/>
    <cellStyle name="40 % - Accent3 22 17 2" xfId="18588"/>
    <cellStyle name="40 % - Accent3 22 18" xfId="18589"/>
    <cellStyle name="40 % - Accent3 22 18 2" xfId="18590"/>
    <cellStyle name="40 % - Accent3 22 19" xfId="18591"/>
    <cellStyle name="40 % - Accent3 22 19 2" xfId="18592"/>
    <cellStyle name="40 % - Accent3 22 2" xfId="18593"/>
    <cellStyle name="40 % - Accent3 22 2 2" xfId="18594"/>
    <cellStyle name="40 % - Accent3 22 20" xfId="18595"/>
    <cellStyle name="40 % - Accent3 22 20 2" xfId="18596"/>
    <cellStyle name="40 % - Accent3 22 21" xfId="18597"/>
    <cellStyle name="40 % - Accent3 22 21 2" xfId="18598"/>
    <cellStyle name="40 % - Accent3 22 22" xfId="18599"/>
    <cellStyle name="40 % - Accent3 22 3" xfId="18600"/>
    <cellStyle name="40 % - Accent3 22 3 2" xfId="18601"/>
    <cellStyle name="40 % - Accent3 22 4" xfId="18602"/>
    <cellStyle name="40 % - Accent3 22 4 2" xfId="18603"/>
    <cellStyle name="40 % - Accent3 22 5" xfId="18604"/>
    <cellStyle name="40 % - Accent3 22 5 2" xfId="18605"/>
    <cellStyle name="40 % - Accent3 22 6" xfId="18606"/>
    <cellStyle name="40 % - Accent3 22 6 2" xfId="18607"/>
    <cellStyle name="40 % - Accent3 22 7" xfId="18608"/>
    <cellStyle name="40 % - Accent3 22 7 2" xfId="18609"/>
    <cellStyle name="40 % - Accent3 22 8" xfId="18610"/>
    <cellStyle name="40 % - Accent3 22 8 2" xfId="18611"/>
    <cellStyle name="40 % - Accent3 22 9" xfId="18612"/>
    <cellStyle name="40 % - Accent3 22 9 2" xfId="18613"/>
    <cellStyle name="40 % - Accent3 23" xfId="18614"/>
    <cellStyle name="40 % - Accent3 23 10" xfId="18615"/>
    <cellStyle name="40 % - Accent3 23 10 2" xfId="18616"/>
    <cellStyle name="40 % - Accent3 23 11" xfId="18617"/>
    <cellStyle name="40 % - Accent3 23 11 2" xfId="18618"/>
    <cellStyle name="40 % - Accent3 23 12" xfId="18619"/>
    <cellStyle name="40 % - Accent3 23 12 2" xfId="18620"/>
    <cellStyle name="40 % - Accent3 23 13" xfId="18621"/>
    <cellStyle name="40 % - Accent3 23 13 2" xfId="18622"/>
    <cellStyle name="40 % - Accent3 23 14" xfId="18623"/>
    <cellStyle name="40 % - Accent3 23 14 2" xfId="18624"/>
    <cellStyle name="40 % - Accent3 23 15" xfId="18625"/>
    <cellStyle name="40 % - Accent3 23 15 2" xfId="18626"/>
    <cellStyle name="40 % - Accent3 23 16" xfId="18627"/>
    <cellStyle name="40 % - Accent3 23 16 2" xfId="18628"/>
    <cellStyle name="40 % - Accent3 23 17" xfId="18629"/>
    <cellStyle name="40 % - Accent3 23 17 2" xfId="18630"/>
    <cellStyle name="40 % - Accent3 23 18" xfId="18631"/>
    <cellStyle name="40 % - Accent3 23 18 2" xfId="18632"/>
    <cellStyle name="40 % - Accent3 23 19" xfId="18633"/>
    <cellStyle name="40 % - Accent3 23 19 2" xfId="18634"/>
    <cellStyle name="40 % - Accent3 23 2" xfId="18635"/>
    <cellStyle name="40 % - Accent3 23 2 2" xfId="18636"/>
    <cellStyle name="40 % - Accent3 23 20" xfId="18637"/>
    <cellStyle name="40 % - Accent3 23 20 2" xfId="18638"/>
    <cellStyle name="40 % - Accent3 23 21" xfId="18639"/>
    <cellStyle name="40 % - Accent3 23 21 2" xfId="18640"/>
    <cellStyle name="40 % - Accent3 23 22" xfId="18641"/>
    <cellStyle name="40 % - Accent3 23 3" xfId="18642"/>
    <cellStyle name="40 % - Accent3 23 3 2" xfId="18643"/>
    <cellStyle name="40 % - Accent3 23 4" xfId="18644"/>
    <cellStyle name="40 % - Accent3 23 4 2" xfId="18645"/>
    <cellStyle name="40 % - Accent3 23 5" xfId="18646"/>
    <cellStyle name="40 % - Accent3 23 5 2" xfId="18647"/>
    <cellStyle name="40 % - Accent3 23 6" xfId="18648"/>
    <cellStyle name="40 % - Accent3 23 6 2" xfId="18649"/>
    <cellStyle name="40 % - Accent3 23 7" xfId="18650"/>
    <cellStyle name="40 % - Accent3 23 7 2" xfId="18651"/>
    <cellStyle name="40 % - Accent3 23 8" xfId="18652"/>
    <cellStyle name="40 % - Accent3 23 8 2" xfId="18653"/>
    <cellStyle name="40 % - Accent3 23 9" xfId="18654"/>
    <cellStyle name="40 % - Accent3 23 9 2" xfId="18655"/>
    <cellStyle name="40 % - Accent3 24" xfId="18656"/>
    <cellStyle name="40 % - Accent3 24 10" xfId="18657"/>
    <cellStyle name="40 % - Accent3 24 10 2" xfId="18658"/>
    <cellStyle name="40 % - Accent3 24 11" xfId="18659"/>
    <cellStyle name="40 % - Accent3 24 11 2" xfId="18660"/>
    <cellStyle name="40 % - Accent3 24 12" xfId="18661"/>
    <cellStyle name="40 % - Accent3 24 12 2" xfId="18662"/>
    <cellStyle name="40 % - Accent3 24 13" xfId="18663"/>
    <cellStyle name="40 % - Accent3 24 13 2" xfId="18664"/>
    <cellStyle name="40 % - Accent3 24 14" xfId="18665"/>
    <cellStyle name="40 % - Accent3 24 14 2" xfId="18666"/>
    <cellStyle name="40 % - Accent3 24 15" xfId="18667"/>
    <cellStyle name="40 % - Accent3 24 15 2" xfId="18668"/>
    <cellStyle name="40 % - Accent3 24 16" xfId="18669"/>
    <cellStyle name="40 % - Accent3 24 16 2" xfId="18670"/>
    <cellStyle name="40 % - Accent3 24 17" xfId="18671"/>
    <cellStyle name="40 % - Accent3 24 17 2" xfId="18672"/>
    <cellStyle name="40 % - Accent3 24 18" xfId="18673"/>
    <cellStyle name="40 % - Accent3 24 18 2" xfId="18674"/>
    <cellStyle name="40 % - Accent3 24 19" xfId="18675"/>
    <cellStyle name="40 % - Accent3 24 19 2" xfId="18676"/>
    <cellStyle name="40 % - Accent3 24 2" xfId="18677"/>
    <cellStyle name="40 % - Accent3 24 2 2" xfId="18678"/>
    <cellStyle name="40 % - Accent3 24 20" xfId="18679"/>
    <cellStyle name="40 % - Accent3 24 20 2" xfId="18680"/>
    <cellStyle name="40 % - Accent3 24 21" xfId="18681"/>
    <cellStyle name="40 % - Accent3 24 21 2" xfId="18682"/>
    <cellStyle name="40 % - Accent3 24 22" xfId="18683"/>
    <cellStyle name="40 % - Accent3 24 3" xfId="18684"/>
    <cellStyle name="40 % - Accent3 24 3 2" xfId="18685"/>
    <cellStyle name="40 % - Accent3 24 4" xfId="18686"/>
    <cellStyle name="40 % - Accent3 24 4 2" xfId="18687"/>
    <cellStyle name="40 % - Accent3 24 5" xfId="18688"/>
    <cellStyle name="40 % - Accent3 24 5 2" xfId="18689"/>
    <cellStyle name="40 % - Accent3 24 6" xfId="18690"/>
    <cellStyle name="40 % - Accent3 24 6 2" xfId="18691"/>
    <cellStyle name="40 % - Accent3 24 7" xfId="18692"/>
    <cellStyle name="40 % - Accent3 24 7 2" xfId="18693"/>
    <cellStyle name="40 % - Accent3 24 8" xfId="18694"/>
    <cellStyle name="40 % - Accent3 24 8 2" xfId="18695"/>
    <cellStyle name="40 % - Accent3 24 9" xfId="18696"/>
    <cellStyle name="40 % - Accent3 24 9 2" xfId="18697"/>
    <cellStyle name="40 % - Accent3 25" xfId="18698"/>
    <cellStyle name="40 % - Accent3 25 10" xfId="18699"/>
    <cellStyle name="40 % - Accent3 25 10 2" xfId="18700"/>
    <cellStyle name="40 % - Accent3 25 11" xfId="18701"/>
    <cellStyle name="40 % - Accent3 25 11 2" xfId="18702"/>
    <cellStyle name="40 % - Accent3 25 12" xfId="18703"/>
    <cellStyle name="40 % - Accent3 25 12 2" xfId="18704"/>
    <cellStyle name="40 % - Accent3 25 13" xfId="18705"/>
    <cellStyle name="40 % - Accent3 25 13 2" xfId="18706"/>
    <cellStyle name="40 % - Accent3 25 14" xfId="18707"/>
    <cellStyle name="40 % - Accent3 25 14 2" xfId="18708"/>
    <cellStyle name="40 % - Accent3 25 15" xfId="18709"/>
    <cellStyle name="40 % - Accent3 25 15 2" xfId="18710"/>
    <cellStyle name="40 % - Accent3 25 16" xfId="18711"/>
    <cellStyle name="40 % - Accent3 25 16 2" xfId="18712"/>
    <cellStyle name="40 % - Accent3 25 17" xfId="18713"/>
    <cellStyle name="40 % - Accent3 25 17 2" xfId="18714"/>
    <cellStyle name="40 % - Accent3 25 18" xfId="18715"/>
    <cellStyle name="40 % - Accent3 25 18 2" xfId="18716"/>
    <cellStyle name="40 % - Accent3 25 19" xfId="18717"/>
    <cellStyle name="40 % - Accent3 25 19 2" xfId="18718"/>
    <cellStyle name="40 % - Accent3 25 2" xfId="18719"/>
    <cellStyle name="40 % - Accent3 25 2 2" xfId="18720"/>
    <cellStyle name="40 % - Accent3 25 20" xfId="18721"/>
    <cellStyle name="40 % - Accent3 25 20 2" xfId="18722"/>
    <cellStyle name="40 % - Accent3 25 21" xfId="18723"/>
    <cellStyle name="40 % - Accent3 25 21 2" xfId="18724"/>
    <cellStyle name="40 % - Accent3 25 22" xfId="18725"/>
    <cellStyle name="40 % - Accent3 25 3" xfId="18726"/>
    <cellStyle name="40 % - Accent3 25 3 2" xfId="18727"/>
    <cellStyle name="40 % - Accent3 25 4" xfId="18728"/>
    <cellStyle name="40 % - Accent3 25 4 2" xfId="18729"/>
    <cellStyle name="40 % - Accent3 25 5" xfId="18730"/>
    <cellStyle name="40 % - Accent3 25 5 2" xfId="18731"/>
    <cellStyle name="40 % - Accent3 25 6" xfId="18732"/>
    <cellStyle name="40 % - Accent3 25 6 2" xfId="18733"/>
    <cellStyle name="40 % - Accent3 25 7" xfId="18734"/>
    <cellStyle name="40 % - Accent3 25 7 2" xfId="18735"/>
    <cellStyle name="40 % - Accent3 25 8" xfId="18736"/>
    <cellStyle name="40 % - Accent3 25 8 2" xfId="18737"/>
    <cellStyle name="40 % - Accent3 25 9" xfId="18738"/>
    <cellStyle name="40 % - Accent3 25 9 2" xfId="18739"/>
    <cellStyle name="40 % - Accent3 26" xfId="18740"/>
    <cellStyle name="40 % - Accent3 26 10" xfId="18741"/>
    <cellStyle name="40 % - Accent3 26 10 2" xfId="18742"/>
    <cellStyle name="40 % - Accent3 26 11" xfId="18743"/>
    <cellStyle name="40 % - Accent3 26 11 2" xfId="18744"/>
    <cellStyle name="40 % - Accent3 26 12" xfId="18745"/>
    <cellStyle name="40 % - Accent3 26 12 2" xfId="18746"/>
    <cellStyle name="40 % - Accent3 26 13" xfId="18747"/>
    <cellStyle name="40 % - Accent3 26 13 2" xfId="18748"/>
    <cellStyle name="40 % - Accent3 26 14" xfId="18749"/>
    <cellStyle name="40 % - Accent3 26 14 2" xfId="18750"/>
    <cellStyle name="40 % - Accent3 26 15" xfId="18751"/>
    <cellStyle name="40 % - Accent3 26 15 2" xfId="18752"/>
    <cellStyle name="40 % - Accent3 26 16" xfId="18753"/>
    <cellStyle name="40 % - Accent3 26 16 2" xfId="18754"/>
    <cellStyle name="40 % - Accent3 26 17" xfId="18755"/>
    <cellStyle name="40 % - Accent3 26 17 2" xfId="18756"/>
    <cellStyle name="40 % - Accent3 26 18" xfId="18757"/>
    <cellStyle name="40 % - Accent3 26 18 2" xfId="18758"/>
    <cellStyle name="40 % - Accent3 26 19" xfId="18759"/>
    <cellStyle name="40 % - Accent3 26 19 2" xfId="18760"/>
    <cellStyle name="40 % - Accent3 26 2" xfId="18761"/>
    <cellStyle name="40 % - Accent3 26 2 2" xfId="18762"/>
    <cellStyle name="40 % - Accent3 26 20" xfId="18763"/>
    <cellStyle name="40 % - Accent3 26 20 2" xfId="18764"/>
    <cellStyle name="40 % - Accent3 26 21" xfId="18765"/>
    <cellStyle name="40 % - Accent3 26 21 2" xfId="18766"/>
    <cellStyle name="40 % - Accent3 26 22" xfId="18767"/>
    <cellStyle name="40 % - Accent3 26 3" xfId="18768"/>
    <cellStyle name="40 % - Accent3 26 3 2" xfId="18769"/>
    <cellStyle name="40 % - Accent3 26 4" xfId="18770"/>
    <cellStyle name="40 % - Accent3 26 4 2" xfId="18771"/>
    <cellStyle name="40 % - Accent3 26 5" xfId="18772"/>
    <cellStyle name="40 % - Accent3 26 5 2" xfId="18773"/>
    <cellStyle name="40 % - Accent3 26 6" xfId="18774"/>
    <cellStyle name="40 % - Accent3 26 6 2" xfId="18775"/>
    <cellStyle name="40 % - Accent3 26 7" xfId="18776"/>
    <cellStyle name="40 % - Accent3 26 7 2" xfId="18777"/>
    <cellStyle name="40 % - Accent3 26 8" xfId="18778"/>
    <cellStyle name="40 % - Accent3 26 8 2" xfId="18779"/>
    <cellStyle name="40 % - Accent3 26 9" xfId="18780"/>
    <cellStyle name="40 % - Accent3 26 9 2" xfId="18781"/>
    <cellStyle name="40 % - Accent3 27" xfId="18782"/>
    <cellStyle name="40 % - Accent3 27 10" xfId="18783"/>
    <cellStyle name="40 % - Accent3 27 10 2" xfId="18784"/>
    <cellStyle name="40 % - Accent3 27 11" xfId="18785"/>
    <cellStyle name="40 % - Accent3 27 11 2" xfId="18786"/>
    <cellStyle name="40 % - Accent3 27 12" xfId="18787"/>
    <cellStyle name="40 % - Accent3 27 12 2" xfId="18788"/>
    <cellStyle name="40 % - Accent3 27 13" xfId="18789"/>
    <cellStyle name="40 % - Accent3 27 13 2" xfId="18790"/>
    <cellStyle name="40 % - Accent3 27 14" xfId="18791"/>
    <cellStyle name="40 % - Accent3 27 14 2" xfId="18792"/>
    <cellStyle name="40 % - Accent3 27 15" xfId="18793"/>
    <cellStyle name="40 % - Accent3 27 15 2" xfId="18794"/>
    <cellStyle name="40 % - Accent3 27 16" xfId="18795"/>
    <cellStyle name="40 % - Accent3 27 16 2" xfId="18796"/>
    <cellStyle name="40 % - Accent3 27 17" xfId="18797"/>
    <cellStyle name="40 % - Accent3 27 17 2" xfId="18798"/>
    <cellStyle name="40 % - Accent3 27 18" xfId="18799"/>
    <cellStyle name="40 % - Accent3 27 18 2" xfId="18800"/>
    <cellStyle name="40 % - Accent3 27 19" xfId="18801"/>
    <cellStyle name="40 % - Accent3 27 19 2" xfId="18802"/>
    <cellStyle name="40 % - Accent3 27 2" xfId="18803"/>
    <cellStyle name="40 % - Accent3 27 2 2" xfId="18804"/>
    <cellStyle name="40 % - Accent3 27 20" xfId="18805"/>
    <cellStyle name="40 % - Accent3 27 20 2" xfId="18806"/>
    <cellStyle name="40 % - Accent3 27 21" xfId="18807"/>
    <cellStyle name="40 % - Accent3 27 21 2" xfId="18808"/>
    <cellStyle name="40 % - Accent3 27 22" xfId="18809"/>
    <cellStyle name="40 % - Accent3 27 3" xfId="18810"/>
    <cellStyle name="40 % - Accent3 27 3 2" xfId="18811"/>
    <cellStyle name="40 % - Accent3 27 4" xfId="18812"/>
    <cellStyle name="40 % - Accent3 27 4 2" xfId="18813"/>
    <cellStyle name="40 % - Accent3 27 5" xfId="18814"/>
    <cellStyle name="40 % - Accent3 27 5 2" xfId="18815"/>
    <cellStyle name="40 % - Accent3 27 6" xfId="18816"/>
    <cellStyle name="40 % - Accent3 27 6 2" xfId="18817"/>
    <cellStyle name="40 % - Accent3 27 7" xfId="18818"/>
    <cellStyle name="40 % - Accent3 27 7 2" xfId="18819"/>
    <cellStyle name="40 % - Accent3 27 8" xfId="18820"/>
    <cellStyle name="40 % - Accent3 27 8 2" xfId="18821"/>
    <cellStyle name="40 % - Accent3 27 9" xfId="18822"/>
    <cellStyle name="40 % - Accent3 27 9 2" xfId="18823"/>
    <cellStyle name="40 % - Accent3 28" xfId="18824"/>
    <cellStyle name="40 % - Accent3 28 10" xfId="18825"/>
    <cellStyle name="40 % - Accent3 28 10 2" xfId="18826"/>
    <cellStyle name="40 % - Accent3 28 11" xfId="18827"/>
    <cellStyle name="40 % - Accent3 28 11 2" xfId="18828"/>
    <cellStyle name="40 % - Accent3 28 12" xfId="18829"/>
    <cellStyle name="40 % - Accent3 28 12 2" xfId="18830"/>
    <cellStyle name="40 % - Accent3 28 13" xfId="18831"/>
    <cellStyle name="40 % - Accent3 28 13 2" xfId="18832"/>
    <cellStyle name="40 % - Accent3 28 14" xfId="18833"/>
    <cellStyle name="40 % - Accent3 28 14 2" xfId="18834"/>
    <cellStyle name="40 % - Accent3 28 15" xfId="18835"/>
    <cellStyle name="40 % - Accent3 28 15 2" xfId="18836"/>
    <cellStyle name="40 % - Accent3 28 16" xfId="18837"/>
    <cellStyle name="40 % - Accent3 28 16 2" xfId="18838"/>
    <cellStyle name="40 % - Accent3 28 17" xfId="18839"/>
    <cellStyle name="40 % - Accent3 28 17 2" xfId="18840"/>
    <cellStyle name="40 % - Accent3 28 18" xfId="18841"/>
    <cellStyle name="40 % - Accent3 28 18 2" xfId="18842"/>
    <cellStyle name="40 % - Accent3 28 19" xfId="18843"/>
    <cellStyle name="40 % - Accent3 28 19 2" xfId="18844"/>
    <cellStyle name="40 % - Accent3 28 2" xfId="18845"/>
    <cellStyle name="40 % - Accent3 28 2 2" xfId="18846"/>
    <cellStyle name="40 % - Accent3 28 20" xfId="18847"/>
    <cellStyle name="40 % - Accent3 28 20 2" xfId="18848"/>
    <cellStyle name="40 % - Accent3 28 21" xfId="18849"/>
    <cellStyle name="40 % - Accent3 28 21 2" xfId="18850"/>
    <cellStyle name="40 % - Accent3 28 22" xfId="18851"/>
    <cellStyle name="40 % - Accent3 28 3" xfId="18852"/>
    <cellStyle name="40 % - Accent3 28 3 2" xfId="18853"/>
    <cellStyle name="40 % - Accent3 28 4" xfId="18854"/>
    <cellStyle name="40 % - Accent3 28 4 2" xfId="18855"/>
    <cellStyle name="40 % - Accent3 28 5" xfId="18856"/>
    <cellStyle name="40 % - Accent3 28 5 2" xfId="18857"/>
    <cellStyle name="40 % - Accent3 28 6" xfId="18858"/>
    <cellStyle name="40 % - Accent3 28 6 2" xfId="18859"/>
    <cellStyle name="40 % - Accent3 28 7" xfId="18860"/>
    <cellStyle name="40 % - Accent3 28 7 2" xfId="18861"/>
    <cellStyle name="40 % - Accent3 28 8" xfId="18862"/>
    <cellStyle name="40 % - Accent3 28 8 2" xfId="18863"/>
    <cellStyle name="40 % - Accent3 28 9" xfId="18864"/>
    <cellStyle name="40 % - Accent3 28 9 2" xfId="18865"/>
    <cellStyle name="40 % - Accent3 29" xfId="18866"/>
    <cellStyle name="40 % - Accent3 29 10" xfId="18867"/>
    <cellStyle name="40 % - Accent3 29 10 2" xfId="18868"/>
    <cellStyle name="40 % - Accent3 29 11" xfId="18869"/>
    <cellStyle name="40 % - Accent3 29 11 2" xfId="18870"/>
    <cellStyle name="40 % - Accent3 29 12" xfId="18871"/>
    <cellStyle name="40 % - Accent3 29 12 2" xfId="18872"/>
    <cellStyle name="40 % - Accent3 29 13" xfId="18873"/>
    <cellStyle name="40 % - Accent3 29 13 2" xfId="18874"/>
    <cellStyle name="40 % - Accent3 29 14" xfId="18875"/>
    <cellStyle name="40 % - Accent3 29 14 2" xfId="18876"/>
    <cellStyle name="40 % - Accent3 29 15" xfId="18877"/>
    <cellStyle name="40 % - Accent3 29 15 2" xfId="18878"/>
    <cellStyle name="40 % - Accent3 29 16" xfId="18879"/>
    <cellStyle name="40 % - Accent3 29 16 2" xfId="18880"/>
    <cellStyle name="40 % - Accent3 29 17" xfId="18881"/>
    <cellStyle name="40 % - Accent3 29 17 2" xfId="18882"/>
    <cellStyle name="40 % - Accent3 29 18" xfId="18883"/>
    <cellStyle name="40 % - Accent3 29 18 2" xfId="18884"/>
    <cellStyle name="40 % - Accent3 29 19" xfId="18885"/>
    <cellStyle name="40 % - Accent3 29 19 2" xfId="18886"/>
    <cellStyle name="40 % - Accent3 29 2" xfId="18887"/>
    <cellStyle name="40 % - Accent3 29 2 2" xfId="18888"/>
    <cellStyle name="40 % - Accent3 29 20" xfId="18889"/>
    <cellStyle name="40 % - Accent3 29 20 2" xfId="18890"/>
    <cellStyle name="40 % - Accent3 29 21" xfId="18891"/>
    <cellStyle name="40 % - Accent3 29 21 2" xfId="18892"/>
    <cellStyle name="40 % - Accent3 29 22" xfId="18893"/>
    <cellStyle name="40 % - Accent3 29 3" xfId="18894"/>
    <cellStyle name="40 % - Accent3 29 3 2" xfId="18895"/>
    <cellStyle name="40 % - Accent3 29 4" xfId="18896"/>
    <cellStyle name="40 % - Accent3 29 4 2" xfId="18897"/>
    <cellStyle name="40 % - Accent3 29 5" xfId="18898"/>
    <cellStyle name="40 % - Accent3 29 5 2" xfId="18899"/>
    <cellStyle name="40 % - Accent3 29 6" xfId="18900"/>
    <cellStyle name="40 % - Accent3 29 6 2" xfId="18901"/>
    <cellStyle name="40 % - Accent3 29 7" xfId="18902"/>
    <cellStyle name="40 % - Accent3 29 7 2" xfId="18903"/>
    <cellStyle name="40 % - Accent3 29 8" xfId="18904"/>
    <cellStyle name="40 % - Accent3 29 8 2" xfId="18905"/>
    <cellStyle name="40 % - Accent3 29 9" xfId="18906"/>
    <cellStyle name="40 % - Accent3 29 9 2" xfId="18907"/>
    <cellStyle name="40 % - Accent3 3" xfId="18908"/>
    <cellStyle name="40 % - Accent3 3 10" xfId="18909"/>
    <cellStyle name="40 % - Accent3 3 10 2" xfId="18910"/>
    <cellStyle name="40 % - Accent3 3 11" xfId="18911"/>
    <cellStyle name="40 % - Accent3 3 11 2" xfId="18912"/>
    <cellStyle name="40 % - Accent3 3 12" xfId="18913"/>
    <cellStyle name="40 % - Accent3 3 12 2" xfId="18914"/>
    <cellStyle name="40 % - Accent3 3 13" xfId="18915"/>
    <cellStyle name="40 % - Accent3 3 13 2" xfId="18916"/>
    <cellStyle name="40 % - Accent3 3 14" xfId="18917"/>
    <cellStyle name="40 % - Accent3 3 14 2" xfId="18918"/>
    <cellStyle name="40 % - Accent3 3 15" xfId="18919"/>
    <cellStyle name="40 % - Accent3 3 15 2" xfId="18920"/>
    <cellStyle name="40 % - Accent3 3 16" xfId="18921"/>
    <cellStyle name="40 % - Accent3 3 16 2" xfId="18922"/>
    <cellStyle name="40 % - Accent3 3 17" xfId="18923"/>
    <cellStyle name="40 % - Accent3 3 17 2" xfId="18924"/>
    <cellStyle name="40 % - Accent3 3 18" xfId="18925"/>
    <cellStyle name="40 % - Accent3 3 18 2" xfId="18926"/>
    <cellStyle name="40 % - Accent3 3 19" xfId="18927"/>
    <cellStyle name="40 % - Accent3 3 19 2" xfId="18928"/>
    <cellStyle name="40 % - Accent3 3 2" xfId="18929"/>
    <cellStyle name="40 % - Accent3 3 2 2" xfId="18930"/>
    <cellStyle name="40 % - Accent3 3 20" xfId="18931"/>
    <cellStyle name="40 % - Accent3 3 20 2" xfId="18932"/>
    <cellStyle name="40 % - Accent3 3 21" xfId="18933"/>
    <cellStyle name="40 % - Accent3 3 21 2" xfId="18934"/>
    <cellStyle name="40 % - Accent3 3 22" xfId="18935"/>
    <cellStyle name="40 % - Accent3 3 3" xfId="18936"/>
    <cellStyle name="40 % - Accent3 3 3 2" xfId="18937"/>
    <cellStyle name="40 % - Accent3 3 4" xfId="18938"/>
    <cellStyle name="40 % - Accent3 3 4 2" xfId="18939"/>
    <cellStyle name="40 % - Accent3 3 5" xfId="18940"/>
    <cellStyle name="40 % - Accent3 3 5 2" xfId="18941"/>
    <cellStyle name="40 % - Accent3 3 6" xfId="18942"/>
    <cellStyle name="40 % - Accent3 3 6 2" xfId="18943"/>
    <cellStyle name="40 % - Accent3 3 7" xfId="18944"/>
    <cellStyle name="40 % - Accent3 3 7 2" xfId="18945"/>
    <cellStyle name="40 % - Accent3 3 8" xfId="18946"/>
    <cellStyle name="40 % - Accent3 3 8 2" xfId="18947"/>
    <cellStyle name="40 % - Accent3 3 9" xfId="18948"/>
    <cellStyle name="40 % - Accent3 3 9 2" xfId="18949"/>
    <cellStyle name="40 % - Accent3 30" xfId="18950"/>
    <cellStyle name="40 % - Accent3 30 10" xfId="18951"/>
    <cellStyle name="40 % - Accent3 30 10 2" xfId="18952"/>
    <cellStyle name="40 % - Accent3 30 11" xfId="18953"/>
    <cellStyle name="40 % - Accent3 30 11 2" xfId="18954"/>
    <cellStyle name="40 % - Accent3 30 12" xfId="18955"/>
    <cellStyle name="40 % - Accent3 30 12 2" xfId="18956"/>
    <cellStyle name="40 % - Accent3 30 13" xfId="18957"/>
    <cellStyle name="40 % - Accent3 30 13 2" xfId="18958"/>
    <cellStyle name="40 % - Accent3 30 14" xfId="18959"/>
    <cellStyle name="40 % - Accent3 30 14 2" xfId="18960"/>
    <cellStyle name="40 % - Accent3 30 15" xfId="18961"/>
    <cellStyle name="40 % - Accent3 30 15 2" xfId="18962"/>
    <cellStyle name="40 % - Accent3 30 16" xfId="18963"/>
    <cellStyle name="40 % - Accent3 30 16 2" xfId="18964"/>
    <cellStyle name="40 % - Accent3 30 17" xfId="18965"/>
    <cellStyle name="40 % - Accent3 30 17 2" xfId="18966"/>
    <cellStyle name="40 % - Accent3 30 18" xfId="18967"/>
    <cellStyle name="40 % - Accent3 30 18 2" xfId="18968"/>
    <cellStyle name="40 % - Accent3 30 19" xfId="18969"/>
    <cellStyle name="40 % - Accent3 30 19 2" xfId="18970"/>
    <cellStyle name="40 % - Accent3 30 2" xfId="18971"/>
    <cellStyle name="40 % - Accent3 30 2 2" xfId="18972"/>
    <cellStyle name="40 % - Accent3 30 20" xfId="18973"/>
    <cellStyle name="40 % - Accent3 30 20 2" xfId="18974"/>
    <cellStyle name="40 % - Accent3 30 21" xfId="18975"/>
    <cellStyle name="40 % - Accent3 30 21 2" xfId="18976"/>
    <cellStyle name="40 % - Accent3 30 22" xfId="18977"/>
    <cellStyle name="40 % - Accent3 30 3" xfId="18978"/>
    <cellStyle name="40 % - Accent3 30 3 2" xfId="18979"/>
    <cellStyle name="40 % - Accent3 30 4" xfId="18980"/>
    <cellStyle name="40 % - Accent3 30 4 2" xfId="18981"/>
    <cellStyle name="40 % - Accent3 30 5" xfId="18982"/>
    <cellStyle name="40 % - Accent3 30 5 2" xfId="18983"/>
    <cellStyle name="40 % - Accent3 30 6" xfId="18984"/>
    <cellStyle name="40 % - Accent3 30 6 2" xfId="18985"/>
    <cellStyle name="40 % - Accent3 30 7" xfId="18986"/>
    <cellStyle name="40 % - Accent3 30 7 2" xfId="18987"/>
    <cellStyle name="40 % - Accent3 30 8" xfId="18988"/>
    <cellStyle name="40 % - Accent3 30 8 2" xfId="18989"/>
    <cellStyle name="40 % - Accent3 30 9" xfId="18990"/>
    <cellStyle name="40 % - Accent3 30 9 2" xfId="18991"/>
    <cellStyle name="40 % - Accent3 31" xfId="18992"/>
    <cellStyle name="40 % - Accent3 31 10" xfId="18993"/>
    <cellStyle name="40 % - Accent3 31 10 2" xfId="18994"/>
    <cellStyle name="40 % - Accent3 31 11" xfId="18995"/>
    <cellStyle name="40 % - Accent3 31 11 2" xfId="18996"/>
    <cellStyle name="40 % - Accent3 31 12" xfId="18997"/>
    <cellStyle name="40 % - Accent3 31 12 2" xfId="18998"/>
    <cellStyle name="40 % - Accent3 31 13" xfId="18999"/>
    <cellStyle name="40 % - Accent3 31 13 2" xfId="19000"/>
    <cellStyle name="40 % - Accent3 31 14" xfId="19001"/>
    <cellStyle name="40 % - Accent3 31 14 2" xfId="19002"/>
    <cellStyle name="40 % - Accent3 31 15" xfId="19003"/>
    <cellStyle name="40 % - Accent3 31 15 2" xfId="19004"/>
    <cellStyle name="40 % - Accent3 31 16" xfId="19005"/>
    <cellStyle name="40 % - Accent3 31 16 2" xfId="19006"/>
    <cellStyle name="40 % - Accent3 31 17" xfId="19007"/>
    <cellStyle name="40 % - Accent3 31 17 2" xfId="19008"/>
    <cellStyle name="40 % - Accent3 31 18" xfId="19009"/>
    <cellStyle name="40 % - Accent3 31 18 2" xfId="19010"/>
    <cellStyle name="40 % - Accent3 31 19" xfId="19011"/>
    <cellStyle name="40 % - Accent3 31 19 2" xfId="19012"/>
    <cellStyle name="40 % - Accent3 31 2" xfId="19013"/>
    <cellStyle name="40 % - Accent3 31 2 2" xfId="19014"/>
    <cellStyle name="40 % - Accent3 31 20" xfId="19015"/>
    <cellStyle name="40 % - Accent3 31 20 2" xfId="19016"/>
    <cellStyle name="40 % - Accent3 31 21" xfId="19017"/>
    <cellStyle name="40 % - Accent3 31 21 2" xfId="19018"/>
    <cellStyle name="40 % - Accent3 31 22" xfId="19019"/>
    <cellStyle name="40 % - Accent3 31 3" xfId="19020"/>
    <cellStyle name="40 % - Accent3 31 3 2" xfId="19021"/>
    <cellStyle name="40 % - Accent3 31 4" xfId="19022"/>
    <cellStyle name="40 % - Accent3 31 4 2" xfId="19023"/>
    <cellStyle name="40 % - Accent3 31 5" xfId="19024"/>
    <cellStyle name="40 % - Accent3 31 5 2" xfId="19025"/>
    <cellStyle name="40 % - Accent3 31 6" xfId="19026"/>
    <cellStyle name="40 % - Accent3 31 6 2" xfId="19027"/>
    <cellStyle name="40 % - Accent3 31 7" xfId="19028"/>
    <cellStyle name="40 % - Accent3 31 7 2" xfId="19029"/>
    <cellStyle name="40 % - Accent3 31 8" xfId="19030"/>
    <cellStyle name="40 % - Accent3 31 8 2" xfId="19031"/>
    <cellStyle name="40 % - Accent3 31 9" xfId="19032"/>
    <cellStyle name="40 % - Accent3 31 9 2" xfId="19033"/>
    <cellStyle name="40 % - Accent3 32" xfId="19034"/>
    <cellStyle name="40 % - Accent3 32 10" xfId="19035"/>
    <cellStyle name="40 % - Accent3 32 10 2" xfId="19036"/>
    <cellStyle name="40 % - Accent3 32 11" xfId="19037"/>
    <cellStyle name="40 % - Accent3 32 11 2" xfId="19038"/>
    <cellStyle name="40 % - Accent3 32 12" xfId="19039"/>
    <cellStyle name="40 % - Accent3 32 12 2" xfId="19040"/>
    <cellStyle name="40 % - Accent3 32 13" xfId="19041"/>
    <cellStyle name="40 % - Accent3 32 13 2" xfId="19042"/>
    <cellStyle name="40 % - Accent3 32 14" xfId="19043"/>
    <cellStyle name="40 % - Accent3 32 14 2" xfId="19044"/>
    <cellStyle name="40 % - Accent3 32 15" xfId="19045"/>
    <cellStyle name="40 % - Accent3 32 15 2" xfId="19046"/>
    <cellStyle name="40 % - Accent3 32 16" xfId="19047"/>
    <cellStyle name="40 % - Accent3 32 16 2" xfId="19048"/>
    <cellStyle name="40 % - Accent3 32 17" xfId="19049"/>
    <cellStyle name="40 % - Accent3 32 17 2" xfId="19050"/>
    <cellStyle name="40 % - Accent3 32 18" xfId="19051"/>
    <cellStyle name="40 % - Accent3 32 18 2" xfId="19052"/>
    <cellStyle name="40 % - Accent3 32 19" xfId="19053"/>
    <cellStyle name="40 % - Accent3 32 19 2" xfId="19054"/>
    <cellStyle name="40 % - Accent3 32 2" xfId="19055"/>
    <cellStyle name="40 % - Accent3 32 2 2" xfId="19056"/>
    <cellStyle name="40 % - Accent3 32 20" xfId="19057"/>
    <cellStyle name="40 % - Accent3 32 20 2" xfId="19058"/>
    <cellStyle name="40 % - Accent3 32 21" xfId="19059"/>
    <cellStyle name="40 % - Accent3 32 21 2" xfId="19060"/>
    <cellStyle name="40 % - Accent3 32 22" xfId="19061"/>
    <cellStyle name="40 % - Accent3 32 3" xfId="19062"/>
    <cellStyle name="40 % - Accent3 32 3 2" xfId="19063"/>
    <cellStyle name="40 % - Accent3 32 4" xfId="19064"/>
    <cellStyle name="40 % - Accent3 32 4 2" xfId="19065"/>
    <cellStyle name="40 % - Accent3 32 5" xfId="19066"/>
    <cellStyle name="40 % - Accent3 32 5 2" xfId="19067"/>
    <cellStyle name="40 % - Accent3 32 6" xfId="19068"/>
    <cellStyle name="40 % - Accent3 32 6 2" xfId="19069"/>
    <cellStyle name="40 % - Accent3 32 7" xfId="19070"/>
    <cellStyle name="40 % - Accent3 32 7 2" xfId="19071"/>
    <cellStyle name="40 % - Accent3 32 8" xfId="19072"/>
    <cellStyle name="40 % - Accent3 32 8 2" xfId="19073"/>
    <cellStyle name="40 % - Accent3 32 9" xfId="19074"/>
    <cellStyle name="40 % - Accent3 32 9 2" xfId="19075"/>
    <cellStyle name="40 % - Accent3 33" xfId="19076"/>
    <cellStyle name="40 % - Accent3 33 10" xfId="19077"/>
    <cellStyle name="40 % - Accent3 33 10 2" xfId="19078"/>
    <cellStyle name="40 % - Accent3 33 11" xfId="19079"/>
    <cellStyle name="40 % - Accent3 33 11 2" xfId="19080"/>
    <cellStyle name="40 % - Accent3 33 12" xfId="19081"/>
    <cellStyle name="40 % - Accent3 33 12 2" xfId="19082"/>
    <cellStyle name="40 % - Accent3 33 13" xfId="19083"/>
    <cellStyle name="40 % - Accent3 33 13 2" xfId="19084"/>
    <cellStyle name="40 % - Accent3 33 14" xfId="19085"/>
    <cellStyle name="40 % - Accent3 33 14 2" xfId="19086"/>
    <cellStyle name="40 % - Accent3 33 15" xfId="19087"/>
    <cellStyle name="40 % - Accent3 33 15 2" xfId="19088"/>
    <cellStyle name="40 % - Accent3 33 16" xfId="19089"/>
    <cellStyle name="40 % - Accent3 33 16 2" xfId="19090"/>
    <cellStyle name="40 % - Accent3 33 17" xfId="19091"/>
    <cellStyle name="40 % - Accent3 33 17 2" xfId="19092"/>
    <cellStyle name="40 % - Accent3 33 18" xfId="19093"/>
    <cellStyle name="40 % - Accent3 33 18 2" xfId="19094"/>
    <cellStyle name="40 % - Accent3 33 19" xfId="19095"/>
    <cellStyle name="40 % - Accent3 33 19 2" xfId="19096"/>
    <cellStyle name="40 % - Accent3 33 2" xfId="19097"/>
    <cellStyle name="40 % - Accent3 33 2 2" xfId="19098"/>
    <cellStyle name="40 % - Accent3 33 20" xfId="19099"/>
    <cellStyle name="40 % - Accent3 33 20 2" xfId="19100"/>
    <cellStyle name="40 % - Accent3 33 21" xfId="19101"/>
    <cellStyle name="40 % - Accent3 33 21 2" xfId="19102"/>
    <cellStyle name="40 % - Accent3 33 22" xfId="19103"/>
    <cellStyle name="40 % - Accent3 33 3" xfId="19104"/>
    <cellStyle name="40 % - Accent3 33 3 2" xfId="19105"/>
    <cellStyle name="40 % - Accent3 33 4" xfId="19106"/>
    <cellStyle name="40 % - Accent3 33 4 2" xfId="19107"/>
    <cellStyle name="40 % - Accent3 33 5" xfId="19108"/>
    <cellStyle name="40 % - Accent3 33 5 2" xfId="19109"/>
    <cellStyle name="40 % - Accent3 33 6" xfId="19110"/>
    <cellStyle name="40 % - Accent3 33 6 2" xfId="19111"/>
    <cellStyle name="40 % - Accent3 33 7" xfId="19112"/>
    <cellStyle name="40 % - Accent3 33 7 2" xfId="19113"/>
    <cellStyle name="40 % - Accent3 33 8" xfId="19114"/>
    <cellStyle name="40 % - Accent3 33 8 2" xfId="19115"/>
    <cellStyle name="40 % - Accent3 33 9" xfId="19116"/>
    <cellStyle name="40 % - Accent3 33 9 2" xfId="19117"/>
    <cellStyle name="40 % - Accent3 34" xfId="19118"/>
    <cellStyle name="40 % - Accent3 34 10" xfId="19119"/>
    <cellStyle name="40 % - Accent3 34 10 2" xfId="19120"/>
    <cellStyle name="40 % - Accent3 34 11" xfId="19121"/>
    <cellStyle name="40 % - Accent3 34 11 2" xfId="19122"/>
    <cellStyle name="40 % - Accent3 34 12" xfId="19123"/>
    <cellStyle name="40 % - Accent3 34 12 2" xfId="19124"/>
    <cellStyle name="40 % - Accent3 34 13" xfId="19125"/>
    <cellStyle name="40 % - Accent3 34 13 2" xfId="19126"/>
    <cellStyle name="40 % - Accent3 34 14" xfId="19127"/>
    <cellStyle name="40 % - Accent3 34 14 2" xfId="19128"/>
    <cellStyle name="40 % - Accent3 34 15" xfId="19129"/>
    <cellStyle name="40 % - Accent3 34 15 2" xfId="19130"/>
    <cellStyle name="40 % - Accent3 34 16" xfId="19131"/>
    <cellStyle name="40 % - Accent3 34 16 2" xfId="19132"/>
    <cellStyle name="40 % - Accent3 34 17" xfId="19133"/>
    <cellStyle name="40 % - Accent3 34 17 2" xfId="19134"/>
    <cellStyle name="40 % - Accent3 34 18" xfId="19135"/>
    <cellStyle name="40 % - Accent3 34 18 2" xfId="19136"/>
    <cellStyle name="40 % - Accent3 34 19" xfId="19137"/>
    <cellStyle name="40 % - Accent3 34 19 2" xfId="19138"/>
    <cellStyle name="40 % - Accent3 34 2" xfId="19139"/>
    <cellStyle name="40 % - Accent3 34 2 2" xfId="19140"/>
    <cellStyle name="40 % - Accent3 34 20" xfId="19141"/>
    <cellStyle name="40 % - Accent3 34 20 2" xfId="19142"/>
    <cellStyle name="40 % - Accent3 34 21" xfId="19143"/>
    <cellStyle name="40 % - Accent3 34 21 2" xfId="19144"/>
    <cellStyle name="40 % - Accent3 34 22" xfId="19145"/>
    <cellStyle name="40 % - Accent3 34 3" xfId="19146"/>
    <cellStyle name="40 % - Accent3 34 3 2" xfId="19147"/>
    <cellStyle name="40 % - Accent3 34 4" xfId="19148"/>
    <cellStyle name="40 % - Accent3 34 4 2" xfId="19149"/>
    <cellStyle name="40 % - Accent3 34 5" xfId="19150"/>
    <cellStyle name="40 % - Accent3 34 5 2" xfId="19151"/>
    <cellStyle name="40 % - Accent3 34 6" xfId="19152"/>
    <cellStyle name="40 % - Accent3 34 6 2" xfId="19153"/>
    <cellStyle name="40 % - Accent3 34 7" xfId="19154"/>
    <cellStyle name="40 % - Accent3 34 7 2" xfId="19155"/>
    <cellStyle name="40 % - Accent3 34 8" xfId="19156"/>
    <cellStyle name="40 % - Accent3 34 8 2" xfId="19157"/>
    <cellStyle name="40 % - Accent3 34 9" xfId="19158"/>
    <cellStyle name="40 % - Accent3 34 9 2" xfId="19159"/>
    <cellStyle name="40 % - Accent3 35" xfId="19160"/>
    <cellStyle name="40 % - Accent3 35 10" xfId="19161"/>
    <cellStyle name="40 % - Accent3 35 10 2" xfId="19162"/>
    <cellStyle name="40 % - Accent3 35 11" xfId="19163"/>
    <cellStyle name="40 % - Accent3 35 11 2" xfId="19164"/>
    <cellStyle name="40 % - Accent3 35 12" xfId="19165"/>
    <cellStyle name="40 % - Accent3 35 12 2" xfId="19166"/>
    <cellStyle name="40 % - Accent3 35 13" xfId="19167"/>
    <cellStyle name="40 % - Accent3 35 13 2" xfId="19168"/>
    <cellStyle name="40 % - Accent3 35 14" xfId="19169"/>
    <cellStyle name="40 % - Accent3 35 14 2" xfId="19170"/>
    <cellStyle name="40 % - Accent3 35 15" xfId="19171"/>
    <cellStyle name="40 % - Accent3 35 15 2" xfId="19172"/>
    <cellStyle name="40 % - Accent3 35 16" xfId="19173"/>
    <cellStyle name="40 % - Accent3 35 16 2" xfId="19174"/>
    <cellStyle name="40 % - Accent3 35 17" xfId="19175"/>
    <cellStyle name="40 % - Accent3 35 17 2" xfId="19176"/>
    <cellStyle name="40 % - Accent3 35 18" xfId="19177"/>
    <cellStyle name="40 % - Accent3 35 18 2" xfId="19178"/>
    <cellStyle name="40 % - Accent3 35 19" xfId="19179"/>
    <cellStyle name="40 % - Accent3 35 19 2" xfId="19180"/>
    <cellStyle name="40 % - Accent3 35 2" xfId="19181"/>
    <cellStyle name="40 % - Accent3 35 2 2" xfId="19182"/>
    <cellStyle name="40 % - Accent3 35 20" xfId="19183"/>
    <cellStyle name="40 % - Accent3 35 20 2" xfId="19184"/>
    <cellStyle name="40 % - Accent3 35 21" xfId="19185"/>
    <cellStyle name="40 % - Accent3 35 21 2" xfId="19186"/>
    <cellStyle name="40 % - Accent3 35 22" xfId="19187"/>
    <cellStyle name="40 % - Accent3 35 3" xfId="19188"/>
    <cellStyle name="40 % - Accent3 35 3 2" xfId="19189"/>
    <cellStyle name="40 % - Accent3 35 4" xfId="19190"/>
    <cellStyle name="40 % - Accent3 35 4 2" xfId="19191"/>
    <cellStyle name="40 % - Accent3 35 5" xfId="19192"/>
    <cellStyle name="40 % - Accent3 35 5 2" xfId="19193"/>
    <cellStyle name="40 % - Accent3 35 6" xfId="19194"/>
    <cellStyle name="40 % - Accent3 35 6 2" xfId="19195"/>
    <cellStyle name="40 % - Accent3 35 7" xfId="19196"/>
    <cellStyle name="40 % - Accent3 35 7 2" xfId="19197"/>
    <cellStyle name="40 % - Accent3 35 8" xfId="19198"/>
    <cellStyle name="40 % - Accent3 35 8 2" xfId="19199"/>
    <cellStyle name="40 % - Accent3 35 9" xfId="19200"/>
    <cellStyle name="40 % - Accent3 35 9 2" xfId="19201"/>
    <cellStyle name="40 % - Accent3 36" xfId="19202"/>
    <cellStyle name="40 % - Accent3 36 10" xfId="19203"/>
    <cellStyle name="40 % - Accent3 36 10 2" xfId="19204"/>
    <cellStyle name="40 % - Accent3 36 11" xfId="19205"/>
    <cellStyle name="40 % - Accent3 36 11 2" xfId="19206"/>
    <cellStyle name="40 % - Accent3 36 12" xfId="19207"/>
    <cellStyle name="40 % - Accent3 36 12 2" xfId="19208"/>
    <cellStyle name="40 % - Accent3 36 13" xfId="19209"/>
    <cellStyle name="40 % - Accent3 36 13 2" xfId="19210"/>
    <cellStyle name="40 % - Accent3 36 14" xfId="19211"/>
    <cellStyle name="40 % - Accent3 36 14 2" xfId="19212"/>
    <cellStyle name="40 % - Accent3 36 15" xfId="19213"/>
    <cellStyle name="40 % - Accent3 36 15 2" xfId="19214"/>
    <cellStyle name="40 % - Accent3 36 16" xfId="19215"/>
    <cellStyle name="40 % - Accent3 36 16 2" xfId="19216"/>
    <cellStyle name="40 % - Accent3 36 17" xfId="19217"/>
    <cellStyle name="40 % - Accent3 36 17 2" xfId="19218"/>
    <cellStyle name="40 % - Accent3 36 18" xfId="19219"/>
    <cellStyle name="40 % - Accent3 36 18 2" xfId="19220"/>
    <cellStyle name="40 % - Accent3 36 19" xfId="19221"/>
    <cellStyle name="40 % - Accent3 36 19 2" xfId="19222"/>
    <cellStyle name="40 % - Accent3 36 2" xfId="19223"/>
    <cellStyle name="40 % - Accent3 36 2 2" xfId="19224"/>
    <cellStyle name="40 % - Accent3 36 20" xfId="19225"/>
    <cellStyle name="40 % - Accent3 36 20 2" xfId="19226"/>
    <cellStyle name="40 % - Accent3 36 21" xfId="19227"/>
    <cellStyle name="40 % - Accent3 36 21 2" xfId="19228"/>
    <cellStyle name="40 % - Accent3 36 22" xfId="19229"/>
    <cellStyle name="40 % - Accent3 36 3" xfId="19230"/>
    <cellStyle name="40 % - Accent3 36 3 2" xfId="19231"/>
    <cellStyle name="40 % - Accent3 36 4" xfId="19232"/>
    <cellStyle name="40 % - Accent3 36 4 2" xfId="19233"/>
    <cellStyle name="40 % - Accent3 36 5" xfId="19234"/>
    <cellStyle name="40 % - Accent3 36 5 2" xfId="19235"/>
    <cellStyle name="40 % - Accent3 36 6" xfId="19236"/>
    <cellStyle name="40 % - Accent3 36 6 2" xfId="19237"/>
    <cellStyle name="40 % - Accent3 36 7" xfId="19238"/>
    <cellStyle name="40 % - Accent3 36 7 2" xfId="19239"/>
    <cellStyle name="40 % - Accent3 36 8" xfId="19240"/>
    <cellStyle name="40 % - Accent3 36 8 2" xfId="19241"/>
    <cellStyle name="40 % - Accent3 36 9" xfId="19242"/>
    <cellStyle name="40 % - Accent3 36 9 2" xfId="19243"/>
    <cellStyle name="40 % - Accent3 37" xfId="19244"/>
    <cellStyle name="40 % - Accent3 37 10" xfId="19245"/>
    <cellStyle name="40 % - Accent3 37 10 2" xfId="19246"/>
    <cellStyle name="40 % - Accent3 37 11" xfId="19247"/>
    <cellStyle name="40 % - Accent3 37 11 2" xfId="19248"/>
    <cellStyle name="40 % - Accent3 37 12" xfId="19249"/>
    <cellStyle name="40 % - Accent3 37 12 2" xfId="19250"/>
    <cellStyle name="40 % - Accent3 37 13" xfId="19251"/>
    <cellStyle name="40 % - Accent3 37 13 2" xfId="19252"/>
    <cellStyle name="40 % - Accent3 37 14" xfId="19253"/>
    <cellStyle name="40 % - Accent3 37 14 2" xfId="19254"/>
    <cellStyle name="40 % - Accent3 37 15" xfId="19255"/>
    <cellStyle name="40 % - Accent3 37 15 2" xfId="19256"/>
    <cellStyle name="40 % - Accent3 37 16" xfId="19257"/>
    <cellStyle name="40 % - Accent3 37 16 2" xfId="19258"/>
    <cellStyle name="40 % - Accent3 37 17" xfId="19259"/>
    <cellStyle name="40 % - Accent3 37 17 2" xfId="19260"/>
    <cellStyle name="40 % - Accent3 37 18" xfId="19261"/>
    <cellStyle name="40 % - Accent3 37 18 2" xfId="19262"/>
    <cellStyle name="40 % - Accent3 37 19" xfId="19263"/>
    <cellStyle name="40 % - Accent3 37 19 2" xfId="19264"/>
    <cellStyle name="40 % - Accent3 37 2" xfId="19265"/>
    <cellStyle name="40 % - Accent3 37 2 2" xfId="19266"/>
    <cellStyle name="40 % - Accent3 37 20" xfId="19267"/>
    <cellStyle name="40 % - Accent3 37 20 2" xfId="19268"/>
    <cellStyle name="40 % - Accent3 37 21" xfId="19269"/>
    <cellStyle name="40 % - Accent3 37 21 2" xfId="19270"/>
    <cellStyle name="40 % - Accent3 37 22" xfId="19271"/>
    <cellStyle name="40 % - Accent3 37 3" xfId="19272"/>
    <cellStyle name="40 % - Accent3 37 3 2" xfId="19273"/>
    <cellStyle name="40 % - Accent3 37 4" xfId="19274"/>
    <cellStyle name="40 % - Accent3 37 4 2" xfId="19275"/>
    <cellStyle name="40 % - Accent3 37 5" xfId="19276"/>
    <cellStyle name="40 % - Accent3 37 5 2" xfId="19277"/>
    <cellStyle name="40 % - Accent3 37 6" xfId="19278"/>
    <cellStyle name="40 % - Accent3 37 6 2" xfId="19279"/>
    <cellStyle name="40 % - Accent3 37 7" xfId="19280"/>
    <cellStyle name="40 % - Accent3 37 7 2" xfId="19281"/>
    <cellStyle name="40 % - Accent3 37 8" xfId="19282"/>
    <cellStyle name="40 % - Accent3 37 8 2" xfId="19283"/>
    <cellStyle name="40 % - Accent3 37 9" xfId="19284"/>
    <cellStyle name="40 % - Accent3 37 9 2" xfId="19285"/>
    <cellStyle name="40 % - Accent3 38" xfId="19286"/>
    <cellStyle name="40 % - Accent3 38 10" xfId="19287"/>
    <cellStyle name="40 % - Accent3 38 10 2" xfId="19288"/>
    <cellStyle name="40 % - Accent3 38 11" xfId="19289"/>
    <cellStyle name="40 % - Accent3 38 11 2" xfId="19290"/>
    <cellStyle name="40 % - Accent3 38 12" xfId="19291"/>
    <cellStyle name="40 % - Accent3 38 12 2" xfId="19292"/>
    <cellStyle name="40 % - Accent3 38 13" xfId="19293"/>
    <cellStyle name="40 % - Accent3 38 13 2" xfId="19294"/>
    <cellStyle name="40 % - Accent3 38 14" xfId="19295"/>
    <cellStyle name="40 % - Accent3 38 14 2" xfId="19296"/>
    <cellStyle name="40 % - Accent3 38 15" xfId="19297"/>
    <cellStyle name="40 % - Accent3 38 15 2" xfId="19298"/>
    <cellStyle name="40 % - Accent3 38 16" xfId="19299"/>
    <cellStyle name="40 % - Accent3 38 16 2" xfId="19300"/>
    <cellStyle name="40 % - Accent3 38 17" xfId="19301"/>
    <cellStyle name="40 % - Accent3 38 17 2" xfId="19302"/>
    <cellStyle name="40 % - Accent3 38 18" xfId="19303"/>
    <cellStyle name="40 % - Accent3 38 18 2" xfId="19304"/>
    <cellStyle name="40 % - Accent3 38 19" xfId="19305"/>
    <cellStyle name="40 % - Accent3 38 19 2" xfId="19306"/>
    <cellStyle name="40 % - Accent3 38 2" xfId="19307"/>
    <cellStyle name="40 % - Accent3 38 2 2" xfId="19308"/>
    <cellStyle name="40 % - Accent3 38 20" xfId="19309"/>
    <cellStyle name="40 % - Accent3 38 20 2" xfId="19310"/>
    <cellStyle name="40 % - Accent3 38 21" xfId="19311"/>
    <cellStyle name="40 % - Accent3 38 21 2" xfId="19312"/>
    <cellStyle name="40 % - Accent3 38 22" xfId="19313"/>
    <cellStyle name="40 % - Accent3 38 3" xfId="19314"/>
    <cellStyle name="40 % - Accent3 38 3 2" xfId="19315"/>
    <cellStyle name="40 % - Accent3 38 4" xfId="19316"/>
    <cellStyle name="40 % - Accent3 38 4 2" xfId="19317"/>
    <cellStyle name="40 % - Accent3 38 5" xfId="19318"/>
    <cellStyle name="40 % - Accent3 38 5 2" xfId="19319"/>
    <cellStyle name="40 % - Accent3 38 6" xfId="19320"/>
    <cellStyle name="40 % - Accent3 38 6 2" xfId="19321"/>
    <cellStyle name="40 % - Accent3 38 7" xfId="19322"/>
    <cellStyle name="40 % - Accent3 38 7 2" xfId="19323"/>
    <cellStyle name="40 % - Accent3 38 8" xfId="19324"/>
    <cellStyle name="40 % - Accent3 38 8 2" xfId="19325"/>
    <cellStyle name="40 % - Accent3 38 9" xfId="19326"/>
    <cellStyle name="40 % - Accent3 38 9 2" xfId="19327"/>
    <cellStyle name="40 % - Accent3 39" xfId="19328"/>
    <cellStyle name="40 % - Accent3 39 10" xfId="19329"/>
    <cellStyle name="40 % - Accent3 39 10 2" xfId="19330"/>
    <cellStyle name="40 % - Accent3 39 11" xfId="19331"/>
    <cellStyle name="40 % - Accent3 39 11 2" xfId="19332"/>
    <cellStyle name="40 % - Accent3 39 12" xfId="19333"/>
    <cellStyle name="40 % - Accent3 39 12 2" xfId="19334"/>
    <cellStyle name="40 % - Accent3 39 13" xfId="19335"/>
    <cellStyle name="40 % - Accent3 39 13 2" xfId="19336"/>
    <cellStyle name="40 % - Accent3 39 14" xfId="19337"/>
    <cellStyle name="40 % - Accent3 39 14 2" xfId="19338"/>
    <cellStyle name="40 % - Accent3 39 15" xfId="19339"/>
    <cellStyle name="40 % - Accent3 39 15 2" xfId="19340"/>
    <cellStyle name="40 % - Accent3 39 16" xfId="19341"/>
    <cellStyle name="40 % - Accent3 39 16 2" xfId="19342"/>
    <cellStyle name="40 % - Accent3 39 17" xfId="19343"/>
    <cellStyle name="40 % - Accent3 39 17 2" xfId="19344"/>
    <cellStyle name="40 % - Accent3 39 18" xfId="19345"/>
    <cellStyle name="40 % - Accent3 39 18 2" xfId="19346"/>
    <cellStyle name="40 % - Accent3 39 19" xfId="19347"/>
    <cellStyle name="40 % - Accent3 39 19 2" xfId="19348"/>
    <cellStyle name="40 % - Accent3 39 2" xfId="19349"/>
    <cellStyle name="40 % - Accent3 39 2 2" xfId="19350"/>
    <cellStyle name="40 % - Accent3 39 20" xfId="19351"/>
    <cellStyle name="40 % - Accent3 39 20 2" xfId="19352"/>
    <cellStyle name="40 % - Accent3 39 21" xfId="19353"/>
    <cellStyle name="40 % - Accent3 39 21 2" xfId="19354"/>
    <cellStyle name="40 % - Accent3 39 22" xfId="19355"/>
    <cellStyle name="40 % - Accent3 39 3" xfId="19356"/>
    <cellStyle name="40 % - Accent3 39 3 2" xfId="19357"/>
    <cellStyle name="40 % - Accent3 39 4" xfId="19358"/>
    <cellStyle name="40 % - Accent3 39 4 2" xfId="19359"/>
    <cellStyle name="40 % - Accent3 39 5" xfId="19360"/>
    <cellStyle name="40 % - Accent3 39 5 2" xfId="19361"/>
    <cellStyle name="40 % - Accent3 39 6" xfId="19362"/>
    <cellStyle name="40 % - Accent3 39 6 2" xfId="19363"/>
    <cellStyle name="40 % - Accent3 39 7" xfId="19364"/>
    <cellStyle name="40 % - Accent3 39 7 2" xfId="19365"/>
    <cellStyle name="40 % - Accent3 39 8" xfId="19366"/>
    <cellStyle name="40 % - Accent3 39 8 2" xfId="19367"/>
    <cellStyle name="40 % - Accent3 39 9" xfId="19368"/>
    <cellStyle name="40 % - Accent3 39 9 2" xfId="19369"/>
    <cellStyle name="40 % - Accent3 4" xfId="19370"/>
    <cellStyle name="40 % - Accent3 4 10" xfId="19371"/>
    <cellStyle name="40 % - Accent3 4 10 2" xfId="19372"/>
    <cellStyle name="40 % - Accent3 4 11" xfId="19373"/>
    <cellStyle name="40 % - Accent3 4 11 2" xfId="19374"/>
    <cellStyle name="40 % - Accent3 4 12" xfId="19375"/>
    <cellStyle name="40 % - Accent3 4 12 2" xfId="19376"/>
    <cellStyle name="40 % - Accent3 4 13" xfId="19377"/>
    <cellStyle name="40 % - Accent3 4 13 2" xfId="19378"/>
    <cellStyle name="40 % - Accent3 4 14" xfId="19379"/>
    <cellStyle name="40 % - Accent3 4 14 2" xfId="19380"/>
    <cellStyle name="40 % - Accent3 4 15" xfId="19381"/>
    <cellStyle name="40 % - Accent3 4 15 2" xfId="19382"/>
    <cellStyle name="40 % - Accent3 4 16" xfId="19383"/>
    <cellStyle name="40 % - Accent3 4 16 2" xfId="19384"/>
    <cellStyle name="40 % - Accent3 4 17" xfId="19385"/>
    <cellStyle name="40 % - Accent3 4 17 2" xfId="19386"/>
    <cellStyle name="40 % - Accent3 4 18" xfId="19387"/>
    <cellStyle name="40 % - Accent3 4 18 2" xfId="19388"/>
    <cellStyle name="40 % - Accent3 4 19" xfId="19389"/>
    <cellStyle name="40 % - Accent3 4 19 2" xfId="19390"/>
    <cellStyle name="40 % - Accent3 4 2" xfId="19391"/>
    <cellStyle name="40 % - Accent3 4 2 2" xfId="19392"/>
    <cellStyle name="40 % - Accent3 4 20" xfId="19393"/>
    <cellStyle name="40 % - Accent3 4 20 2" xfId="19394"/>
    <cellStyle name="40 % - Accent3 4 21" xfId="19395"/>
    <cellStyle name="40 % - Accent3 4 21 2" xfId="19396"/>
    <cellStyle name="40 % - Accent3 4 22" xfId="19397"/>
    <cellStyle name="40 % - Accent3 4 3" xfId="19398"/>
    <cellStyle name="40 % - Accent3 4 3 2" xfId="19399"/>
    <cellStyle name="40 % - Accent3 4 4" xfId="19400"/>
    <cellStyle name="40 % - Accent3 4 4 2" xfId="19401"/>
    <cellStyle name="40 % - Accent3 4 5" xfId="19402"/>
    <cellStyle name="40 % - Accent3 4 5 2" xfId="19403"/>
    <cellStyle name="40 % - Accent3 4 6" xfId="19404"/>
    <cellStyle name="40 % - Accent3 4 6 2" xfId="19405"/>
    <cellStyle name="40 % - Accent3 4 7" xfId="19406"/>
    <cellStyle name="40 % - Accent3 4 7 2" xfId="19407"/>
    <cellStyle name="40 % - Accent3 4 8" xfId="19408"/>
    <cellStyle name="40 % - Accent3 4 8 2" xfId="19409"/>
    <cellStyle name="40 % - Accent3 4 9" xfId="19410"/>
    <cellStyle name="40 % - Accent3 4 9 2" xfId="19411"/>
    <cellStyle name="40 % - Accent3 40" xfId="19412"/>
    <cellStyle name="40 % - Accent3 40 10" xfId="19413"/>
    <cellStyle name="40 % - Accent3 40 10 2" xfId="19414"/>
    <cellStyle name="40 % - Accent3 40 11" xfId="19415"/>
    <cellStyle name="40 % - Accent3 40 11 2" xfId="19416"/>
    <cellStyle name="40 % - Accent3 40 12" xfId="19417"/>
    <cellStyle name="40 % - Accent3 40 12 2" xfId="19418"/>
    <cellStyle name="40 % - Accent3 40 13" xfId="19419"/>
    <cellStyle name="40 % - Accent3 40 13 2" xfId="19420"/>
    <cellStyle name="40 % - Accent3 40 14" xfId="19421"/>
    <cellStyle name="40 % - Accent3 40 14 2" xfId="19422"/>
    <cellStyle name="40 % - Accent3 40 15" xfId="19423"/>
    <cellStyle name="40 % - Accent3 40 15 2" xfId="19424"/>
    <cellStyle name="40 % - Accent3 40 16" xfId="19425"/>
    <cellStyle name="40 % - Accent3 40 16 2" xfId="19426"/>
    <cellStyle name="40 % - Accent3 40 17" xfId="19427"/>
    <cellStyle name="40 % - Accent3 40 17 2" xfId="19428"/>
    <cellStyle name="40 % - Accent3 40 18" xfId="19429"/>
    <cellStyle name="40 % - Accent3 40 18 2" xfId="19430"/>
    <cellStyle name="40 % - Accent3 40 19" xfId="19431"/>
    <cellStyle name="40 % - Accent3 40 19 2" xfId="19432"/>
    <cellStyle name="40 % - Accent3 40 2" xfId="19433"/>
    <cellStyle name="40 % - Accent3 40 2 2" xfId="19434"/>
    <cellStyle name="40 % - Accent3 40 20" xfId="19435"/>
    <cellStyle name="40 % - Accent3 40 20 2" xfId="19436"/>
    <cellStyle name="40 % - Accent3 40 21" xfId="19437"/>
    <cellStyle name="40 % - Accent3 40 21 2" xfId="19438"/>
    <cellStyle name="40 % - Accent3 40 22" xfId="19439"/>
    <cellStyle name="40 % - Accent3 40 3" xfId="19440"/>
    <cellStyle name="40 % - Accent3 40 3 2" xfId="19441"/>
    <cellStyle name="40 % - Accent3 40 4" xfId="19442"/>
    <cellStyle name="40 % - Accent3 40 4 2" xfId="19443"/>
    <cellStyle name="40 % - Accent3 40 5" xfId="19444"/>
    <cellStyle name="40 % - Accent3 40 5 2" xfId="19445"/>
    <cellStyle name="40 % - Accent3 40 6" xfId="19446"/>
    <cellStyle name="40 % - Accent3 40 6 2" xfId="19447"/>
    <cellStyle name="40 % - Accent3 40 7" xfId="19448"/>
    <cellStyle name="40 % - Accent3 40 7 2" xfId="19449"/>
    <cellStyle name="40 % - Accent3 40 8" xfId="19450"/>
    <cellStyle name="40 % - Accent3 40 8 2" xfId="19451"/>
    <cellStyle name="40 % - Accent3 40 9" xfId="19452"/>
    <cellStyle name="40 % - Accent3 40 9 2" xfId="19453"/>
    <cellStyle name="40 % - Accent3 41" xfId="19454"/>
    <cellStyle name="40 % - Accent3 41 10" xfId="19455"/>
    <cellStyle name="40 % - Accent3 41 10 2" xfId="19456"/>
    <cellStyle name="40 % - Accent3 41 11" xfId="19457"/>
    <cellStyle name="40 % - Accent3 41 11 2" xfId="19458"/>
    <cellStyle name="40 % - Accent3 41 12" xfId="19459"/>
    <cellStyle name="40 % - Accent3 41 12 2" xfId="19460"/>
    <cellStyle name="40 % - Accent3 41 13" xfId="19461"/>
    <cellStyle name="40 % - Accent3 41 13 2" xfId="19462"/>
    <cellStyle name="40 % - Accent3 41 14" xfId="19463"/>
    <cellStyle name="40 % - Accent3 41 14 2" xfId="19464"/>
    <cellStyle name="40 % - Accent3 41 15" xfId="19465"/>
    <cellStyle name="40 % - Accent3 41 15 2" xfId="19466"/>
    <cellStyle name="40 % - Accent3 41 16" xfId="19467"/>
    <cellStyle name="40 % - Accent3 41 16 2" xfId="19468"/>
    <cellStyle name="40 % - Accent3 41 17" xfId="19469"/>
    <cellStyle name="40 % - Accent3 41 17 2" xfId="19470"/>
    <cellStyle name="40 % - Accent3 41 18" xfId="19471"/>
    <cellStyle name="40 % - Accent3 41 18 2" xfId="19472"/>
    <cellStyle name="40 % - Accent3 41 19" xfId="19473"/>
    <cellStyle name="40 % - Accent3 41 19 2" xfId="19474"/>
    <cellStyle name="40 % - Accent3 41 2" xfId="19475"/>
    <cellStyle name="40 % - Accent3 41 2 2" xfId="19476"/>
    <cellStyle name="40 % - Accent3 41 20" xfId="19477"/>
    <cellStyle name="40 % - Accent3 41 20 2" xfId="19478"/>
    <cellStyle name="40 % - Accent3 41 21" xfId="19479"/>
    <cellStyle name="40 % - Accent3 41 21 2" xfId="19480"/>
    <cellStyle name="40 % - Accent3 41 22" xfId="19481"/>
    <cellStyle name="40 % - Accent3 41 3" xfId="19482"/>
    <cellStyle name="40 % - Accent3 41 3 2" xfId="19483"/>
    <cellStyle name="40 % - Accent3 41 4" xfId="19484"/>
    <cellStyle name="40 % - Accent3 41 4 2" xfId="19485"/>
    <cellStyle name="40 % - Accent3 41 5" xfId="19486"/>
    <cellStyle name="40 % - Accent3 41 5 2" xfId="19487"/>
    <cellStyle name="40 % - Accent3 41 6" xfId="19488"/>
    <cellStyle name="40 % - Accent3 41 6 2" xfId="19489"/>
    <cellStyle name="40 % - Accent3 41 7" xfId="19490"/>
    <cellStyle name="40 % - Accent3 41 7 2" xfId="19491"/>
    <cellStyle name="40 % - Accent3 41 8" xfId="19492"/>
    <cellStyle name="40 % - Accent3 41 8 2" xfId="19493"/>
    <cellStyle name="40 % - Accent3 41 9" xfId="19494"/>
    <cellStyle name="40 % - Accent3 41 9 2" xfId="19495"/>
    <cellStyle name="40 % - Accent3 42" xfId="19496"/>
    <cellStyle name="40 % - Accent3 42 10" xfId="19497"/>
    <cellStyle name="40 % - Accent3 42 10 2" xfId="19498"/>
    <cellStyle name="40 % - Accent3 42 11" xfId="19499"/>
    <cellStyle name="40 % - Accent3 42 11 2" xfId="19500"/>
    <cellStyle name="40 % - Accent3 42 12" xfId="19501"/>
    <cellStyle name="40 % - Accent3 42 12 2" xfId="19502"/>
    <cellStyle name="40 % - Accent3 42 13" xfId="19503"/>
    <cellStyle name="40 % - Accent3 42 13 2" xfId="19504"/>
    <cellStyle name="40 % - Accent3 42 14" xfId="19505"/>
    <cellStyle name="40 % - Accent3 42 14 2" xfId="19506"/>
    <cellStyle name="40 % - Accent3 42 15" xfId="19507"/>
    <cellStyle name="40 % - Accent3 42 15 2" xfId="19508"/>
    <cellStyle name="40 % - Accent3 42 16" xfId="19509"/>
    <cellStyle name="40 % - Accent3 42 16 2" xfId="19510"/>
    <cellStyle name="40 % - Accent3 42 17" xfId="19511"/>
    <cellStyle name="40 % - Accent3 42 17 2" xfId="19512"/>
    <cellStyle name="40 % - Accent3 42 18" xfId="19513"/>
    <cellStyle name="40 % - Accent3 42 18 2" xfId="19514"/>
    <cellStyle name="40 % - Accent3 42 19" xfId="19515"/>
    <cellStyle name="40 % - Accent3 42 19 2" xfId="19516"/>
    <cellStyle name="40 % - Accent3 42 2" xfId="19517"/>
    <cellStyle name="40 % - Accent3 42 2 2" xfId="19518"/>
    <cellStyle name="40 % - Accent3 42 20" xfId="19519"/>
    <cellStyle name="40 % - Accent3 42 20 2" xfId="19520"/>
    <cellStyle name="40 % - Accent3 42 21" xfId="19521"/>
    <cellStyle name="40 % - Accent3 42 21 2" xfId="19522"/>
    <cellStyle name="40 % - Accent3 42 22" xfId="19523"/>
    <cellStyle name="40 % - Accent3 42 3" xfId="19524"/>
    <cellStyle name="40 % - Accent3 42 3 2" xfId="19525"/>
    <cellStyle name="40 % - Accent3 42 4" xfId="19526"/>
    <cellStyle name="40 % - Accent3 42 4 2" xfId="19527"/>
    <cellStyle name="40 % - Accent3 42 5" xfId="19528"/>
    <cellStyle name="40 % - Accent3 42 5 2" xfId="19529"/>
    <cellStyle name="40 % - Accent3 42 6" xfId="19530"/>
    <cellStyle name="40 % - Accent3 42 6 2" xfId="19531"/>
    <cellStyle name="40 % - Accent3 42 7" xfId="19532"/>
    <cellStyle name="40 % - Accent3 42 7 2" xfId="19533"/>
    <cellStyle name="40 % - Accent3 42 8" xfId="19534"/>
    <cellStyle name="40 % - Accent3 42 8 2" xfId="19535"/>
    <cellStyle name="40 % - Accent3 42 9" xfId="19536"/>
    <cellStyle name="40 % - Accent3 42 9 2" xfId="19537"/>
    <cellStyle name="40 % - Accent3 43" xfId="19538"/>
    <cellStyle name="40 % - Accent3 43 10" xfId="19539"/>
    <cellStyle name="40 % - Accent3 43 10 2" xfId="19540"/>
    <cellStyle name="40 % - Accent3 43 11" xfId="19541"/>
    <cellStyle name="40 % - Accent3 43 11 2" xfId="19542"/>
    <cellStyle name="40 % - Accent3 43 12" xfId="19543"/>
    <cellStyle name="40 % - Accent3 43 12 2" xfId="19544"/>
    <cellStyle name="40 % - Accent3 43 13" xfId="19545"/>
    <cellStyle name="40 % - Accent3 43 13 2" xfId="19546"/>
    <cellStyle name="40 % - Accent3 43 14" xfId="19547"/>
    <cellStyle name="40 % - Accent3 43 14 2" xfId="19548"/>
    <cellStyle name="40 % - Accent3 43 15" xfId="19549"/>
    <cellStyle name="40 % - Accent3 43 15 2" xfId="19550"/>
    <cellStyle name="40 % - Accent3 43 16" xfId="19551"/>
    <cellStyle name="40 % - Accent3 43 16 2" xfId="19552"/>
    <cellStyle name="40 % - Accent3 43 17" xfId="19553"/>
    <cellStyle name="40 % - Accent3 43 17 2" xfId="19554"/>
    <cellStyle name="40 % - Accent3 43 18" xfId="19555"/>
    <cellStyle name="40 % - Accent3 43 18 2" xfId="19556"/>
    <cellStyle name="40 % - Accent3 43 19" xfId="19557"/>
    <cellStyle name="40 % - Accent3 43 19 2" xfId="19558"/>
    <cellStyle name="40 % - Accent3 43 2" xfId="19559"/>
    <cellStyle name="40 % - Accent3 43 2 2" xfId="19560"/>
    <cellStyle name="40 % - Accent3 43 20" xfId="19561"/>
    <cellStyle name="40 % - Accent3 43 20 2" xfId="19562"/>
    <cellStyle name="40 % - Accent3 43 21" xfId="19563"/>
    <cellStyle name="40 % - Accent3 43 21 2" xfId="19564"/>
    <cellStyle name="40 % - Accent3 43 22" xfId="19565"/>
    <cellStyle name="40 % - Accent3 43 3" xfId="19566"/>
    <cellStyle name="40 % - Accent3 43 3 2" xfId="19567"/>
    <cellStyle name="40 % - Accent3 43 4" xfId="19568"/>
    <cellStyle name="40 % - Accent3 43 4 2" xfId="19569"/>
    <cellStyle name="40 % - Accent3 43 5" xfId="19570"/>
    <cellStyle name="40 % - Accent3 43 5 2" xfId="19571"/>
    <cellStyle name="40 % - Accent3 43 6" xfId="19572"/>
    <cellStyle name="40 % - Accent3 43 6 2" xfId="19573"/>
    <cellStyle name="40 % - Accent3 43 7" xfId="19574"/>
    <cellStyle name="40 % - Accent3 43 7 2" xfId="19575"/>
    <cellStyle name="40 % - Accent3 43 8" xfId="19576"/>
    <cellStyle name="40 % - Accent3 43 8 2" xfId="19577"/>
    <cellStyle name="40 % - Accent3 43 9" xfId="19578"/>
    <cellStyle name="40 % - Accent3 43 9 2" xfId="19579"/>
    <cellStyle name="40 % - Accent3 44" xfId="19580"/>
    <cellStyle name="40 % - Accent3 44 10" xfId="19581"/>
    <cellStyle name="40 % - Accent3 44 10 2" xfId="19582"/>
    <cellStyle name="40 % - Accent3 44 11" xfId="19583"/>
    <cellStyle name="40 % - Accent3 44 11 2" xfId="19584"/>
    <cellStyle name="40 % - Accent3 44 12" xfId="19585"/>
    <cellStyle name="40 % - Accent3 44 12 2" xfId="19586"/>
    <cellStyle name="40 % - Accent3 44 13" xfId="19587"/>
    <cellStyle name="40 % - Accent3 44 13 2" xfId="19588"/>
    <cellStyle name="40 % - Accent3 44 14" xfId="19589"/>
    <cellStyle name="40 % - Accent3 44 14 2" xfId="19590"/>
    <cellStyle name="40 % - Accent3 44 15" xfId="19591"/>
    <cellStyle name="40 % - Accent3 44 15 2" xfId="19592"/>
    <cellStyle name="40 % - Accent3 44 16" xfId="19593"/>
    <cellStyle name="40 % - Accent3 44 16 2" xfId="19594"/>
    <cellStyle name="40 % - Accent3 44 17" xfId="19595"/>
    <cellStyle name="40 % - Accent3 44 17 2" xfId="19596"/>
    <cellStyle name="40 % - Accent3 44 18" xfId="19597"/>
    <cellStyle name="40 % - Accent3 44 18 2" xfId="19598"/>
    <cellStyle name="40 % - Accent3 44 19" xfId="19599"/>
    <cellStyle name="40 % - Accent3 44 19 2" xfId="19600"/>
    <cellStyle name="40 % - Accent3 44 2" xfId="19601"/>
    <cellStyle name="40 % - Accent3 44 2 2" xfId="19602"/>
    <cellStyle name="40 % - Accent3 44 20" xfId="19603"/>
    <cellStyle name="40 % - Accent3 44 20 2" xfId="19604"/>
    <cellStyle name="40 % - Accent3 44 21" xfId="19605"/>
    <cellStyle name="40 % - Accent3 44 21 2" xfId="19606"/>
    <cellStyle name="40 % - Accent3 44 22" xfId="19607"/>
    <cellStyle name="40 % - Accent3 44 3" xfId="19608"/>
    <cellStyle name="40 % - Accent3 44 3 2" xfId="19609"/>
    <cellStyle name="40 % - Accent3 44 4" xfId="19610"/>
    <cellStyle name="40 % - Accent3 44 4 2" xfId="19611"/>
    <cellStyle name="40 % - Accent3 44 5" xfId="19612"/>
    <cellStyle name="40 % - Accent3 44 5 2" xfId="19613"/>
    <cellStyle name="40 % - Accent3 44 6" xfId="19614"/>
    <cellStyle name="40 % - Accent3 44 6 2" xfId="19615"/>
    <cellStyle name="40 % - Accent3 44 7" xfId="19616"/>
    <cellStyle name="40 % - Accent3 44 7 2" xfId="19617"/>
    <cellStyle name="40 % - Accent3 44 8" xfId="19618"/>
    <cellStyle name="40 % - Accent3 44 8 2" xfId="19619"/>
    <cellStyle name="40 % - Accent3 44 9" xfId="19620"/>
    <cellStyle name="40 % - Accent3 44 9 2" xfId="19621"/>
    <cellStyle name="40 % - Accent3 45" xfId="19622"/>
    <cellStyle name="40 % - Accent3 45 10" xfId="19623"/>
    <cellStyle name="40 % - Accent3 45 10 2" xfId="19624"/>
    <cellStyle name="40 % - Accent3 45 11" xfId="19625"/>
    <cellStyle name="40 % - Accent3 45 11 2" xfId="19626"/>
    <cellStyle name="40 % - Accent3 45 12" xfId="19627"/>
    <cellStyle name="40 % - Accent3 45 12 2" xfId="19628"/>
    <cellStyle name="40 % - Accent3 45 13" xfId="19629"/>
    <cellStyle name="40 % - Accent3 45 13 2" xfId="19630"/>
    <cellStyle name="40 % - Accent3 45 14" xfId="19631"/>
    <cellStyle name="40 % - Accent3 45 14 2" xfId="19632"/>
    <cellStyle name="40 % - Accent3 45 15" xfId="19633"/>
    <cellStyle name="40 % - Accent3 45 15 2" xfId="19634"/>
    <cellStyle name="40 % - Accent3 45 16" xfId="19635"/>
    <cellStyle name="40 % - Accent3 45 16 2" xfId="19636"/>
    <cellStyle name="40 % - Accent3 45 17" xfId="19637"/>
    <cellStyle name="40 % - Accent3 45 17 2" xfId="19638"/>
    <cellStyle name="40 % - Accent3 45 18" xfId="19639"/>
    <cellStyle name="40 % - Accent3 45 18 2" xfId="19640"/>
    <cellStyle name="40 % - Accent3 45 19" xfId="19641"/>
    <cellStyle name="40 % - Accent3 45 19 2" xfId="19642"/>
    <cellStyle name="40 % - Accent3 45 2" xfId="19643"/>
    <cellStyle name="40 % - Accent3 45 2 2" xfId="19644"/>
    <cellStyle name="40 % - Accent3 45 20" xfId="19645"/>
    <cellStyle name="40 % - Accent3 45 20 2" xfId="19646"/>
    <cellStyle name="40 % - Accent3 45 21" xfId="19647"/>
    <cellStyle name="40 % - Accent3 45 21 2" xfId="19648"/>
    <cellStyle name="40 % - Accent3 45 22" xfId="19649"/>
    <cellStyle name="40 % - Accent3 45 3" xfId="19650"/>
    <cellStyle name="40 % - Accent3 45 3 2" xfId="19651"/>
    <cellStyle name="40 % - Accent3 45 4" xfId="19652"/>
    <cellStyle name="40 % - Accent3 45 4 2" xfId="19653"/>
    <cellStyle name="40 % - Accent3 45 5" xfId="19654"/>
    <cellStyle name="40 % - Accent3 45 5 2" xfId="19655"/>
    <cellStyle name="40 % - Accent3 45 6" xfId="19656"/>
    <cellStyle name="40 % - Accent3 45 6 2" xfId="19657"/>
    <cellStyle name="40 % - Accent3 45 7" xfId="19658"/>
    <cellStyle name="40 % - Accent3 45 7 2" xfId="19659"/>
    <cellStyle name="40 % - Accent3 45 8" xfId="19660"/>
    <cellStyle name="40 % - Accent3 45 8 2" xfId="19661"/>
    <cellStyle name="40 % - Accent3 45 9" xfId="19662"/>
    <cellStyle name="40 % - Accent3 45 9 2" xfId="19663"/>
    <cellStyle name="40 % - Accent3 46" xfId="19664"/>
    <cellStyle name="40 % - Accent3 46 10" xfId="19665"/>
    <cellStyle name="40 % - Accent3 46 10 2" xfId="19666"/>
    <cellStyle name="40 % - Accent3 46 11" xfId="19667"/>
    <cellStyle name="40 % - Accent3 46 11 2" xfId="19668"/>
    <cellStyle name="40 % - Accent3 46 12" xfId="19669"/>
    <cellStyle name="40 % - Accent3 46 12 2" xfId="19670"/>
    <cellStyle name="40 % - Accent3 46 13" xfId="19671"/>
    <cellStyle name="40 % - Accent3 46 13 2" xfId="19672"/>
    <cellStyle name="40 % - Accent3 46 14" xfId="19673"/>
    <cellStyle name="40 % - Accent3 46 14 2" xfId="19674"/>
    <cellStyle name="40 % - Accent3 46 15" xfId="19675"/>
    <cellStyle name="40 % - Accent3 46 15 2" xfId="19676"/>
    <cellStyle name="40 % - Accent3 46 16" xfId="19677"/>
    <cellStyle name="40 % - Accent3 46 16 2" xfId="19678"/>
    <cellStyle name="40 % - Accent3 46 17" xfId="19679"/>
    <cellStyle name="40 % - Accent3 46 17 2" xfId="19680"/>
    <cellStyle name="40 % - Accent3 46 18" xfId="19681"/>
    <cellStyle name="40 % - Accent3 46 18 2" xfId="19682"/>
    <cellStyle name="40 % - Accent3 46 19" xfId="19683"/>
    <cellStyle name="40 % - Accent3 46 19 2" xfId="19684"/>
    <cellStyle name="40 % - Accent3 46 2" xfId="19685"/>
    <cellStyle name="40 % - Accent3 46 2 2" xfId="19686"/>
    <cellStyle name="40 % - Accent3 46 20" xfId="19687"/>
    <cellStyle name="40 % - Accent3 46 20 2" xfId="19688"/>
    <cellStyle name="40 % - Accent3 46 21" xfId="19689"/>
    <cellStyle name="40 % - Accent3 46 21 2" xfId="19690"/>
    <cellStyle name="40 % - Accent3 46 22" xfId="19691"/>
    <cellStyle name="40 % - Accent3 46 3" xfId="19692"/>
    <cellStyle name="40 % - Accent3 46 3 2" xfId="19693"/>
    <cellStyle name="40 % - Accent3 46 4" xfId="19694"/>
    <cellStyle name="40 % - Accent3 46 4 2" xfId="19695"/>
    <cellStyle name="40 % - Accent3 46 5" xfId="19696"/>
    <cellStyle name="40 % - Accent3 46 5 2" xfId="19697"/>
    <cellStyle name="40 % - Accent3 46 6" xfId="19698"/>
    <cellStyle name="40 % - Accent3 46 6 2" xfId="19699"/>
    <cellStyle name="40 % - Accent3 46 7" xfId="19700"/>
    <cellStyle name="40 % - Accent3 46 7 2" xfId="19701"/>
    <cellStyle name="40 % - Accent3 46 8" xfId="19702"/>
    <cellStyle name="40 % - Accent3 46 8 2" xfId="19703"/>
    <cellStyle name="40 % - Accent3 46 9" xfId="19704"/>
    <cellStyle name="40 % - Accent3 46 9 2" xfId="19705"/>
    <cellStyle name="40 % - Accent3 47" xfId="19706"/>
    <cellStyle name="40 % - Accent3 47 10" xfId="19707"/>
    <cellStyle name="40 % - Accent3 47 10 2" xfId="19708"/>
    <cellStyle name="40 % - Accent3 47 11" xfId="19709"/>
    <cellStyle name="40 % - Accent3 47 11 2" xfId="19710"/>
    <cellStyle name="40 % - Accent3 47 12" xfId="19711"/>
    <cellStyle name="40 % - Accent3 47 12 2" xfId="19712"/>
    <cellStyle name="40 % - Accent3 47 13" xfId="19713"/>
    <cellStyle name="40 % - Accent3 47 13 2" xfId="19714"/>
    <cellStyle name="40 % - Accent3 47 14" xfId="19715"/>
    <cellStyle name="40 % - Accent3 47 14 2" xfId="19716"/>
    <cellStyle name="40 % - Accent3 47 15" xfId="19717"/>
    <cellStyle name="40 % - Accent3 47 15 2" xfId="19718"/>
    <cellStyle name="40 % - Accent3 47 16" xfId="19719"/>
    <cellStyle name="40 % - Accent3 47 16 2" xfId="19720"/>
    <cellStyle name="40 % - Accent3 47 17" xfId="19721"/>
    <cellStyle name="40 % - Accent3 47 17 2" xfId="19722"/>
    <cellStyle name="40 % - Accent3 47 18" xfId="19723"/>
    <cellStyle name="40 % - Accent3 47 18 2" xfId="19724"/>
    <cellStyle name="40 % - Accent3 47 19" xfId="19725"/>
    <cellStyle name="40 % - Accent3 47 19 2" xfId="19726"/>
    <cellStyle name="40 % - Accent3 47 2" xfId="19727"/>
    <cellStyle name="40 % - Accent3 47 2 2" xfId="19728"/>
    <cellStyle name="40 % - Accent3 47 20" xfId="19729"/>
    <cellStyle name="40 % - Accent3 47 20 2" xfId="19730"/>
    <cellStyle name="40 % - Accent3 47 21" xfId="19731"/>
    <cellStyle name="40 % - Accent3 47 21 2" xfId="19732"/>
    <cellStyle name="40 % - Accent3 47 22" xfId="19733"/>
    <cellStyle name="40 % - Accent3 47 3" xfId="19734"/>
    <cellStyle name="40 % - Accent3 47 3 2" xfId="19735"/>
    <cellStyle name="40 % - Accent3 47 4" xfId="19736"/>
    <cellStyle name="40 % - Accent3 47 4 2" xfId="19737"/>
    <cellStyle name="40 % - Accent3 47 5" xfId="19738"/>
    <cellStyle name="40 % - Accent3 47 5 2" xfId="19739"/>
    <cellStyle name="40 % - Accent3 47 6" xfId="19740"/>
    <cellStyle name="40 % - Accent3 47 6 2" xfId="19741"/>
    <cellStyle name="40 % - Accent3 47 7" xfId="19742"/>
    <cellStyle name="40 % - Accent3 47 7 2" xfId="19743"/>
    <cellStyle name="40 % - Accent3 47 8" xfId="19744"/>
    <cellStyle name="40 % - Accent3 47 8 2" xfId="19745"/>
    <cellStyle name="40 % - Accent3 47 9" xfId="19746"/>
    <cellStyle name="40 % - Accent3 47 9 2" xfId="19747"/>
    <cellStyle name="40 % - Accent3 48" xfId="19748"/>
    <cellStyle name="40 % - Accent3 48 10" xfId="19749"/>
    <cellStyle name="40 % - Accent3 48 10 2" xfId="19750"/>
    <cellStyle name="40 % - Accent3 48 11" xfId="19751"/>
    <cellStyle name="40 % - Accent3 48 11 2" xfId="19752"/>
    <cellStyle name="40 % - Accent3 48 12" xfId="19753"/>
    <cellStyle name="40 % - Accent3 48 12 2" xfId="19754"/>
    <cellStyle name="40 % - Accent3 48 13" xfId="19755"/>
    <cellStyle name="40 % - Accent3 48 13 2" xfId="19756"/>
    <cellStyle name="40 % - Accent3 48 14" xfId="19757"/>
    <cellStyle name="40 % - Accent3 48 14 2" xfId="19758"/>
    <cellStyle name="40 % - Accent3 48 15" xfId="19759"/>
    <cellStyle name="40 % - Accent3 48 15 2" xfId="19760"/>
    <cellStyle name="40 % - Accent3 48 16" xfId="19761"/>
    <cellStyle name="40 % - Accent3 48 16 2" xfId="19762"/>
    <cellStyle name="40 % - Accent3 48 17" xfId="19763"/>
    <cellStyle name="40 % - Accent3 48 17 2" xfId="19764"/>
    <cellStyle name="40 % - Accent3 48 18" xfId="19765"/>
    <cellStyle name="40 % - Accent3 48 18 2" xfId="19766"/>
    <cellStyle name="40 % - Accent3 48 19" xfId="19767"/>
    <cellStyle name="40 % - Accent3 48 19 2" xfId="19768"/>
    <cellStyle name="40 % - Accent3 48 2" xfId="19769"/>
    <cellStyle name="40 % - Accent3 48 2 2" xfId="19770"/>
    <cellStyle name="40 % - Accent3 48 20" xfId="19771"/>
    <cellStyle name="40 % - Accent3 48 20 2" xfId="19772"/>
    <cellStyle name="40 % - Accent3 48 21" xfId="19773"/>
    <cellStyle name="40 % - Accent3 48 21 2" xfId="19774"/>
    <cellStyle name="40 % - Accent3 48 22" xfId="19775"/>
    <cellStyle name="40 % - Accent3 48 3" xfId="19776"/>
    <cellStyle name="40 % - Accent3 48 3 2" xfId="19777"/>
    <cellStyle name="40 % - Accent3 48 4" xfId="19778"/>
    <cellStyle name="40 % - Accent3 48 4 2" xfId="19779"/>
    <cellStyle name="40 % - Accent3 48 5" xfId="19780"/>
    <cellStyle name="40 % - Accent3 48 5 2" xfId="19781"/>
    <cellStyle name="40 % - Accent3 48 6" xfId="19782"/>
    <cellStyle name="40 % - Accent3 48 6 2" xfId="19783"/>
    <cellStyle name="40 % - Accent3 48 7" xfId="19784"/>
    <cellStyle name="40 % - Accent3 48 7 2" xfId="19785"/>
    <cellStyle name="40 % - Accent3 48 8" xfId="19786"/>
    <cellStyle name="40 % - Accent3 48 8 2" xfId="19787"/>
    <cellStyle name="40 % - Accent3 48 9" xfId="19788"/>
    <cellStyle name="40 % - Accent3 48 9 2" xfId="19789"/>
    <cellStyle name="40 % - Accent3 49" xfId="19790"/>
    <cellStyle name="40 % - Accent3 49 10" xfId="19791"/>
    <cellStyle name="40 % - Accent3 49 10 2" xfId="19792"/>
    <cellStyle name="40 % - Accent3 49 11" xfId="19793"/>
    <cellStyle name="40 % - Accent3 49 11 2" xfId="19794"/>
    <cellStyle name="40 % - Accent3 49 12" xfId="19795"/>
    <cellStyle name="40 % - Accent3 49 12 2" xfId="19796"/>
    <cellStyle name="40 % - Accent3 49 13" xfId="19797"/>
    <cellStyle name="40 % - Accent3 49 13 2" xfId="19798"/>
    <cellStyle name="40 % - Accent3 49 14" xfId="19799"/>
    <cellStyle name="40 % - Accent3 49 14 2" xfId="19800"/>
    <cellStyle name="40 % - Accent3 49 15" xfId="19801"/>
    <cellStyle name="40 % - Accent3 49 15 2" xfId="19802"/>
    <cellStyle name="40 % - Accent3 49 16" xfId="19803"/>
    <cellStyle name="40 % - Accent3 49 16 2" xfId="19804"/>
    <cellStyle name="40 % - Accent3 49 17" xfId="19805"/>
    <cellStyle name="40 % - Accent3 49 17 2" xfId="19806"/>
    <cellStyle name="40 % - Accent3 49 18" xfId="19807"/>
    <cellStyle name="40 % - Accent3 49 18 2" xfId="19808"/>
    <cellStyle name="40 % - Accent3 49 19" xfId="19809"/>
    <cellStyle name="40 % - Accent3 49 19 2" xfId="19810"/>
    <cellStyle name="40 % - Accent3 49 2" xfId="19811"/>
    <cellStyle name="40 % - Accent3 49 2 2" xfId="19812"/>
    <cellStyle name="40 % - Accent3 49 20" xfId="19813"/>
    <cellStyle name="40 % - Accent3 49 20 2" xfId="19814"/>
    <cellStyle name="40 % - Accent3 49 21" xfId="19815"/>
    <cellStyle name="40 % - Accent3 49 21 2" xfId="19816"/>
    <cellStyle name="40 % - Accent3 49 22" xfId="19817"/>
    <cellStyle name="40 % - Accent3 49 3" xfId="19818"/>
    <cellStyle name="40 % - Accent3 49 3 2" xfId="19819"/>
    <cellStyle name="40 % - Accent3 49 4" xfId="19820"/>
    <cellStyle name="40 % - Accent3 49 4 2" xfId="19821"/>
    <cellStyle name="40 % - Accent3 49 5" xfId="19822"/>
    <cellStyle name="40 % - Accent3 49 5 2" xfId="19823"/>
    <cellStyle name="40 % - Accent3 49 6" xfId="19824"/>
    <cellStyle name="40 % - Accent3 49 6 2" xfId="19825"/>
    <cellStyle name="40 % - Accent3 49 7" xfId="19826"/>
    <cellStyle name="40 % - Accent3 49 7 2" xfId="19827"/>
    <cellStyle name="40 % - Accent3 49 8" xfId="19828"/>
    <cellStyle name="40 % - Accent3 49 8 2" xfId="19829"/>
    <cellStyle name="40 % - Accent3 49 9" xfId="19830"/>
    <cellStyle name="40 % - Accent3 49 9 2" xfId="19831"/>
    <cellStyle name="40 % - Accent3 5" xfId="19832"/>
    <cellStyle name="40 % - Accent3 5 10" xfId="19833"/>
    <cellStyle name="40 % - Accent3 5 10 2" xfId="19834"/>
    <cellStyle name="40 % - Accent3 5 11" xfId="19835"/>
    <cellStyle name="40 % - Accent3 5 11 2" xfId="19836"/>
    <cellStyle name="40 % - Accent3 5 12" xfId="19837"/>
    <cellStyle name="40 % - Accent3 5 12 2" xfId="19838"/>
    <cellStyle name="40 % - Accent3 5 13" xfId="19839"/>
    <cellStyle name="40 % - Accent3 5 13 2" xfId="19840"/>
    <cellStyle name="40 % - Accent3 5 14" xfId="19841"/>
    <cellStyle name="40 % - Accent3 5 14 2" xfId="19842"/>
    <cellStyle name="40 % - Accent3 5 15" xfId="19843"/>
    <cellStyle name="40 % - Accent3 5 15 2" xfId="19844"/>
    <cellStyle name="40 % - Accent3 5 16" xfId="19845"/>
    <cellStyle name="40 % - Accent3 5 16 2" xfId="19846"/>
    <cellStyle name="40 % - Accent3 5 17" xfId="19847"/>
    <cellStyle name="40 % - Accent3 5 17 2" xfId="19848"/>
    <cellStyle name="40 % - Accent3 5 18" xfId="19849"/>
    <cellStyle name="40 % - Accent3 5 18 2" xfId="19850"/>
    <cellStyle name="40 % - Accent3 5 19" xfId="19851"/>
    <cellStyle name="40 % - Accent3 5 19 2" xfId="19852"/>
    <cellStyle name="40 % - Accent3 5 2" xfId="19853"/>
    <cellStyle name="40 % - Accent3 5 2 2" xfId="19854"/>
    <cellStyle name="40 % - Accent3 5 20" xfId="19855"/>
    <cellStyle name="40 % - Accent3 5 20 2" xfId="19856"/>
    <cellStyle name="40 % - Accent3 5 21" xfId="19857"/>
    <cellStyle name="40 % - Accent3 5 21 2" xfId="19858"/>
    <cellStyle name="40 % - Accent3 5 22" xfId="19859"/>
    <cellStyle name="40 % - Accent3 5 3" xfId="19860"/>
    <cellStyle name="40 % - Accent3 5 3 2" xfId="19861"/>
    <cellStyle name="40 % - Accent3 5 4" xfId="19862"/>
    <cellStyle name="40 % - Accent3 5 4 2" xfId="19863"/>
    <cellStyle name="40 % - Accent3 5 5" xfId="19864"/>
    <cellStyle name="40 % - Accent3 5 5 2" xfId="19865"/>
    <cellStyle name="40 % - Accent3 5 6" xfId="19866"/>
    <cellStyle name="40 % - Accent3 5 6 2" xfId="19867"/>
    <cellStyle name="40 % - Accent3 5 7" xfId="19868"/>
    <cellStyle name="40 % - Accent3 5 7 2" xfId="19869"/>
    <cellStyle name="40 % - Accent3 5 8" xfId="19870"/>
    <cellStyle name="40 % - Accent3 5 8 2" xfId="19871"/>
    <cellStyle name="40 % - Accent3 5 9" xfId="19872"/>
    <cellStyle name="40 % - Accent3 5 9 2" xfId="19873"/>
    <cellStyle name="40 % - Accent3 50" xfId="19874"/>
    <cellStyle name="40 % - Accent3 50 10" xfId="19875"/>
    <cellStyle name="40 % - Accent3 50 10 2" xfId="19876"/>
    <cellStyle name="40 % - Accent3 50 11" xfId="19877"/>
    <cellStyle name="40 % - Accent3 50 11 2" xfId="19878"/>
    <cellStyle name="40 % - Accent3 50 12" xfId="19879"/>
    <cellStyle name="40 % - Accent3 50 12 2" xfId="19880"/>
    <cellStyle name="40 % - Accent3 50 13" xfId="19881"/>
    <cellStyle name="40 % - Accent3 50 13 2" xfId="19882"/>
    <cellStyle name="40 % - Accent3 50 14" xfId="19883"/>
    <cellStyle name="40 % - Accent3 50 14 2" xfId="19884"/>
    <cellStyle name="40 % - Accent3 50 15" xfId="19885"/>
    <cellStyle name="40 % - Accent3 50 15 2" xfId="19886"/>
    <cellStyle name="40 % - Accent3 50 16" xfId="19887"/>
    <cellStyle name="40 % - Accent3 50 16 2" xfId="19888"/>
    <cellStyle name="40 % - Accent3 50 17" xfId="19889"/>
    <cellStyle name="40 % - Accent3 50 17 2" xfId="19890"/>
    <cellStyle name="40 % - Accent3 50 18" xfId="19891"/>
    <cellStyle name="40 % - Accent3 50 18 2" xfId="19892"/>
    <cellStyle name="40 % - Accent3 50 19" xfId="19893"/>
    <cellStyle name="40 % - Accent3 50 19 2" xfId="19894"/>
    <cellStyle name="40 % - Accent3 50 2" xfId="19895"/>
    <cellStyle name="40 % - Accent3 50 2 2" xfId="19896"/>
    <cellStyle name="40 % - Accent3 50 20" xfId="19897"/>
    <cellStyle name="40 % - Accent3 50 20 2" xfId="19898"/>
    <cellStyle name="40 % - Accent3 50 21" xfId="19899"/>
    <cellStyle name="40 % - Accent3 50 21 2" xfId="19900"/>
    <cellStyle name="40 % - Accent3 50 22" xfId="19901"/>
    <cellStyle name="40 % - Accent3 50 3" xfId="19902"/>
    <cellStyle name="40 % - Accent3 50 3 2" xfId="19903"/>
    <cellStyle name="40 % - Accent3 50 4" xfId="19904"/>
    <cellStyle name="40 % - Accent3 50 4 2" xfId="19905"/>
    <cellStyle name="40 % - Accent3 50 5" xfId="19906"/>
    <cellStyle name="40 % - Accent3 50 5 2" xfId="19907"/>
    <cellStyle name="40 % - Accent3 50 6" xfId="19908"/>
    <cellStyle name="40 % - Accent3 50 6 2" xfId="19909"/>
    <cellStyle name="40 % - Accent3 50 7" xfId="19910"/>
    <cellStyle name="40 % - Accent3 50 7 2" xfId="19911"/>
    <cellStyle name="40 % - Accent3 50 8" xfId="19912"/>
    <cellStyle name="40 % - Accent3 50 8 2" xfId="19913"/>
    <cellStyle name="40 % - Accent3 50 9" xfId="19914"/>
    <cellStyle name="40 % - Accent3 50 9 2" xfId="19915"/>
    <cellStyle name="40 % - Accent3 51" xfId="19916"/>
    <cellStyle name="40 % - Accent3 51 10" xfId="19917"/>
    <cellStyle name="40 % - Accent3 51 10 2" xfId="19918"/>
    <cellStyle name="40 % - Accent3 51 11" xfId="19919"/>
    <cellStyle name="40 % - Accent3 51 11 2" xfId="19920"/>
    <cellStyle name="40 % - Accent3 51 12" xfId="19921"/>
    <cellStyle name="40 % - Accent3 51 12 2" xfId="19922"/>
    <cellStyle name="40 % - Accent3 51 13" xfId="19923"/>
    <cellStyle name="40 % - Accent3 51 13 2" xfId="19924"/>
    <cellStyle name="40 % - Accent3 51 14" xfId="19925"/>
    <cellStyle name="40 % - Accent3 51 14 2" xfId="19926"/>
    <cellStyle name="40 % - Accent3 51 15" xfId="19927"/>
    <cellStyle name="40 % - Accent3 51 15 2" xfId="19928"/>
    <cellStyle name="40 % - Accent3 51 16" xfId="19929"/>
    <cellStyle name="40 % - Accent3 51 16 2" xfId="19930"/>
    <cellStyle name="40 % - Accent3 51 17" xfId="19931"/>
    <cellStyle name="40 % - Accent3 51 17 2" xfId="19932"/>
    <cellStyle name="40 % - Accent3 51 18" xfId="19933"/>
    <cellStyle name="40 % - Accent3 51 18 2" xfId="19934"/>
    <cellStyle name="40 % - Accent3 51 19" xfId="19935"/>
    <cellStyle name="40 % - Accent3 51 19 2" xfId="19936"/>
    <cellStyle name="40 % - Accent3 51 2" xfId="19937"/>
    <cellStyle name="40 % - Accent3 51 2 2" xfId="19938"/>
    <cellStyle name="40 % - Accent3 51 20" xfId="19939"/>
    <cellStyle name="40 % - Accent3 51 20 2" xfId="19940"/>
    <cellStyle name="40 % - Accent3 51 21" xfId="19941"/>
    <cellStyle name="40 % - Accent3 51 21 2" xfId="19942"/>
    <cellStyle name="40 % - Accent3 51 22" xfId="19943"/>
    <cellStyle name="40 % - Accent3 51 3" xfId="19944"/>
    <cellStyle name="40 % - Accent3 51 3 2" xfId="19945"/>
    <cellStyle name="40 % - Accent3 51 4" xfId="19946"/>
    <cellStyle name="40 % - Accent3 51 4 2" xfId="19947"/>
    <cellStyle name="40 % - Accent3 51 5" xfId="19948"/>
    <cellStyle name="40 % - Accent3 51 5 2" xfId="19949"/>
    <cellStyle name="40 % - Accent3 51 6" xfId="19950"/>
    <cellStyle name="40 % - Accent3 51 6 2" xfId="19951"/>
    <cellStyle name="40 % - Accent3 51 7" xfId="19952"/>
    <cellStyle name="40 % - Accent3 51 7 2" xfId="19953"/>
    <cellStyle name="40 % - Accent3 51 8" xfId="19954"/>
    <cellStyle name="40 % - Accent3 51 8 2" xfId="19955"/>
    <cellStyle name="40 % - Accent3 51 9" xfId="19956"/>
    <cellStyle name="40 % - Accent3 51 9 2" xfId="19957"/>
    <cellStyle name="40 % - Accent3 52" xfId="19958"/>
    <cellStyle name="40 % - Accent3 52 10" xfId="19959"/>
    <cellStyle name="40 % - Accent3 52 10 2" xfId="19960"/>
    <cellStyle name="40 % - Accent3 52 11" xfId="19961"/>
    <cellStyle name="40 % - Accent3 52 11 2" xfId="19962"/>
    <cellStyle name="40 % - Accent3 52 12" xfId="19963"/>
    <cellStyle name="40 % - Accent3 52 12 2" xfId="19964"/>
    <cellStyle name="40 % - Accent3 52 13" xfId="19965"/>
    <cellStyle name="40 % - Accent3 52 13 2" xfId="19966"/>
    <cellStyle name="40 % - Accent3 52 14" xfId="19967"/>
    <cellStyle name="40 % - Accent3 52 14 2" xfId="19968"/>
    <cellStyle name="40 % - Accent3 52 15" xfId="19969"/>
    <cellStyle name="40 % - Accent3 52 15 2" xfId="19970"/>
    <cellStyle name="40 % - Accent3 52 16" xfId="19971"/>
    <cellStyle name="40 % - Accent3 52 16 2" xfId="19972"/>
    <cellStyle name="40 % - Accent3 52 17" xfId="19973"/>
    <cellStyle name="40 % - Accent3 52 17 2" xfId="19974"/>
    <cellStyle name="40 % - Accent3 52 18" xfId="19975"/>
    <cellStyle name="40 % - Accent3 52 18 2" xfId="19976"/>
    <cellStyle name="40 % - Accent3 52 19" xfId="19977"/>
    <cellStyle name="40 % - Accent3 52 19 2" xfId="19978"/>
    <cellStyle name="40 % - Accent3 52 2" xfId="19979"/>
    <cellStyle name="40 % - Accent3 52 2 2" xfId="19980"/>
    <cellStyle name="40 % - Accent3 52 20" xfId="19981"/>
    <cellStyle name="40 % - Accent3 52 20 2" xfId="19982"/>
    <cellStyle name="40 % - Accent3 52 21" xfId="19983"/>
    <cellStyle name="40 % - Accent3 52 21 2" xfId="19984"/>
    <cellStyle name="40 % - Accent3 52 22" xfId="19985"/>
    <cellStyle name="40 % - Accent3 52 3" xfId="19986"/>
    <cellStyle name="40 % - Accent3 52 3 2" xfId="19987"/>
    <cellStyle name="40 % - Accent3 52 4" xfId="19988"/>
    <cellStyle name="40 % - Accent3 52 4 2" xfId="19989"/>
    <cellStyle name="40 % - Accent3 52 5" xfId="19990"/>
    <cellStyle name="40 % - Accent3 52 5 2" xfId="19991"/>
    <cellStyle name="40 % - Accent3 52 6" xfId="19992"/>
    <cellStyle name="40 % - Accent3 52 6 2" xfId="19993"/>
    <cellStyle name="40 % - Accent3 52 7" xfId="19994"/>
    <cellStyle name="40 % - Accent3 52 7 2" xfId="19995"/>
    <cellStyle name="40 % - Accent3 52 8" xfId="19996"/>
    <cellStyle name="40 % - Accent3 52 8 2" xfId="19997"/>
    <cellStyle name="40 % - Accent3 52 9" xfId="19998"/>
    <cellStyle name="40 % - Accent3 52 9 2" xfId="19999"/>
    <cellStyle name="40 % - Accent3 53" xfId="20000"/>
    <cellStyle name="40 % - Accent3 53 10" xfId="20001"/>
    <cellStyle name="40 % - Accent3 53 10 2" xfId="20002"/>
    <cellStyle name="40 % - Accent3 53 11" xfId="20003"/>
    <cellStyle name="40 % - Accent3 53 11 2" xfId="20004"/>
    <cellStyle name="40 % - Accent3 53 12" xfId="20005"/>
    <cellStyle name="40 % - Accent3 53 12 2" xfId="20006"/>
    <cellStyle name="40 % - Accent3 53 13" xfId="20007"/>
    <cellStyle name="40 % - Accent3 53 13 2" xfId="20008"/>
    <cellStyle name="40 % - Accent3 53 14" xfId="20009"/>
    <cellStyle name="40 % - Accent3 53 14 2" xfId="20010"/>
    <cellStyle name="40 % - Accent3 53 15" xfId="20011"/>
    <cellStyle name="40 % - Accent3 53 15 2" xfId="20012"/>
    <cellStyle name="40 % - Accent3 53 16" xfId="20013"/>
    <cellStyle name="40 % - Accent3 53 16 2" xfId="20014"/>
    <cellStyle name="40 % - Accent3 53 17" xfId="20015"/>
    <cellStyle name="40 % - Accent3 53 17 2" xfId="20016"/>
    <cellStyle name="40 % - Accent3 53 18" xfId="20017"/>
    <cellStyle name="40 % - Accent3 53 18 2" xfId="20018"/>
    <cellStyle name="40 % - Accent3 53 19" xfId="20019"/>
    <cellStyle name="40 % - Accent3 53 19 2" xfId="20020"/>
    <cellStyle name="40 % - Accent3 53 2" xfId="20021"/>
    <cellStyle name="40 % - Accent3 53 2 2" xfId="20022"/>
    <cellStyle name="40 % - Accent3 53 20" xfId="20023"/>
    <cellStyle name="40 % - Accent3 53 20 2" xfId="20024"/>
    <cellStyle name="40 % - Accent3 53 21" xfId="20025"/>
    <cellStyle name="40 % - Accent3 53 21 2" xfId="20026"/>
    <cellStyle name="40 % - Accent3 53 22" xfId="20027"/>
    <cellStyle name="40 % - Accent3 53 3" xfId="20028"/>
    <cellStyle name="40 % - Accent3 53 3 2" xfId="20029"/>
    <cellStyle name="40 % - Accent3 53 4" xfId="20030"/>
    <cellStyle name="40 % - Accent3 53 4 2" xfId="20031"/>
    <cellStyle name="40 % - Accent3 53 5" xfId="20032"/>
    <cellStyle name="40 % - Accent3 53 5 2" xfId="20033"/>
    <cellStyle name="40 % - Accent3 53 6" xfId="20034"/>
    <cellStyle name="40 % - Accent3 53 6 2" xfId="20035"/>
    <cellStyle name="40 % - Accent3 53 7" xfId="20036"/>
    <cellStyle name="40 % - Accent3 53 7 2" xfId="20037"/>
    <cellStyle name="40 % - Accent3 53 8" xfId="20038"/>
    <cellStyle name="40 % - Accent3 53 8 2" xfId="20039"/>
    <cellStyle name="40 % - Accent3 53 9" xfId="20040"/>
    <cellStyle name="40 % - Accent3 53 9 2" xfId="20041"/>
    <cellStyle name="40 % - Accent3 54" xfId="20042"/>
    <cellStyle name="40 % - Accent3 54 2" xfId="20043"/>
    <cellStyle name="40 % - Accent3 55" xfId="20044"/>
    <cellStyle name="40 % - Accent3 55 2" xfId="20045"/>
    <cellStyle name="40 % - Accent3 56" xfId="20046"/>
    <cellStyle name="40 % - Accent3 56 2" xfId="20047"/>
    <cellStyle name="40 % - Accent3 57" xfId="20048"/>
    <cellStyle name="40 % - Accent3 57 2" xfId="20049"/>
    <cellStyle name="40 % - Accent3 58" xfId="20050"/>
    <cellStyle name="40 % - Accent3 58 2" xfId="20051"/>
    <cellStyle name="40 % - Accent3 59" xfId="20052"/>
    <cellStyle name="40 % - Accent3 59 2" xfId="20053"/>
    <cellStyle name="40 % - Accent3 6" xfId="20054"/>
    <cellStyle name="40 % - Accent3 6 10" xfId="20055"/>
    <cellStyle name="40 % - Accent3 6 10 2" xfId="20056"/>
    <cellStyle name="40 % - Accent3 6 11" xfId="20057"/>
    <cellStyle name="40 % - Accent3 6 11 2" xfId="20058"/>
    <cellStyle name="40 % - Accent3 6 12" xfId="20059"/>
    <cellStyle name="40 % - Accent3 6 12 2" xfId="20060"/>
    <cellStyle name="40 % - Accent3 6 13" xfId="20061"/>
    <cellStyle name="40 % - Accent3 6 13 2" xfId="20062"/>
    <cellStyle name="40 % - Accent3 6 14" xfId="20063"/>
    <cellStyle name="40 % - Accent3 6 14 2" xfId="20064"/>
    <cellStyle name="40 % - Accent3 6 15" xfId="20065"/>
    <cellStyle name="40 % - Accent3 6 15 2" xfId="20066"/>
    <cellStyle name="40 % - Accent3 6 16" xfId="20067"/>
    <cellStyle name="40 % - Accent3 6 16 2" xfId="20068"/>
    <cellStyle name="40 % - Accent3 6 17" xfId="20069"/>
    <cellStyle name="40 % - Accent3 6 17 2" xfId="20070"/>
    <cellStyle name="40 % - Accent3 6 18" xfId="20071"/>
    <cellStyle name="40 % - Accent3 6 18 2" xfId="20072"/>
    <cellStyle name="40 % - Accent3 6 19" xfId="20073"/>
    <cellStyle name="40 % - Accent3 6 19 2" xfId="20074"/>
    <cellStyle name="40 % - Accent3 6 2" xfId="20075"/>
    <cellStyle name="40 % - Accent3 6 2 2" xfId="20076"/>
    <cellStyle name="40 % - Accent3 6 20" xfId="20077"/>
    <cellStyle name="40 % - Accent3 6 20 2" xfId="20078"/>
    <cellStyle name="40 % - Accent3 6 21" xfId="20079"/>
    <cellStyle name="40 % - Accent3 6 21 2" xfId="20080"/>
    <cellStyle name="40 % - Accent3 6 22" xfId="20081"/>
    <cellStyle name="40 % - Accent3 6 3" xfId="20082"/>
    <cellStyle name="40 % - Accent3 6 3 2" xfId="20083"/>
    <cellStyle name="40 % - Accent3 6 4" xfId="20084"/>
    <cellStyle name="40 % - Accent3 6 4 2" xfId="20085"/>
    <cellStyle name="40 % - Accent3 6 5" xfId="20086"/>
    <cellStyle name="40 % - Accent3 6 5 2" xfId="20087"/>
    <cellStyle name="40 % - Accent3 6 6" xfId="20088"/>
    <cellStyle name="40 % - Accent3 6 6 2" xfId="20089"/>
    <cellStyle name="40 % - Accent3 6 7" xfId="20090"/>
    <cellStyle name="40 % - Accent3 6 7 2" xfId="20091"/>
    <cellStyle name="40 % - Accent3 6 8" xfId="20092"/>
    <cellStyle name="40 % - Accent3 6 8 2" xfId="20093"/>
    <cellStyle name="40 % - Accent3 6 9" xfId="20094"/>
    <cellStyle name="40 % - Accent3 6 9 2" xfId="20095"/>
    <cellStyle name="40 % - Accent3 60" xfId="20096"/>
    <cellStyle name="40 % - Accent3 60 2" xfId="20097"/>
    <cellStyle name="40 % - Accent3 61" xfId="20098"/>
    <cellStyle name="40 % - Accent3 61 2" xfId="20099"/>
    <cellStyle name="40 % - Accent3 62" xfId="20100"/>
    <cellStyle name="40 % - Accent3 62 2" xfId="20101"/>
    <cellStyle name="40 % - Accent3 63" xfId="20102"/>
    <cellStyle name="40 % - Accent3 63 2" xfId="20103"/>
    <cellStyle name="40 % - Accent3 64" xfId="20104"/>
    <cellStyle name="40 % - Accent3 64 2" xfId="20105"/>
    <cellStyle name="40 % - Accent3 65" xfId="20106"/>
    <cellStyle name="40 % - Accent3 65 2" xfId="20107"/>
    <cellStyle name="40 % - Accent3 66" xfId="20108"/>
    <cellStyle name="40 % - Accent3 66 2" xfId="20109"/>
    <cellStyle name="40 % - Accent3 67" xfId="20110"/>
    <cellStyle name="40 % - Accent3 67 2" xfId="20111"/>
    <cellStyle name="40 % - Accent3 68" xfId="20112"/>
    <cellStyle name="40 % - Accent3 68 2" xfId="20113"/>
    <cellStyle name="40 % - Accent3 69" xfId="20114"/>
    <cellStyle name="40 % - Accent3 69 2" xfId="20115"/>
    <cellStyle name="40 % - Accent3 7" xfId="20116"/>
    <cellStyle name="40 % - Accent3 7 10" xfId="20117"/>
    <cellStyle name="40 % - Accent3 7 10 2" xfId="20118"/>
    <cellStyle name="40 % - Accent3 7 11" xfId="20119"/>
    <cellStyle name="40 % - Accent3 7 11 2" xfId="20120"/>
    <cellStyle name="40 % - Accent3 7 12" xfId="20121"/>
    <cellStyle name="40 % - Accent3 7 12 2" xfId="20122"/>
    <cellStyle name="40 % - Accent3 7 13" xfId="20123"/>
    <cellStyle name="40 % - Accent3 7 13 2" xfId="20124"/>
    <cellStyle name="40 % - Accent3 7 14" xfId="20125"/>
    <cellStyle name="40 % - Accent3 7 14 2" xfId="20126"/>
    <cellStyle name="40 % - Accent3 7 15" xfId="20127"/>
    <cellStyle name="40 % - Accent3 7 15 2" xfId="20128"/>
    <cellStyle name="40 % - Accent3 7 16" xfId="20129"/>
    <cellStyle name="40 % - Accent3 7 16 2" xfId="20130"/>
    <cellStyle name="40 % - Accent3 7 17" xfId="20131"/>
    <cellStyle name="40 % - Accent3 7 17 2" xfId="20132"/>
    <cellStyle name="40 % - Accent3 7 18" xfId="20133"/>
    <cellStyle name="40 % - Accent3 7 18 2" xfId="20134"/>
    <cellStyle name="40 % - Accent3 7 19" xfId="20135"/>
    <cellStyle name="40 % - Accent3 7 19 2" xfId="20136"/>
    <cellStyle name="40 % - Accent3 7 2" xfId="20137"/>
    <cellStyle name="40 % - Accent3 7 2 2" xfId="20138"/>
    <cellStyle name="40 % - Accent3 7 20" xfId="20139"/>
    <cellStyle name="40 % - Accent3 7 20 2" xfId="20140"/>
    <cellStyle name="40 % - Accent3 7 21" xfId="20141"/>
    <cellStyle name="40 % - Accent3 7 21 2" xfId="20142"/>
    <cellStyle name="40 % - Accent3 7 22" xfId="20143"/>
    <cellStyle name="40 % - Accent3 7 3" xfId="20144"/>
    <cellStyle name="40 % - Accent3 7 3 2" xfId="20145"/>
    <cellStyle name="40 % - Accent3 7 4" xfId="20146"/>
    <cellStyle name="40 % - Accent3 7 4 2" xfId="20147"/>
    <cellStyle name="40 % - Accent3 7 5" xfId="20148"/>
    <cellStyle name="40 % - Accent3 7 5 2" xfId="20149"/>
    <cellStyle name="40 % - Accent3 7 6" xfId="20150"/>
    <cellStyle name="40 % - Accent3 7 6 2" xfId="20151"/>
    <cellStyle name="40 % - Accent3 7 7" xfId="20152"/>
    <cellStyle name="40 % - Accent3 7 7 2" xfId="20153"/>
    <cellStyle name="40 % - Accent3 7 8" xfId="20154"/>
    <cellStyle name="40 % - Accent3 7 8 2" xfId="20155"/>
    <cellStyle name="40 % - Accent3 7 9" xfId="20156"/>
    <cellStyle name="40 % - Accent3 7 9 2" xfId="20157"/>
    <cellStyle name="40 % - Accent3 70" xfId="20158"/>
    <cellStyle name="40 % - Accent3 70 2" xfId="20159"/>
    <cellStyle name="40 % - Accent3 71" xfId="20160"/>
    <cellStyle name="40 % - Accent3 71 2" xfId="20161"/>
    <cellStyle name="40 % - Accent3 72" xfId="20162"/>
    <cellStyle name="40 % - Accent3 72 2" xfId="20163"/>
    <cellStyle name="40 % - Accent3 73" xfId="20164"/>
    <cellStyle name="40 % - Accent3 73 2" xfId="20165"/>
    <cellStyle name="40 % - Accent3 74" xfId="20166"/>
    <cellStyle name="40 % - Accent3 75" xfId="20167"/>
    <cellStyle name="40 % - Accent3 76" xfId="20168"/>
    <cellStyle name="40 % - Accent3 77" xfId="20169"/>
    <cellStyle name="40 % - Accent3 77 2" xfId="20170"/>
    <cellStyle name="40 % - Accent3 77 2 2" xfId="20171"/>
    <cellStyle name="40 % - Accent3 77 3" xfId="20172"/>
    <cellStyle name="40 % - Accent3 78" xfId="20173"/>
    <cellStyle name="40 % - Accent3 79" xfId="20174"/>
    <cellStyle name="40 % - Accent3 8" xfId="20175"/>
    <cellStyle name="40 % - Accent3 8 10" xfId="20176"/>
    <cellStyle name="40 % - Accent3 8 10 2" xfId="20177"/>
    <cellStyle name="40 % - Accent3 8 11" xfId="20178"/>
    <cellStyle name="40 % - Accent3 8 11 2" xfId="20179"/>
    <cellStyle name="40 % - Accent3 8 12" xfId="20180"/>
    <cellStyle name="40 % - Accent3 8 12 2" xfId="20181"/>
    <cellStyle name="40 % - Accent3 8 13" xfId="20182"/>
    <cellStyle name="40 % - Accent3 8 13 2" xfId="20183"/>
    <cellStyle name="40 % - Accent3 8 14" xfId="20184"/>
    <cellStyle name="40 % - Accent3 8 14 2" xfId="20185"/>
    <cellStyle name="40 % - Accent3 8 15" xfId="20186"/>
    <cellStyle name="40 % - Accent3 8 15 2" xfId="20187"/>
    <cellStyle name="40 % - Accent3 8 16" xfId="20188"/>
    <cellStyle name="40 % - Accent3 8 16 2" xfId="20189"/>
    <cellStyle name="40 % - Accent3 8 17" xfId="20190"/>
    <cellStyle name="40 % - Accent3 8 17 2" xfId="20191"/>
    <cellStyle name="40 % - Accent3 8 18" xfId="20192"/>
    <cellStyle name="40 % - Accent3 8 18 2" xfId="20193"/>
    <cellStyle name="40 % - Accent3 8 19" xfId="20194"/>
    <cellStyle name="40 % - Accent3 8 19 2" xfId="20195"/>
    <cellStyle name="40 % - Accent3 8 2" xfId="20196"/>
    <cellStyle name="40 % - Accent3 8 2 2" xfId="20197"/>
    <cellStyle name="40 % - Accent3 8 20" xfId="20198"/>
    <cellStyle name="40 % - Accent3 8 20 2" xfId="20199"/>
    <cellStyle name="40 % - Accent3 8 21" xfId="20200"/>
    <cellStyle name="40 % - Accent3 8 21 2" xfId="20201"/>
    <cellStyle name="40 % - Accent3 8 22" xfId="20202"/>
    <cellStyle name="40 % - Accent3 8 3" xfId="20203"/>
    <cellStyle name="40 % - Accent3 8 3 2" xfId="20204"/>
    <cellStyle name="40 % - Accent3 8 4" xfId="20205"/>
    <cellStyle name="40 % - Accent3 8 4 2" xfId="20206"/>
    <cellStyle name="40 % - Accent3 8 5" xfId="20207"/>
    <cellStyle name="40 % - Accent3 8 5 2" xfId="20208"/>
    <cellStyle name="40 % - Accent3 8 6" xfId="20209"/>
    <cellStyle name="40 % - Accent3 8 6 2" xfId="20210"/>
    <cellStyle name="40 % - Accent3 8 7" xfId="20211"/>
    <cellStyle name="40 % - Accent3 8 7 2" xfId="20212"/>
    <cellStyle name="40 % - Accent3 8 8" xfId="20213"/>
    <cellStyle name="40 % - Accent3 8 8 2" xfId="20214"/>
    <cellStyle name="40 % - Accent3 8 9" xfId="20215"/>
    <cellStyle name="40 % - Accent3 8 9 2" xfId="20216"/>
    <cellStyle name="40 % - Accent3 80" xfId="20217"/>
    <cellStyle name="40 % - Accent3 81" xfId="20218"/>
    <cellStyle name="40 % - Accent3 82" xfId="20219"/>
    <cellStyle name="40 % - Accent3 83" xfId="20220"/>
    <cellStyle name="40 % - Accent3 84" xfId="20221"/>
    <cellStyle name="40 % - Accent3 85" xfId="20222"/>
    <cellStyle name="40 % - Accent3 86" xfId="20223"/>
    <cellStyle name="40 % - Accent3 87" xfId="20224"/>
    <cellStyle name="40 % - Accent3 88" xfId="20225"/>
    <cellStyle name="40 % - Accent3 89" xfId="20226"/>
    <cellStyle name="40 % - Accent3 9" xfId="20227"/>
    <cellStyle name="40 % - Accent3 9 10" xfId="20228"/>
    <cellStyle name="40 % - Accent3 9 10 2" xfId="20229"/>
    <cellStyle name="40 % - Accent3 9 11" xfId="20230"/>
    <cellStyle name="40 % - Accent3 9 11 2" xfId="20231"/>
    <cellStyle name="40 % - Accent3 9 12" xfId="20232"/>
    <cellStyle name="40 % - Accent3 9 12 2" xfId="20233"/>
    <cellStyle name="40 % - Accent3 9 13" xfId="20234"/>
    <cellStyle name="40 % - Accent3 9 13 2" xfId="20235"/>
    <cellStyle name="40 % - Accent3 9 14" xfId="20236"/>
    <cellStyle name="40 % - Accent3 9 14 2" xfId="20237"/>
    <cellStyle name="40 % - Accent3 9 15" xfId="20238"/>
    <cellStyle name="40 % - Accent3 9 15 2" xfId="20239"/>
    <cellStyle name="40 % - Accent3 9 16" xfId="20240"/>
    <cellStyle name="40 % - Accent3 9 16 2" xfId="20241"/>
    <cellStyle name="40 % - Accent3 9 17" xfId="20242"/>
    <cellStyle name="40 % - Accent3 9 17 2" xfId="20243"/>
    <cellStyle name="40 % - Accent3 9 18" xfId="20244"/>
    <cellStyle name="40 % - Accent3 9 18 2" xfId="20245"/>
    <cellStyle name="40 % - Accent3 9 19" xfId="20246"/>
    <cellStyle name="40 % - Accent3 9 19 2" xfId="20247"/>
    <cellStyle name="40 % - Accent3 9 2" xfId="20248"/>
    <cellStyle name="40 % - Accent3 9 2 2" xfId="20249"/>
    <cellStyle name="40 % - Accent3 9 20" xfId="20250"/>
    <cellStyle name="40 % - Accent3 9 20 2" xfId="20251"/>
    <cellStyle name="40 % - Accent3 9 21" xfId="20252"/>
    <cellStyle name="40 % - Accent3 9 21 2" xfId="20253"/>
    <cellStyle name="40 % - Accent3 9 22" xfId="20254"/>
    <cellStyle name="40 % - Accent3 9 3" xfId="20255"/>
    <cellStyle name="40 % - Accent3 9 3 2" xfId="20256"/>
    <cellStyle name="40 % - Accent3 9 4" xfId="20257"/>
    <cellStyle name="40 % - Accent3 9 4 2" xfId="20258"/>
    <cellStyle name="40 % - Accent3 9 5" xfId="20259"/>
    <cellStyle name="40 % - Accent3 9 5 2" xfId="20260"/>
    <cellStyle name="40 % - Accent3 9 6" xfId="20261"/>
    <cellStyle name="40 % - Accent3 9 6 2" xfId="20262"/>
    <cellStyle name="40 % - Accent3 9 7" xfId="20263"/>
    <cellStyle name="40 % - Accent3 9 7 2" xfId="20264"/>
    <cellStyle name="40 % - Accent3 9 8" xfId="20265"/>
    <cellStyle name="40 % - Accent3 9 8 2" xfId="20266"/>
    <cellStyle name="40 % - Accent3 9 9" xfId="20267"/>
    <cellStyle name="40 % - Accent3 9 9 2" xfId="20268"/>
    <cellStyle name="40 % - Accent3 90" xfId="20269"/>
    <cellStyle name="40 % - Accent3 91" xfId="20270"/>
    <cellStyle name="40 % - Accent3 92" xfId="20271"/>
    <cellStyle name="40 % - Accent3 93" xfId="20272"/>
    <cellStyle name="40 % - Accent3 94" xfId="20273"/>
    <cellStyle name="40 % - Accent3 95" xfId="20274"/>
    <cellStyle name="40 % - Accent3 96" xfId="20275"/>
    <cellStyle name="40 % - Accent4 10" xfId="20276"/>
    <cellStyle name="40 % - Accent4 10 10" xfId="20277"/>
    <cellStyle name="40 % - Accent4 10 10 2" xfId="20278"/>
    <cellStyle name="40 % - Accent4 10 11" xfId="20279"/>
    <cellStyle name="40 % - Accent4 10 11 2" xfId="20280"/>
    <cellStyle name="40 % - Accent4 10 12" xfId="20281"/>
    <cellStyle name="40 % - Accent4 10 12 2" xfId="20282"/>
    <cellStyle name="40 % - Accent4 10 13" xfId="20283"/>
    <cellStyle name="40 % - Accent4 10 13 2" xfId="20284"/>
    <cellStyle name="40 % - Accent4 10 14" xfId="20285"/>
    <cellStyle name="40 % - Accent4 10 14 2" xfId="20286"/>
    <cellStyle name="40 % - Accent4 10 15" xfId="20287"/>
    <cellStyle name="40 % - Accent4 10 15 2" xfId="20288"/>
    <cellStyle name="40 % - Accent4 10 16" xfId="20289"/>
    <cellStyle name="40 % - Accent4 10 16 2" xfId="20290"/>
    <cellStyle name="40 % - Accent4 10 17" xfId="20291"/>
    <cellStyle name="40 % - Accent4 10 17 2" xfId="20292"/>
    <cellStyle name="40 % - Accent4 10 18" xfId="20293"/>
    <cellStyle name="40 % - Accent4 10 18 2" xfId="20294"/>
    <cellStyle name="40 % - Accent4 10 19" xfId="20295"/>
    <cellStyle name="40 % - Accent4 10 19 2" xfId="20296"/>
    <cellStyle name="40 % - Accent4 10 2" xfId="20297"/>
    <cellStyle name="40 % - Accent4 10 2 2" xfId="20298"/>
    <cellStyle name="40 % - Accent4 10 20" xfId="20299"/>
    <cellStyle name="40 % - Accent4 10 20 2" xfId="20300"/>
    <cellStyle name="40 % - Accent4 10 21" xfId="20301"/>
    <cellStyle name="40 % - Accent4 10 21 2" xfId="20302"/>
    <cellStyle name="40 % - Accent4 10 22" xfId="20303"/>
    <cellStyle name="40 % - Accent4 10 3" xfId="20304"/>
    <cellStyle name="40 % - Accent4 10 3 2" xfId="20305"/>
    <cellStyle name="40 % - Accent4 10 4" xfId="20306"/>
    <cellStyle name="40 % - Accent4 10 4 2" xfId="20307"/>
    <cellStyle name="40 % - Accent4 10 5" xfId="20308"/>
    <cellStyle name="40 % - Accent4 10 5 2" xfId="20309"/>
    <cellStyle name="40 % - Accent4 10 6" xfId="20310"/>
    <cellStyle name="40 % - Accent4 10 6 2" xfId="20311"/>
    <cellStyle name="40 % - Accent4 10 7" xfId="20312"/>
    <cellStyle name="40 % - Accent4 10 7 2" xfId="20313"/>
    <cellStyle name="40 % - Accent4 10 8" xfId="20314"/>
    <cellStyle name="40 % - Accent4 10 8 2" xfId="20315"/>
    <cellStyle name="40 % - Accent4 10 9" xfId="20316"/>
    <cellStyle name="40 % - Accent4 10 9 2" xfId="20317"/>
    <cellStyle name="40 % - Accent4 11" xfId="20318"/>
    <cellStyle name="40 % - Accent4 11 10" xfId="20319"/>
    <cellStyle name="40 % - Accent4 11 10 2" xfId="20320"/>
    <cellStyle name="40 % - Accent4 11 11" xfId="20321"/>
    <cellStyle name="40 % - Accent4 11 11 2" xfId="20322"/>
    <cellStyle name="40 % - Accent4 11 12" xfId="20323"/>
    <cellStyle name="40 % - Accent4 11 12 2" xfId="20324"/>
    <cellStyle name="40 % - Accent4 11 13" xfId="20325"/>
    <cellStyle name="40 % - Accent4 11 13 2" xfId="20326"/>
    <cellStyle name="40 % - Accent4 11 14" xfId="20327"/>
    <cellStyle name="40 % - Accent4 11 14 2" xfId="20328"/>
    <cellStyle name="40 % - Accent4 11 15" xfId="20329"/>
    <cellStyle name="40 % - Accent4 11 15 2" xfId="20330"/>
    <cellStyle name="40 % - Accent4 11 16" xfId="20331"/>
    <cellStyle name="40 % - Accent4 11 16 2" xfId="20332"/>
    <cellStyle name="40 % - Accent4 11 17" xfId="20333"/>
    <cellStyle name="40 % - Accent4 11 17 2" xfId="20334"/>
    <cellStyle name="40 % - Accent4 11 18" xfId="20335"/>
    <cellStyle name="40 % - Accent4 11 18 2" xfId="20336"/>
    <cellStyle name="40 % - Accent4 11 19" xfId="20337"/>
    <cellStyle name="40 % - Accent4 11 19 2" xfId="20338"/>
    <cellStyle name="40 % - Accent4 11 2" xfId="20339"/>
    <cellStyle name="40 % - Accent4 11 2 2" xfId="20340"/>
    <cellStyle name="40 % - Accent4 11 20" xfId="20341"/>
    <cellStyle name="40 % - Accent4 11 20 2" xfId="20342"/>
    <cellStyle name="40 % - Accent4 11 21" xfId="20343"/>
    <cellStyle name="40 % - Accent4 11 21 2" xfId="20344"/>
    <cellStyle name="40 % - Accent4 11 22" xfId="20345"/>
    <cellStyle name="40 % - Accent4 11 3" xfId="20346"/>
    <cellStyle name="40 % - Accent4 11 3 2" xfId="20347"/>
    <cellStyle name="40 % - Accent4 11 4" xfId="20348"/>
    <cellStyle name="40 % - Accent4 11 4 2" xfId="20349"/>
    <cellStyle name="40 % - Accent4 11 5" xfId="20350"/>
    <cellStyle name="40 % - Accent4 11 5 2" xfId="20351"/>
    <cellStyle name="40 % - Accent4 11 6" xfId="20352"/>
    <cellStyle name="40 % - Accent4 11 6 2" xfId="20353"/>
    <cellStyle name="40 % - Accent4 11 7" xfId="20354"/>
    <cellStyle name="40 % - Accent4 11 7 2" xfId="20355"/>
    <cellStyle name="40 % - Accent4 11 8" xfId="20356"/>
    <cellStyle name="40 % - Accent4 11 8 2" xfId="20357"/>
    <cellStyle name="40 % - Accent4 11 9" xfId="20358"/>
    <cellStyle name="40 % - Accent4 11 9 2" xfId="20359"/>
    <cellStyle name="40 % - Accent4 12" xfId="20360"/>
    <cellStyle name="40 % - Accent4 12 10" xfId="20361"/>
    <cellStyle name="40 % - Accent4 12 10 2" xfId="20362"/>
    <cellStyle name="40 % - Accent4 12 11" xfId="20363"/>
    <cellStyle name="40 % - Accent4 12 11 2" xfId="20364"/>
    <cellStyle name="40 % - Accent4 12 12" xfId="20365"/>
    <cellStyle name="40 % - Accent4 12 12 2" xfId="20366"/>
    <cellStyle name="40 % - Accent4 12 13" xfId="20367"/>
    <cellStyle name="40 % - Accent4 12 13 2" xfId="20368"/>
    <cellStyle name="40 % - Accent4 12 14" xfId="20369"/>
    <cellStyle name="40 % - Accent4 12 14 2" xfId="20370"/>
    <cellStyle name="40 % - Accent4 12 15" xfId="20371"/>
    <cellStyle name="40 % - Accent4 12 15 2" xfId="20372"/>
    <cellStyle name="40 % - Accent4 12 16" xfId="20373"/>
    <cellStyle name="40 % - Accent4 12 16 2" xfId="20374"/>
    <cellStyle name="40 % - Accent4 12 17" xfId="20375"/>
    <cellStyle name="40 % - Accent4 12 17 2" xfId="20376"/>
    <cellStyle name="40 % - Accent4 12 18" xfId="20377"/>
    <cellStyle name="40 % - Accent4 12 18 2" xfId="20378"/>
    <cellStyle name="40 % - Accent4 12 19" xfId="20379"/>
    <cellStyle name="40 % - Accent4 12 19 2" xfId="20380"/>
    <cellStyle name="40 % - Accent4 12 2" xfId="20381"/>
    <cellStyle name="40 % - Accent4 12 2 2" xfId="20382"/>
    <cellStyle name="40 % - Accent4 12 20" xfId="20383"/>
    <cellStyle name="40 % - Accent4 12 20 2" xfId="20384"/>
    <cellStyle name="40 % - Accent4 12 21" xfId="20385"/>
    <cellStyle name="40 % - Accent4 12 21 2" xfId="20386"/>
    <cellStyle name="40 % - Accent4 12 22" xfId="20387"/>
    <cellStyle name="40 % - Accent4 12 3" xfId="20388"/>
    <cellStyle name="40 % - Accent4 12 3 2" xfId="20389"/>
    <cellStyle name="40 % - Accent4 12 4" xfId="20390"/>
    <cellStyle name="40 % - Accent4 12 4 2" xfId="20391"/>
    <cellStyle name="40 % - Accent4 12 5" xfId="20392"/>
    <cellStyle name="40 % - Accent4 12 5 2" xfId="20393"/>
    <cellStyle name="40 % - Accent4 12 6" xfId="20394"/>
    <cellStyle name="40 % - Accent4 12 6 2" xfId="20395"/>
    <cellStyle name="40 % - Accent4 12 7" xfId="20396"/>
    <cellStyle name="40 % - Accent4 12 7 2" xfId="20397"/>
    <cellStyle name="40 % - Accent4 12 8" xfId="20398"/>
    <cellStyle name="40 % - Accent4 12 8 2" xfId="20399"/>
    <cellStyle name="40 % - Accent4 12 9" xfId="20400"/>
    <cellStyle name="40 % - Accent4 12 9 2" xfId="20401"/>
    <cellStyle name="40 % - Accent4 13" xfId="20402"/>
    <cellStyle name="40 % - Accent4 13 10" xfId="20403"/>
    <cellStyle name="40 % - Accent4 13 10 2" xfId="20404"/>
    <cellStyle name="40 % - Accent4 13 11" xfId="20405"/>
    <cellStyle name="40 % - Accent4 13 11 2" xfId="20406"/>
    <cellStyle name="40 % - Accent4 13 12" xfId="20407"/>
    <cellStyle name="40 % - Accent4 13 12 2" xfId="20408"/>
    <cellStyle name="40 % - Accent4 13 13" xfId="20409"/>
    <cellStyle name="40 % - Accent4 13 13 2" xfId="20410"/>
    <cellStyle name="40 % - Accent4 13 14" xfId="20411"/>
    <cellStyle name="40 % - Accent4 13 14 2" xfId="20412"/>
    <cellStyle name="40 % - Accent4 13 15" xfId="20413"/>
    <cellStyle name="40 % - Accent4 13 15 2" xfId="20414"/>
    <cellStyle name="40 % - Accent4 13 16" xfId="20415"/>
    <cellStyle name="40 % - Accent4 13 16 2" xfId="20416"/>
    <cellStyle name="40 % - Accent4 13 17" xfId="20417"/>
    <cellStyle name="40 % - Accent4 13 17 2" xfId="20418"/>
    <cellStyle name="40 % - Accent4 13 18" xfId="20419"/>
    <cellStyle name="40 % - Accent4 13 18 2" xfId="20420"/>
    <cellStyle name="40 % - Accent4 13 19" xfId="20421"/>
    <cellStyle name="40 % - Accent4 13 19 2" xfId="20422"/>
    <cellStyle name="40 % - Accent4 13 2" xfId="20423"/>
    <cellStyle name="40 % - Accent4 13 2 2" xfId="20424"/>
    <cellStyle name="40 % - Accent4 13 20" xfId="20425"/>
    <cellStyle name="40 % - Accent4 13 20 2" xfId="20426"/>
    <cellStyle name="40 % - Accent4 13 21" xfId="20427"/>
    <cellStyle name="40 % - Accent4 13 21 2" xfId="20428"/>
    <cellStyle name="40 % - Accent4 13 22" xfId="20429"/>
    <cellStyle name="40 % - Accent4 13 3" xfId="20430"/>
    <cellStyle name="40 % - Accent4 13 3 2" xfId="20431"/>
    <cellStyle name="40 % - Accent4 13 4" xfId="20432"/>
    <cellStyle name="40 % - Accent4 13 4 2" xfId="20433"/>
    <cellStyle name="40 % - Accent4 13 5" xfId="20434"/>
    <cellStyle name="40 % - Accent4 13 5 2" xfId="20435"/>
    <cellStyle name="40 % - Accent4 13 6" xfId="20436"/>
    <cellStyle name="40 % - Accent4 13 6 2" xfId="20437"/>
    <cellStyle name="40 % - Accent4 13 7" xfId="20438"/>
    <cellStyle name="40 % - Accent4 13 7 2" xfId="20439"/>
    <cellStyle name="40 % - Accent4 13 8" xfId="20440"/>
    <cellStyle name="40 % - Accent4 13 8 2" xfId="20441"/>
    <cellStyle name="40 % - Accent4 13 9" xfId="20442"/>
    <cellStyle name="40 % - Accent4 13 9 2" xfId="20443"/>
    <cellStyle name="40 % - Accent4 14" xfId="20444"/>
    <cellStyle name="40 % - Accent4 14 10" xfId="20445"/>
    <cellStyle name="40 % - Accent4 14 10 2" xfId="20446"/>
    <cellStyle name="40 % - Accent4 14 11" xfId="20447"/>
    <cellStyle name="40 % - Accent4 14 11 2" xfId="20448"/>
    <cellStyle name="40 % - Accent4 14 12" xfId="20449"/>
    <cellStyle name="40 % - Accent4 14 12 2" xfId="20450"/>
    <cellStyle name="40 % - Accent4 14 13" xfId="20451"/>
    <cellStyle name="40 % - Accent4 14 13 2" xfId="20452"/>
    <cellStyle name="40 % - Accent4 14 14" xfId="20453"/>
    <cellStyle name="40 % - Accent4 14 14 2" xfId="20454"/>
    <cellStyle name="40 % - Accent4 14 15" xfId="20455"/>
    <cellStyle name="40 % - Accent4 14 15 2" xfId="20456"/>
    <cellStyle name="40 % - Accent4 14 16" xfId="20457"/>
    <cellStyle name="40 % - Accent4 14 16 2" xfId="20458"/>
    <cellStyle name="40 % - Accent4 14 17" xfId="20459"/>
    <cellStyle name="40 % - Accent4 14 17 2" xfId="20460"/>
    <cellStyle name="40 % - Accent4 14 18" xfId="20461"/>
    <cellStyle name="40 % - Accent4 14 18 2" xfId="20462"/>
    <cellStyle name="40 % - Accent4 14 19" xfId="20463"/>
    <cellStyle name="40 % - Accent4 14 19 2" xfId="20464"/>
    <cellStyle name="40 % - Accent4 14 2" xfId="20465"/>
    <cellStyle name="40 % - Accent4 14 2 2" xfId="20466"/>
    <cellStyle name="40 % - Accent4 14 20" xfId="20467"/>
    <cellStyle name="40 % - Accent4 14 20 2" xfId="20468"/>
    <cellStyle name="40 % - Accent4 14 21" xfId="20469"/>
    <cellStyle name="40 % - Accent4 14 21 2" xfId="20470"/>
    <cellStyle name="40 % - Accent4 14 22" xfId="20471"/>
    <cellStyle name="40 % - Accent4 14 3" xfId="20472"/>
    <cellStyle name="40 % - Accent4 14 3 2" xfId="20473"/>
    <cellStyle name="40 % - Accent4 14 4" xfId="20474"/>
    <cellStyle name="40 % - Accent4 14 4 2" xfId="20475"/>
    <cellStyle name="40 % - Accent4 14 5" xfId="20476"/>
    <cellStyle name="40 % - Accent4 14 5 2" xfId="20477"/>
    <cellStyle name="40 % - Accent4 14 6" xfId="20478"/>
    <cellStyle name="40 % - Accent4 14 6 2" xfId="20479"/>
    <cellStyle name="40 % - Accent4 14 7" xfId="20480"/>
    <cellStyle name="40 % - Accent4 14 7 2" xfId="20481"/>
    <cellStyle name="40 % - Accent4 14 8" xfId="20482"/>
    <cellStyle name="40 % - Accent4 14 8 2" xfId="20483"/>
    <cellStyle name="40 % - Accent4 14 9" xfId="20484"/>
    <cellStyle name="40 % - Accent4 14 9 2" xfId="20485"/>
    <cellStyle name="40 % - Accent4 15" xfId="20486"/>
    <cellStyle name="40 % - Accent4 15 10" xfId="20487"/>
    <cellStyle name="40 % - Accent4 15 10 2" xfId="20488"/>
    <cellStyle name="40 % - Accent4 15 11" xfId="20489"/>
    <cellStyle name="40 % - Accent4 15 11 2" xfId="20490"/>
    <cellStyle name="40 % - Accent4 15 12" xfId="20491"/>
    <cellStyle name="40 % - Accent4 15 12 2" xfId="20492"/>
    <cellStyle name="40 % - Accent4 15 13" xfId="20493"/>
    <cellStyle name="40 % - Accent4 15 13 2" xfId="20494"/>
    <cellStyle name="40 % - Accent4 15 14" xfId="20495"/>
    <cellStyle name="40 % - Accent4 15 14 2" xfId="20496"/>
    <cellStyle name="40 % - Accent4 15 15" xfId="20497"/>
    <cellStyle name="40 % - Accent4 15 15 2" xfId="20498"/>
    <cellStyle name="40 % - Accent4 15 16" xfId="20499"/>
    <cellStyle name="40 % - Accent4 15 16 2" xfId="20500"/>
    <cellStyle name="40 % - Accent4 15 17" xfId="20501"/>
    <cellStyle name="40 % - Accent4 15 17 2" xfId="20502"/>
    <cellStyle name="40 % - Accent4 15 18" xfId="20503"/>
    <cellStyle name="40 % - Accent4 15 18 2" xfId="20504"/>
    <cellStyle name="40 % - Accent4 15 19" xfId="20505"/>
    <cellStyle name="40 % - Accent4 15 19 2" xfId="20506"/>
    <cellStyle name="40 % - Accent4 15 2" xfId="20507"/>
    <cellStyle name="40 % - Accent4 15 2 2" xfId="20508"/>
    <cellStyle name="40 % - Accent4 15 20" xfId="20509"/>
    <cellStyle name="40 % - Accent4 15 20 2" xfId="20510"/>
    <cellStyle name="40 % - Accent4 15 21" xfId="20511"/>
    <cellStyle name="40 % - Accent4 15 21 2" xfId="20512"/>
    <cellStyle name="40 % - Accent4 15 22" xfId="20513"/>
    <cellStyle name="40 % - Accent4 15 3" xfId="20514"/>
    <cellStyle name="40 % - Accent4 15 3 2" xfId="20515"/>
    <cellStyle name="40 % - Accent4 15 4" xfId="20516"/>
    <cellStyle name="40 % - Accent4 15 4 2" xfId="20517"/>
    <cellStyle name="40 % - Accent4 15 5" xfId="20518"/>
    <cellStyle name="40 % - Accent4 15 5 2" xfId="20519"/>
    <cellStyle name="40 % - Accent4 15 6" xfId="20520"/>
    <cellStyle name="40 % - Accent4 15 6 2" xfId="20521"/>
    <cellStyle name="40 % - Accent4 15 7" xfId="20522"/>
    <cellStyle name="40 % - Accent4 15 7 2" xfId="20523"/>
    <cellStyle name="40 % - Accent4 15 8" xfId="20524"/>
    <cellStyle name="40 % - Accent4 15 8 2" xfId="20525"/>
    <cellStyle name="40 % - Accent4 15 9" xfId="20526"/>
    <cellStyle name="40 % - Accent4 15 9 2" xfId="20527"/>
    <cellStyle name="40 % - Accent4 16" xfId="20528"/>
    <cellStyle name="40 % - Accent4 16 10" xfId="20529"/>
    <cellStyle name="40 % - Accent4 16 10 2" xfId="20530"/>
    <cellStyle name="40 % - Accent4 16 11" xfId="20531"/>
    <cellStyle name="40 % - Accent4 16 11 2" xfId="20532"/>
    <cellStyle name="40 % - Accent4 16 12" xfId="20533"/>
    <cellStyle name="40 % - Accent4 16 12 2" xfId="20534"/>
    <cellStyle name="40 % - Accent4 16 13" xfId="20535"/>
    <cellStyle name="40 % - Accent4 16 13 2" xfId="20536"/>
    <cellStyle name="40 % - Accent4 16 14" xfId="20537"/>
    <cellStyle name="40 % - Accent4 16 14 2" xfId="20538"/>
    <cellStyle name="40 % - Accent4 16 15" xfId="20539"/>
    <cellStyle name="40 % - Accent4 16 15 2" xfId="20540"/>
    <cellStyle name="40 % - Accent4 16 16" xfId="20541"/>
    <cellStyle name="40 % - Accent4 16 16 2" xfId="20542"/>
    <cellStyle name="40 % - Accent4 16 17" xfId="20543"/>
    <cellStyle name="40 % - Accent4 16 17 2" xfId="20544"/>
    <cellStyle name="40 % - Accent4 16 18" xfId="20545"/>
    <cellStyle name="40 % - Accent4 16 18 2" xfId="20546"/>
    <cellStyle name="40 % - Accent4 16 19" xfId="20547"/>
    <cellStyle name="40 % - Accent4 16 19 2" xfId="20548"/>
    <cellStyle name="40 % - Accent4 16 2" xfId="20549"/>
    <cellStyle name="40 % - Accent4 16 2 2" xfId="20550"/>
    <cellStyle name="40 % - Accent4 16 20" xfId="20551"/>
    <cellStyle name="40 % - Accent4 16 20 2" xfId="20552"/>
    <cellStyle name="40 % - Accent4 16 21" xfId="20553"/>
    <cellStyle name="40 % - Accent4 16 21 2" xfId="20554"/>
    <cellStyle name="40 % - Accent4 16 22" xfId="20555"/>
    <cellStyle name="40 % - Accent4 16 3" xfId="20556"/>
    <cellStyle name="40 % - Accent4 16 3 2" xfId="20557"/>
    <cellStyle name="40 % - Accent4 16 4" xfId="20558"/>
    <cellStyle name="40 % - Accent4 16 4 2" xfId="20559"/>
    <cellStyle name="40 % - Accent4 16 5" xfId="20560"/>
    <cellStyle name="40 % - Accent4 16 5 2" xfId="20561"/>
    <cellStyle name="40 % - Accent4 16 6" xfId="20562"/>
    <cellStyle name="40 % - Accent4 16 6 2" xfId="20563"/>
    <cellStyle name="40 % - Accent4 16 7" xfId="20564"/>
    <cellStyle name="40 % - Accent4 16 7 2" xfId="20565"/>
    <cellStyle name="40 % - Accent4 16 8" xfId="20566"/>
    <cellStyle name="40 % - Accent4 16 8 2" xfId="20567"/>
    <cellStyle name="40 % - Accent4 16 9" xfId="20568"/>
    <cellStyle name="40 % - Accent4 16 9 2" xfId="20569"/>
    <cellStyle name="40 % - Accent4 17" xfId="20570"/>
    <cellStyle name="40 % - Accent4 17 10" xfId="20571"/>
    <cellStyle name="40 % - Accent4 17 10 2" xfId="20572"/>
    <cellStyle name="40 % - Accent4 17 11" xfId="20573"/>
    <cellStyle name="40 % - Accent4 17 11 2" xfId="20574"/>
    <cellStyle name="40 % - Accent4 17 12" xfId="20575"/>
    <cellStyle name="40 % - Accent4 17 12 2" xfId="20576"/>
    <cellStyle name="40 % - Accent4 17 13" xfId="20577"/>
    <cellStyle name="40 % - Accent4 17 13 2" xfId="20578"/>
    <cellStyle name="40 % - Accent4 17 14" xfId="20579"/>
    <cellStyle name="40 % - Accent4 17 14 2" xfId="20580"/>
    <cellStyle name="40 % - Accent4 17 15" xfId="20581"/>
    <cellStyle name="40 % - Accent4 17 15 2" xfId="20582"/>
    <cellStyle name="40 % - Accent4 17 16" xfId="20583"/>
    <cellStyle name="40 % - Accent4 17 16 2" xfId="20584"/>
    <cellStyle name="40 % - Accent4 17 17" xfId="20585"/>
    <cellStyle name="40 % - Accent4 17 17 2" xfId="20586"/>
    <cellStyle name="40 % - Accent4 17 18" xfId="20587"/>
    <cellStyle name="40 % - Accent4 17 18 2" xfId="20588"/>
    <cellStyle name="40 % - Accent4 17 19" xfId="20589"/>
    <cellStyle name="40 % - Accent4 17 19 2" xfId="20590"/>
    <cellStyle name="40 % - Accent4 17 2" xfId="20591"/>
    <cellStyle name="40 % - Accent4 17 2 2" xfId="20592"/>
    <cellStyle name="40 % - Accent4 17 20" xfId="20593"/>
    <cellStyle name="40 % - Accent4 17 20 2" xfId="20594"/>
    <cellStyle name="40 % - Accent4 17 21" xfId="20595"/>
    <cellStyle name="40 % - Accent4 17 21 2" xfId="20596"/>
    <cellStyle name="40 % - Accent4 17 22" xfId="20597"/>
    <cellStyle name="40 % - Accent4 17 3" xfId="20598"/>
    <cellStyle name="40 % - Accent4 17 3 2" xfId="20599"/>
    <cellStyle name="40 % - Accent4 17 4" xfId="20600"/>
    <cellStyle name="40 % - Accent4 17 4 2" xfId="20601"/>
    <cellStyle name="40 % - Accent4 17 5" xfId="20602"/>
    <cellStyle name="40 % - Accent4 17 5 2" xfId="20603"/>
    <cellStyle name="40 % - Accent4 17 6" xfId="20604"/>
    <cellStyle name="40 % - Accent4 17 6 2" xfId="20605"/>
    <cellStyle name="40 % - Accent4 17 7" xfId="20606"/>
    <cellStyle name="40 % - Accent4 17 7 2" xfId="20607"/>
    <cellStyle name="40 % - Accent4 17 8" xfId="20608"/>
    <cellStyle name="40 % - Accent4 17 8 2" xfId="20609"/>
    <cellStyle name="40 % - Accent4 17 9" xfId="20610"/>
    <cellStyle name="40 % - Accent4 17 9 2" xfId="20611"/>
    <cellStyle name="40 % - Accent4 18" xfId="20612"/>
    <cellStyle name="40 % - Accent4 18 10" xfId="20613"/>
    <cellStyle name="40 % - Accent4 18 10 2" xfId="20614"/>
    <cellStyle name="40 % - Accent4 18 11" xfId="20615"/>
    <cellStyle name="40 % - Accent4 18 11 2" xfId="20616"/>
    <cellStyle name="40 % - Accent4 18 12" xfId="20617"/>
    <cellStyle name="40 % - Accent4 18 12 2" xfId="20618"/>
    <cellStyle name="40 % - Accent4 18 13" xfId="20619"/>
    <cellStyle name="40 % - Accent4 18 13 2" xfId="20620"/>
    <cellStyle name="40 % - Accent4 18 14" xfId="20621"/>
    <cellStyle name="40 % - Accent4 18 14 2" xfId="20622"/>
    <cellStyle name="40 % - Accent4 18 15" xfId="20623"/>
    <cellStyle name="40 % - Accent4 18 15 2" xfId="20624"/>
    <cellStyle name="40 % - Accent4 18 16" xfId="20625"/>
    <cellStyle name="40 % - Accent4 18 16 2" xfId="20626"/>
    <cellStyle name="40 % - Accent4 18 17" xfId="20627"/>
    <cellStyle name="40 % - Accent4 18 17 2" xfId="20628"/>
    <cellStyle name="40 % - Accent4 18 18" xfId="20629"/>
    <cellStyle name="40 % - Accent4 18 18 2" xfId="20630"/>
    <cellStyle name="40 % - Accent4 18 19" xfId="20631"/>
    <cellStyle name="40 % - Accent4 18 19 2" xfId="20632"/>
    <cellStyle name="40 % - Accent4 18 2" xfId="20633"/>
    <cellStyle name="40 % - Accent4 18 2 2" xfId="20634"/>
    <cellStyle name="40 % - Accent4 18 20" xfId="20635"/>
    <cellStyle name="40 % - Accent4 18 20 2" xfId="20636"/>
    <cellStyle name="40 % - Accent4 18 21" xfId="20637"/>
    <cellStyle name="40 % - Accent4 18 21 2" xfId="20638"/>
    <cellStyle name="40 % - Accent4 18 22" xfId="20639"/>
    <cellStyle name="40 % - Accent4 18 3" xfId="20640"/>
    <cellStyle name="40 % - Accent4 18 3 2" xfId="20641"/>
    <cellStyle name="40 % - Accent4 18 4" xfId="20642"/>
    <cellStyle name="40 % - Accent4 18 4 2" xfId="20643"/>
    <cellStyle name="40 % - Accent4 18 5" xfId="20644"/>
    <cellStyle name="40 % - Accent4 18 5 2" xfId="20645"/>
    <cellStyle name="40 % - Accent4 18 6" xfId="20646"/>
    <cellStyle name="40 % - Accent4 18 6 2" xfId="20647"/>
    <cellStyle name="40 % - Accent4 18 7" xfId="20648"/>
    <cellStyle name="40 % - Accent4 18 7 2" xfId="20649"/>
    <cellStyle name="40 % - Accent4 18 8" xfId="20650"/>
    <cellStyle name="40 % - Accent4 18 8 2" xfId="20651"/>
    <cellStyle name="40 % - Accent4 18 9" xfId="20652"/>
    <cellStyle name="40 % - Accent4 18 9 2" xfId="20653"/>
    <cellStyle name="40 % - Accent4 19" xfId="20654"/>
    <cellStyle name="40 % - Accent4 19 10" xfId="20655"/>
    <cellStyle name="40 % - Accent4 19 10 2" xfId="20656"/>
    <cellStyle name="40 % - Accent4 19 11" xfId="20657"/>
    <cellStyle name="40 % - Accent4 19 11 2" xfId="20658"/>
    <cellStyle name="40 % - Accent4 19 12" xfId="20659"/>
    <cellStyle name="40 % - Accent4 19 12 2" xfId="20660"/>
    <cellStyle name="40 % - Accent4 19 13" xfId="20661"/>
    <cellStyle name="40 % - Accent4 19 13 2" xfId="20662"/>
    <cellStyle name="40 % - Accent4 19 14" xfId="20663"/>
    <cellStyle name="40 % - Accent4 19 14 2" xfId="20664"/>
    <cellStyle name="40 % - Accent4 19 15" xfId="20665"/>
    <cellStyle name="40 % - Accent4 19 15 2" xfId="20666"/>
    <cellStyle name="40 % - Accent4 19 16" xfId="20667"/>
    <cellStyle name="40 % - Accent4 19 16 2" xfId="20668"/>
    <cellStyle name="40 % - Accent4 19 17" xfId="20669"/>
    <cellStyle name="40 % - Accent4 19 17 2" xfId="20670"/>
    <cellStyle name="40 % - Accent4 19 18" xfId="20671"/>
    <cellStyle name="40 % - Accent4 19 18 2" xfId="20672"/>
    <cellStyle name="40 % - Accent4 19 19" xfId="20673"/>
    <cellStyle name="40 % - Accent4 19 19 2" xfId="20674"/>
    <cellStyle name="40 % - Accent4 19 2" xfId="20675"/>
    <cellStyle name="40 % - Accent4 19 2 2" xfId="20676"/>
    <cellStyle name="40 % - Accent4 19 20" xfId="20677"/>
    <cellStyle name="40 % - Accent4 19 20 2" xfId="20678"/>
    <cellStyle name="40 % - Accent4 19 21" xfId="20679"/>
    <cellStyle name="40 % - Accent4 19 21 2" xfId="20680"/>
    <cellStyle name="40 % - Accent4 19 22" xfId="20681"/>
    <cellStyle name="40 % - Accent4 19 3" xfId="20682"/>
    <cellStyle name="40 % - Accent4 19 3 2" xfId="20683"/>
    <cellStyle name="40 % - Accent4 19 4" xfId="20684"/>
    <cellStyle name="40 % - Accent4 19 4 2" xfId="20685"/>
    <cellStyle name="40 % - Accent4 19 5" xfId="20686"/>
    <cellStyle name="40 % - Accent4 19 5 2" xfId="20687"/>
    <cellStyle name="40 % - Accent4 19 6" xfId="20688"/>
    <cellStyle name="40 % - Accent4 19 6 2" xfId="20689"/>
    <cellStyle name="40 % - Accent4 19 7" xfId="20690"/>
    <cellStyle name="40 % - Accent4 19 7 2" xfId="20691"/>
    <cellStyle name="40 % - Accent4 19 8" xfId="20692"/>
    <cellStyle name="40 % - Accent4 19 8 2" xfId="20693"/>
    <cellStyle name="40 % - Accent4 19 9" xfId="20694"/>
    <cellStyle name="40 % - Accent4 19 9 2" xfId="20695"/>
    <cellStyle name="40 % - Accent4 2" xfId="20696"/>
    <cellStyle name="40 % - Accent4 2 10" xfId="20697"/>
    <cellStyle name="40 % - Accent4 2 10 2" xfId="20698"/>
    <cellStyle name="40 % - Accent4 2 11" xfId="20699"/>
    <cellStyle name="40 % - Accent4 2 11 2" xfId="20700"/>
    <cellStyle name="40 % - Accent4 2 12" xfId="20701"/>
    <cellStyle name="40 % - Accent4 2 12 2" xfId="20702"/>
    <cellStyle name="40 % - Accent4 2 13" xfId="20703"/>
    <cellStyle name="40 % - Accent4 2 13 2" xfId="20704"/>
    <cellStyle name="40 % - Accent4 2 14" xfId="20705"/>
    <cellStyle name="40 % - Accent4 2 14 2" xfId="20706"/>
    <cellStyle name="40 % - Accent4 2 15" xfId="20707"/>
    <cellStyle name="40 % - Accent4 2 15 2" xfId="20708"/>
    <cellStyle name="40 % - Accent4 2 16" xfId="20709"/>
    <cellStyle name="40 % - Accent4 2 16 2" xfId="20710"/>
    <cellStyle name="40 % - Accent4 2 17" xfId="20711"/>
    <cellStyle name="40 % - Accent4 2 17 2" xfId="20712"/>
    <cellStyle name="40 % - Accent4 2 18" xfId="20713"/>
    <cellStyle name="40 % - Accent4 2 18 2" xfId="20714"/>
    <cellStyle name="40 % - Accent4 2 19" xfId="20715"/>
    <cellStyle name="40 % - Accent4 2 19 2" xfId="20716"/>
    <cellStyle name="40 % - Accent4 2 2" xfId="20717"/>
    <cellStyle name="40 % - Accent4 2 2 2" xfId="20718"/>
    <cellStyle name="40 % - Accent4 2 20" xfId="20719"/>
    <cellStyle name="40 % - Accent4 2 20 2" xfId="20720"/>
    <cellStyle name="40 % - Accent4 2 21" xfId="20721"/>
    <cellStyle name="40 % - Accent4 2 21 2" xfId="20722"/>
    <cellStyle name="40 % - Accent4 2 22" xfId="20723"/>
    <cellStyle name="40 % - Accent4 2 3" xfId="20724"/>
    <cellStyle name="40 % - Accent4 2 3 2" xfId="20725"/>
    <cellStyle name="40 % - Accent4 2 4" xfId="20726"/>
    <cellStyle name="40 % - Accent4 2 4 2" xfId="20727"/>
    <cellStyle name="40 % - Accent4 2 5" xfId="20728"/>
    <cellStyle name="40 % - Accent4 2 5 2" xfId="20729"/>
    <cellStyle name="40 % - Accent4 2 6" xfId="20730"/>
    <cellStyle name="40 % - Accent4 2 6 2" xfId="20731"/>
    <cellStyle name="40 % - Accent4 2 7" xfId="20732"/>
    <cellStyle name="40 % - Accent4 2 7 2" xfId="20733"/>
    <cellStyle name="40 % - Accent4 2 8" xfId="20734"/>
    <cellStyle name="40 % - Accent4 2 8 2" xfId="20735"/>
    <cellStyle name="40 % - Accent4 2 9" xfId="20736"/>
    <cellStyle name="40 % - Accent4 2 9 2" xfId="20737"/>
    <cellStyle name="40 % - Accent4 20" xfId="20738"/>
    <cellStyle name="40 % - Accent4 20 10" xfId="20739"/>
    <cellStyle name="40 % - Accent4 20 10 2" xfId="20740"/>
    <cellStyle name="40 % - Accent4 20 11" xfId="20741"/>
    <cellStyle name="40 % - Accent4 20 11 2" xfId="20742"/>
    <cellStyle name="40 % - Accent4 20 12" xfId="20743"/>
    <cellStyle name="40 % - Accent4 20 12 2" xfId="20744"/>
    <cellStyle name="40 % - Accent4 20 13" xfId="20745"/>
    <cellStyle name="40 % - Accent4 20 13 2" xfId="20746"/>
    <cellStyle name="40 % - Accent4 20 14" xfId="20747"/>
    <cellStyle name="40 % - Accent4 20 14 2" xfId="20748"/>
    <cellStyle name="40 % - Accent4 20 15" xfId="20749"/>
    <cellStyle name="40 % - Accent4 20 15 2" xfId="20750"/>
    <cellStyle name="40 % - Accent4 20 16" xfId="20751"/>
    <cellStyle name="40 % - Accent4 20 16 2" xfId="20752"/>
    <cellStyle name="40 % - Accent4 20 17" xfId="20753"/>
    <cellStyle name="40 % - Accent4 20 17 2" xfId="20754"/>
    <cellStyle name="40 % - Accent4 20 18" xfId="20755"/>
    <cellStyle name="40 % - Accent4 20 18 2" xfId="20756"/>
    <cellStyle name="40 % - Accent4 20 19" xfId="20757"/>
    <cellStyle name="40 % - Accent4 20 19 2" xfId="20758"/>
    <cellStyle name="40 % - Accent4 20 2" xfId="20759"/>
    <cellStyle name="40 % - Accent4 20 2 2" xfId="20760"/>
    <cellStyle name="40 % - Accent4 20 20" xfId="20761"/>
    <cellStyle name="40 % - Accent4 20 20 2" xfId="20762"/>
    <cellStyle name="40 % - Accent4 20 21" xfId="20763"/>
    <cellStyle name="40 % - Accent4 20 21 2" xfId="20764"/>
    <cellStyle name="40 % - Accent4 20 22" xfId="20765"/>
    <cellStyle name="40 % - Accent4 20 3" xfId="20766"/>
    <cellStyle name="40 % - Accent4 20 3 2" xfId="20767"/>
    <cellStyle name="40 % - Accent4 20 4" xfId="20768"/>
    <cellStyle name="40 % - Accent4 20 4 2" xfId="20769"/>
    <cellStyle name="40 % - Accent4 20 5" xfId="20770"/>
    <cellStyle name="40 % - Accent4 20 5 2" xfId="20771"/>
    <cellStyle name="40 % - Accent4 20 6" xfId="20772"/>
    <cellStyle name="40 % - Accent4 20 6 2" xfId="20773"/>
    <cellStyle name="40 % - Accent4 20 7" xfId="20774"/>
    <cellStyle name="40 % - Accent4 20 7 2" xfId="20775"/>
    <cellStyle name="40 % - Accent4 20 8" xfId="20776"/>
    <cellStyle name="40 % - Accent4 20 8 2" xfId="20777"/>
    <cellStyle name="40 % - Accent4 20 9" xfId="20778"/>
    <cellStyle name="40 % - Accent4 20 9 2" xfId="20779"/>
    <cellStyle name="40 % - Accent4 21" xfId="20780"/>
    <cellStyle name="40 % - Accent4 21 10" xfId="20781"/>
    <cellStyle name="40 % - Accent4 21 10 2" xfId="20782"/>
    <cellStyle name="40 % - Accent4 21 11" xfId="20783"/>
    <cellStyle name="40 % - Accent4 21 11 2" xfId="20784"/>
    <cellStyle name="40 % - Accent4 21 12" xfId="20785"/>
    <cellStyle name="40 % - Accent4 21 12 2" xfId="20786"/>
    <cellStyle name="40 % - Accent4 21 13" xfId="20787"/>
    <cellStyle name="40 % - Accent4 21 13 2" xfId="20788"/>
    <cellStyle name="40 % - Accent4 21 14" xfId="20789"/>
    <cellStyle name="40 % - Accent4 21 14 2" xfId="20790"/>
    <cellStyle name="40 % - Accent4 21 15" xfId="20791"/>
    <cellStyle name="40 % - Accent4 21 15 2" xfId="20792"/>
    <cellStyle name="40 % - Accent4 21 16" xfId="20793"/>
    <cellStyle name="40 % - Accent4 21 16 2" xfId="20794"/>
    <cellStyle name="40 % - Accent4 21 17" xfId="20795"/>
    <cellStyle name="40 % - Accent4 21 17 2" xfId="20796"/>
    <cellStyle name="40 % - Accent4 21 18" xfId="20797"/>
    <cellStyle name="40 % - Accent4 21 18 2" xfId="20798"/>
    <cellStyle name="40 % - Accent4 21 19" xfId="20799"/>
    <cellStyle name="40 % - Accent4 21 19 2" xfId="20800"/>
    <cellStyle name="40 % - Accent4 21 2" xfId="20801"/>
    <cellStyle name="40 % - Accent4 21 2 2" xfId="20802"/>
    <cellStyle name="40 % - Accent4 21 20" xfId="20803"/>
    <cellStyle name="40 % - Accent4 21 20 2" xfId="20804"/>
    <cellStyle name="40 % - Accent4 21 21" xfId="20805"/>
    <cellStyle name="40 % - Accent4 21 21 2" xfId="20806"/>
    <cellStyle name="40 % - Accent4 21 22" xfId="20807"/>
    <cellStyle name="40 % - Accent4 21 3" xfId="20808"/>
    <cellStyle name="40 % - Accent4 21 3 2" xfId="20809"/>
    <cellStyle name="40 % - Accent4 21 4" xfId="20810"/>
    <cellStyle name="40 % - Accent4 21 4 2" xfId="20811"/>
    <cellStyle name="40 % - Accent4 21 5" xfId="20812"/>
    <cellStyle name="40 % - Accent4 21 5 2" xfId="20813"/>
    <cellStyle name="40 % - Accent4 21 6" xfId="20814"/>
    <cellStyle name="40 % - Accent4 21 6 2" xfId="20815"/>
    <cellStyle name="40 % - Accent4 21 7" xfId="20816"/>
    <cellStyle name="40 % - Accent4 21 7 2" xfId="20817"/>
    <cellStyle name="40 % - Accent4 21 8" xfId="20818"/>
    <cellStyle name="40 % - Accent4 21 8 2" xfId="20819"/>
    <cellStyle name="40 % - Accent4 21 9" xfId="20820"/>
    <cellStyle name="40 % - Accent4 21 9 2" xfId="20821"/>
    <cellStyle name="40 % - Accent4 22" xfId="20822"/>
    <cellStyle name="40 % - Accent4 22 10" xfId="20823"/>
    <cellStyle name="40 % - Accent4 22 10 2" xfId="20824"/>
    <cellStyle name="40 % - Accent4 22 11" xfId="20825"/>
    <cellStyle name="40 % - Accent4 22 11 2" xfId="20826"/>
    <cellStyle name="40 % - Accent4 22 12" xfId="20827"/>
    <cellStyle name="40 % - Accent4 22 12 2" xfId="20828"/>
    <cellStyle name="40 % - Accent4 22 13" xfId="20829"/>
    <cellStyle name="40 % - Accent4 22 13 2" xfId="20830"/>
    <cellStyle name="40 % - Accent4 22 14" xfId="20831"/>
    <cellStyle name="40 % - Accent4 22 14 2" xfId="20832"/>
    <cellStyle name="40 % - Accent4 22 15" xfId="20833"/>
    <cellStyle name="40 % - Accent4 22 15 2" xfId="20834"/>
    <cellStyle name="40 % - Accent4 22 16" xfId="20835"/>
    <cellStyle name="40 % - Accent4 22 16 2" xfId="20836"/>
    <cellStyle name="40 % - Accent4 22 17" xfId="20837"/>
    <cellStyle name="40 % - Accent4 22 17 2" xfId="20838"/>
    <cellStyle name="40 % - Accent4 22 18" xfId="20839"/>
    <cellStyle name="40 % - Accent4 22 18 2" xfId="20840"/>
    <cellStyle name="40 % - Accent4 22 19" xfId="20841"/>
    <cellStyle name="40 % - Accent4 22 19 2" xfId="20842"/>
    <cellStyle name="40 % - Accent4 22 2" xfId="20843"/>
    <cellStyle name="40 % - Accent4 22 2 2" xfId="20844"/>
    <cellStyle name="40 % - Accent4 22 20" xfId="20845"/>
    <cellStyle name="40 % - Accent4 22 20 2" xfId="20846"/>
    <cellStyle name="40 % - Accent4 22 21" xfId="20847"/>
    <cellStyle name="40 % - Accent4 22 21 2" xfId="20848"/>
    <cellStyle name="40 % - Accent4 22 22" xfId="20849"/>
    <cellStyle name="40 % - Accent4 22 3" xfId="20850"/>
    <cellStyle name="40 % - Accent4 22 3 2" xfId="20851"/>
    <cellStyle name="40 % - Accent4 22 4" xfId="20852"/>
    <cellStyle name="40 % - Accent4 22 4 2" xfId="20853"/>
    <cellStyle name="40 % - Accent4 22 5" xfId="20854"/>
    <cellStyle name="40 % - Accent4 22 5 2" xfId="20855"/>
    <cellStyle name="40 % - Accent4 22 6" xfId="20856"/>
    <cellStyle name="40 % - Accent4 22 6 2" xfId="20857"/>
    <cellStyle name="40 % - Accent4 22 7" xfId="20858"/>
    <cellStyle name="40 % - Accent4 22 7 2" xfId="20859"/>
    <cellStyle name="40 % - Accent4 22 8" xfId="20860"/>
    <cellStyle name="40 % - Accent4 22 8 2" xfId="20861"/>
    <cellStyle name="40 % - Accent4 22 9" xfId="20862"/>
    <cellStyle name="40 % - Accent4 22 9 2" xfId="20863"/>
    <cellStyle name="40 % - Accent4 23" xfId="20864"/>
    <cellStyle name="40 % - Accent4 23 10" xfId="20865"/>
    <cellStyle name="40 % - Accent4 23 10 2" xfId="20866"/>
    <cellStyle name="40 % - Accent4 23 11" xfId="20867"/>
    <cellStyle name="40 % - Accent4 23 11 2" xfId="20868"/>
    <cellStyle name="40 % - Accent4 23 12" xfId="20869"/>
    <cellStyle name="40 % - Accent4 23 12 2" xfId="20870"/>
    <cellStyle name="40 % - Accent4 23 13" xfId="20871"/>
    <cellStyle name="40 % - Accent4 23 13 2" xfId="20872"/>
    <cellStyle name="40 % - Accent4 23 14" xfId="20873"/>
    <cellStyle name="40 % - Accent4 23 14 2" xfId="20874"/>
    <cellStyle name="40 % - Accent4 23 15" xfId="20875"/>
    <cellStyle name="40 % - Accent4 23 15 2" xfId="20876"/>
    <cellStyle name="40 % - Accent4 23 16" xfId="20877"/>
    <cellStyle name="40 % - Accent4 23 16 2" xfId="20878"/>
    <cellStyle name="40 % - Accent4 23 17" xfId="20879"/>
    <cellStyle name="40 % - Accent4 23 17 2" xfId="20880"/>
    <cellStyle name="40 % - Accent4 23 18" xfId="20881"/>
    <cellStyle name="40 % - Accent4 23 18 2" xfId="20882"/>
    <cellStyle name="40 % - Accent4 23 19" xfId="20883"/>
    <cellStyle name="40 % - Accent4 23 19 2" xfId="20884"/>
    <cellStyle name="40 % - Accent4 23 2" xfId="20885"/>
    <cellStyle name="40 % - Accent4 23 2 2" xfId="20886"/>
    <cellStyle name="40 % - Accent4 23 20" xfId="20887"/>
    <cellStyle name="40 % - Accent4 23 20 2" xfId="20888"/>
    <cellStyle name="40 % - Accent4 23 21" xfId="20889"/>
    <cellStyle name="40 % - Accent4 23 21 2" xfId="20890"/>
    <cellStyle name="40 % - Accent4 23 22" xfId="20891"/>
    <cellStyle name="40 % - Accent4 23 3" xfId="20892"/>
    <cellStyle name="40 % - Accent4 23 3 2" xfId="20893"/>
    <cellStyle name="40 % - Accent4 23 4" xfId="20894"/>
    <cellStyle name="40 % - Accent4 23 4 2" xfId="20895"/>
    <cellStyle name="40 % - Accent4 23 5" xfId="20896"/>
    <cellStyle name="40 % - Accent4 23 5 2" xfId="20897"/>
    <cellStyle name="40 % - Accent4 23 6" xfId="20898"/>
    <cellStyle name="40 % - Accent4 23 6 2" xfId="20899"/>
    <cellStyle name="40 % - Accent4 23 7" xfId="20900"/>
    <cellStyle name="40 % - Accent4 23 7 2" xfId="20901"/>
    <cellStyle name="40 % - Accent4 23 8" xfId="20902"/>
    <cellStyle name="40 % - Accent4 23 8 2" xfId="20903"/>
    <cellStyle name="40 % - Accent4 23 9" xfId="20904"/>
    <cellStyle name="40 % - Accent4 23 9 2" xfId="20905"/>
    <cellStyle name="40 % - Accent4 24" xfId="20906"/>
    <cellStyle name="40 % - Accent4 24 10" xfId="20907"/>
    <cellStyle name="40 % - Accent4 24 10 2" xfId="20908"/>
    <cellStyle name="40 % - Accent4 24 11" xfId="20909"/>
    <cellStyle name="40 % - Accent4 24 11 2" xfId="20910"/>
    <cellStyle name="40 % - Accent4 24 12" xfId="20911"/>
    <cellStyle name="40 % - Accent4 24 12 2" xfId="20912"/>
    <cellStyle name="40 % - Accent4 24 13" xfId="20913"/>
    <cellStyle name="40 % - Accent4 24 13 2" xfId="20914"/>
    <cellStyle name="40 % - Accent4 24 14" xfId="20915"/>
    <cellStyle name="40 % - Accent4 24 14 2" xfId="20916"/>
    <cellStyle name="40 % - Accent4 24 15" xfId="20917"/>
    <cellStyle name="40 % - Accent4 24 15 2" xfId="20918"/>
    <cellStyle name="40 % - Accent4 24 16" xfId="20919"/>
    <cellStyle name="40 % - Accent4 24 16 2" xfId="20920"/>
    <cellStyle name="40 % - Accent4 24 17" xfId="20921"/>
    <cellStyle name="40 % - Accent4 24 17 2" xfId="20922"/>
    <cellStyle name="40 % - Accent4 24 18" xfId="20923"/>
    <cellStyle name="40 % - Accent4 24 18 2" xfId="20924"/>
    <cellStyle name="40 % - Accent4 24 19" xfId="20925"/>
    <cellStyle name="40 % - Accent4 24 19 2" xfId="20926"/>
    <cellStyle name="40 % - Accent4 24 2" xfId="20927"/>
    <cellStyle name="40 % - Accent4 24 2 2" xfId="20928"/>
    <cellStyle name="40 % - Accent4 24 20" xfId="20929"/>
    <cellStyle name="40 % - Accent4 24 20 2" xfId="20930"/>
    <cellStyle name="40 % - Accent4 24 21" xfId="20931"/>
    <cellStyle name="40 % - Accent4 24 21 2" xfId="20932"/>
    <cellStyle name="40 % - Accent4 24 22" xfId="20933"/>
    <cellStyle name="40 % - Accent4 24 3" xfId="20934"/>
    <cellStyle name="40 % - Accent4 24 3 2" xfId="20935"/>
    <cellStyle name="40 % - Accent4 24 4" xfId="20936"/>
    <cellStyle name="40 % - Accent4 24 4 2" xfId="20937"/>
    <cellStyle name="40 % - Accent4 24 5" xfId="20938"/>
    <cellStyle name="40 % - Accent4 24 5 2" xfId="20939"/>
    <cellStyle name="40 % - Accent4 24 6" xfId="20940"/>
    <cellStyle name="40 % - Accent4 24 6 2" xfId="20941"/>
    <cellStyle name="40 % - Accent4 24 7" xfId="20942"/>
    <cellStyle name="40 % - Accent4 24 7 2" xfId="20943"/>
    <cellStyle name="40 % - Accent4 24 8" xfId="20944"/>
    <cellStyle name="40 % - Accent4 24 8 2" xfId="20945"/>
    <cellStyle name="40 % - Accent4 24 9" xfId="20946"/>
    <cellStyle name="40 % - Accent4 24 9 2" xfId="20947"/>
    <cellStyle name="40 % - Accent4 25" xfId="20948"/>
    <cellStyle name="40 % - Accent4 25 10" xfId="20949"/>
    <cellStyle name="40 % - Accent4 25 10 2" xfId="20950"/>
    <cellStyle name="40 % - Accent4 25 11" xfId="20951"/>
    <cellStyle name="40 % - Accent4 25 11 2" xfId="20952"/>
    <cellStyle name="40 % - Accent4 25 12" xfId="20953"/>
    <cellStyle name="40 % - Accent4 25 12 2" xfId="20954"/>
    <cellStyle name="40 % - Accent4 25 13" xfId="20955"/>
    <cellStyle name="40 % - Accent4 25 13 2" xfId="20956"/>
    <cellStyle name="40 % - Accent4 25 14" xfId="20957"/>
    <cellStyle name="40 % - Accent4 25 14 2" xfId="20958"/>
    <cellStyle name="40 % - Accent4 25 15" xfId="20959"/>
    <cellStyle name="40 % - Accent4 25 15 2" xfId="20960"/>
    <cellStyle name="40 % - Accent4 25 16" xfId="20961"/>
    <cellStyle name="40 % - Accent4 25 16 2" xfId="20962"/>
    <cellStyle name="40 % - Accent4 25 17" xfId="20963"/>
    <cellStyle name="40 % - Accent4 25 17 2" xfId="20964"/>
    <cellStyle name="40 % - Accent4 25 18" xfId="20965"/>
    <cellStyle name="40 % - Accent4 25 18 2" xfId="20966"/>
    <cellStyle name="40 % - Accent4 25 19" xfId="20967"/>
    <cellStyle name="40 % - Accent4 25 19 2" xfId="20968"/>
    <cellStyle name="40 % - Accent4 25 2" xfId="20969"/>
    <cellStyle name="40 % - Accent4 25 2 2" xfId="20970"/>
    <cellStyle name="40 % - Accent4 25 20" xfId="20971"/>
    <cellStyle name="40 % - Accent4 25 20 2" xfId="20972"/>
    <cellStyle name="40 % - Accent4 25 21" xfId="20973"/>
    <cellStyle name="40 % - Accent4 25 21 2" xfId="20974"/>
    <cellStyle name="40 % - Accent4 25 22" xfId="20975"/>
    <cellStyle name="40 % - Accent4 25 3" xfId="20976"/>
    <cellStyle name="40 % - Accent4 25 3 2" xfId="20977"/>
    <cellStyle name="40 % - Accent4 25 4" xfId="20978"/>
    <cellStyle name="40 % - Accent4 25 4 2" xfId="20979"/>
    <cellStyle name="40 % - Accent4 25 5" xfId="20980"/>
    <cellStyle name="40 % - Accent4 25 5 2" xfId="20981"/>
    <cellStyle name="40 % - Accent4 25 6" xfId="20982"/>
    <cellStyle name="40 % - Accent4 25 6 2" xfId="20983"/>
    <cellStyle name="40 % - Accent4 25 7" xfId="20984"/>
    <cellStyle name="40 % - Accent4 25 7 2" xfId="20985"/>
    <cellStyle name="40 % - Accent4 25 8" xfId="20986"/>
    <cellStyle name="40 % - Accent4 25 8 2" xfId="20987"/>
    <cellStyle name="40 % - Accent4 25 9" xfId="20988"/>
    <cellStyle name="40 % - Accent4 25 9 2" xfId="20989"/>
    <cellStyle name="40 % - Accent4 26" xfId="20990"/>
    <cellStyle name="40 % - Accent4 26 10" xfId="20991"/>
    <cellStyle name="40 % - Accent4 26 10 2" xfId="20992"/>
    <cellStyle name="40 % - Accent4 26 11" xfId="20993"/>
    <cellStyle name="40 % - Accent4 26 11 2" xfId="20994"/>
    <cellStyle name="40 % - Accent4 26 12" xfId="20995"/>
    <cellStyle name="40 % - Accent4 26 12 2" xfId="20996"/>
    <cellStyle name="40 % - Accent4 26 13" xfId="20997"/>
    <cellStyle name="40 % - Accent4 26 13 2" xfId="20998"/>
    <cellStyle name="40 % - Accent4 26 14" xfId="20999"/>
    <cellStyle name="40 % - Accent4 26 14 2" xfId="21000"/>
    <cellStyle name="40 % - Accent4 26 15" xfId="21001"/>
    <cellStyle name="40 % - Accent4 26 15 2" xfId="21002"/>
    <cellStyle name="40 % - Accent4 26 16" xfId="21003"/>
    <cellStyle name="40 % - Accent4 26 16 2" xfId="21004"/>
    <cellStyle name="40 % - Accent4 26 17" xfId="21005"/>
    <cellStyle name="40 % - Accent4 26 17 2" xfId="21006"/>
    <cellStyle name="40 % - Accent4 26 18" xfId="21007"/>
    <cellStyle name="40 % - Accent4 26 18 2" xfId="21008"/>
    <cellStyle name="40 % - Accent4 26 19" xfId="21009"/>
    <cellStyle name="40 % - Accent4 26 19 2" xfId="21010"/>
    <cellStyle name="40 % - Accent4 26 2" xfId="21011"/>
    <cellStyle name="40 % - Accent4 26 2 2" xfId="21012"/>
    <cellStyle name="40 % - Accent4 26 20" xfId="21013"/>
    <cellStyle name="40 % - Accent4 26 20 2" xfId="21014"/>
    <cellStyle name="40 % - Accent4 26 21" xfId="21015"/>
    <cellStyle name="40 % - Accent4 26 21 2" xfId="21016"/>
    <cellStyle name="40 % - Accent4 26 22" xfId="21017"/>
    <cellStyle name="40 % - Accent4 26 3" xfId="21018"/>
    <cellStyle name="40 % - Accent4 26 3 2" xfId="21019"/>
    <cellStyle name="40 % - Accent4 26 4" xfId="21020"/>
    <cellStyle name="40 % - Accent4 26 4 2" xfId="21021"/>
    <cellStyle name="40 % - Accent4 26 5" xfId="21022"/>
    <cellStyle name="40 % - Accent4 26 5 2" xfId="21023"/>
    <cellStyle name="40 % - Accent4 26 6" xfId="21024"/>
    <cellStyle name="40 % - Accent4 26 6 2" xfId="21025"/>
    <cellStyle name="40 % - Accent4 26 7" xfId="21026"/>
    <cellStyle name="40 % - Accent4 26 7 2" xfId="21027"/>
    <cellStyle name="40 % - Accent4 26 8" xfId="21028"/>
    <cellStyle name="40 % - Accent4 26 8 2" xfId="21029"/>
    <cellStyle name="40 % - Accent4 26 9" xfId="21030"/>
    <cellStyle name="40 % - Accent4 26 9 2" xfId="21031"/>
    <cellStyle name="40 % - Accent4 27" xfId="21032"/>
    <cellStyle name="40 % - Accent4 27 10" xfId="21033"/>
    <cellStyle name="40 % - Accent4 27 10 2" xfId="21034"/>
    <cellStyle name="40 % - Accent4 27 11" xfId="21035"/>
    <cellStyle name="40 % - Accent4 27 11 2" xfId="21036"/>
    <cellStyle name="40 % - Accent4 27 12" xfId="21037"/>
    <cellStyle name="40 % - Accent4 27 12 2" xfId="21038"/>
    <cellStyle name="40 % - Accent4 27 13" xfId="21039"/>
    <cellStyle name="40 % - Accent4 27 13 2" xfId="21040"/>
    <cellStyle name="40 % - Accent4 27 14" xfId="21041"/>
    <cellStyle name="40 % - Accent4 27 14 2" xfId="21042"/>
    <cellStyle name="40 % - Accent4 27 15" xfId="21043"/>
    <cellStyle name="40 % - Accent4 27 15 2" xfId="21044"/>
    <cellStyle name="40 % - Accent4 27 16" xfId="21045"/>
    <cellStyle name="40 % - Accent4 27 16 2" xfId="21046"/>
    <cellStyle name="40 % - Accent4 27 17" xfId="21047"/>
    <cellStyle name="40 % - Accent4 27 17 2" xfId="21048"/>
    <cellStyle name="40 % - Accent4 27 18" xfId="21049"/>
    <cellStyle name="40 % - Accent4 27 18 2" xfId="21050"/>
    <cellStyle name="40 % - Accent4 27 19" xfId="21051"/>
    <cellStyle name="40 % - Accent4 27 19 2" xfId="21052"/>
    <cellStyle name="40 % - Accent4 27 2" xfId="21053"/>
    <cellStyle name="40 % - Accent4 27 2 2" xfId="21054"/>
    <cellStyle name="40 % - Accent4 27 20" xfId="21055"/>
    <cellStyle name="40 % - Accent4 27 20 2" xfId="21056"/>
    <cellStyle name="40 % - Accent4 27 21" xfId="21057"/>
    <cellStyle name="40 % - Accent4 27 21 2" xfId="21058"/>
    <cellStyle name="40 % - Accent4 27 22" xfId="21059"/>
    <cellStyle name="40 % - Accent4 27 3" xfId="21060"/>
    <cellStyle name="40 % - Accent4 27 3 2" xfId="21061"/>
    <cellStyle name="40 % - Accent4 27 4" xfId="21062"/>
    <cellStyle name="40 % - Accent4 27 4 2" xfId="21063"/>
    <cellStyle name="40 % - Accent4 27 5" xfId="21064"/>
    <cellStyle name="40 % - Accent4 27 5 2" xfId="21065"/>
    <cellStyle name="40 % - Accent4 27 6" xfId="21066"/>
    <cellStyle name="40 % - Accent4 27 6 2" xfId="21067"/>
    <cellStyle name="40 % - Accent4 27 7" xfId="21068"/>
    <cellStyle name="40 % - Accent4 27 7 2" xfId="21069"/>
    <cellStyle name="40 % - Accent4 27 8" xfId="21070"/>
    <cellStyle name="40 % - Accent4 27 8 2" xfId="21071"/>
    <cellStyle name="40 % - Accent4 27 9" xfId="21072"/>
    <cellStyle name="40 % - Accent4 27 9 2" xfId="21073"/>
    <cellStyle name="40 % - Accent4 28" xfId="21074"/>
    <cellStyle name="40 % - Accent4 28 10" xfId="21075"/>
    <cellStyle name="40 % - Accent4 28 10 2" xfId="21076"/>
    <cellStyle name="40 % - Accent4 28 11" xfId="21077"/>
    <cellStyle name="40 % - Accent4 28 11 2" xfId="21078"/>
    <cellStyle name="40 % - Accent4 28 12" xfId="21079"/>
    <cellStyle name="40 % - Accent4 28 12 2" xfId="21080"/>
    <cellStyle name="40 % - Accent4 28 13" xfId="21081"/>
    <cellStyle name="40 % - Accent4 28 13 2" xfId="21082"/>
    <cellStyle name="40 % - Accent4 28 14" xfId="21083"/>
    <cellStyle name="40 % - Accent4 28 14 2" xfId="21084"/>
    <cellStyle name="40 % - Accent4 28 15" xfId="21085"/>
    <cellStyle name="40 % - Accent4 28 15 2" xfId="21086"/>
    <cellStyle name="40 % - Accent4 28 16" xfId="21087"/>
    <cellStyle name="40 % - Accent4 28 16 2" xfId="21088"/>
    <cellStyle name="40 % - Accent4 28 17" xfId="21089"/>
    <cellStyle name="40 % - Accent4 28 17 2" xfId="21090"/>
    <cellStyle name="40 % - Accent4 28 18" xfId="21091"/>
    <cellStyle name="40 % - Accent4 28 18 2" xfId="21092"/>
    <cellStyle name="40 % - Accent4 28 19" xfId="21093"/>
    <cellStyle name="40 % - Accent4 28 19 2" xfId="21094"/>
    <cellStyle name="40 % - Accent4 28 2" xfId="21095"/>
    <cellStyle name="40 % - Accent4 28 2 2" xfId="21096"/>
    <cellStyle name="40 % - Accent4 28 20" xfId="21097"/>
    <cellStyle name="40 % - Accent4 28 20 2" xfId="21098"/>
    <cellStyle name="40 % - Accent4 28 21" xfId="21099"/>
    <cellStyle name="40 % - Accent4 28 21 2" xfId="21100"/>
    <cellStyle name="40 % - Accent4 28 22" xfId="21101"/>
    <cellStyle name="40 % - Accent4 28 3" xfId="21102"/>
    <cellStyle name="40 % - Accent4 28 3 2" xfId="21103"/>
    <cellStyle name="40 % - Accent4 28 4" xfId="21104"/>
    <cellStyle name="40 % - Accent4 28 4 2" xfId="21105"/>
    <cellStyle name="40 % - Accent4 28 5" xfId="21106"/>
    <cellStyle name="40 % - Accent4 28 5 2" xfId="21107"/>
    <cellStyle name="40 % - Accent4 28 6" xfId="21108"/>
    <cellStyle name="40 % - Accent4 28 6 2" xfId="21109"/>
    <cellStyle name="40 % - Accent4 28 7" xfId="21110"/>
    <cellStyle name="40 % - Accent4 28 7 2" xfId="21111"/>
    <cellStyle name="40 % - Accent4 28 8" xfId="21112"/>
    <cellStyle name="40 % - Accent4 28 8 2" xfId="21113"/>
    <cellStyle name="40 % - Accent4 28 9" xfId="21114"/>
    <cellStyle name="40 % - Accent4 28 9 2" xfId="21115"/>
    <cellStyle name="40 % - Accent4 29" xfId="21116"/>
    <cellStyle name="40 % - Accent4 29 10" xfId="21117"/>
    <cellStyle name="40 % - Accent4 29 10 2" xfId="21118"/>
    <cellStyle name="40 % - Accent4 29 11" xfId="21119"/>
    <cellStyle name="40 % - Accent4 29 11 2" xfId="21120"/>
    <cellStyle name="40 % - Accent4 29 12" xfId="21121"/>
    <cellStyle name="40 % - Accent4 29 12 2" xfId="21122"/>
    <cellStyle name="40 % - Accent4 29 13" xfId="21123"/>
    <cellStyle name="40 % - Accent4 29 13 2" xfId="21124"/>
    <cellStyle name="40 % - Accent4 29 14" xfId="21125"/>
    <cellStyle name="40 % - Accent4 29 14 2" xfId="21126"/>
    <cellStyle name="40 % - Accent4 29 15" xfId="21127"/>
    <cellStyle name="40 % - Accent4 29 15 2" xfId="21128"/>
    <cellStyle name="40 % - Accent4 29 16" xfId="21129"/>
    <cellStyle name="40 % - Accent4 29 16 2" xfId="21130"/>
    <cellStyle name="40 % - Accent4 29 17" xfId="21131"/>
    <cellStyle name="40 % - Accent4 29 17 2" xfId="21132"/>
    <cellStyle name="40 % - Accent4 29 18" xfId="21133"/>
    <cellStyle name="40 % - Accent4 29 18 2" xfId="21134"/>
    <cellStyle name="40 % - Accent4 29 19" xfId="21135"/>
    <cellStyle name="40 % - Accent4 29 19 2" xfId="21136"/>
    <cellStyle name="40 % - Accent4 29 2" xfId="21137"/>
    <cellStyle name="40 % - Accent4 29 2 2" xfId="21138"/>
    <cellStyle name="40 % - Accent4 29 20" xfId="21139"/>
    <cellStyle name="40 % - Accent4 29 20 2" xfId="21140"/>
    <cellStyle name="40 % - Accent4 29 21" xfId="21141"/>
    <cellStyle name="40 % - Accent4 29 21 2" xfId="21142"/>
    <cellStyle name="40 % - Accent4 29 22" xfId="21143"/>
    <cellStyle name="40 % - Accent4 29 3" xfId="21144"/>
    <cellStyle name="40 % - Accent4 29 3 2" xfId="21145"/>
    <cellStyle name="40 % - Accent4 29 4" xfId="21146"/>
    <cellStyle name="40 % - Accent4 29 4 2" xfId="21147"/>
    <cellStyle name="40 % - Accent4 29 5" xfId="21148"/>
    <cellStyle name="40 % - Accent4 29 5 2" xfId="21149"/>
    <cellStyle name="40 % - Accent4 29 6" xfId="21150"/>
    <cellStyle name="40 % - Accent4 29 6 2" xfId="21151"/>
    <cellStyle name="40 % - Accent4 29 7" xfId="21152"/>
    <cellStyle name="40 % - Accent4 29 7 2" xfId="21153"/>
    <cellStyle name="40 % - Accent4 29 8" xfId="21154"/>
    <cellStyle name="40 % - Accent4 29 8 2" xfId="21155"/>
    <cellStyle name="40 % - Accent4 29 9" xfId="21156"/>
    <cellStyle name="40 % - Accent4 29 9 2" xfId="21157"/>
    <cellStyle name="40 % - Accent4 3" xfId="21158"/>
    <cellStyle name="40 % - Accent4 3 10" xfId="21159"/>
    <cellStyle name="40 % - Accent4 3 10 2" xfId="21160"/>
    <cellStyle name="40 % - Accent4 3 11" xfId="21161"/>
    <cellStyle name="40 % - Accent4 3 11 2" xfId="21162"/>
    <cellStyle name="40 % - Accent4 3 12" xfId="21163"/>
    <cellStyle name="40 % - Accent4 3 12 2" xfId="21164"/>
    <cellStyle name="40 % - Accent4 3 13" xfId="21165"/>
    <cellStyle name="40 % - Accent4 3 13 2" xfId="21166"/>
    <cellStyle name="40 % - Accent4 3 14" xfId="21167"/>
    <cellStyle name="40 % - Accent4 3 14 2" xfId="21168"/>
    <cellStyle name="40 % - Accent4 3 15" xfId="21169"/>
    <cellStyle name="40 % - Accent4 3 15 2" xfId="21170"/>
    <cellStyle name="40 % - Accent4 3 16" xfId="21171"/>
    <cellStyle name="40 % - Accent4 3 16 2" xfId="21172"/>
    <cellStyle name="40 % - Accent4 3 17" xfId="21173"/>
    <cellStyle name="40 % - Accent4 3 17 2" xfId="21174"/>
    <cellStyle name="40 % - Accent4 3 18" xfId="21175"/>
    <cellStyle name="40 % - Accent4 3 18 2" xfId="21176"/>
    <cellStyle name="40 % - Accent4 3 19" xfId="21177"/>
    <cellStyle name="40 % - Accent4 3 19 2" xfId="21178"/>
    <cellStyle name="40 % - Accent4 3 2" xfId="21179"/>
    <cellStyle name="40 % - Accent4 3 2 2" xfId="21180"/>
    <cellStyle name="40 % - Accent4 3 20" xfId="21181"/>
    <cellStyle name="40 % - Accent4 3 20 2" xfId="21182"/>
    <cellStyle name="40 % - Accent4 3 21" xfId="21183"/>
    <cellStyle name="40 % - Accent4 3 21 2" xfId="21184"/>
    <cellStyle name="40 % - Accent4 3 22" xfId="21185"/>
    <cellStyle name="40 % - Accent4 3 3" xfId="21186"/>
    <cellStyle name="40 % - Accent4 3 3 2" xfId="21187"/>
    <cellStyle name="40 % - Accent4 3 4" xfId="21188"/>
    <cellStyle name="40 % - Accent4 3 4 2" xfId="21189"/>
    <cellStyle name="40 % - Accent4 3 5" xfId="21190"/>
    <cellStyle name="40 % - Accent4 3 5 2" xfId="21191"/>
    <cellStyle name="40 % - Accent4 3 6" xfId="21192"/>
    <cellStyle name="40 % - Accent4 3 6 2" xfId="21193"/>
    <cellStyle name="40 % - Accent4 3 7" xfId="21194"/>
    <cellStyle name="40 % - Accent4 3 7 2" xfId="21195"/>
    <cellStyle name="40 % - Accent4 3 8" xfId="21196"/>
    <cellStyle name="40 % - Accent4 3 8 2" xfId="21197"/>
    <cellStyle name="40 % - Accent4 3 9" xfId="21198"/>
    <cellStyle name="40 % - Accent4 3 9 2" xfId="21199"/>
    <cellStyle name="40 % - Accent4 30" xfId="21200"/>
    <cellStyle name="40 % - Accent4 30 10" xfId="21201"/>
    <cellStyle name="40 % - Accent4 30 10 2" xfId="21202"/>
    <cellStyle name="40 % - Accent4 30 11" xfId="21203"/>
    <cellStyle name="40 % - Accent4 30 11 2" xfId="21204"/>
    <cellStyle name="40 % - Accent4 30 12" xfId="21205"/>
    <cellStyle name="40 % - Accent4 30 12 2" xfId="21206"/>
    <cellStyle name="40 % - Accent4 30 13" xfId="21207"/>
    <cellStyle name="40 % - Accent4 30 13 2" xfId="21208"/>
    <cellStyle name="40 % - Accent4 30 14" xfId="21209"/>
    <cellStyle name="40 % - Accent4 30 14 2" xfId="21210"/>
    <cellStyle name="40 % - Accent4 30 15" xfId="21211"/>
    <cellStyle name="40 % - Accent4 30 15 2" xfId="21212"/>
    <cellStyle name="40 % - Accent4 30 16" xfId="21213"/>
    <cellStyle name="40 % - Accent4 30 16 2" xfId="21214"/>
    <cellStyle name="40 % - Accent4 30 17" xfId="21215"/>
    <cellStyle name="40 % - Accent4 30 17 2" xfId="21216"/>
    <cellStyle name="40 % - Accent4 30 18" xfId="21217"/>
    <cellStyle name="40 % - Accent4 30 18 2" xfId="21218"/>
    <cellStyle name="40 % - Accent4 30 19" xfId="21219"/>
    <cellStyle name="40 % - Accent4 30 19 2" xfId="21220"/>
    <cellStyle name="40 % - Accent4 30 2" xfId="21221"/>
    <cellStyle name="40 % - Accent4 30 2 2" xfId="21222"/>
    <cellStyle name="40 % - Accent4 30 20" xfId="21223"/>
    <cellStyle name="40 % - Accent4 30 20 2" xfId="21224"/>
    <cellStyle name="40 % - Accent4 30 21" xfId="21225"/>
    <cellStyle name="40 % - Accent4 30 21 2" xfId="21226"/>
    <cellStyle name="40 % - Accent4 30 22" xfId="21227"/>
    <cellStyle name="40 % - Accent4 30 3" xfId="21228"/>
    <cellStyle name="40 % - Accent4 30 3 2" xfId="21229"/>
    <cellStyle name="40 % - Accent4 30 4" xfId="21230"/>
    <cellStyle name="40 % - Accent4 30 4 2" xfId="21231"/>
    <cellStyle name="40 % - Accent4 30 5" xfId="21232"/>
    <cellStyle name="40 % - Accent4 30 5 2" xfId="21233"/>
    <cellStyle name="40 % - Accent4 30 6" xfId="21234"/>
    <cellStyle name="40 % - Accent4 30 6 2" xfId="21235"/>
    <cellStyle name="40 % - Accent4 30 7" xfId="21236"/>
    <cellStyle name="40 % - Accent4 30 7 2" xfId="21237"/>
    <cellStyle name="40 % - Accent4 30 8" xfId="21238"/>
    <cellStyle name="40 % - Accent4 30 8 2" xfId="21239"/>
    <cellStyle name="40 % - Accent4 30 9" xfId="21240"/>
    <cellStyle name="40 % - Accent4 30 9 2" xfId="21241"/>
    <cellStyle name="40 % - Accent4 31" xfId="21242"/>
    <cellStyle name="40 % - Accent4 31 10" xfId="21243"/>
    <cellStyle name="40 % - Accent4 31 10 2" xfId="21244"/>
    <cellStyle name="40 % - Accent4 31 11" xfId="21245"/>
    <cellStyle name="40 % - Accent4 31 11 2" xfId="21246"/>
    <cellStyle name="40 % - Accent4 31 12" xfId="21247"/>
    <cellStyle name="40 % - Accent4 31 12 2" xfId="21248"/>
    <cellStyle name="40 % - Accent4 31 13" xfId="21249"/>
    <cellStyle name="40 % - Accent4 31 13 2" xfId="21250"/>
    <cellStyle name="40 % - Accent4 31 14" xfId="21251"/>
    <cellStyle name="40 % - Accent4 31 14 2" xfId="21252"/>
    <cellStyle name="40 % - Accent4 31 15" xfId="21253"/>
    <cellStyle name="40 % - Accent4 31 15 2" xfId="21254"/>
    <cellStyle name="40 % - Accent4 31 16" xfId="21255"/>
    <cellStyle name="40 % - Accent4 31 16 2" xfId="21256"/>
    <cellStyle name="40 % - Accent4 31 17" xfId="21257"/>
    <cellStyle name="40 % - Accent4 31 17 2" xfId="21258"/>
    <cellStyle name="40 % - Accent4 31 18" xfId="21259"/>
    <cellStyle name="40 % - Accent4 31 18 2" xfId="21260"/>
    <cellStyle name="40 % - Accent4 31 19" xfId="21261"/>
    <cellStyle name="40 % - Accent4 31 19 2" xfId="21262"/>
    <cellStyle name="40 % - Accent4 31 2" xfId="21263"/>
    <cellStyle name="40 % - Accent4 31 2 2" xfId="21264"/>
    <cellStyle name="40 % - Accent4 31 20" xfId="21265"/>
    <cellStyle name="40 % - Accent4 31 20 2" xfId="21266"/>
    <cellStyle name="40 % - Accent4 31 21" xfId="21267"/>
    <cellStyle name="40 % - Accent4 31 21 2" xfId="21268"/>
    <cellStyle name="40 % - Accent4 31 22" xfId="21269"/>
    <cellStyle name="40 % - Accent4 31 3" xfId="21270"/>
    <cellStyle name="40 % - Accent4 31 3 2" xfId="21271"/>
    <cellStyle name="40 % - Accent4 31 4" xfId="21272"/>
    <cellStyle name="40 % - Accent4 31 4 2" xfId="21273"/>
    <cellStyle name="40 % - Accent4 31 5" xfId="21274"/>
    <cellStyle name="40 % - Accent4 31 5 2" xfId="21275"/>
    <cellStyle name="40 % - Accent4 31 6" xfId="21276"/>
    <cellStyle name="40 % - Accent4 31 6 2" xfId="21277"/>
    <cellStyle name="40 % - Accent4 31 7" xfId="21278"/>
    <cellStyle name="40 % - Accent4 31 7 2" xfId="21279"/>
    <cellStyle name="40 % - Accent4 31 8" xfId="21280"/>
    <cellStyle name="40 % - Accent4 31 8 2" xfId="21281"/>
    <cellStyle name="40 % - Accent4 31 9" xfId="21282"/>
    <cellStyle name="40 % - Accent4 31 9 2" xfId="21283"/>
    <cellStyle name="40 % - Accent4 32" xfId="21284"/>
    <cellStyle name="40 % - Accent4 32 10" xfId="21285"/>
    <cellStyle name="40 % - Accent4 32 10 2" xfId="21286"/>
    <cellStyle name="40 % - Accent4 32 11" xfId="21287"/>
    <cellStyle name="40 % - Accent4 32 11 2" xfId="21288"/>
    <cellStyle name="40 % - Accent4 32 12" xfId="21289"/>
    <cellStyle name="40 % - Accent4 32 12 2" xfId="21290"/>
    <cellStyle name="40 % - Accent4 32 13" xfId="21291"/>
    <cellStyle name="40 % - Accent4 32 13 2" xfId="21292"/>
    <cellStyle name="40 % - Accent4 32 14" xfId="21293"/>
    <cellStyle name="40 % - Accent4 32 14 2" xfId="21294"/>
    <cellStyle name="40 % - Accent4 32 15" xfId="21295"/>
    <cellStyle name="40 % - Accent4 32 15 2" xfId="21296"/>
    <cellStyle name="40 % - Accent4 32 16" xfId="21297"/>
    <cellStyle name="40 % - Accent4 32 16 2" xfId="21298"/>
    <cellStyle name="40 % - Accent4 32 17" xfId="21299"/>
    <cellStyle name="40 % - Accent4 32 17 2" xfId="21300"/>
    <cellStyle name="40 % - Accent4 32 18" xfId="21301"/>
    <cellStyle name="40 % - Accent4 32 18 2" xfId="21302"/>
    <cellStyle name="40 % - Accent4 32 19" xfId="21303"/>
    <cellStyle name="40 % - Accent4 32 19 2" xfId="21304"/>
    <cellStyle name="40 % - Accent4 32 2" xfId="21305"/>
    <cellStyle name="40 % - Accent4 32 2 2" xfId="21306"/>
    <cellStyle name="40 % - Accent4 32 20" xfId="21307"/>
    <cellStyle name="40 % - Accent4 32 20 2" xfId="21308"/>
    <cellStyle name="40 % - Accent4 32 21" xfId="21309"/>
    <cellStyle name="40 % - Accent4 32 21 2" xfId="21310"/>
    <cellStyle name="40 % - Accent4 32 22" xfId="21311"/>
    <cellStyle name="40 % - Accent4 32 3" xfId="21312"/>
    <cellStyle name="40 % - Accent4 32 3 2" xfId="21313"/>
    <cellStyle name="40 % - Accent4 32 4" xfId="21314"/>
    <cellStyle name="40 % - Accent4 32 4 2" xfId="21315"/>
    <cellStyle name="40 % - Accent4 32 5" xfId="21316"/>
    <cellStyle name="40 % - Accent4 32 5 2" xfId="21317"/>
    <cellStyle name="40 % - Accent4 32 6" xfId="21318"/>
    <cellStyle name="40 % - Accent4 32 6 2" xfId="21319"/>
    <cellStyle name="40 % - Accent4 32 7" xfId="21320"/>
    <cellStyle name="40 % - Accent4 32 7 2" xfId="21321"/>
    <cellStyle name="40 % - Accent4 32 8" xfId="21322"/>
    <cellStyle name="40 % - Accent4 32 8 2" xfId="21323"/>
    <cellStyle name="40 % - Accent4 32 9" xfId="21324"/>
    <cellStyle name="40 % - Accent4 32 9 2" xfId="21325"/>
    <cellStyle name="40 % - Accent4 33" xfId="21326"/>
    <cellStyle name="40 % - Accent4 33 10" xfId="21327"/>
    <cellStyle name="40 % - Accent4 33 10 2" xfId="21328"/>
    <cellStyle name="40 % - Accent4 33 11" xfId="21329"/>
    <cellStyle name="40 % - Accent4 33 11 2" xfId="21330"/>
    <cellStyle name="40 % - Accent4 33 12" xfId="21331"/>
    <cellStyle name="40 % - Accent4 33 12 2" xfId="21332"/>
    <cellStyle name="40 % - Accent4 33 13" xfId="21333"/>
    <cellStyle name="40 % - Accent4 33 13 2" xfId="21334"/>
    <cellStyle name="40 % - Accent4 33 14" xfId="21335"/>
    <cellStyle name="40 % - Accent4 33 14 2" xfId="21336"/>
    <cellStyle name="40 % - Accent4 33 15" xfId="21337"/>
    <cellStyle name="40 % - Accent4 33 15 2" xfId="21338"/>
    <cellStyle name="40 % - Accent4 33 16" xfId="21339"/>
    <cellStyle name="40 % - Accent4 33 16 2" xfId="21340"/>
    <cellStyle name="40 % - Accent4 33 17" xfId="21341"/>
    <cellStyle name="40 % - Accent4 33 17 2" xfId="21342"/>
    <cellStyle name="40 % - Accent4 33 18" xfId="21343"/>
    <cellStyle name="40 % - Accent4 33 18 2" xfId="21344"/>
    <cellStyle name="40 % - Accent4 33 19" xfId="21345"/>
    <cellStyle name="40 % - Accent4 33 19 2" xfId="21346"/>
    <cellStyle name="40 % - Accent4 33 2" xfId="21347"/>
    <cellStyle name="40 % - Accent4 33 2 2" xfId="21348"/>
    <cellStyle name="40 % - Accent4 33 20" xfId="21349"/>
    <cellStyle name="40 % - Accent4 33 20 2" xfId="21350"/>
    <cellStyle name="40 % - Accent4 33 21" xfId="21351"/>
    <cellStyle name="40 % - Accent4 33 21 2" xfId="21352"/>
    <cellStyle name="40 % - Accent4 33 22" xfId="21353"/>
    <cellStyle name="40 % - Accent4 33 3" xfId="21354"/>
    <cellStyle name="40 % - Accent4 33 3 2" xfId="21355"/>
    <cellStyle name="40 % - Accent4 33 4" xfId="21356"/>
    <cellStyle name="40 % - Accent4 33 4 2" xfId="21357"/>
    <cellStyle name="40 % - Accent4 33 5" xfId="21358"/>
    <cellStyle name="40 % - Accent4 33 5 2" xfId="21359"/>
    <cellStyle name="40 % - Accent4 33 6" xfId="21360"/>
    <cellStyle name="40 % - Accent4 33 6 2" xfId="21361"/>
    <cellStyle name="40 % - Accent4 33 7" xfId="21362"/>
    <cellStyle name="40 % - Accent4 33 7 2" xfId="21363"/>
    <cellStyle name="40 % - Accent4 33 8" xfId="21364"/>
    <cellStyle name="40 % - Accent4 33 8 2" xfId="21365"/>
    <cellStyle name="40 % - Accent4 33 9" xfId="21366"/>
    <cellStyle name="40 % - Accent4 33 9 2" xfId="21367"/>
    <cellStyle name="40 % - Accent4 34" xfId="21368"/>
    <cellStyle name="40 % - Accent4 34 10" xfId="21369"/>
    <cellStyle name="40 % - Accent4 34 10 2" xfId="21370"/>
    <cellStyle name="40 % - Accent4 34 11" xfId="21371"/>
    <cellStyle name="40 % - Accent4 34 11 2" xfId="21372"/>
    <cellStyle name="40 % - Accent4 34 12" xfId="21373"/>
    <cellStyle name="40 % - Accent4 34 12 2" xfId="21374"/>
    <cellStyle name="40 % - Accent4 34 13" xfId="21375"/>
    <cellStyle name="40 % - Accent4 34 13 2" xfId="21376"/>
    <cellStyle name="40 % - Accent4 34 14" xfId="21377"/>
    <cellStyle name="40 % - Accent4 34 14 2" xfId="21378"/>
    <cellStyle name="40 % - Accent4 34 15" xfId="21379"/>
    <cellStyle name="40 % - Accent4 34 15 2" xfId="21380"/>
    <cellStyle name="40 % - Accent4 34 16" xfId="21381"/>
    <cellStyle name="40 % - Accent4 34 16 2" xfId="21382"/>
    <cellStyle name="40 % - Accent4 34 17" xfId="21383"/>
    <cellStyle name="40 % - Accent4 34 17 2" xfId="21384"/>
    <cellStyle name="40 % - Accent4 34 18" xfId="21385"/>
    <cellStyle name="40 % - Accent4 34 18 2" xfId="21386"/>
    <cellStyle name="40 % - Accent4 34 19" xfId="21387"/>
    <cellStyle name="40 % - Accent4 34 19 2" xfId="21388"/>
    <cellStyle name="40 % - Accent4 34 2" xfId="21389"/>
    <cellStyle name="40 % - Accent4 34 2 2" xfId="21390"/>
    <cellStyle name="40 % - Accent4 34 20" xfId="21391"/>
    <cellStyle name="40 % - Accent4 34 20 2" xfId="21392"/>
    <cellStyle name="40 % - Accent4 34 21" xfId="21393"/>
    <cellStyle name="40 % - Accent4 34 21 2" xfId="21394"/>
    <cellStyle name="40 % - Accent4 34 22" xfId="21395"/>
    <cellStyle name="40 % - Accent4 34 3" xfId="21396"/>
    <cellStyle name="40 % - Accent4 34 3 2" xfId="21397"/>
    <cellStyle name="40 % - Accent4 34 4" xfId="21398"/>
    <cellStyle name="40 % - Accent4 34 4 2" xfId="21399"/>
    <cellStyle name="40 % - Accent4 34 5" xfId="21400"/>
    <cellStyle name="40 % - Accent4 34 5 2" xfId="21401"/>
    <cellStyle name="40 % - Accent4 34 6" xfId="21402"/>
    <cellStyle name="40 % - Accent4 34 6 2" xfId="21403"/>
    <cellStyle name="40 % - Accent4 34 7" xfId="21404"/>
    <cellStyle name="40 % - Accent4 34 7 2" xfId="21405"/>
    <cellStyle name="40 % - Accent4 34 8" xfId="21406"/>
    <cellStyle name="40 % - Accent4 34 8 2" xfId="21407"/>
    <cellStyle name="40 % - Accent4 34 9" xfId="21408"/>
    <cellStyle name="40 % - Accent4 34 9 2" xfId="21409"/>
    <cellStyle name="40 % - Accent4 35" xfId="21410"/>
    <cellStyle name="40 % - Accent4 35 10" xfId="21411"/>
    <cellStyle name="40 % - Accent4 35 10 2" xfId="21412"/>
    <cellStyle name="40 % - Accent4 35 11" xfId="21413"/>
    <cellStyle name="40 % - Accent4 35 11 2" xfId="21414"/>
    <cellStyle name="40 % - Accent4 35 12" xfId="21415"/>
    <cellStyle name="40 % - Accent4 35 12 2" xfId="21416"/>
    <cellStyle name="40 % - Accent4 35 13" xfId="21417"/>
    <cellStyle name="40 % - Accent4 35 13 2" xfId="21418"/>
    <cellStyle name="40 % - Accent4 35 14" xfId="21419"/>
    <cellStyle name="40 % - Accent4 35 14 2" xfId="21420"/>
    <cellStyle name="40 % - Accent4 35 15" xfId="21421"/>
    <cellStyle name="40 % - Accent4 35 15 2" xfId="21422"/>
    <cellStyle name="40 % - Accent4 35 16" xfId="21423"/>
    <cellStyle name="40 % - Accent4 35 16 2" xfId="21424"/>
    <cellStyle name="40 % - Accent4 35 17" xfId="21425"/>
    <cellStyle name="40 % - Accent4 35 17 2" xfId="21426"/>
    <cellStyle name="40 % - Accent4 35 18" xfId="21427"/>
    <cellStyle name="40 % - Accent4 35 18 2" xfId="21428"/>
    <cellStyle name="40 % - Accent4 35 19" xfId="21429"/>
    <cellStyle name="40 % - Accent4 35 19 2" xfId="21430"/>
    <cellStyle name="40 % - Accent4 35 2" xfId="21431"/>
    <cellStyle name="40 % - Accent4 35 2 2" xfId="21432"/>
    <cellStyle name="40 % - Accent4 35 20" xfId="21433"/>
    <cellStyle name="40 % - Accent4 35 20 2" xfId="21434"/>
    <cellStyle name="40 % - Accent4 35 21" xfId="21435"/>
    <cellStyle name="40 % - Accent4 35 21 2" xfId="21436"/>
    <cellStyle name="40 % - Accent4 35 22" xfId="21437"/>
    <cellStyle name="40 % - Accent4 35 3" xfId="21438"/>
    <cellStyle name="40 % - Accent4 35 3 2" xfId="21439"/>
    <cellStyle name="40 % - Accent4 35 4" xfId="21440"/>
    <cellStyle name="40 % - Accent4 35 4 2" xfId="21441"/>
    <cellStyle name="40 % - Accent4 35 5" xfId="21442"/>
    <cellStyle name="40 % - Accent4 35 5 2" xfId="21443"/>
    <cellStyle name="40 % - Accent4 35 6" xfId="21444"/>
    <cellStyle name="40 % - Accent4 35 6 2" xfId="21445"/>
    <cellStyle name="40 % - Accent4 35 7" xfId="21446"/>
    <cellStyle name="40 % - Accent4 35 7 2" xfId="21447"/>
    <cellStyle name="40 % - Accent4 35 8" xfId="21448"/>
    <cellStyle name="40 % - Accent4 35 8 2" xfId="21449"/>
    <cellStyle name="40 % - Accent4 35 9" xfId="21450"/>
    <cellStyle name="40 % - Accent4 35 9 2" xfId="21451"/>
    <cellStyle name="40 % - Accent4 36" xfId="21452"/>
    <cellStyle name="40 % - Accent4 36 10" xfId="21453"/>
    <cellStyle name="40 % - Accent4 36 10 2" xfId="21454"/>
    <cellStyle name="40 % - Accent4 36 11" xfId="21455"/>
    <cellStyle name="40 % - Accent4 36 11 2" xfId="21456"/>
    <cellStyle name="40 % - Accent4 36 12" xfId="21457"/>
    <cellStyle name="40 % - Accent4 36 12 2" xfId="21458"/>
    <cellStyle name="40 % - Accent4 36 13" xfId="21459"/>
    <cellStyle name="40 % - Accent4 36 13 2" xfId="21460"/>
    <cellStyle name="40 % - Accent4 36 14" xfId="21461"/>
    <cellStyle name="40 % - Accent4 36 14 2" xfId="21462"/>
    <cellStyle name="40 % - Accent4 36 15" xfId="21463"/>
    <cellStyle name="40 % - Accent4 36 15 2" xfId="21464"/>
    <cellStyle name="40 % - Accent4 36 16" xfId="21465"/>
    <cellStyle name="40 % - Accent4 36 16 2" xfId="21466"/>
    <cellStyle name="40 % - Accent4 36 17" xfId="21467"/>
    <cellStyle name="40 % - Accent4 36 17 2" xfId="21468"/>
    <cellStyle name="40 % - Accent4 36 18" xfId="21469"/>
    <cellStyle name="40 % - Accent4 36 18 2" xfId="21470"/>
    <cellStyle name="40 % - Accent4 36 19" xfId="21471"/>
    <cellStyle name="40 % - Accent4 36 19 2" xfId="21472"/>
    <cellStyle name="40 % - Accent4 36 2" xfId="21473"/>
    <cellStyle name="40 % - Accent4 36 2 2" xfId="21474"/>
    <cellStyle name="40 % - Accent4 36 20" xfId="21475"/>
    <cellStyle name="40 % - Accent4 36 20 2" xfId="21476"/>
    <cellStyle name="40 % - Accent4 36 21" xfId="21477"/>
    <cellStyle name="40 % - Accent4 36 21 2" xfId="21478"/>
    <cellStyle name="40 % - Accent4 36 22" xfId="21479"/>
    <cellStyle name="40 % - Accent4 36 3" xfId="21480"/>
    <cellStyle name="40 % - Accent4 36 3 2" xfId="21481"/>
    <cellStyle name="40 % - Accent4 36 4" xfId="21482"/>
    <cellStyle name="40 % - Accent4 36 4 2" xfId="21483"/>
    <cellStyle name="40 % - Accent4 36 5" xfId="21484"/>
    <cellStyle name="40 % - Accent4 36 5 2" xfId="21485"/>
    <cellStyle name="40 % - Accent4 36 6" xfId="21486"/>
    <cellStyle name="40 % - Accent4 36 6 2" xfId="21487"/>
    <cellStyle name="40 % - Accent4 36 7" xfId="21488"/>
    <cellStyle name="40 % - Accent4 36 7 2" xfId="21489"/>
    <cellStyle name="40 % - Accent4 36 8" xfId="21490"/>
    <cellStyle name="40 % - Accent4 36 8 2" xfId="21491"/>
    <cellStyle name="40 % - Accent4 36 9" xfId="21492"/>
    <cellStyle name="40 % - Accent4 36 9 2" xfId="21493"/>
    <cellStyle name="40 % - Accent4 37" xfId="21494"/>
    <cellStyle name="40 % - Accent4 37 10" xfId="21495"/>
    <cellStyle name="40 % - Accent4 37 10 2" xfId="21496"/>
    <cellStyle name="40 % - Accent4 37 11" xfId="21497"/>
    <cellStyle name="40 % - Accent4 37 11 2" xfId="21498"/>
    <cellStyle name="40 % - Accent4 37 12" xfId="21499"/>
    <cellStyle name="40 % - Accent4 37 12 2" xfId="21500"/>
    <cellStyle name="40 % - Accent4 37 13" xfId="21501"/>
    <cellStyle name="40 % - Accent4 37 13 2" xfId="21502"/>
    <cellStyle name="40 % - Accent4 37 14" xfId="21503"/>
    <cellStyle name="40 % - Accent4 37 14 2" xfId="21504"/>
    <cellStyle name="40 % - Accent4 37 15" xfId="21505"/>
    <cellStyle name="40 % - Accent4 37 15 2" xfId="21506"/>
    <cellStyle name="40 % - Accent4 37 16" xfId="21507"/>
    <cellStyle name="40 % - Accent4 37 16 2" xfId="21508"/>
    <cellStyle name="40 % - Accent4 37 17" xfId="21509"/>
    <cellStyle name="40 % - Accent4 37 17 2" xfId="21510"/>
    <cellStyle name="40 % - Accent4 37 18" xfId="21511"/>
    <cellStyle name="40 % - Accent4 37 18 2" xfId="21512"/>
    <cellStyle name="40 % - Accent4 37 19" xfId="21513"/>
    <cellStyle name="40 % - Accent4 37 19 2" xfId="21514"/>
    <cellStyle name="40 % - Accent4 37 2" xfId="21515"/>
    <cellStyle name="40 % - Accent4 37 2 2" xfId="21516"/>
    <cellStyle name="40 % - Accent4 37 20" xfId="21517"/>
    <cellStyle name="40 % - Accent4 37 20 2" xfId="21518"/>
    <cellStyle name="40 % - Accent4 37 21" xfId="21519"/>
    <cellStyle name="40 % - Accent4 37 21 2" xfId="21520"/>
    <cellStyle name="40 % - Accent4 37 22" xfId="21521"/>
    <cellStyle name="40 % - Accent4 37 3" xfId="21522"/>
    <cellStyle name="40 % - Accent4 37 3 2" xfId="21523"/>
    <cellStyle name="40 % - Accent4 37 4" xfId="21524"/>
    <cellStyle name="40 % - Accent4 37 4 2" xfId="21525"/>
    <cellStyle name="40 % - Accent4 37 5" xfId="21526"/>
    <cellStyle name="40 % - Accent4 37 5 2" xfId="21527"/>
    <cellStyle name="40 % - Accent4 37 6" xfId="21528"/>
    <cellStyle name="40 % - Accent4 37 6 2" xfId="21529"/>
    <cellStyle name="40 % - Accent4 37 7" xfId="21530"/>
    <cellStyle name="40 % - Accent4 37 7 2" xfId="21531"/>
    <cellStyle name="40 % - Accent4 37 8" xfId="21532"/>
    <cellStyle name="40 % - Accent4 37 8 2" xfId="21533"/>
    <cellStyle name="40 % - Accent4 37 9" xfId="21534"/>
    <cellStyle name="40 % - Accent4 37 9 2" xfId="21535"/>
    <cellStyle name="40 % - Accent4 38" xfId="21536"/>
    <cellStyle name="40 % - Accent4 38 10" xfId="21537"/>
    <cellStyle name="40 % - Accent4 38 10 2" xfId="21538"/>
    <cellStyle name="40 % - Accent4 38 11" xfId="21539"/>
    <cellStyle name="40 % - Accent4 38 11 2" xfId="21540"/>
    <cellStyle name="40 % - Accent4 38 12" xfId="21541"/>
    <cellStyle name="40 % - Accent4 38 12 2" xfId="21542"/>
    <cellStyle name="40 % - Accent4 38 13" xfId="21543"/>
    <cellStyle name="40 % - Accent4 38 13 2" xfId="21544"/>
    <cellStyle name="40 % - Accent4 38 14" xfId="21545"/>
    <cellStyle name="40 % - Accent4 38 14 2" xfId="21546"/>
    <cellStyle name="40 % - Accent4 38 15" xfId="21547"/>
    <cellStyle name="40 % - Accent4 38 15 2" xfId="21548"/>
    <cellStyle name="40 % - Accent4 38 16" xfId="21549"/>
    <cellStyle name="40 % - Accent4 38 16 2" xfId="21550"/>
    <cellStyle name="40 % - Accent4 38 17" xfId="21551"/>
    <cellStyle name="40 % - Accent4 38 17 2" xfId="21552"/>
    <cellStyle name="40 % - Accent4 38 18" xfId="21553"/>
    <cellStyle name="40 % - Accent4 38 18 2" xfId="21554"/>
    <cellStyle name="40 % - Accent4 38 19" xfId="21555"/>
    <cellStyle name="40 % - Accent4 38 19 2" xfId="21556"/>
    <cellStyle name="40 % - Accent4 38 2" xfId="21557"/>
    <cellStyle name="40 % - Accent4 38 2 2" xfId="21558"/>
    <cellStyle name="40 % - Accent4 38 20" xfId="21559"/>
    <cellStyle name="40 % - Accent4 38 20 2" xfId="21560"/>
    <cellStyle name="40 % - Accent4 38 21" xfId="21561"/>
    <cellStyle name="40 % - Accent4 38 21 2" xfId="21562"/>
    <cellStyle name="40 % - Accent4 38 22" xfId="21563"/>
    <cellStyle name="40 % - Accent4 38 3" xfId="21564"/>
    <cellStyle name="40 % - Accent4 38 3 2" xfId="21565"/>
    <cellStyle name="40 % - Accent4 38 4" xfId="21566"/>
    <cellStyle name="40 % - Accent4 38 4 2" xfId="21567"/>
    <cellStyle name="40 % - Accent4 38 5" xfId="21568"/>
    <cellStyle name="40 % - Accent4 38 5 2" xfId="21569"/>
    <cellStyle name="40 % - Accent4 38 6" xfId="21570"/>
    <cellStyle name="40 % - Accent4 38 6 2" xfId="21571"/>
    <cellStyle name="40 % - Accent4 38 7" xfId="21572"/>
    <cellStyle name="40 % - Accent4 38 7 2" xfId="21573"/>
    <cellStyle name="40 % - Accent4 38 8" xfId="21574"/>
    <cellStyle name="40 % - Accent4 38 8 2" xfId="21575"/>
    <cellStyle name="40 % - Accent4 38 9" xfId="21576"/>
    <cellStyle name="40 % - Accent4 38 9 2" xfId="21577"/>
    <cellStyle name="40 % - Accent4 39" xfId="21578"/>
    <cellStyle name="40 % - Accent4 39 10" xfId="21579"/>
    <cellStyle name="40 % - Accent4 39 10 2" xfId="21580"/>
    <cellStyle name="40 % - Accent4 39 11" xfId="21581"/>
    <cellStyle name="40 % - Accent4 39 11 2" xfId="21582"/>
    <cellStyle name="40 % - Accent4 39 12" xfId="21583"/>
    <cellStyle name="40 % - Accent4 39 12 2" xfId="21584"/>
    <cellStyle name="40 % - Accent4 39 13" xfId="21585"/>
    <cellStyle name="40 % - Accent4 39 13 2" xfId="21586"/>
    <cellStyle name="40 % - Accent4 39 14" xfId="21587"/>
    <cellStyle name="40 % - Accent4 39 14 2" xfId="21588"/>
    <cellStyle name="40 % - Accent4 39 15" xfId="21589"/>
    <cellStyle name="40 % - Accent4 39 15 2" xfId="21590"/>
    <cellStyle name="40 % - Accent4 39 16" xfId="21591"/>
    <cellStyle name="40 % - Accent4 39 16 2" xfId="21592"/>
    <cellStyle name="40 % - Accent4 39 17" xfId="21593"/>
    <cellStyle name="40 % - Accent4 39 17 2" xfId="21594"/>
    <cellStyle name="40 % - Accent4 39 18" xfId="21595"/>
    <cellStyle name="40 % - Accent4 39 18 2" xfId="21596"/>
    <cellStyle name="40 % - Accent4 39 19" xfId="21597"/>
    <cellStyle name="40 % - Accent4 39 19 2" xfId="21598"/>
    <cellStyle name="40 % - Accent4 39 2" xfId="21599"/>
    <cellStyle name="40 % - Accent4 39 2 2" xfId="21600"/>
    <cellStyle name="40 % - Accent4 39 20" xfId="21601"/>
    <cellStyle name="40 % - Accent4 39 20 2" xfId="21602"/>
    <cellStyle name="40 % - Accent4 39 21" xfId="21603"/>
    <cellStyle name="40 % - Accent4 39 21 2" xfId="21604"/>
    <cellStyle name="40 % - Accent4 39 22" xfId="21605"/>
    <cellStyle name="40 % - Accent4 39 3" xfId="21606"/>
    <cellStyle name="40 % - Accent4 39 3 2" xfId="21607"/>
    <cellStyle name="40 % - Accent4 39 4" xfId="21608"/>
    <cellStyle name="40 % - Accent4 39 4 2" xfId="21609"/>
    <cellStyle name="40 % - Accent4 39 5" xfId="21610"/>
    <cellStyle name="40 % - Accent4 39 5 2" xfId="21611"/>
    <cellStyle name="40 % - Accent4 39 6" xfId="21612"/>
    <cellStyle name="40 % - Accent4 39 6 2" xfId="21613"/>
    <cellStyle name="40 % - Accent4 39 7" xfId="21614"/>
    <cellStyle name="40 % - Accent4 39 7 2" xfId="21615"/>
    <cellStyle name="40 % - Accent4 39 8" xfId="21616"/>
    <cellStyle name="40 % - Accent4 39 8 2" xfId="21617"/>
    <cellStyle name="40 % - Accent4 39 9" xfId="21618"/>
    <cellStyle name="40 % - Accent4 39 9 2" xfId="21619"/>
    <cellStyle name="40 % - Accent4 4" xfId="21620"/>
    <cellStyle name="40 % - Accent4 4 10" xfId="21621"/>
    <cellStyle name="40 % - Accent4 4 10 2" xfId="21622"/>
    <cellStyle name="40 % - Accent4 4 11" xfId="21623"/>
    <cellStyle name="40 % - Accent4 4 11 2" xfId="21624"/>
    <cellStyle name="40 % - Accent4 4 12" xfId="21625"/>
    <cellStyle name="40 % - Accent4 4 12 2" xfId="21626"/>
    <cellStyle name="40 % - Accent4 4 13" xfId="21627"/>
    <cellStyle name="40 % - Accent4 4 13 2" xfId="21628"/>
    <cellStyle name="40 % - Accent4 4 14" xfId="21629"/>
    <cellStyle name="40 % - Accent4 4 14 2" xfId="21630"/>
    <cellStyle name="40 % - Accent4 4 15" xfId="21631"/>
    <cellStyle name="40 % - Accent4 4 15 2" xfId="21632"/>
    <cellStyle name="40 % - Accent4 4 16" xfId="21633"/>
    <cellStyle name="40 % - Accent4 4 16 2" xfId="21634"/>
    <cellStyle name="40 % - Accent4 4 17" xfId="21635"/>
    <cellStyle name="40 % - Accent4 4 17 2" xfId="21636"/>
    <cellStyle name="40 % - Accent4 4 18" xfId="21637"/>
    <cellStyle name="40 % - Accent4 4 18 2" xfId="21638"/>
    <cellStyle name="40 % - Accent4 4 19" xfId="21639"/>
    <cellStyle name="40 % - Accent4 4 19 2" xfId="21640"/>
    <cellStyle name="40 % - Accent4 4 2" xfId="21641"/>
    <cellStyle name="40 % - Accent4 4 2 2" xfId="21642"/>
    <cellStyle name="40 % - Accent4 4 20" xfId="21643"/>
    <cellStyle name="40 % - Accent4 4 20 2" xfId="21644"/>
    <cellStyle name="40 % - Accent4 4 21" xfId="21645"/>
    <cellStyle name="40 % - Accent4 4 21 2" xfId="21646"/>
    <cellStyle name="40 % - Accent4 4 22" xfId="21647"/>
    <cellStyle name="40 % - Accent4 4 3" xfId="21648"/>
    <cellStyle name="40 % - Accent4 4 3 2" xfId="21649"/>
    <cellStyle name="40 % - Accent4 4 4" xfId="21650"/>
    <cellStyle name="40 % - Accent4 4 4 2" xfId="21651"/>
    <cellStyle name="40 % - Accent4 4 5" xfId="21652"/>
    <cellStyle name="40 % - Accent4 4 5 2" xfId="21653"/>
    <cellStyle name="40 % - Accent4 4 6" xfId="21654"/>
    <cellStyle name="40 % - Accent4 4 6 2" xfId="21655"/>
    <cellStyle name="40 % - Accent4 4 7" xfId="21656"/>
    <cellStyle name="40 % - Accent4 4 7 2" xfId="21657"/>
    <cellStyle name="40 % - Accent4 4 8" xfId="21658"/>
    <cellStyle name="40 % - Accent4 4 8 2" xfId="21659"/>
    <cellStyle name="40 % - Accent4 4 9" xfId="21660"/>
    <cellStyle name="40 % - Accent4 4 9 2" xfId="21661"/>
    <cellStyle name="40 % - Accent4 40" xfId="21662"/>
    <cellStyle name="40 % - Accent4 40 10" xfId="21663"/>
    <cellStyle name="40 % - Accent4 40 10 2" xfId="21664"/>
    <cellStyle name="40 % - Accent4 40 11" xfId="21665"/>
    <cellStyle name="40 % - Accent4 40 11 2" xfId="21666"/>
    <cellStyle name="40 % - Accent4 40 12" xfId="21667"/>
    <cellStyle name="40 % - Accent4 40 12 2" xfId="21668"/>
    <cellStyle name="40 % - Accent4 40 13" xfId="21669"/>
    <cellStyle name="40 % - Accent4 40 13 2" xfId="21670"/>
    <cellStyle name="40 % - Accent4 40 14" xfId="21671"/>
    <cellStyle name="40 % - Accent4 40 14 2" xfId="21672"/>
    <cellStyle name="40 % - Accent4 40 15" xfId="21673"/>
    <cellStyle name="40 % - Accent4 40 15 2" xfId="21674"/>
    <cellStyle name="40 % - Accent4 40 16" xfId="21675"/>
    <cellStyle name="40 % - Accent4 40 16 2" xfId="21676"/>
    <cellStyle name="40 % - Accent4 40 17" xfId="21677"/>
    <cellStyle name="40 % - Accent4 40 17 2" xfId="21678"/>
    <cellStyle name="40 % - Accent4 40 18" xfId="21679"/>
    <cellStyle name="40 % - Accent4 40 18 2" xfId="21680"/>
    <cellStyle name="40 % - Accent4 40 19" xfId="21681"/>
    <cellStyle name="40 % - Accent4 40 19 2" xfId="21682"/>
    <cellStyle name="40 % - Accent4 40 2" xfId="21683"/>
    <cellStyle name="40 % - Accent4 40 2 2" xfId="21684"/>
    <cellStyle name="40 % - Accent4 40 20" xfId="21685"/>
    <cellStyle name="40 % - Accent4 40 20 2" xfId="21686"/>
    <cellStyle name="40 % - Accent4 40 21" xfId="21687"/>
    <cellStyle name="40 % - Accent4 40 21 2" xfId="21688"/>
    <cellStyle name="40 % - Accent4 40 22" xfId="21689"/>
    <cellStyle name="40 % - Accent4 40 3" xfId="21690"/>
    <cellStyle name="40 % - Accent4 40 3 2" xfId="21691"/>
    <cellStyle name="40 % - Accent4 40 4" xfId="21692"/>
    <cellStyle name="40 % - Accent4 40 4 2" xfId="21693"/>
    <cellStyle name="40 % - Accent4 40 5" xfId="21694"/>
    <cellStyle name="40 % - Accent4 40 5 2" xfId="21695"/>
    <cellStyle name="40 % - Accent4 40 6" xfId="21696"/>
    <cellStyle name="40 % - Accent4 40 6 2" xfId="21697"/>
    <cellStyle name="40 % - Accent4 40 7" xfId="21698"/>
    <cellStyle name="40 % - Accent4 40 7 2" xfId="21699"/>
    <cellStyle name="40 % - Accent4 40 8" xfId="21700"/>
    <cellStyle name="40 % - Accent4 40 8 2" xfId="21701"/>
    <cellStyle name="40 % - Accent4 40 9" xfId="21702"/>
    <cellStyle name="40 % - Accent4 40 9 2" xfId="21703"/>
    <cellStyle name="40 % - Accent4 41" xfId="21704"/>
    <cellStyle name="40 % - Accent4 41 10" xfId="21705"/>
    <cellStyle name="40 % - Accent4 41 10 2" xfId="21706"/>
    <cellStyle name="40 % - Accent4 41 11" xfId="21707"/>
    <cellStyle name="40 % - Accent4 41 11 2" xfId="21708"/>
    <cellStyle name="40 % - Accent4 41 12" xfId="21709"/>
    <cellStyle name="40 % - Accent4 41 12 2" xfId="21710"/>
    <cellStyle name="40 % - Accent4 41 13" xfId="21711"/>
    <cellStyle name="40 % - Accent4 41 13 2" xfId="21712"/>
    <cellStyle name="40 % - Accent4 41 14" xfId="21713"/>
    <cellStyle name="40 % - Accent4 41 14 2" xfId="21714"/>
    <cellStyle name="40 % - Accent4 41 15" xfId="21715"/>
    <cellStyle name="40 % - Accent4 41 15 2" xfId="21716"/>
    <cellStyle name="40 % - Accent4 41 16" xfId="21717"/>
    <cellStyle name="40 % - Accent4 41 16 2" xfId="21718"/>
    <cellStyle name="40 % - Accent4 41 17" xfId="21719"/>
    <cellStyle name="40 % - Accent4 41 17 2" xfId="21720"/>
    <cellStyle name="40 % - Accent4 41 18" xfId="21721"/>
    <cellStyle name="40 % - Accent4 41 18 2" xfId="21722"/>
    <cellStyle name="40 % - Accent4 41 19" xfId="21723"/>
    <cellStyle name="40 % - Accent4 41 19 2" xfId="21724"/>
    <cellStyle name="40 % - Accent4 41 2" xfId="21725"/>
    <cellStyle name="40 % - Accent4 41 2 2" xfId="21726"/>
    <cellStyle name="40 % - Accent4 41 20" xfId="21727"/>
    <cellStyle name="40 % - Accent4 41 20 2" xfId="21728"/>
    <cellStyle name="40 % - Accent4 41 21" xfId="21729"/>
    <cellStyle name="40 % - Accent4 41 21 2" xfId="21730"/>
    <cellStyle name="40 % - Accent4 41 22" xfId="21731"/>
    <cellStyle name="40 % - Accent4 41 3" xfId="21732"/>
    <cellStyle name="40 % - Accent4 41 3 2" xfId="21733"/>
    <cellStyle name="40 % - Accent4 41 4" xfId="21734"/>
    <cellStyle name="40 % - Accent4 41 4 2" xfId="21735"/>
    <cellStyle name="40 % - Accent4 41 5" xfId="21736"/>
    <cellStyle name="40 % - Accent4 41 5 2" xfId="21737"/>
    <cellStyle name="40 % - Accent4 41 6" xfId="21738"/>
    <cellStyle name="40 % - Accent4 41 6 2" xfId="21739"/>
    <cellStyle name="40 % - Accent4 41 7" xfId="21740"/>
    <cellStyle name="40 % - Accent4 41 7 2" xfId="21741"/>
    <cellStyle name="40 % - Accent4 41 8" xfId="21742"/>
    <cellStyle name="40 % - Accent4 41 8 2" xfId="21743"/>
    <cellStyle name="40 % - Accent4 41 9" xfId="21744"/>
    <cellStyle name="40 % - Accent4 41 9 2" xfId="21745"/>
    <cellStyle name="40 % - Accent4 42" xfId="21746"/>
    <cellStyle name="40 % - Accent4 42 10" xfId="21747"/>
    <cellStyle name="40 % - Accent4 42 10 2" xfId="21748"/>
    <cellStyle name="40 % - Accent4 42 11" xfId="21749"/>
    <cellStyle name="40 % - Accent4 42 11 2" xfId="21750"/>
    <cellStyle name="40 % - Accent4 42 12" xfId="21751"/>
    <cellStyle name="40 % - Accent4 42 12 2" xfId="21752"/>
    <cellStyle name="40 % - Accent4 42 13" xfId="21753"/>
    <cellStyle name="40 % - Accent4 42 13 2" xfId="21754"/>
    <cellStyle name="40 % - Accent4 42 14" xfId="21755"/>
    <cellStyle name="40 % - Accent4 42 14 2" xfId="21756"/>
    <cellStyle name="40 % - Accent4 42 15" xfId="21757"/>
    <cellStyle name="40 % - Accent4 42 15 2" xfId="21758"/>
    <cellStyle name="40 % - Accent4 42 16" xfId="21759"/>
    <cellStyle name="40 % - Accent4 42 16 2" xfId="21760"/>
    <cellStyle name="40 % - Accent4 42 17" xfId="21761"/>
    <cellStyle name="40 % - Accent4 42 17 2" xfId="21762"/>
    <cellStyle name="40 % - Accent4 42 18" xfId="21763"/>
    <cellStyle name="40 % - Accent4 42 18 2" xfId="21764"/>
    <cellStyle name="40 % - Accent4 42 19" xfId="21765"/>
    <cellStyle name="40 % - Accent4 42 19 2" xfId="21766"/>
    <cellStyle name="40 % - Accent4 42 2" xfId="21767"/>
    <cellStyle name="40 % - Accent4 42 2 2" xfId="21768"/>
    <cellStyle name="40 % - Accent4 42 20" xfId="21769"/>
    <cellStyle name="40 % - Accent4 42 20 2" xfId="21770"/>
    <cellStyle name="40 % - Accent4 42 21" xfId="21771"/>
    <cellStyle name="40 % - Accent4 42 21 2" xfId="21772"/>
    <cellStyle name="40 % - Accent4 42 22" xfId="21773"/>
    <cellStyle name="40 % - Accent4 42 3" xfId="21774"/>
    <cellStyle name="40 % - Accent4 42 3 2" xfId="21775"/>
    <cellStyle name="40 % - Accent4 42 4" xfId="21776"/>
    <cellStyle name="40 % - Accent4 42 4 2" xfId="21777"/>
    <cellStyle name="40 % - Accent4 42 5" xfId="21778"/>
    <cellStyle name="40 % - Accent4 42 5 2" xfId="21779"/>
    <cellStyle name="40 % - Accent4 42 6" xfId="21780"/>
    <cellStyle name="40 % - Accent4 42 6 2" xfId="21781"/>
    <cellStyle name="40 % - Accent4 42 7" xfId="21782"/>
    <cellStyle name="40 % - Accent4 42 7 2" xfId="21783"/>
    <cellStyle name="40 % - Accent4 42 8" xfId="21784"/>
    <cellStyle name="40 % - Accent4 42 8 2" xfId="21785"/>
    <cellStyle name="40 % - Accent4 42 9" xfId="21786"/>
    <cellStyle name="40 % - Accent4 42 9 2" xfId="21787"/>
    <cellStyle name="40 % - Accent4 43" xfId="21788"/>
    <cellStyle name="40 % - Accent4 43 10" xfId="21789"/>
    <cellStyle name="40 % - Accent4 43 10 2" xfId="21790"/>
    <cellStyle name="40 % - Accent4 43 11" xfId="21791"/>
    <cellStyle name="40 % - Accent4 43 11 2" xfId="21792"/>
    <cellStyle name="40 % - Accent4 43 12" xfId="21793"/>
    <cellStyle name="40 % - Accent4 43 12 2" xfId="21794"/>
    <cellStyle name="40 % - Accent4 43 13" xfId="21795"/>
    <cellStyle name="40 % - Accent4 43 13 2" xfId="21796"/>
    <cellStyle name="40 % - Accent4 43 14" xfId="21797"/>
    <cellStyle name="40 % - Accent4 43 14 2" xfId="21798"/>
    <cellStyle name="40 % - Accent4 43 15" xfId="21799"/>
    <cellStyle name="40 % - Accent4 43 15 2" xfId="21800"/>
    <cellStyle name="40 % - Accent4 43 16" xfId="21801"/>
    <cellStyle name="40 % - Accent4 43 16 2" xfId="21802"/>
    <cellStyle name="40 % - Accent4 43 17" xfId="21803"/>
    <cellStyle name="40 % - Accent4 43 17 2" xfId="21804"/>
    <cellStyle name="40 % - Accent4 43 18" xfId="21805"/>
    <cellStyle name="40 % - Accent4 43 18 2" xfId="21806"/>
    <cellStyle name="40 % - Accent4 43 19" xfId="21807"/>
    <cellStyle name="40 % - Accent4 43 19 2" xfId="21808"/>
    <cellStyle name="40 % - Accent4 43 2" xfId="21809"/>
    <cellStyle name="40 % - Accent4 43 2 2" xfId="21810"/>
    <cellStyle name="40 % - Accent4 43 20" xfId="21811"/>
    <cellStyle name="40 % - Accent4 43 20 2" xfId="21812"/>
    <cellStyle name="40 % - Accent4 43 21" xfId="21813"/>
    <cellStyle name="40 % - Accent4 43 21 2" xfId="21814"/>
    <cellStyle name="40 % - Accent4 43 22" xfId="21815"/>
    <cellStyle name="40 % - Accent4 43 3" xfId="21816"/>
    <cellStyle name="40 % - Accent4 43 3 2" xfId="21817"/>
    <cellStyle name="40 % - Accent4 43 4" xfId="21818"/>
    <cellStyle name="40 % - Accent4 43 4 2" xfId="21819"/>
    <cellStyle name="40 % - Accent4 43 5" xfId="21820"/>
    <cellStyle name="40 % - Accent4 43 5 2" xfId="21821"/>
    <cellStyle name="40 % - Accent4 43 6" xfId="21822"/>
    <cellStyle name="40 % - Accent4 43 6 2" xfId="21823"/>
    <cellStyle name="40 % - Accent4 43 7" xfId="21824"/>
    <cellStyle name="40 % - Accent4 43 7 2" xfId="21825"/>
    <cellStyle name="40 % - Accent4 43 8" xfId="21826"/>
    <cellStyle name="40 % - Accent4 43 8 2" xfId="21827"/>
    <cellStyle name="40 % - Accent4 43 9" xfId="21828"/>
    <cellStyle name="40 % - Accent4 43 9 2" xfId="21829"/>
    <cellStyle name="40 % - Accent4 44" xfId="21830"/>
    <cellStyle name="40 % - Accent4 44 10" xfId="21831"/>
    <cellStyle name="40 % - Accent4 44 10 2" xfId="21832"/>
    <cellStyle name="40 % - Accent4 44 11" xfId="21833"/>
    <cellStyle name="40 % - Accent4 44 11 2" xfId="21834"/>
    <cellStyle name="40 % - Accent4 44 12" xfId="21835"/>
    <cellStyle name="40 % - Accent4 44 12 2" xfId="21836"/>
    <cellStyle name="40 % - Accent4 44 13" xfId="21837"/>
    <cellStyle name="40 % - Accent4 44 13 2" xfId="21838"/>
    <cellStyle name="40 % - Accent4 44 14" xfId="21839"/>
    <cellStyle name="40 % - Accent4 44 14 2" xfId="21840"/>
    <cellStyle name="40 % - Accent4 44 15" xfId="21841"/>
    <cellStyle name="40 % - Accent4 44 15 2" xfId="21842"/>
    <cellStyle name="40 % - Accent4 44 16" xfId="21843"/>
    <cellStyle name="40 % - Accent4 44 16 2" xfId="21844"/>
    <cellStyle name="40 % - Accent4 44 17" xfId="21845"/>
    <cellStyle name="40 % - Accent4 44 17 2" xfId="21846"/>
    <cellStyle name="40 % - Accent4 44 18" xfId="21847"/>
    <cellStyle name="40 % - Accent4 44 18 2" xfId="21848"/>
    <cellStyle name="40 % - Accent4 44 19" xfId="21849"/>
    <cellStyle name="40 % - Accent4 44 19 2" xfId="21850"/>
    <cellStyle name="40 % - Accent4 44 2" xfId="21851"/>
    <cellStyle name="40 % - Accent4 44 2 2" xfId="21852"/>
    <cellStyle name="40 % - Accent4 44 20" xfId="21853"/>
    <cellStyle name="40 % - Accent4 44 20 2" xfId="21854"/>
    <cellStyle name="40 % - Accent4 44 21" xfId="21855"/>
    <cellStyle name="40 % - Accent4 44 21 2" xfId="21856"/>
    <cellStyle name="40 % - Accent4 44 22" xfId="21857"/>
    <cellStyle name="40 % - Accent4 44 3" xfId="21858"/>
    <cellStyle name="40 % - Accent4 44 3 2" xfId="21859"/>
    <cellStyle name="40 % - Accent4 44 4" xfId="21860"/>
    <cellStyle name="40 % - Accent4 44 4 2" xfId="21861"/>
    <cellStyle name="40 % - Accent4 44 5" xfId="21862"/>
    <cellStyle name="40 % - Accent4 44 5 2" xfId="21863"/>
    <cellStyle name="40 % - Accent4 44 6" xfId="21864"/>
    <cellStyle name="40 % - Accent4 44 6 2" xfId="21865"/>
    <cellStyle name="40 % - Accent4 44 7" xfId="21866"/>
    <cellStyle name="40 % - Accent4 44 7 2" xfId="21867"/>
    <cellStyle name="40 % - Accent4 44 8" xfId="21868"/>
    <cellStyle name="40 % - Accent4 44 8 2" xfId="21869"/>
    <cellStyle name="40 % - Accent4 44 9" xfId="21870"/>
    <cellStyle name="40 % - Accent4 44 9 2" xfId="21871"/>
    <cellStyle name="40 % - Accent4 45" xfId="21872"/>
    <cellStyle name="40 % - Accent4 45 10" xfId="21873"/>
    <cellStyle name="40 % - Accent4 45 10 2" xfId="21874"/>
    <cellStyle name="40 % - Accent4 45 11" xfId="21875"/>
    <cellStyle name="40 % - Accent4 45 11 2" xfId="21876"/>
    <cellStyle name="40 % - Accent4 45 12" xfId="21877"/>
    <cellStyle name="40 % - Accent4 45 12 2" xfId="21878"/>
    <cellStyle name="40 % - Accent4 45 13" xfId="21879"/>
    <cellStyle name="40 % - Accent4 45 13 2" xfId="21880"/>
    <cellStyle name="40 % - Accent4 45 14" xfId="21881"/>
    <cellStyle name="40 % - Accent4 45 14 2" xfId="21882"/>
    <cellStyle name="40 % - Accent4 45 15" xfId="21883"/>
    <cellStyle name="40 % - Accent4 45 15 2" xfId="21884"/>
    <cellStyle name="40 % - Accent4 45 16" xfId="21885"/>
    <cellStyle name="40 % - Accent4 45 16 2" xfId="21886"/>
    <cellStyle name="40 % - Accent4 45 17" xfId="21887"/>
    <cellStyle name="40 % - Accent4 45 17 2" xfId="21888"/>
    <cellStyle name="40 % - Accent4 45 18" xfId="21889"/>
    <cellStyle name="40 % - Accent4 45 18 2" xfId="21890"/>
    <cellStyle name="40 % - Accent4 45 19" xfId="21891"/>
    <cellStyle name="40 % - Accent4 45 19 2" xfId="21892"/>
    <cellStyle name="40 % - Accent4 45 2" xfId="21893"/>
    <cellStyle name="40 % - Accent4 45 2 2" xfId="21894"/>
    <cellStyle name="40 % - Accent4 45 20" xfId="21895"/>
    <cellStyle name="40 % - Accent4 45 20 2" xfId="21896"/>
    <cellStyle name="40 % - Accent4 45 21" xfId="21897"/>
    <cellStyle name="40 % - Accent4 45 21 2" xfId="21898"/>
    <cellStyle name="40 % - Accent4 45 22" xfId="21899"/>
    <cellStyle name="40 % - Accent4 45 3" xfId="21900"/>
    <cellStyle name="40 % - Accent4 45 3 2" xfId="21901"/>
    <cellStyle name="40 % - Accent4 45 4" xfId="21902"/>
    <cellStyle name="40 % - Accent4 45 4 2" xfId="21903"/>
    <cellStyle name="40 % - Accent4 45 5" xfId="21904"/>
    <cellStyle name="40 % - Accent4 45 5 2" xfId="21905"/>
    <cellStyle name="40 % - Accent4 45 6" xfId="21906"/>
    <cellStyle name="40 % - Accent4 45 6 2" xfId="21907"/>
    <cellStyle name="40 % - Accent4 45 7" xfId="21908"/>
    <cellStyle name="40 % - Accent4 45 7 2" xfId="21909"/>
    <cellStyle name="40 % - Accent4 45 8" xfId="21910"/>
    <cellStyle name="40 % - Accent4 45 8 2" xfId="21911"/>
    <cellStyle name="40 % - Accent4 45 9" xfId="21912"/>
    <cellStyle name="40 % - Accent4 45 9 2" xfId="21913"/>
    <cellStyle name="40 % - Accent4 46" xfId="21914"/>
    <cellStyle name="40 % - Accent4 46 10" xfId="21915"/>
    <cellStyle name="40 % - Accent4 46 10 2" xfId="21916"/>
    <cellStyle name="40 % - Accent4 46 11" xfId="21917"/>
    <cellStyle name="40 % - Accent4 46 11 2" xfId="21918"/>
    <cellStyle name="40 % - Accent4 46 12" xfId="21919"/>
    <cellStyle name="40 % - Accent4 46 12 2" xfId="21920"/>
    <cellStyle name="40 % - Accent4 46 13" xfId="21921"/>
    <cellStyle name="40 % - Accent4 46 13 2" xfId="21922"/>
    <cellStyle name="40 % - Accent4 46 14" xfId="21923"/>
    <cellStyle name="40 % - Accent4 46 14 2" xfId="21924"/>
    <cellStyle name="40 % - Accent4 46 15" xfId="21925"/>
    <cellStyle name="40 % - Accent4 46 15 2" xfId="21926"/>
    <cellStyle name="40 % - Accent4 46 16" xfId="21927"/>
    <cellStyle name="40 % - Accent4 46 16 2" xfId="21928"/>
    <cellStyle name="40 % - Accent4 46 17" xfId="21929"/>
    <cellStyle name="40 % - Accent4 46 17 2" xfId="21930"/>
    <cellStyle name="40 % - Accent4 46 18" xfId="21931"/>
    <cellStyle name="40 % - Accent4 46 18 2" xfId="21932"/>
    <cellStyle name="40 % - Accent4 46 19" xfId="21933"/>
    <cellStyle name="40 % - Accent4 46 19 2" xfId="21934"/>
    <cellStyle name="40 % - Accent4 46 2" xfId="21935"/>
    <cellStyle name="40 % - Accent4 46 2 2" xfId="21936"/>
    <cellStyle name="40 % - Accent4 46 20" xfId="21937"/>
    <cellStyle name="40 % - Accent4 46 20 2" xfId="21938"/>
    <cellStyle name="40 % - Accent4 46 21" xfId="21939"/>
    <cellStyle name="40 % - Accent4 46 21 2" xfId="21940"/>
    <cellStyle name="40 % - Accent4 46 22" xfId="21941"/>
    <cellStyle name="40 % - Accent4 46 3" xfId="21942"/>
    <cellStyle name="40 % - Accent4 46 3 2" xfId="21943"/>
    <cellStyle name="40 % - Accent4 46 4" xfId="21944"/>
    <cellStyle name="40 % - Accent4 46 4 2" xfId="21945"/>
    <cellStyle name="40 % - Accent4 46 5" xfId="21946"/>
    <cellStyle name="40 % - Accent4 46 5 2" xfId="21947"/>
    <cellStyle name="40 % - Accent4 46 6" xfId="21948"/>
    <cellStyle name="40 % - Accent4 46 6 2" xfId="21949"/>
    <cellStyle name="40 % - Accent4 46 7" xfId="21950"/>
    <cellStyle name="40 % - Accent4 46 7 2" xfId="21951"/>
    <cellStyle name="40 % - Accent4 46 8" xfId="21952"/>
    <cellStyle name="40 % - Accent4 46 8 2" xfId="21953"/>
    <cellStyle name="40 % - Accent4 46 9" xfId="21954"/>
    <cellStyle name="40 % - Accent4 46 9 2" xfId="21955"/>
    <cellStyle name="40 % - Accent4 47" xfId="21956"/>
    <cellStyle name="40 % - Accent4 47 10" xfId="21957"/>
    <cellStyle name="40 % - Accent4 47 10 2" xfId="21958"/>
    <cellStyle name="40 % - Accent4 47 11" xfId="21959"/>
    <cellStyle name="40 % - Accent4 47 11 2" xfId="21960"/>
    <cellStyle name="40 % - Accent4 47 12" xfId="21961"/>
    <cellStyle name="40 % - Accent4 47 12 2" xfId="21962"/>
    <cellStyle name="40 % - Accent4 47 13" xfId="21963"/>
    <cellStyle name="40 % - Accent4 47 13 2" xfId="21964"/>
    <cellStyle name="40 % - Accent4 47 14" xfId="21965"/>
    <cellStyle name="40 % - Accent4 47 14 2" xfId="21966"/>
    <cellStyle name="40 % - Accent4 47 15" xfId="21967"/>
    <cellStyle name="40 % - Accent4 47 15 2" xfId="21968"/>
    <cellStyle name="40 % - Accent4 47 16" xfId="21969"/>
    <cellStyle name="40 % - Accent4 47 16 2" xfId="21970"/>
    <cellStyle name="40 % - Accent4 47 17" xfId="21971"/>
    <cellStyle name="40 % - Accent4 47 17 2" xfId="21972"/>
    <cellStyle name="40 % - Accent4 47 18" xfId="21973"/>
    <cellStyle name="40 % - Accent4 47 18 2" xfId="21974"/>
    <cellStyle name="40 % - Accent4 47 19" xfId="21975"/>
    <cellStyle name="40 % - Accent4 47 19 2" xfId="21976"/>
    <cellStyle name="40 % - Accent4 47 2" xfId="21977"/>
    <cellStyle name="40 % - Accent4 47 2 2" xfId="21978"/>
    <cellStyle name="40 % - Accent4 47 20" xfId="21979"/>
    <cellStyle name="40 % - Accent4 47 20 2" xfId="21980"/>
    <cellStyle name="40 % - Accent4 47 21" xfId="21981"/>
    <cellStyle name="40 % - Accent4 47 21 2" xfId="21982"/>
    <cellStyle name="40 % - Accent4 47 22" xfId="21983"/>
    <cellStyle name="40 % - Accent4 47 3" xfId="21984"/>
    <cellStyle name="40 % - Accent4 47 3 2" xfId="21985"/>
    <cellStyle name="40 % - Accent4 47 4" xfId="21986"/>
    <cellStyle name="40 % - Accent4 47 4 2" xfId="21987"/>
    <cellStyle name="40 % - Accent4 47 5" xfId="21988"/>
    <cellStyle name="40 % - Accent4 47 5 2" xfId="21989"/>
    <cellStyle name="40 % - Accent4 47 6" xfId="21990"/>
    <cellStyle name="40 % - Accent4 47 6 2" xfId="21991"/>
    <cellStyle name="40 % - Accent4 47 7" xfId="21992"/>
    <cellStyle name="40 % - Accent4 47 7 2" xfId="21993"/>
    <cellStyle name="40 % - Accent4 47 8" xfId="21994"/>
    <cellStyle name="40 % - Accent4 47 8 2" xfId="21995"/>
    <cellStyle name="40 % - Accent4 47 9" xfId="21996"/>
    <cellStyle name="40 % - Accent4 47 9 2" xfId="21997"/>
    <cellStyle name="40 % - Accent4 48" xfId="21998"/>
    <cellStyle name="40 % - Accent4 48 10" xfId="21999"/>
    <cellStyle name="40 % - Accent4 48 10 2" xfId="22000"/>
    <cellStyle name="40 % - Accent4 48 11" xfId="22001"/>
    <cellStyle name="40 % - Accent4 48 11 2" xfId="22002"/>
    <cellStyle name="40 % - Accent4 48 12" xfId="22003"/>
    <cellStyle name="40 % - Accent4 48 12 2" xfId="22004"/>
    <cellStyle name="40 % - Accent4 48 13" xfId="22005"/>
    <cellStyle name="40 % - Accent4 48 13 2" xfId="22006"/>
    <cellStyle name="40 % - Accent4 48 14" xfId="22007"/>
    <cellStyle name="40 % - Accent4 48 14 2" xfId="22008"/>
    <cellStyle name="40 % - Accent4 48 15" xfId="22009"/>
    <cellStyle name="40 % - Accent4 48 15 2" xfId="22010"/>
    <cellStyle name="40 % - Accent4 48 16" xfId="22011"/>
    <cellStyle name="40 % - Accent4 48 16 2" xfId="22012"/>
    <cellStyle name="40 % - Accent4 48 17" xfId="22013"/>
    <cellStyle name="40 % - Accent4 48 17 2" xfId="22014"/>
    <cellStyle name="40 % - Accent4 48 18" xfId="22015"/>
    <cellStyle name="40 % - Accent4 48 18 2" xfId="22016"/>
    <cellStyle name="40 % - Accent4 48 19" xfId="22017"/>
    <cellStyle name="40 % - Accent4 48 19 2" xfId="22018"/>
    <cellStyle name="40 % - Accent4 48 2" xfId="22019"/>
    <cellStyle name="40 % - Accent4 48 2 2" xfId="22020"/>
    <cellStyle name="40 % - Accent4 48 20" xfId="22021"/>
    <cellStyle name="40 % - Accent4 48 20 2" xfId="22022"/>
    <cellStyle name="40 % - Accent4 48 21" xfId="22023"/>
    <cellStyle name="40 % - Accent4 48 21 2" xfId="22024"/>
    <cellStyle name="40 % - Accent4 48 22" xfId="22025"/>
    <cellStyle name="40 % - Accent4 48 3" xfId="22026"/>
    <cellStyle name="40 % - Accent4 48 3 2" xfId="22027"/>
    <cellStyle name="40 % - Accent4 48 4" xfId="22028"/>
    <cellStyle name="40 % - Accent4 48 4 2" xfId="22029"/>
    <cellStyle name="40 % - Accent4 48 5" xfId="22030"/>
    <cellStyle name="40 % - Accent4 48 5 2" xfId="22031"/>
    <cellStyle name="40 % - Accent4 48 6" xfId="22032"/>
    <cellStyle name="40 % - Accent4 48 6 2" xfId="22033"/>
    <cellStyle name="40 % - Accent4 48 7" xfId="22034"/>
    <cellStyle name="40 % - Accent4 48 7 2" xfId="22035"/>
    <cellStyle name="40 % - Accent4 48 8" xfId="22036"/>
    <cellStyle name="40 % - Accent4 48 8 2" xfId="22037"/>
    <cellStyle name="40 % - Accent4 48 9" xfId="22038"/>
    <cellStyle name="40 % - Accent4 48 9 2" xfId="22039"/>
    <cellStyle name="40 % - Accent4 49" xfId="22040"/>
    <cellStyle name="40 % - Accent4 49 10" xfId="22041"/>
    <cellStyle name="40 % - Accent4 49 10 2" xfId="22042"/>
    <cellStyle name="40 % - Accent4 49 11" xfId="22043"/>
    <cellStyle name="40 % - Accent4 49 11 2" xfId="22044"/>
    <cellStyle name="40 % - Accent4 49 12" xfId="22045"/>
    <cellStyle name="40 % - Accent4 49 12 2" xfId="22046"/>
    <cellStyle name="40 % - Accent4 49 13" xfId="22047"/>
    <cellStyle name="40 % - Accent4 49 13 2" xfId="22048"/>
    <cellStyle name="40 % - Accent4 49 14" xfId="22049"/>
    <cellStyle name="40 % - Accent4 49 14 2" xfId="22050"/>
    <cellStyle name="40 % - Accent4 49 15" xfId="22051"/>
    <cellStyle name="40 % - Accent4 49 15 2" xfId="22052"/>
    <cellStyle name="40 % - Accent4 49 16" xfId="22053"/>
    <cellStyle name="40 % - Accent4 49 16 2" xfId="22054"/>
    <cellStyle name="40 % - Accent4 49 17" xfId="22055"/>
    <cellStyle name="40 % - Accent4 49 17 2" xfId="22056"/>
    <cellStyle name="40 % - Accent4 49 18" xfId="22057"/>
    <cellStyle name="40 % - Accent4 49 18 2" xfId="22058"/>
    <cellStyle name="40 % - Accent4 49 19" xfId="22059"/>
    <cellStyle name="40 % - Accent4 49 19 2" xfId="22060"/>
    <cellStyle name="40 % - Accent4 49 2" xfId="22061"/>
    <cellStyle name="40 % - Accent4 49 2 2" xfId="22062"/>
    <cellStyle name="40 % - Accent4 49 20" xfId="22063"/>
    <cellStyle name="40 % - Accent4 49 20 2" xfId="22064"/>
    <cellStyle name="40 % - Accent4 49 21" xfId="22065"/>
    <cellStyle name="40 % - Accent4 49 21 2" xfId="22066"/>
    <cellStyle name="40 % - Accent4 49 22" xfId="22067"/>
    <cellStyle name="40 % - Accent4 49 3" xfId="22068"/>
    <cellStyle name="40 % - Accent4 49 3 2" xfId="22069"/>
    <cellStyle name="40 % - Accent4 49 4" xfId="22070"/>
    <cellStyle name="40 % - Accent4 49 4 2" xfId="22071"/>
    <cellStyle name="40 % - Accent4 49 5" xfId="22072"/>
    <cellStyle name="40 % - Accent4 49 5 2" xfId="22073"/>
    <cellStyle name="40 % - Accent4 49 6" xfId="22074"/>
    <cellStyle name="40 % - Accent4 49 6 2" xfId="22075"/>
    <cellStyle name="40 % - Accent4 49 7" xfId="22076"/>
    <cellStyle name="40 % - Accent4 49 7 2" xfId="22077"/>
    <cellStyle name="40 % - Accent4 49 8" xfId="22078"/>
    <cellStyle name="40 % - Accent4 49 8 2" xfId="22079"/>
    <cellStyle name="40 % - Accent4 49 9" xfId="22080"/>
    <cellStyle name="40 % - Accent4 49 9 2" xfId="22081"/>
    <cellStyle name="40 % - Accent4 5" xfId="22082"/>
    <cellStyle name="40 % - Accent4 5 10" xfId="22083"/>
    <cellStyle name="40 % - Accent4 5 10 2" xfId="22084"/>
    <cellStyle name="40 % - Accent4 5 11" xfId="22085"/>
    <cellStyle name="40 % - Accent4 5 11 2" xfId="22086"/>
    <cellStyle name="40 % - Accent4 5 12" xfId="22087"/>
    <cellStyle name="40 % - Accent4 5 12 2" xfId="22088"/>
    <cellStyle name="40 % - Accent4 5 13" xfId="22089"/>
    <cellStyle name="40 % - Accent4 5 13 2" xfId="22090"/>
    <cellStyle name="40 % - Accent4 5 14" xfId="22091"/>
    <cellStyle name="40 % - Accent4 5 14 2" xfId="22092"/>
    <cellStyle name="40 % - Accent4 5 15" xfId="22093"/>
    <cellStyle name="40 % - Accent4 5 15 2" xfId="22094"/>
    <cellStyle name="40 % - Accent4 5 16" xfId="22095"/>
    <cellStyle name="40 % - Accent4 5 16 2" xfId="22096"/>
    <cellStyle name="40 % - Accent4 5 17" xfId="22097"/>
    <cellStyle name="40 % - Accent4 5 17 2" xfId="22098"/>
    <cellStyle name="40 % - Accent4 5 18" xfId="22099"/>
    <cellStyle name="40 % - Accent4 5 18 2" xfId="22100"/>
    <cellStyle name="40 % - Accent4 5 19" xfId="22101"/>
    <cellStyle name="40 % - Accent4 5 19 2" xfId="22102"/>
    <cellStyle name="40 % - Accent4 5 2" xfId="22103"/>
    <cellStyle name="40 % - Accent4 5 2 2" xfId="22104"/>
    <cellStyle name="40 % - Accent4 5 20" xfId="22105"/>
    <cellStyle name="40 % - Accent4 5 20 2" xfId="22106"/>
    <cellStyle name="40 % - Accent4 5 21" xfId="22107"/>
    <cellStyle name="40 % - Accent4 5 21 2" xfId="22108"/>
    <cellStyle name="40 % - Accent4 5 22" xfId="22109"/>
    <cellStyle name="40 % - Accent4 5 3" xfId="22110"/>
    <cellStyle name="40 % - Accent4 5 3 2" xfId="22111"/>
    <cellStyle name="40 % - Accent4 5 4" xfId="22112"/>
    <cellStyle name="40 % - Accent4 5 4 2" xfId="22113"/>
    <cellStyle name="40 % - Accent4 5 5" xfId="22114"/>
    <cellStyle name="40 % - Accent4 5 5 2" xfId="22115"/>
    <cellStyle name="40 % - Accent4 5 6" xfId="22116"/>
    <cellStyle name="40 % - Accent4 5 6 2" xfId="22117"/>
    <cellStyle name="40 % - Accent4 5 7" xfId="22118"/>
    <cellStyle name="40 % - Accent4 5 7 2" xfId="22119"/>
    <cellStyle name="40 % - Accent4 5 8" xfId="22120"/>
    <cellStyle name="40 % - Accent4 5 8 2" xfId="22121"/>
    <cellStyle name="40 % - Accent4 5 9" xfId="22122"/>
    <cellStyle name="40 % - Accent4 5 9 2" xfId="22123"/>
    <cellStyle name="40 % - Accent4 50" xfId="22124"/>
    <cellStyle name="40 % - Accent4 50 10" xfId="22125"/>
    <cellStyle name="40 % - Accent4 50 10 2" xfId="22126"/>
    <cellStyle name="40 % - Accent4 50 11" xfId="22127"/>
    <cellStyle name="40 % - Accent4 50 11 2" xfId="22128"/>
    <cellStyle name="40 % - Accent4 50 12" xfId="22129"/>
    <cellStyle name="40 % - Accent4 50 12 2" xfId="22130"/>
    <cellStyle name="40 % - Accent4 50 13" xfId="22131"/>
    <cellStyle name="40 % - Accent4 50 13 2" xfId="22132"/>
    <cellStyle name="40 % - Accent4 50 14" xfId="22133"/>
    <cellStyle name="40 % - Accent4 50 14 2" xfId="22134"/>
    <cellStyle name="40 % - Accent4 50 15" xfId="22135"/>
    <cellStyle name="40 % - Accent4 50 15 2" xfId="22136"/>
    <cellStyle name="40 % - Accent4 50 16" xfId="22137"/>
    <cellStyle name="40 % - Accent4 50 16 2" xfId="22138"/>
    <cellStyle name="40 % - Accent4 50 17" xfId="22139"/>
    <cellStyle name="40 % - Accent4 50 17 2" xfId="22140"/>
    <cellStyle name="40 % - Accent4 50 18" xfId="22141"/>
    <cellStyle name="40 % - Accent4 50 18 2" xfId="22142"/>
    <cellStyle name="40 % - Accent4 50 19" xfId="22143"/>
    <cellStyle name="40 % - Accent4 50 19 2" xfId="22144"/>
    <cellStyle name="40 % - Accent4 50 2" xfId="22145"/>
    <cellStyle name="40 % - Accent4 50 2 2" xfId="22146"/>
    <cellStyle name="40 % - Accent4 50 20" xfId="22147"/>
    <cellStyle name="40 % - Accent4 50 20 2" xfId="22148"/>
    <cellStyle name="40 % - Accent4 50 21" xfId="22149"/>
    <cellStyle name="40 % - Accent4 50 21 2" xfId="22150"/>
    <cellStyle name="40 % - Accent4 50 22" xfId="22151"/>
    <cellStyle name="40 % - Accent4 50 3" xfId="22152"/>
    <cellStyle name="40 % - Accent4 50 3 2" xfId="22153"/>
    <cellStyle name="40 % - Accent4 50 4" xfId="22154"/>
    <cellStyle name="40 % - Accent4 50 4 2" xfId="22155"/>
    <cellStyle name="40 % - Accent4 50 5" xfId="22156"/>
    <cellStyle name="40 % - Accent4 50 5 2" xfId="22157"/>
    <cellStyle name="40 % - Accent4 50 6" xfId="22158"/>
    <cellStyle name="40 % - Accent4 50 6 2" xfId="22159"/>
    <cellStyle name="40 % - Accent4 50 7" xfId="22160"/>
    <cellStyle name="40 % - Accent4 50 7 2" xfId="22161"/>
    <cellStyle name="40 % - Accent4 50 8" xfId="22162"/>
    <cellStyle name="40 % - Accent4 50 8 2" xfId="22163"/>
    <cellStyle name="40 % - Accent4 50 9" xfId="22164"/>
    <cellStyle name="40 % - Accent4 50 9 2" xfId="22165"/>
    <cellStyle name="40 % - Accent4 51" xfId="22166"/>
    <cellStyle name="40 % - Accent4 51 10" xfId="22167"/>
    <cellStyle name="40 % - Accent4 51 10 2" xfId="22168"/>
    <cellStyle name="40 % - Accent4 51 11" xfId="22169"/>
    <cellStyle name="40 % - Accent4 51 11 2" xfId="22170"/>
    <cellStyle name="40 % - Accent4 51 12" xfId="22171"/>
    <cellStyle name="40 % - Accent4 51 12 2" xfId="22172"/>
    <cellStyle name="40 % - Accent4 51 13" xfId="22173"/>
    <cellStyle name="40 % - Accent4 51 13 2" xfId="22174"/>
    <cellStyle name="40 % - Accent4 51 14" xfId="22175"/>
    <cellStyle name="40 % - Accent4 51 14 2" xfId="22176"/>
    <cellStyle name="40 % - Accent4 51 15" xfId="22177"/>
    <cellStyle name="40 % - Accent4 51 15 2" xfId="22178"/>
    <cellStyle name="40 % - Accent4 51 16" xfId="22179"/>
    <cellStyle name="40 % - Accent4 51 16 2" xfId="22180"/>
    <cellStyle name="40 % - Accent4 51 17" xfId="22181"/>
    <cellStyle name="40 % - Accent4 51 17 2" xfId="22182"/>
    <cellStyle name="40 % - Accent4 51 18" xfId="22183"/>
    <cellStyle name="40 % - Accent4 51 18 2" xfId="22184"/>
    <cellStyle name="40 % - Accent4 51 19" xfId="22185"/>
    <cellStyle name="40 % - Accent4 51 19 2" xfId="22186"/>
    <cellStyle name="40 % - Accent4 51 2" xfId="22187"/>
    <cellStyle name="40 % - Accent4 51 2 2" xfId="22188"/>
    <cellStyle name="40 % - Accent4 51 20" xfId="22189"/>
    <cellStyle name="40 % - Accent4 51 20 2" xfId="22190"/>
    <cellStyle name="40 % - Accent4 51 21" xfId="22191"/>
    <cellStyle name="40 % - Accent4 51 21 2" xfId="22192"/>
    <cellStyle name="40 % - Accent4 51 22" xfId="22193"/>
    <cellStyle name="40 % - Accent4 51 3" xfId="22194"/>
    <cellStyle name="40 % - Accent4 51 3 2" xfId="22195"/>
    <cellStyle name="40 % - Accent4 51 4" xfId="22196"/>
    <cellStyle name="40 % - Accent4 51 4 2" xfId="22197"/>
    <cellStyle name="40 % - Accent4 51 5" xfId="22198"/>
    <cellStyle name="40 % - Accent4 51 5 2" xfId="22199"/>
    <cellStyle name="40 % - Accent4 51 6" xfId="22200"/>
    <cellStyle name="40 % - Accent4 51 6 2" xfId="22201"/>
    <cellStyle name="40 % - Accent4 51 7" xfId="22202"/>
    <cellStyle name="40 % - Accent4 51 7 2" xfId="22203"/>
    <cellStyle name="40 % - Accent4 51 8" xfId="22204"/>
    <cellStyle name="40 % - Accent4 51 8 2" xfId="22205"/>
    <cellStyle name="40 % - Accent4 51 9" xfId="22206"/>
    <cellStyle name="40 % - Accent4 51 9 2" xfId="22207"/>
    <cellStyle name="40 % - Accent4 52" xfId="22208"/>
    <cellStyle name="40 % - Accent4 52 10" xfId="22209"/>
    <cellStyle name="40 % - Accent4 52 10 2" xfId="22210"/>
    <cellStyle name="40 % - Accent4 52 11" xfId="22211"/>
    <cellStyle name="40 % - Accent4 52 11 2" xfId="22212"/>
    <cellStyle name="40 % - Accent4 52 12" xfId="22213"/>
    <cellStyle name="40 % - Accent4 52 12 2" xfId="22214"/>
    <cellStyle name="40 % - Accent4 52 13" xfId="22215"/>
    <cellStyle name="40 % - Accent4 52 13 2" xfId="22216"/>
    <cellStyle name="40 % - Accent4 52 14" xfId="22217"/>
    <cellStyle name="40 % - Accent4 52 14 2" xfId="22218"/>
    <cellStyle name="40 % - Accent4 52 15" xfId="22219"/>
    <cellStyle name="40 % - Accent4 52 15 2" xfId="22220"/>
    <cellStyle name="40 % - Accent4 52 16" xfId="22221"/>
    <cellStyle name="40 % - Accent4 52 16 2" xfId="22222"/>
    <cellStyle name="40 % - Accent4 52 17" xfId="22223"/>
    <cellStyle name="40 % - Accent4 52 17 2" xfId="22224"/>
    <cellStyle name="40 % - Accent4 52 18" xfId="22225"/>
    <cellStyle name="40 % - Accent4 52 18 2" xfId="22226"/>
    <cellStyle name="40 % - Accent4 52 19" xfId="22227"/>
    <cellStyle name="40 % - Accent4 52 19 2" xfId="22228"/>
    <cellStyle name="40 % - Accent4 52 2" xfId="22229"/>
    <cellStyle name="40 % - Accent4 52 2 2" xfId="22230"/>
    <cellStyle name="40 % - Accent4 52 20" xfId="22231"/>
    <cellStyle name="40 % - Accent4 52 20 2" xfId="22232"/>
    <cellStyle name="40 % - Accent4 52 21" xfId="22233"/>
    <cellStyle name="40 % - Accent4 52 21 2" xfId="22234"/>
    <cellStyle name="40 % - Accent4 52 22" xfId="22235"/>
    <cellStyle name="40 % - Accent4 52 3" xfId="22236"/>
    <cellStyle name="40 % - Accent4 52 3 2" xfId="22237"/>
    <cellStyle name="40 % - Accent4 52 4" xfId="22238"/>
    <cellStyle name="40 % - Accent4 52 4 2" xfId="22239"/>
    <cellStyle name="40 % - Accent4 52 5" xfId="22240"/>
    <cellStyle name="40 % - Accent4 52 5 2" xfId="22241"/>
    <cellStyle name="40 % - Accent4 52 6" xfId="22242"/>
    <cellStyle name="40 % - Accent4 52 6 2" xfId="22243"/>
    <cellStyle name="40 % - Accent4 52 7" xfId="22244"/>
    <cellStyle name="40 % - Accent4 52 7 2" xfId="22245"/>
    <cellStyle name="40 % - Accent4 52 8" xfId="22246"/>
    <cellStyle name="40 % - Accent4 52 8 2" xfId="22247"/>
    <cellStyle name="40 % - Accent4 52 9" xfId="22248"/>
    <cellStyle name="40 % - Accent4 52 9 2" xfId="22249"/>
    <cellStyle name="40 % - Accent4 53" xfId="22250"/>
    <cellStyle name="40 % - Accent4 53 10" xfId="22251"/>
    <cellStyle name="40 % - Accent4 53 10 2" xfId="22252"/>
    <cellStyle name="40 % - Accent4 53 11" xfId="22253"/>
    <cellStyle name="40 % - Accent4 53 11 2" xfId="22254"/>
    <cellStyle name="40 % - Accent4 53 12" xfId="22255"/>
    <cellStyle name="40 % - Accent4 53 12 2" xfId="22256"/>
    <cellStyle name="40 % - Accent4 53 13" xfId="22257"/>
    <cellStyle name="40 % - Accent4 53 13 2" xfId="22258"/>
    <cellStyle name="40 % - Accent4 53 14" xfId="22259"/>
    <cellStyle name="40 % - Accent4 53 14 2" xfId="22260"/>
    <cellStyle name="40 % - Accent4 53 15" xfId="22261"/>
    <cellStyle name="40 % - Accent4 53 15 2" xfId="22262"/>
    <cellStyle name="40 % - Accent4 53 16" xfId="22263"/>
    <cellStyle name="40 % - Accent4 53 16 2" xfId="22264"/>
    <cellStyle name="40 % - Accent4 53 17" xfId="22265"/>
    <cellStyle name="40 % - Accent4 53 17 2" xfId="22266"/>
    <cellStyle name="40 % - Accent4 53 18" xfId="22267"/>
    <cellStyle name="40 % - Accent4 53 18 2" xfId="22268"/>
    <cellStyle name="40 % - Accent4 53 19" xfId="22269"/>
    <cellStyle name="40 % - Accent4 53 19 2" xfId="22270"/>
    <cellStyle name="40 % - Accent4 53 2" xfId="22271"/>
    <cellStyle name="40 % - Accent4 53 2 2" xfId="22272"/>
    <cellStyle name="40 % - Accent4 53 20" xfId="22273"/>
    <cellStyle name="40 % - Accent4 53 20 2" xfId="22274"/>
    <cellStyle name="40 % - Accent4 53 21" xfId="22275"/>
    <cellStyle name="40 % - Accent4 53 21 2" xfId="22276"/>
    <cellStyle name="40 % - Accent4 53 22" xfId="22277"/>
    <cellStyle name="40 % - Accent4 53 3" xfId="22278"/>
    <cellStyle name="40 % - Accent4 53 3 2" xfId="22279"/>
    <cellStyle name="40 % - Accent4 53 4" xfId="22280"/>
    <cellStyle name="40 % - Accent4 53 4 2" xfId="22281"/>
    <cellStyle name="40 % - Accent4 53 5" xfId="22282"/>
    <cellStyle name="40 % - Accent4 53 5 2" xfId="22283"/>
    <cellStyle name="40 % - Accent4 53 6" xfId="22284"/>
    <cellStyle name="40 % - Accent4 53 6 2" xfId="22285"/>
    <cellStyle name="40 % - Accent4 53 7" xfId="22286"/>
    <cellStyle name="40 % - Accent4 53 7 2" xfId="22287"/>
    <cellStyle name="40 % - Accent4 53 8" xfId="22288"/>
    <cellStyle name="40 % - Accent4 53 8 2" xfId="22289"/>
    <cellStyle name="40 % - Accent4 53 9" xfId="22290"/>
    <cellStyle name="40 % - Accent4 53 9 2" xfId="22291"/>
    <cellStyle name="40 % - Accent4 54" xfId="22292"/>
    <cellStyle name="40 % - Accent4 54 2" xfId="22293"/>
    <cellStyle name="40 % - Accent4 55" xfId="22294"/>
    <cellStyle name="40 % - Accent4 55 2" xfId="22295"/>
    <cellStyle name="40 % - Accent4 56" xfId="22296"/>
    <cellStyle name="40 % - Accent4 56 2" xfId="22297"/>
    <cellStyle name="40 % - Accent4 57" xfId="22298"/>
    <cellStyle name="40 % - Accent4 57 2" xfId="22299"/>
    <cellStyle name="40 % - Accent4 58" xfId="22300"/>
    <cellStyle name="40 % - Accent4 58 2" xfId="22301"/>
    <cellStyle name="40 % - Accent4 59" xfId="22302"/>
    <cellStyle name="40 % - Accent4 59 2" xfId="22303"/>
    <cellStyle name="40 % - Accent4 6" xfId="22304"/>
    <cellStyle name="40 % - Accent4 6 10" xfId="22305"/>
    <cellStyle name="40 % - Accent4 6 10 2" xfId="22306"/>
    <cellStyle name="40 % - Accent4 6 11" xfId="22307"/>
    <cellStyle name="40 % - Accent4 6 11 2" xfId="22308"/>
    <cellStyle name="40 % - Accent4 6 12" xfId="22309"/>
    <cellStyle name="40 % - Accent4 6 12 2" xfId="22310"/>
    <cellStyle name="40 % - Accent4 6 13" xfId="22311"/>
    <cellStyle name="40 % - Accent4 6 13 2" xfId="22312"/>
    <cellStyle name="40 % - Accent4 6 14" xfId="22313"/>
    <cellStyle name="40 % - Accent4 6 14 2" xfId="22314"/>
    <cellStyle name="40 % - Accent4 6 15" xfId="22315"/>
    <cellStyle name="40 % - Accent4 6 15 2" xfId="22316"/>
    <cellStyle name="40 % - Accent4 6 16" xfId="22317"/>
    <cellStyle name="40 % - Accent4 6 16 2" xfId="22318"/>
    <cellStyle name="40 % - Accent4 6 17" xfId="22319"/>
    <cellStyle name="40 % - Accent4 6 17 2" xfId="22320"/>
    <cellStyle name="40 % - Accent4 6 18" xfId="22321"/>
    <cellStyle name="40 % - Accent4 6 18 2" xfId="22322"/>
    <cellStyle name="40 % - Accent4 6 19" xfId="22323"/>
    <cellStyle name="40 % - Accent4 6 19 2" xfId="22324"/>
    <cellStyle name="40 % - Accent4 6 2" xfId="22325"/>
    <cellStyle name="40 % - Accent4 6 2 2" xfId="22326"/>
    <cellStyle name="40 % - Accent4 6 20" xfId="22327"/>
    <cellStyle name="40 % - Accent4 6 20 2" xfId="22328"/>
    <cellStyle name="40 % - Accent4 6 21" xfId="22329"/>
    <cellStyle name="40 % - Accent4 6 21 2" xfId="22330"/>
    <cellStyle name="40 % - Accent4 6 22" xfId="22331"/>
    <cellStyle name="40 % - Accent4 6 3" xfId="22332"/>
    <cellStyle name="40 % - Accent4 6 3 2" xfId="22333"/>
    <cellStyle name="40 % - Accent4 6 4" xfId="22334"/>
    <cellStyle name="40 % - Accent4 6 4 2" xfId="22335"/>
    <cellStyle name="40 % - Accent4 6 5" xfId="22336"/>
    <cellStyle name="40 % - Accent4 6 5 2" xfId="22337"/>
    <cellStyle name="40 % - Accent4 6 6" xfId="22338"/>
    <cellStyle name="40 % - Accent4 6 6 2" xfId="22339"/>
    <cellStyle name="40 % - Accent4 6 7" xfId="22340"/>
    <cellStyle name="40 % - Accent4 6 7 2" xfId="22341"/>
    <cellStyle name="40 % - Accent4 6 8" xfId="22342"/>
    <cellStyle name="40 % - Accent4 6 8 2" xfId="22343"/>
    <cellStyle name="40 % - Accent4 6 9" xfId="22344"/>
    <cellStyle name="40 % - Accent4 6 9 2" xfId="22345"/>
    <cellStyle name="40 % - Accent4 60" xfId="22346"/>
    <cellStyle name="40 % - Accent4 60 2" xfId="22347"/>
    <cellStyle name="40 % - Accent4 61" xfId="22348"/>
    <cellStyle name="40 % - Accent4 61 2" xfId="22349"/>
    <cellStyle name="40 % - Accent4 62" xfId="22350"/>
    <cellStyle name="40 % - Accent4 62 2" xfId="22351"/>
    <cellStyle name="40 % - Accent4 63" xfId="22352"/>
    <cellStyle name="40 % - Accent4 63 2" xfId="22353"/>
    <cellStyle name="40 % - Accent4 64" xfId="22354"/>
    <cellStyle name="40 % - Accent4 64 2" xfId="22355"/>
    <cellStyle name="40 % - Accent4 65" xfId="22356"/>
    <cellStyle name="40 % - Accent4 65 2" xfId="22357"/>
    <cellStyle name="40 % - Accent4 66" xfId="22358"/>
    <cellStyle name="40 % - Accent4 66 2" xfId="22359"/>
    <cellStyle name="40 % - Accent4 67" xfId="22360"/>
    <cellStyle name="40 % - Accent4 67 2" xfId="22361"/>
    <cellStyle name="40 % - Accent4 68" xfId="22362"/>
    <cellStyle name="40 % - Accent4 68 2" xfId="22363"/>
    <cellStyle name="40 % - Accent4 69" xfId="22364"/>
    <cellStyle name="40 % - Accent4 69 2" xfId="22365"/>
    <cellStyle name="40 % - Accent4 7" xfId="22366"/>
    <cellStyle name="40 % - Accent4 7 10" xfId="22367"/>
    <cellStyle name="40 % - Accent4 7 10 2" xfId="22368"/>
    <cellStyle name="40 % - Accent4 7 11" xfId="22369"/>
    <cellStyle name="40 % - Accent4 7 11 2" xfId="22370"/>
    <cellStyle name="40 % - Accent4 7 12" xfId="22371"/>
    <cellStyle name="40 % - Accent4 7 12 2" xfId="22372"/>
    <cellStyle name="40 % - Accent4 7 13" xfId="22373"/>
    <cellStyle name="40 % - Accent4 7 13 2" xfId="22374"/>
    <cellStyle name="40 % - Accent4 7 14" xfId="22375"/>
    <cellStyle name="40 % - Accent4 7 14 2" xfId="22376"/>
    <cellStyle name="40 % - Accent4 7 15" xfId="22377"/>
    <cellStyle name="40 % - Accent4 7 15 2" xfId="22378"/>
    <cellStyle name="40 % - Accent4 7 16" xfId="22379"/>
    <cellStyle name="40 % - Accent4 7 16 2" xfId="22380"/>
    <cellStyle name="40 % - Accent4 7 17" xfId="22381"/>
    <cellStyle name="40 % - Accent4 7 17 2" xfId="22382"/>
    <cellStyle name="40 % - Accent4 7 18" xfId="22383"/>
    <cellStyle name="40 % - Accent4 7 18 2" xfId="22384"/>
    <cellStyle name="40 % - Accent4 7 19" xfId="22385"/>
    <cellStyle name="40 % - Accent4 7 19 2" xfId="22386"/>
    <cellStyle name="40 % - Accent4 7 2" xfId="22387"/>
    <cellStyle name="40 % - Accent4 7 2 2" xfId="22388"/>
    <cellStyle name="40 % - Accent4 7 20" xfId="22389"/>
    <cellStyle name="40 % - Accent4 7 20 2" xfId="22390"/>
    <cellStyle name="40 % - Accent4 7 21" xfId="22391"/>
    <cellStyle name="40 % - Accent4 7 21 2" xfId="22392"/>
    <cellStyle name="40 % - Accent4 7 22" xfId="22393"/>
    <cellStyle name="40 % - Accent4 7 3" xfId="22394"/>
    <cellStyle name="40 % - Accent4 7 3 2" xfId="22395"/>
    <cellStyle name="40 % - Accent4 7 4" xfId="22396"/>
    <cellStyle name="40 % - Accent4 7 4 2" xfId="22397"/>
    <cellStyle name="40 % - Accent4 7 5" xfId="22398"/>
    <cellStyle name="40 % - Accent4 7 5 2" xfId="22399"/>
    <cellStyle name="40 % - Accent4 7 6" xfId="22400"/>
    <cellStyle name="40 % - Accent4 7 6 2" xfId="22401"/>
    <cellStyle name="40 % - Accent4 7 7" xfId="22402"/>
    <cellStyle name="40 % - Accent4 7 7 2" xfId="22403"/>
    <cellStyle name="40 % - Accent4 7 8" xfId="22404"/>
    <cellStyle name="40 % - Accent4 7 8 2" xfId="22405"/>
    <cellStyle name="40 % - Accent4 7 9" xfId="22406"/>
    <cellStyle name="40 % - Accent4 7 9 2" xfId="22407"/>
    <cellStyle name="40 % - Accent4 70" xfId="22408"/>
    <cellStyle name="40 % - Accent4 70 2" xfId="22409"/>
    <cellStyle name="40 % - Accent4 71" xfId="22410"/>
    <cellStyle name="40 % - Accent4 71 2" xfId="22411"/>
    <cellStyle name="40 % - Accent4 72" xfId="22412"/>
    <cellStyle name="40 % - Accent4 72 2" xfId="22413"/>
    <cellStyle name="40 % - Accent4 73" xfId="22414"/>
    <cellStyle name="40 % - Accent4 73 2" xfId="22415"/>
    <cellStyle name="40 % - Accent4 74" xfId="22416"/>
    <cellStyle name="40 % - Accent4 75" xfId="22417"/>
    <cellStyle name="40 % - Accent4 76" xfId="22418"/>
    <cellStyle name="40 % - Accent4 77" xfId="22419"/>
    <cellStyle name="40 % - Accent4 77 2" xfId="22420"/>
    <cellStyle name="40 % - Accent4 77 2 2" xfId="22421"/>
    <cellStyle name="40 % - Accent4 77 3" xfId="22422"/>
    <cellStyle name="40 % - Accent4 78" xfId="22423"/>
    <cellStyle name="40 % - Accent4 79" xfId="22424"/>
    <cellStyle name="40 % - Accent4 8" xfId="22425"/>
    <cellStyle name="40 % - Accent4 8 10" xfId="22426"/>
    <cellStyle name="40 % - Accent4 8 10 2" xfId="22427"/>
    <cellStyle name="40 % - Accent4 8 11" xfId="22428"/>
    <cellStyle name="40 % - Accent4 8 11 2" xfId="22429"/>
    <cellStyle name="40 % - Accent4 8 12" xfId="22430"/>
    <cellStyle name="40 % - Accent4 8 12 2" xfId="22431"/>
    <cellStyle name="40 % - Accent4 8 13" xfId="22432"/>
    <cellStyle name="40 % - Accent4 8 13 2" xfId="22433"/>
    <cellStyle name="40 % - Accent4 8 14" xfId="22434"/>
    <cellStyle name="40 % - Accent4 8 14 2" xfId="22435"/>
    <cellStyle name="40 % - Accent4 8 15" xfId="22436"/>
    <cellStyle name="40 % - Accent4 8 15 2" xfId="22437"/>
    <cellStyle name="40 % - Accent4 8 16" xfId="22438"/>
    <cellStyle name="40 % - Accent4 8 16 2" xfId="22439"/>
    <cellStyle name="40 % - Accent4 8 17" xfId="22440"/>
    <cellStyle name="40 % - Accent4 8 17 2" xfId="22441"/>
    <cellStyle name="40 % - Accent4 8 18" xfId="22442"/>
    <cellStyle name="40 % - Accent4 8 18 2" xfId="22443"/>
    <cellStyle name="40 % - Accent4 8 19" xfId="22444"/>
    <cellStyle name="40 % - Accent4 8 19 2" xfId="22445"/>
    <cellStyle name="40 % - Accent4 8 2" xfId="22446"/>
    <cellStyle name="40 % - Accent4 8 2 2" xfId="22447"/>
    <cellStyle name="40 % - Accent4 8 20" xfId="22448"/>
    <cellStyle name="40 % - Accent4 8 20 2" xfId="22449"/>
    <cellStyle name="40 % - Accent4 8 21" xfId="22450"/>
    <cellStyle name="40 % - Accent4 8 21 2" xfId="22451"/>
    <cellStyle name="40 % - Accent4 8 22" xfId="22452"/>
    <cellStyle name="40 % - Accent4 8 3" xfId="22453"/>
    <cellStyle name="40 % - Accent4 8 3 2" xfId="22454"/>
    <cellStyle name="40 % - Accent4 8 4" xfId="22455"/>
    <cellStyle name="40 % - Accent4 8 4 2" xfId="22456"/>
    <cellStyle name="40 % - Accent4 8 5" xfId="22457"/>
    <cellStyle name="40 % - Accent4 8 5 2" xfId="22458"/>
    <cellStyle name="40 % - Accent4 8 6" xfId="22459"/>
    <cellStyle name="40 % - Accent4 8 6 2" xfId="22460"/>
    <cellStyle name="40 % - Accent4 8 7" xfId="22461"/>
    <cellStyle name="40 % - Accent4 8 7 2" xfId="22462"/>
    <cellStyle name="40 % - Accent4 8 8" xfId="22463"/>
    <cellStyle name="40 % - Accent4 8 8 2" xfId="22464"/>
    <cellStyle name="40 % - Accent4 8 9" xfId="22465"/>
    <cellStyle name="40 % - Accent4 8 9 2" xfId="22466"/>
    <cellStyle name="40 % - Accent4 80" xfId="22467"/>
    <cellStyle name="40 % - Accent4 81" xfId="22468"/>
    <cellStyle name="40 % - Accent4 82" xfId="22469"/>
    <cellStyle name="40 % - Accent4 83" xfId="22470"/>
    <cellStyle name="40 % - Accent4 84" xfId="22471"/>
    <cellStyle name="40 % - Accent4 85" xfId="22472"/>
    <cellStyle name="40 % - Accent4 86" xfId="22473"/>
    <cellStyle name="40 % - Accent4 87" xfId="22474"/>
    <cellStyle name="40 % - Accent4 88" xfId="22475"/>
    <cellStyle name="40 % - Accent4 89" xfId="22476"/>
    <cellStyle name="40 % - Accent4 9" xfId="22477"/>
    <cellStyle name="40 % - Accent4 9 10" xfId="22478"/>
    <cellStyle name="40 % - Accent4 9 10 2" xfId="22479"/>
    <cellStyle name="40 % - Accent4 9 11" xfId="22480"/>
    <cellStyle name="40 % - Accent4 9 11 2" xfId="22481"/>
    <cellStyle name="40 % - Accent4 9 12" xfId="22482"/>
    <cellStyle name="40 % - Accent4 9 12 2" xfId="22483"/>
    <cellStyle name="40 % - Accent4 9 13" xfId="22484"/>
    <cellStyle name="40 % - Accent4 9 13 2" xfId="22485"/>
    <cellStyle name="40 % - Accent4 9 14" xfId="22486"/>
    <cellStyle name="40 % - Accent4 9 14 2" xfId="22487"/>
    <cellStyle name="40 % - Accent4 9 15" xfId="22488"/>
    <cellStyle name="40 % - Accent4 9 15 2" xfId="22489"/>
    <cellStyle name="40 % - Accent4 9 16" xfId="22490"/>
    <cellStyle name="40 % - Accent4 9 16 2" xfId="22491"/>
    <cellStyle name="40 % - Accent4 9 17" xfId="22492"/>
    <cellStyle name="40 % - Accent4 9 17 2" xfId="22493"/>
    <cellStyle name="40 % - Accent4 9 18" xfId="22494"/>
    <cellStyle name="40 % - Accent4 9 18 2" xfId="22495"/>
    <cellStyle name="40 % - Accent4 9 19" xfId="22496"/>
    <cellStyle name="40 % - Accent4 9 19 2" xfId="22497"/>
    <cellStyle name="40 % - Accent4 9 2" xfId="22498"/>
    <cellStyle name="40 % - Accent4 9 2 2" xfId="22499"/>
    <cellStyle name="40 % - Accent4 9 20" xfId="22500"/>
    <cellStyle name="40 % - Accent4 9 20 2" xfId="22501"/>
    <cellStyle name="40 % - Accent4 9 21" xfId="22502"/>
    <cellStyle name="40 % - Accent4 9 21 2" xfId="22503"/>
    <cellStyle name="40 % - Accent4 9 22" xfId="22504"/>
    <cellStyle name="40 % - Accent4 9 3" xfId="22505"/>
    <cellStyle name="40 % - Accent4 9 3 2" xfId="22506"/>
    <cellStyle name="40 % - Accent4 9 4" xfId="22507"/>
    <cellStyle name="40 % - Accent4 9 4 2" xfId="22508"/>
    <cellStyle name="40 % - Accent4 9 5" xfId="22509"/>
    <cellStyle name="40 % - Accent4 9 5 2" xfId="22510"/>
    <cellStyle name="40 % - Accent4 9 6" xfId="22511"/>
    <cellStyle name="40 % - Accent4 9 6 2" xfId="22512"/>
    <cellStyle name="40 % - Accent4 9 7" xfId="22513"/>
    <cellStyle name="40 % - Accent4 9 7 2" xfId="22514"/>
    <cellStyle name="40 % - Accent4 9 8" xfId="22515"/>
    <cellStyle name="40 % - Accent4 9 8 2" xfId="22516"/>
    <cellStyle name="40 % - Accent4 9 9" xfId="22517"/>
    <cellStyle name="40 % - Accent4 9 9 2" xfId="22518"/>
    <cellStyle name="40 % - Accent4 90" xfId="22519"/>
    <cellStyle name="40 % - Accent4 91" xfId="22520"/>
    <cellStyle name="40 % - Accent4 92" xfId="22521"/>
    <cellStyle name="40 % - Accent4 93" xfId="22522"/>
    <cellStyle name="40 % - Accent4 94" xfId="22523"/>
    <cellStyle name="40 % - Accent4 95" xfId="22524"/>
    <cellStyle name="40 % - Accent4 96" xfId="22525"/>
    <cellStyle name="40 % - Accent5 10" xfId="22526"/>
    <cellStyle name="40 % - Accent5 10 10" xfId="22527"/>
    <cellStyle name="40 % - Accent5 10 10 2" xfId="22528"/>
    <cellStyle name="40 % - Accent5 10 11" xfId="22529"/>
    <cellStyle name="40 % - Accent5 10 11 2" xfId="22530"/>
    <cellStyle name="40 % - Accent5 10 12" xfId="22531"/>
    <cellStyle name="40 % - Accent5 10 12 2" xfId="22532"/>
    <cellStyle name="40 % - Accent5 10 13" xfId="22533"/>
    <cellStyle name="40 % - Accent5 10 13 2" xfId="22534"/>
    <cellStyle name="40 % - Accent5 10 14" xfId="22535"/>
    <cellStyle name="40 % - Accent5 10 14 2" xfId="22536"/>
    <cellStyle name="40 % - Accent5 10 15" xfId="22537"/>
    <cellStyle name="40 % - Accent5 10 15 2" xfId="22538"/>
    <cellStyle name="40 % - Accent5 10 16" xfId="22539"/>
    <cellStyle name="40 % - Accent5 10 16 2" xfId="22540"/>
    <cellStyle name="40 % - Accent5 10 17" xfId="22541"/>
    <cellStyle name="40 % - Accent5 10 17 2" xfId="22542"/>
    <cellStyle name="40 % - Accent5 10 18" xfId="22543"/>
    <cellStyle name="40 % - Accent5 10 18 2" xfId="22544"/>
    <cellStyle name="40 % - Accent5 10 19" xfId="22545"/>
    <cellStyle name="40 % - Accent5 10 19 2" xfId="22546"/>
    <cellStyle name="40 % - Accent5 10 2" xfId="22547"/>
    <cellStyle name="40 % - Accent5 10 2 2" xfId="22548"/>
    <cellStyle name="40 % - Accent5 10 20" xfId="22549"/>
    <cellStyle name="40 % - Accent5 10 20 2" xfId="22550"/>
    <cellStyle name="40 % - Accent5 10 21" xfId="22551"/>
    <cellStyle name="40 % - Accent5 10 21 2" xfId="22552"/>
    <cellStyle name="40 % - Accent5 10 22" xfId="22553"/>
    <cellStyle name="40 % - Accent5 10 3" xfId="22554"/>
    <cellStyle name="40 % - Accent5 10 3 2" xfId="22555"/>
    <cellStyle name="40 % - Accent5 10 4" xfId="22556"/>
    <cellStyle name="40 % - Accent5 10 4 2" xfId="22557"/>
    <cellStyle name="40 % - Accent5 10 5" xfId="22558"/>
    <cellStyle name="40 % - Accent5 10 5 2" xfId="22559"/>
    <cellStyle name="40 % - Accent5 10 6" xfId="22560"/>
    <cellStyle name="40 % - Accent5 10 6 2" xfId="22561"/>
    <cellStyle name="40 % - Accent5 10 7" xfId="22562"/>
    <cellStyle name="40 % - Accent5 10 7 2" xfId="22563"/>
    <cellStyle name="40 % - Accent5 10 8" xfId="22564"/>
    <cellStyle name="40 % - Accent5 10 8 2" xfId="22565"/>
    <cellStyle name="40 % - Accent5 10 9" xfId="22566"/>
    <cellStyle name="40 % - Accent5 10 9 2" xfId="22567"/>
    <cellStyle name="40 % - Accent5 11" xfId="22568"/>
    <cellStyle name="40 % - Accent5 11 10" xfId="22569"/>
    <cellStyle name="40 % - Accent5 11 10 2" xfId="22570"/>
    <cellStyle name="40 % - Accent5 11 11" xfId="22571"/>
    <cellStyle name="40 % - Accent5 11 11 2" xfId="22572"/>
    <cellStyle name="40 % - Accent5 11 12" xfId="22573"/>
    <cellStyle name="40 % - Accent5 11 12 2" xfId="22574"/>
    <cellStyle name="40 % - Accent5 11 13" xfId="22575"/>
    <cellStyle name="40 % - Accent5 11 13 2" xfId="22576"/>
    <cellStyle name="40 % - Accent5 11 14" xfId="22577"/>
    <cellStyle name="40 % - Accent5 11 14 2" xfId="22578"/>
    <cellStyle name="40 % - Accent5 11 15" xfId="22579"/>
    <cellStyle name="40 % - Accent5 11 15 2" xfId="22580"/>
    <cellStyle name="40 % - Accent5 11 16" xfId="22581"/>
    <cellStyle name="40 % - Accent5 11 16 2" xfId="22582"/>
    <cellStyle name="40 % - Accent5 11 17" xfId="22583"/>
    <cellStyle name="40 % - Accent5 11 17 2" xfId="22584"/>
    <cellStyle name="40 % - Accent5 11 18" xfId="22585"/>
    <cellStyle name="40 % - Accent5 11 18 2" xfId="22586"/>
    <cellStyle name="40 % - Accent5 11 19" xfId="22587"/>
    <cellStyle name="40 % - Accent5 11 19 2" xfId="22588"/>
    <cellStyle name="40 % - Accent5 11 2" xfId="22589"/>
    <cellStyle name="40 % - Accent5 11 2 2" xfId="22590"/>
    <cellStyle name="40 % - Accent5 11 20" xfId="22591"/>
    <cellStyle name="40 % - Accent5 11 20 2" xfId="22592"/>
    <cellStyle name="40 % - Accent5 11 21" xfId="22593"/>
    <cellStyle name="40 % - Accent5 11 21 2" xfId="22594"/>
    <cellStyle name="40 % - Accent5 11 22" xfId="22595"/>
    <cellStyle name="40 % - Accent5 11 3" xfId="22596"/>
    <cellStyle name="40 % - Accent5 11 3 2" xfId="22597"/>
    <cellStyle name="40 % - Accent5 11 4" xfId="22598"/>
    <cellStyle name="40 % - Accent5 11 4 2" xfId="22599"/>
    <cellStyle name="40 % - Accent5 11 5" xfId="22600"/>
    <cellStyle name="40 % - Accent5 11 5 2" xfId="22601"/>
    <cellStyle name="40 % - Accent5 11 6" xfId="22602"/>
    <cellStyle name="40 % - Accent5 11 6 2" xfId="22603"/>
    <cellStyle name="40 % - Accent5 11 7" xfId="22604"/>
    <cellStyle name="40 % - Accent5 11 7 2" xfId="22605"/>
    <cellStyle name="40 % - Accent5 11 8" xfId="22606"/>
    <cellStyle name="40 % - Accent5 11 8 2" xfId="22607"/>
    <cellStyle name="40 % - Accent5 11 9" xfId="22608"/>
    <cellStyle name="40 % - Accent5 11 9 2" xfId="22609"/>
    <cellStyle name="40 % - Accent5 12" xfId="22610"/>
    <cellStyle name="40 % - Accent5 12 10" xfId="22611"/>
    <cellStyle name="40 % - Accent5 12 10 2" xfId="22612"/>
    <cellStyle name="40 % - Accent5 12 11" xfId="22613"/>
    <cellStyle name="40 % - Accent5 12 11 2" xfId="22614"/>
    <cellStyle name="40 % - Accent5 12 12" xfId="22615"/>
    <cellStyle name="40 % - Accent5 12 12 2" xfId="22616"/>
    <cellStyle name="40 % - Accent5 12 13" xfId="22617"/>
    <cellStyle name="40 % - Accent5 12 13 2" xfId="22618"/>
    <cellStyle name="40 % - Accent5 12 14" xfId="22619"/>
    <cellStyle name="40 % - Accent5 12 14 2" xfId="22620"/>
    <cellStyle name="40 % - Accent5 12 15" xfId="22621"/>
    <cellStyle name="40 % - Accent5 12 15 2" xfId="22622"/>
    <cellStyle name="40 % - Accent5 12 16" xfId="22623"/>
    <cellStyle name="40 % - Accent5 12 16 2" xfId="22624"/>
    <cellStyle name="40 % - Accent5 12 17" xfId="22625"/>
    <cellStyle name="40 % - Accent5 12 17 2" xfId="22626"/>
    <cellStyle name="40 % - Accent5 12 18" xfId="22627"/>
    <cellStyle name="40 % - Accent5 12 18 2" xfId="22628"/>
    <cellStyle name="40 % - Accent5 12 19" xfId="22629"/>
    <cellStyle name="40 % - Accent5 12 19 2" xfId="22630"/>
    <cellStyle name="40 % - Accent5 12 2" xfId="22631"/>
    <cellStyle name="40 % - Accent5 12 2 2" xfId="22632"/>
    <cellStyle name="40 % - Accent5 12 20" xfId="22633"/>
    <cellStyle name="40 % - Accent5 12 20 2" xfId="22634"/>
    <cellStyle name="40 % - Accent5 12 21" xfId="22635"/>
    <cellStyle name="40 % - Accent5 12 21 2" xfId="22636"/>
    <cellStyle name="40 % - Accent5 12 22" xfId="22637"/>
    <cellStyle name="40 % - Accent5 12 3" xfId="22638"/>
    <cellStyle name="40 % - Accent5 12 3 2" xfId="22639"/>
    <cellStyle name="40 % - Accent5 12 4" xfId="22640"/>
    <cellStyle name="40 % - Accent5 12 4 2" xfId="22641"/>
    <cellStyle name="40 % - Accent5 12 5" xfId="22642"/>
    <cellStyle name="40 % - Accent5 12 5 2" xfId="22643"/>
    <cellStyle name="40 % - Accent5 12 6" xfId="22644"/>
    <cellStyle name="40 % - Accent5 12 6 2" xfId="22645"/>
    <cellStyle name="40 % - Accent5 12 7" xfId="22646"/>
    <cellStyle name="40 % - Accent5 12 7 2" xfId="22647"/>
    <cellStyle name="40 % - Accent5 12 8" xfId="22648"/>
    <cellStyle name="40 % - Accent5 12 8 2" xfId="22649"/>
    <cellStyle name="40 % - Accent5 12 9" xfId="22650"/>
    <cellStyle name="40 % - Accent5 12 9 2" xfId="22651"/>
    <cellStyle name="40 % - Accent5 13" xfId="22652"/>
    <cellStyle name="40 % - Accent5 13 10" xfId="22653"/>
    <cellStyle name="40 % - Accent5 13 10 2" xfId="22654"/>
    <cellStyle name="40 % - Accent5 13 11" xfId="22655"/>
    <cellStyle name="40 % - Accent5 13 11 2" xfId="22656"/>
    <cellStyle name="40 % - Accent5 13 12" xfId="22657"/>
    <cellStyle name="40 % - Accent5 13 12 2" xfId="22658"/>
    <cellStyle name="40 % - Accent5 13 13" xfId="22659"/>
    <cellStyle name="40 % - Accent5 13 13 2" xfId="22660"/>
    <cellStyle name="40 % - Accent5 13 14" xfId="22661"/>
    <cellStyle name="40 % - Accent5 13 14 2" xfId="22662"/>
    <cellStyle name="40 % - Accent5 13 15" xfId="22663"/>
    <cellStyle name="40 % - Accent5 13 15 2" xfId="22664"/>
    <cellStyle name="40 % - Accent5 13 16" xfId="22665"/>
    <cellStyle name="40 % - Accent5 13 16 2" xfId="22666"/>
    <cellStyle name="40 % - Accent5 13 17" xfId="22667"/>
    <cellStyle name="40 % - Accent5 13 17 2" xfId="22668"/>
    <cellStyle name="40 % - Accent5 13 18" xfId="22669"/>
    <cellStyle name="40 % - Accent5 13 18 2" xfId="22670"/>
    <cellStyle name="40 % - Accent5 13 19" xfId="22671"/>
    <cellStyle name="40 % - Accent5 13 19 2" xfId="22672"/>
    <cellStyle name="40 % - Accent5 13 2" xfId="22673"/>
    <cellStyle name="40 % - Accent5 13 2 2" xfId="22674"/>
    <cellStyle name="40 % - Accent5 13 20" xfId="22675"/>
    <cellStyle name="40 % - Accent5 13 20 2" xfId="22676"/>
    <cellStyle name="40 % - Accent5 13 21" xfId="22677"/>
    <cellStyle name="40 % - Accent5 13 21 2" xfId="22678"/>
    <cellStyle name="40 % - Accent5 13 22" xfId="22679"/>
    <cellStyle name="40 % - Accent5 13 3" xfId="22680"/>
    <cellStyle name="40 % - Accent5 13 3 2" xfId="22681"/>
    <cellStyle name="40 % - Accent5 13 4" xfId="22682"/>
    <cellStyle name="40 % - Accent5 13 4 2" xfId="22683"/>
    <cellStyle name="40 % - Accent5 13 5" xfId="22684"/>
    <cellStyle name="40 % - Accent5 13 5 2" xfId="22685"/>
    <cellStyle name="40 % - Accent5 13 6" xfId="22686"/>
    <cellStyle name="40 % - Accent5 13 6 2" xfId="22687"/>
    <cellStyle name="40 % - Accent5 13 7" xfId="22688"/>
    <cellStyle name="40 % - Accent5 13 7 2" xfId="22689"/>
    <cellStyle name="40 % - Accent5 13 8" xfId="22690"/>
    <cellStyle name="40 % - Accent5 13 8 2" xfId="22691"/>
    <cellStyle name="40 % - Accent5 13 9" xfId="22692"/>
    <cellStyle name="40 % - Accent5 13 9 2" xfId="22693"/>
    <cellStyle name="40 % - Accent5 14" xfId="22694"/>
    <cellStyle name="40 % - Accent5 14 10" xfId="22695"/>
    <cellStyle name="40 % - Accent5 14 10 2" xfId="22696"/>
    <cellStyle name="40 % - Accent5 14 11" xfId="22697"/>
    <cellStyle name="40 % - Accent5 14 11 2" xfId="22698"/>
    <cellStyle name="40 % - Accent5 14 12" xfId="22699"/>
    <cellStyle name="40 % - Accent5 14 12 2" xfId="22700"/>
    <cellStyle name="40 % - Accent5 14 13" xfId="22701"/>
    <cellStyle name="40 % - Accent5 14 13 2" xfId="22702"/>
    <cellStyle name="40 % - Accent5 14 14" xfId="22703"/>
    <cellStyle name="40 % - Accent5 14 14 2" xfId="22704"/>
    <cellStyle name="40 % - Accent5 14 15" xfId="22705"/>
    <cellStyle name="40 % - Accent5 14 15 2" xfId="22706"/>
    <cellStyle name="40 % - Accent5 14 16" xfId="22707"/>
    <cellStyle name="40 % - Accent5 14 16 2" xfId="22708"/>
    <cellStyle name="40 % - Accent5 14 17" xfId="22709"/>
    <cellStyle name="40 % - Accent5 14 17 2" xfId="22710"/>
    <cellStyle name="40 % - Accent5 14 18" xfId="22711"/>
    <cellStyle name="40 % - Accent5 14 18 2" xfId="22712"/>
    <cellStyle name="40 % - Accent5 14 19" xfId="22713"/>
    <cellStyle name="40 % - Accent5 14 19 2" xfId="22714"/>
    <cellStyle name="40 % - Accent5 14 2" xfId="22715"/>
    <cellStyle name="40 % - Accent5 14 2 2" xfId="22716"/>
    <cellStyle name="40 % - Accent5 14 20" xfId="22717"/>
    <cellStyle name="40 % - Accent5 14 20 2" xfId="22718"/>
    <cellStyle name="40 % - Accent5 14 21" xfId="22719"/>
    <cellStyle name="40 % - Accent5 14 21 2" xfId="22720"/>
    <cellStyle name="40 % - Accent5 14 22" xfId="22721"/>
    <cellStyle name="40 % - Accent5 14 3" xfId="22722"/>
    <cellStyle name="40 % - Accent5 14 3 2" xfId="22723"/>
    <cellStyle name="40 % - Accent5 14 4" xfId="22724"/>
    <cellStyle name="40 % - Accent5 14 4 2" xfId="22725"/>
    <cellStyle name="40 % - Accent5 14 5" xfId="22726"/>
    <cellStyle name="40 % - Accent5 14 5 2" xfId="22727"/>
    <cellStyle name="40 % - Accent5 14 6" xfId="22728"/>
    <cellStyle name="40 % - Accent5 14 6 2" xfId="22729"/>
    <cellStyle name="40 % - Accent5 14 7" xfId="22730"/>
    <cellStyle name="40 % - Accent5 14 7 2" xfId="22731"/>
    <cellStyle name="40 % - Accent5 14 8" xfId="22732"/>
    <cellStyle name="40 % - Accent5 14 8 2" xfId="22733"/>
    <cellStyle name="40 % - Accent5 14 9" xfId="22734"/>
    <cellStyle name="40 % - Accent5 14 9 2" xfId="22735"/>
    <cellStyle name="40 % - Accent5 15" xfId="22736"/>
    <cellStyle name="40 % - Accent5 15 10" xfId="22737"/>
    <cellStyle name="40 % - Accent5 15 10 2" xfId="22738"/>
    <cellStyle name="40 % - Accent5 15 11" xfId="22739"/>
    <cellStyle name="40 % - Accent5 15 11 2" xfId="22740"/>
    <cellStyle name="40 % - Accent5 15 12" xfId="22741"/>
    <cellStyle name="40 % - Accent5 15 12 2" xfId="22742"/>
    <cellStyle name="40 % - Accent5 15 13" xfId="22743"/>
    <cellStyle name="40 % - Accent5 15 13 2" xfId="22744"/>
    <cellStyle name="40 % - Accent5 15 14" xfId="22745"/>
    <cellStyle name="40 % - Accent5 15 14 2" xfId="22746"/>
    <cellStyle name="40 % - Accent5 15 15" xfId="22747"/>
    <cellStyle name="40 % - Accent5 15 15 2" xfId="22748"/>
    <cellStyle name="40 % - Accent5 15 16" xfId="22749"/>
    <cellStyle name="40 % - Accent5 15 16 2" xfId="22750"/>
    <cellStyle name="40 % - Accent5 15 17" xfId="22751"/>
    <cellStyle name="40 % - Accent5 15 17 2" xfId="22752"/>
    <cellStyle name="40 % - Accent5 15 18" xfId="22753"/>
    <cellStyle name="40 % - Accent5 15 18 2" xfId="22754"/>
    <cellStyle name="40 % - Accent5 15 19" xfId="22755"/>
    <cellStyle name="40 % - Accent5 15 19 2" xfId="22756"/>
    <cellStyle name="40 % - Accent5 15 2" xfId="22757"/>
    <cellStyle name="40 % - Accent5 15 2 2" xfId="22758"/>
    <cellStyle name="40 % - Accent5 15 20" xfId="22759"/>
    <cellStyle name="40 % - Accent5 15 20 2" xfId="22760"/>
    <cellStyle name="40 % - Accent5 15 21" xfId="22761"/>
    <cellStyle name="40 % - Accent5 15 21 2" xfId="22762"/>
    <cellStyle name="40 % - Accent5 15 22" xfId="22763"/>
    <cellStyle name="40 % - Accent5 15 3" xfId="22764"/>
    <cellStyle name="40 % - Accent5 15 3 2" xfId="22765"/>
    <cellStyle name="40 % - Accent5 15 4" xfId="22766"/>
    <cellStyle name="40 % - Accent5 15 4 2" xfId="22767"/>
    <cellStyle name="40 % - Accent5 15 5" xfId="22768"/>
    <cellStyle name="40 % - Accent5 15 5 2" xfId="22769"/>
    <cellStyle name="40 % - Accent5 15 6" xfId="22770"/>
    <cellStyle name="40 % - Accent5 15 6 2" xfId="22771"/>
    <cellStyle name="40 % - Accent5 15 7" xfId="22772"/>
    <cellStyle name="40 % - Accent5 15 7 2" xfId="22773"/>
    <cellStyle name="40 % - Accent5 15 8" xfId="22774"/>
    <cellStyle name="40 % - Accent5 15 8 2" xfId="22775"/>
    <cellStyle name="40 % - Accent5 15 9" xfId="22776"/>
    <cellStyle name="40 % - Accent5 15 9 2" xfId="22777"/>
    <cellStyle name="40 % - Accent5 16" xfId="22778"/>
    <cellStyle name="40 % - Accent5 16 10" xfId="22779"/>
    <cellStyle name="40 % - Accent5 16 10 2" xfId="22780"/>
    <cellStyle name="40 % - Accent5 16 11" xfId="22781"/>
    <cellStyle name="40 % - Accent5 16 11 2" xfId="22782"/>
    <cellStyle name="40 % - Accent5 16 12" xfId="22783"/>
    <cellStyle name="40 % - Accent5 16 12 2" xfId="22784"/>
    <cellStyle name="40 % - Accent5 16 13" xfId="22785"/>
    <cellStyle name="40 % - Accent5 16 13 2" xfId="22786"/>
    <cellStyle name="40 % - Accent5 16 14" xfId="22787"/>
    <cellStyle name="40 % - Accent5 16 14 2" xfId="22788"/>
    <cellStyle name="40 % - Accent5 16 15" xfId="22789"/>
    <cellStyle name="40 % - Accent5 16 15 2" xfId="22790"/>
    <cellStyle name="40 % - Accent5 16 16" xfId="22791"/>
    <cellStyle name="40 % - Accent5 16 16 2" xfId="22792"/>
    <cellStyle name="40 % - Accent5 16 17" xfId="22793"/>
    <cellStyle name="40 % - Accent5 16 17 2" xfId="22794"/>
    <cellStyle name="40 % - Accent5 16 18" xfId="22795"/>
    <cellStyle name="40 % - Accent5 16 18 2" xfId="22796"/>
    <cellStyle name="40 % - Accent5 16 19" xfId="22797"/>
    <cellStyle name="40 % - Accent5 16 19 2" xfId="22798"/>
    <cellStyle name="40 % - Accent5 16 2" xfId="22799"/>
    <cellStyle name="40 % - Accent5 16 2 2" xfId="22800"/>
    <cellStyle name="40 % - Accent5 16 20" xfId="22801"/>
    <cellStyle name="40 % - Accent5 16 20 2" xfId="22802"/>
    <cellStyle name="40 % - Accent5 16 21" xfId="22803"/>
    <cellStyle name="40 % - Accent5 16 21 2" xfId="22804"/>
    <cellStyle name="40 % - Accent5 16 22" xfId="22805"/>
    <cellStyle name="40 % - Accent5 16 3" xfId="22806"/>
    <cellStyle name="40 % - Accent5 16 3 2" xfId="22807"/>
    <cellStyle name="40 % - Accent5 16 4" xfId="22808"/>
    <cellStyle name="40 % - Accent5 16 4 2" xfId="22809"/>
    <cellStyle name="40 % - Accent5 16 5" xfId="22810"/>
    <cellStyle name="40 % - Accent5 16 5 2" xfId="22811"/>
    <cellStyle name="40 % - Accent5 16 6" xfId="22812"/>
    <cellStyle name="40 % - Accent5 16 6 2" xfId="22813"/>
    <cellStyle name="40 % - Accent5 16 7" xfId="22814"/>
    <cellStyle name="40 % - Accent5 16 7 2" xfId="22815"/>
    <cellStyle name="40 % - Accent5 16 8" xfId="22816"/>
    <cellStyle name="40 % - Accent5 16 8 2" xfId="22817"/>
    <cellStyle name="40 % - Accent5 16 9" xfId="22818"/>
    <cellStyle name="40 % - Accent5 16 9 2" xfId="22819"/>
    <cellStyle name="40 % - Accent5 17" xfId="22820"/>
    <cellStyle name="40 % - Accent5 17 10" xfId="22821"/>
    <cellStyle name="40 % - Accent5 17 10 2" xfId="22822"/>
    <cellStyle name="40 % - Accent5 17 11" xfId="22823"/>
    <cellStyle name="40 % - Accent5 17 11 2" xfId="22824"/>
    <cellStyle name="40 % - Accent5 17 12" xfId="22825"/>
    <cellStyle name="40 % - Accent5 17 12 2" xfId="22826"/>
    <cellStyle name="40 % - Accent5 17 13" xfId="22827"/>
    <cellStyle name="40 % - Accent5 17 13 2" xfId="22828"/>
    <cellStyle name="40 % - Accent5 17 14" xfId="22829"/>
    <cellStyle name="40 % - Accent5 17 14 2" xfId="22830"/>
    <cellStyle name="40 % - Accent5 17 15" xfId="22831"/>
    <cellStyle name="40 % - Accent5 17 15 2" xfId="22832"/>
    <cellStyle name="40 % - Accent5 17 16" xfId="22833"/>
    <cellStyle name="40 % - Accent5 17 16 2" xfId="22834"/>
    <cellStyle name="40 % - Accent5 17 17" xfId="22835"/>
    <cellStyle name="40 % - Accent5 17 17 2" xfId="22836"/>
    <cellStyle name="40 % - Accent5 17 18" xfId="22837"/>
    <cellStyle name="40 % - Accent5 17 18 2" xfId="22838"/>
    <cellStyle name="40 % - Accent5 17 19" xfId="22839"/>
    <cellStyle name="40 % - Accent5 17 19 2" xfId="22840"/>
    <cellStyle name="40 % - Accent5 17 2" xfId="22841"/>
    <cellStyle name="40 % - Accent5 17 2 2" xfId="22842"/>
    <cellStyle name="40 % - Accent5 17 20" xfId="22843"/>
    <cellStyle name="40 % - Accent5 17 20 2" xfId="22844"/>
    <cellStyle name="40 % - Accent5 17 21" xfId="22845"/>
    <cellStyle name="40 % - Accent5 17 21 2" xfId="22846"/>
    <cellStyle name="40 % - Accent5 17 22" xfId="22847"/>
    <cellStyle name="40 % - Accent5 17 3" xfId="22848"/>
    <cellStyle name="40 % - Accent5 17 3 2" xfId="22849"/>
    <cellStyle name="40 % - Accent5 17 4" xfId="22850"/>
    <cellStyle name="40 % - Accent5 17 4 2" xfId="22851"/>
    <cellStyle name="40 % - Accent5 17 5" xfId="22852"/>
    <cellStyle name="40 % - Accent5 17 5 2" xfId="22853"/>
    <cellStyle name="40 % - Accent5 17 6" xfId="22854"/>
    <cellStyle name="40 % - Accent5 17 6 2" xfId="22855"/>
    <cellStyle name="40 % - Accent5 17 7" xfId="22856"/>
    <cellStyle name="40 % - Accent5 17 7 2" xfId="22857"/>
    <cellStyle name="40 % - Accent5 17 8" xfId="22858"/>
    <cellStyle name="40 % - Accent5 17 8 2" xfId="22859"/>
    <cellStyle name="40 % - Accent5 17 9" xfId="22860"/>
    <cellStyle name="40 % - Accent5 17 9 2" xfId="22861"/>
    <cellStyle name="40 % - Accent5 18" xfId="22862"/>
    <cellStyle name="40 % - Accent5 18 10" xfId="22863"/>
    <cellStyle name="40 % - Accent5 18 10 2" xfId="22864"/>
    <cellStyle name="40 % - Accent5 18 11" xfId="22865"/>
    <cellStyle name="40 % - Accent5 18 11 2" xfId="22866"/>
    <cellStyle name="40 % - Accent5 18 12" xfId="22867"/>
    <cellStyle name="40 % - Accent5 18 12 2" xfId="22868"/>
    <cellStyle name="40 % - Accent5 18 13" xfId="22869"/>
    <cellStyle name="40 % - Accent5 18 13 2" xfId="22870"/>
    <cellStyle name="40 % - Accent5 18 14" xfId="22871"/>
    <cellStyle name="40 % - Accent5 18 14 2" xfId="22872"/>
    <cellStyle name="40 % - Accent5 18 15" xfId="22873"/>
    <cellStyle name="40 % - Accent5 18 15 2" xfId="22874"/>
    <cellStyle name="40 % - Accent5 18 16" xfId="22875"/>
    <cellStyle name="40 % - Accent5 18 16 2" xfId="22876"/>
    <cellStyle name="40 % - Accent5 18 17" xfId="22877"/>
    <cellStyle name="40 % - Accent5 18 17 2" xfId="22878"/>
    <cellStyle name="40 % - Accent5 18 18" xfId="22879"/>
    <cellStyle name="40 % - Accent5 18 18 2" xfId="22880"/>
    <cellStyle name="40 % - Accent5 18 19" xfId="22881"/>
    <cellStyle name="40 % - Accent5 18 19 2" xfId="22882"/>
    <cellStyle name="40 % - Accent5 18 2" xfId="22883"/>
    <cellStyle name="40 % - Accent5 18 2 2" xfId="22884"/>
    <cellStyle name="40 % - Accent5 18 20" xfId="22885"/>
    <cellStyle name="40 % - Accent5 18 20 2" xfId="22886"/>
    <cellStyle name="40 % - Accent5 18 21" xfId="22887"/>
    <cellStyle name="40 % - Accent5 18 21 2" xfId="22888"/>
    <cellStyle name="40 % - Accent5 18 22" xfId="22889"/>
    <cellStyle name="40 % - Accent5 18 3" xfId="22890"/>
    <cellStyle name="40 % - Accent5 18 3 2" xfId="22891"/>
    <cellStyle name="40 % - Accent5 18 4" xfId="22892"/>
    <cellStyle name="40 % - Accent5 18 4 2" xfId="22893"/>
    <cellStyle name="40 % - Accent5 18 5" xfId="22894"/>
    <cellStyle name="40 % - Accent5 18 5 2" xfId="22895"/>
    <cellStyle name="40 % - Accent5 18 6" xfId="22896"/>
    <cellStyle name="40 % - Accent5 18 6 2" xfId="22897"/>
    <cellStyle name="40 % - Accent5 18 7" xfId="22898"/>
    <cellStyle name="40 % - Accent5 18 7 2" xfId="22899"/>
    <cellStyle name="40 % - Accent5 18 8" xfId="22900"/>
    <cellStyle name="40 % - Accent5 18 8 2" xfId="22901"/>
    <cellStyle name="40 % - Accent5 18 9" xfId="22902"/>
    <cellStyle name="40 % - Accent5 18 9 2" xfId="22903"/>
    <cellStyle name="40 % - Accent5 19" xfId="22904"/>
    <cellStyle name="40 % - Accent5 19 10" xfId="22905"/>
    <cellStyle name="40 % - Accent5 19 10 2" xfId="22906"/>
    <cellStyle name="40 % - Accent5 19 11" xfId="22907"/>
    <cellStyle name="40 % - Accent5 19 11 2" xfId="22908"/>
    <cellStyle name="40 % - Accent5 19 12" xfId="22909"/>
    <cellStyle name="40 % - Accent5 19 12 2" xfId="22910"/>
    <cellStyle name="40 % - Accent5 19 13" xfId="22911"/>
    <cellStyle name="40 % - Accent5 19 13 2" xfId="22912"/>
    <cellStyle name="40 % - Accent5 19 14" xfId="22913"/>
    <cellStyle name="40 % - Accent5 19 14 2" xfId="22914"/>
    <cellStyle name="40 % - Accent5 19 15" xfId="22915"/>
    <cellStyle name="40 % - Accent5 19 15 2" xfId="22916"/>
    <cellStyle name="40 % - Accent5 19 16" xfId="22917"/>
    <cellStyle name="40 % - Accent5 19 16 2" xfId="22918"/>
    <cellStyle name="40 % - Accent5 19 17" xfId="22919"/>
    <cellStyle name="40 % - Accent5 19 17 2" xfId="22920"/>
    <cellStyle name="40 % - Accent5 19 18" xfId="22921"/>
    <cellStyle name="40 % - Accent5 19 18 2" xfId="22922"/>
    <cellStyle name="40 % - Accent5 19 19" xfId="22923"/>
    <cellStyle name="40 % - Accent5 19 19 2" xfId="22924"/>
    <cellStyle name="40 % - Accent5 19 2" xfId="22925"/>
    <cellStyle name="40 % - Accent5 19 2 2" xfId="22926"/>
    <cellStyle name="40 % - Accent5 19 20" xfId="22927"/>
    <cellStyle name="40 % - Accent5 19 20 2" xfId="22928"/>
    <cellStyle name="40 % - Accent5 19 21" xfId="22929"/>
    <cellStyle name="40 % - Accent5 19 21 2" xfId="22930"/>
    <cellStyle name="40 % - Accent5 19 22" xfId="22931"/>
    <cellStyle name="40 % - Accent5 19 3" xfId="22932"/>
    <cellStyle name="40 % - Accent5 19 3 2" xfId="22933"/>
    <cellStyle name="40 % - Accent5 19 4" xfId="22934"/>
    <cellStyle name="40 % - Accent5 19 4 2" xfId="22935"/>
    <cellStyle name="40 % - Accent5 19 5" xfId="22936"/>
    <cellStyle name="40 % - Accent5 19 5 2" xfId="22937"/>
    <cellStyle name="40 % - Accent5 19 6" xfId="22938"/>
    <cellStyle name="40 % - Accent5 19 6 2" xfId="22939"/>
    <cellStyle name="40 % - Accent5 19 7" xfId="22940"/>
    <cellStyle name="40 % - Accent5 19 7 2" xfId="22941"/>
    <cellStyle name="40 % - Accent5 19 8" xfId="22942"/>
    <cellStyle name="40 % - Accent5 19 8 2" xfId="22943"/>
    <cellStyle name="40 % - Accent5 19 9" xfId="22944"/>
    <cellStyle name="40 % - Accent5 19 9 2" xfId="22945"/>
    <cellStyle name="40 % - Accent5 2" xfId="22946"/>
    <cellStyle name="40 % - Accent5 2 10" xfId="22947"/>
    <cellStyle name="40 % - Accent5 2 10 2" xfId="22948"/>
    <cellStyle name="40 % - Accent5 2 11" xfId="22949"/>
    <cellStyle name="40 % - Accent5 2 11 2" xfId="22950"/>
    <cellStyle name="40 % - Accent5 2 12" xfId="22951"/>
    <cellStyle name="40 % - Accent5 2 12 2" xfId="22952"/>
    <cellStyle name="40 % - Accent5 2 13" xfId="22953"/>
    <cellStyle name="40 % - Accent5 2 13 2" xfId="22954"/>
    <cellStyle name="40 % - Accent5 2 14" xfId="22955"/>
    <cellStyle name="40 % - Accent5 2 14 2" xfId="22956"/>
    <cellStyle name="40 % - Accent5 2 15" xfId="22957"/>
    <cellStyle name="40 % - Accent5 2 15 2" xfId="22958"/>
    <cellStyle name="40 % - Accent5 2 16" xfId="22959"/>
    <cellStyle name="40 % - Accent5 2 16 2" xfId="22960"/>
    <cellStyle name="40 % - Accent5 2 17" xfId="22961"/>
    <cellStyle name="40 % - Accent5 2 17 2" xfId="22962"/>
    <cellStyle name="40 % - Accent5 2 18" xfId="22963"/>
    <cellStyle name="40 % - Accent5 2 18 2" xfId="22964"/>
    <cellStyle name="40 % - Accent5 2 19" xfId="22965"/>
    <cellStyle name="40 % - Accent5 2 19 2" xfId="22966"/>
    <cellStyle name="40 % - Accent5 2 2" xfId="22967"/>
    <cellStyle name="40 % - Accent5 2 2 2" xfId="22968"/>
    <cellStyle name="40 % - Accent5 2 20" xfId="22969"/>
    <cellStyle name="40 % - Accent5 2 20 2" xfId="22970"/>
    <cellStyle name="40 % - Accent5 2 21" xfId="22971"/>
    <cellStyle name="40 % - Accent5 2 21 2" xfId="22972"/>
    <cellStyle name="40 % - Accent5 2 22" xfId="22973"/>
    <cellStyle name="40 % - Accent5 2 3" xfId="22974"/>
    <cellStyle name="40 % - Accent5 2 3 2" xfId="22975"/>
    <cellStyle name="40 % - Accent5 2 4" xfId="22976"/>
    <cellStyle name="40 % - Accent5 2 4 2" xfId="22977"/>
    <cellStyle name="40 % - Accent5 2 5" xfId="22978"/>
    <cellStyle name="40 % - Accent5 2 5 2" xfId="22979"/>
    <cellStyle name="40 % - Accent5 2 6" xfId="22980"/>
    <cellStyle name="40 % - Accent5 2 6 2" xfId="22981"/>
    <cellStyle name="40 % - Accent5 2 7" xfId="22982"/>
    <cellStyle name="40 % - Accent5 2 7 2" xfId="22983"/>
    <cellStyle name="40 % - Accent5 2 8" xfId="22984"/>
    <cellStyle name="40 % - Accent5 2 8 2" xfId="22985"/>
    <cellStyle name="40 % - Accent5 2 9" xfId="22986"/>
    <cellStyle name="40 % - Accent5 2 9 2" xfId="22987"/>
    <cellStyle name="40 % - Accent5 20" xfId="22988"/>
    <cellStyle name="40 % - Accent5 20 10" xfId="22989"/>
    <cellStyle name="40 % - Accent5 20 10 2" xfId="22990"/>
    <cellStyle name="40 % - Accent5 20 11" xfId="22991"/>
    <cellStyle name="40 % - Accent5 20 11 2" xfId="22992"/>
    <cellStyle name="40 % - Accent5 20 12" xfId="22993"/>
    <cellStyle name="40 % - Accent5 20 12 2" xfId="22994"/>
    <cellStyle name="40 % - Accent5 20 13" xfId="22995"/>
    <cellStyle name="40 % - Accent5 20 13 2" xfId="22996"/>
    <cellStyle name="40 % - Accent5 20 14" xfId="22997"/>
    <cellStyle name="40 % - Accent5 20 14 2" xfId="22998"/>
    <cellStyle name="40 % - Accent5 20 15" xfId="22999"/>
    <cellStyle name="40 % - Accent5 20 15 2" xfId="23000"/>
    <cellStyle name="40 % - Accent5 20 16" xfId="23001"/>
    <cellStyle name="40 % - Accent5 20 16 2" xfId="23002"/>
    <cellStyle name="40 % - Accent5 20 17" xfId="23003"/>
    <cellStyle name="40 % - Accent5 20 17 2" xfId="23004"/>
    <cellStyle name="40 % - Accent5 20 18" xfId="23005"/>
    <cellStyle name="40 % - Accent5 20 18 2" xfId="23006"/>
    <cellStyle name="40 % - Accent5 20 19" xfId="23007"/>
    <cellStyle name="40 % - Accent5 20 19 2" xfId="23008"/>
    <cellStyle name="40 % - Accent5 20 2" xfId="23009"/>
    <cellStyle name="40 % - Accent5 20 2 2" xfId="23010"/>
    <cellStyle name="40 % - Accent5 20 20" xfId="23011"/>
    <cellStyle name="40 % - Accent5 20 20 2" xfId="23012"/>
    <cellStyle name="40 % - Accent5 20 21" xfId="23013"/>
    <cellStyle name="40 % - Accent5 20 21 2" xfId="23014"/>
    <cellStyle name="40 % - Accent5 20 22" xfId="23015"/>
    <cellStyle name="40 % - Accent5 20 3" xfId="23016"/>
    <cellStyle name="40 % - Accent5 20 3 2" xfId="23017"/>
    <cellStyle name="40 % - Accent5 20 4" xfId="23018"/>
    <cellStyle name="40 % - Accent5 20 4 2" xfId="23019"/>
    <cellStyle name="40 % - Accent5 20 5" xfId="23020"/>
    <cellStyle name="40 % - Accent5 20 5 2" xfId="23021"/>
    <cellStyle name="40 % - Accent5 20 6" xfId="23022"/>
    <cellStyle name="40 % - Accent5 20 6 2" xfId="23023"/>
    <cellStyle name="40 % - Accent5 20 7" xfId="23024"/>
    <cellStyle name="40 % - Accent5 20 7 2" xfId="23025"/>
    <cellStyle name="40 % - Accent5 20 8" xfId="23026"/>
    <cellStyle name="40 % - Accent5 20 8 2" xfId="23027"/>
    <cellStyle name="40 % - Accent5 20 9" xfId="23028"/>
    <cellStyle name="40 % - Accent5 20 9 2" xfId="23029"/>
    <cellStyle name="40 % - Accent5 21" xfId="23030"/>
    <cellStyle name="40 % - Accent5 21 10" xfId="23031"/>
    <cellStyle name="40 % - Accent5 21 10 2" xfId="23032"/>
    <cellStyle name="40 % - Accent5 21 11" xfId="23033"/>
    <cellStyle name="40 % - Accent5 21 11 2" xfId="23034"/>
    <cellStyle name="40 % - Accent5 21 12" xfId="23035"/>
    <cellStyle name="40 % - Accent5 21 12 2" xfId="23036"/>
    <cellStyle name="40 % - Accent5 21 13" xfId="23037"/>
    <cellStyle name="40 % - Accent5 21 13 2" xfId="23038"/>
    <cellStyle name="40 % - Accent5 21 14" xfId="23039"/>
    <cellStyle name="40 % - Accent5 21 14 2" xfId="23040"/>
    <cellStyle name="40 % - Accent5 21 15" xfId="23041"/>
    <cellStyle name="40 % - Accent5 21 15 2" xfId="23042"/>
    <cellStyle name="40 % - Accent5 21 16" xfId="23043"/>
    <cellStyle name="40 % - Accent5 21 16 2" xfId="23044"/>
    <cellStyle name="40 % - Accent5 21 17" xfId="23045"/>
    <cellStyle name="40 % - Accent5 21 17 2" xfId="23046"/>
    <cellStyle name="40 % - Accent5 21 18" xfId="23047"/>
    <cellStyle name="40 % - Accent5 21 18 2" xfId="23048"/>
    <cellStyle name="40 % - Accent5 21 19" xfId="23049"/>
    <cellStyle name="40 % - Accent5 21 19 2" xfId="23050"/>
    <cellStyle name="40 % - Accent5 21 2" xfId="23051"/>
    <cellStyle name="40 % - Accent5 21 2 2" xfId="23052"/>
    <cellStyle name="40 % - Accent5 21 20" xfId="23053"/>
    <cellStyle name="40 % - Accent5 21 20 2" xfId="23054"/>
    <cellStyle name="40 % - Accent5 21 21" xfId="23055"/>
    <cellStyle name="40 % - Accent5 21 21 2" xfId="23056"/>
    <cellStyle name="40 % - Accent5 21 22" xfId="23057"/>
    <cellStyle name="40 % - Accent5 21 3" xfId="23058"/>
    <cellStyle name="40 % - Accent5 21 3 2" xfId="23059"/>
    <cellStyle name="40 % - Accent5 21 4" xfId="23060"/>
    <cellStyle name="40 % - Accent5 21 4 2" xfId="23061"/>
    <cellStyle name="40 % - Accent5 21 5" xfId="23062"/>
    <cellStyle name="40 % - Accent5 21 5 2" xfId="23063"/>
    <cellStyle name="40 % - Accent5 21 6" xfId="23064"/>
    <cellStyle name="40 % - Accent5 21 6 2" xfId="23065"/>
    <cellStyle name="40 % - Accent5 21 7" xfId="23066"/>
    <cellStyle name="40 % - Accent5 21 7 2" xfId="23067"/>
    <cellStyle name="40 % - Accent5 21 8" xfId="23068"/>
    <cellStyle name="40 % - Accent5 21 8 2" xfId="23069"/>
    <cellStyle name="40 % - Accent5 21 9" xfId="23070"/>
    <cellStyle name="40 % - Accent5 21 9 2" xfId="23071"/>
    <cellStyle name="40 % - Accent5 22" xfId="23072"/>
    <cellStyle name="40 % - Accent5 22 10" xfId="23073"/>
    <cellStyle name="40 % - Accent5 22 10 2" xfId="23074"/>
    <cellStyle name="40 % - Accent5 22 11" xfId="23075"/>
    <cellStyle name="40 % - Accent5 22 11 2" xfId="23076"/>
    <cellStyle name="40 % - Accent5 22 12" xfId="23077"/>
    <cellStyle name="40 % - Accent5 22 12 2" xfId="23078"/>
    <cellStyle name="40 % - Accent5 22 13" xfId="23079"/>
    <cellStyle name="40 % - Accent5 22 13 2" xfId="23080"/>
    <cellStyle name="40 % - Accent5 22 14" xfId="23081"/>
    <cellStyle name="40 % - Accent5 22 14 2" xfId="23082"/>
    <cellStyle name="40 % - Accent5 22 15" xfId="23083"/>
    <cellStyle name="40 % - Accent5 22 15 2" xfId="23084"/>
    <cellStyle name="40 % - Accent5 22 16" xfId="23085"/>
    <cellStyle name="40 % - Accent5 22 16 2" xfId="23086"/>
    <cellStyle name="40 % - Accent5 22 17" xfId="23087"/>
    <cellStyle name="40 % - Accent5 22 17 2" xfId="23088"/>
    <cellStyle name="40 % - Accent5 22 18" xfId="23089"/>
    <cellStyle name="40 % - Accent5 22 18 2" xfId="23090"/>
    <cellStyle name="40 % - Accent5 22 19" xfId="23091"/>
    <cellStyle name="40 % - Accent5 22 19 2" xfId="23092"/>
    <cellStyle name="40 % - Accent5 22 2" xfId="23093"/>
    <cellStyle name="40 % - Accent5 22 2 2" xfId="23094"/>
    <cellStyle name="40 % - Accent5 22 20" xfId="23095"/>
    <cellStyle name="40 % - Accent5 22 20 2" xfId="23096"/>
    <cellStyle name="40 % - Accent5 22 21" xfId="23097"/>
    <cellStyle name="40 % - Accent5 22 21 2" xfId="23098"/>
    <cellStyle name="40 % - Accent5 22 22" xfId="23099"/>
    <cellStyle name="40 % - Accent5 22 3" xfId="23100"/>
    <cellStyle name="40 % - Accent5 22 3 2" xfId="23101"/>
    <cellStyle name="40 % - Accent5 22 4" xfId="23102"/>
    <cellStyle name="40 % - Accent5 22 4 2" xfId="23103"/>
    <cellStyle name="40 % - Accent5 22 5" xfId="23104"/>
    <cellStyle name="40 % - Accent5 22 5 2" xfId="23105"/>
    <cellStyle name="40 % - Accent5 22 6" xfId="23106"/>
    <cellStyle name="40 % - Accent5 22 6 2" xfId="23107"/>
    <cellStyle name="40 % - Accent5 22 7" xfId="23108"/>
    <cellStyle name="40 % - Accent5 22 7 2" xfId="23109"/>
    <cellStyle name="40 % - Accent5 22 8" xfId="23110"/>
    <cellStyle name="40 % - Accent5 22 8 2" xfId="23111"/>
    <cellStyle name="40 % - Accent5 22 9" xfId="23112"/>
    <cellStyle name="40 % - Accent5 22 9 2" xfId="23113"/>
    <cellStyle name="40 % - Accent5 23" xfId="23114"/>
    <cellStyle name="40 % - Accent5 23 10" xfId="23115"/>
    <cellStyle name="40 % - Accent5 23 10 2" xfId="23116"/>
    <cellStyle name="40 % - Accent5 23 11" xfId="23117"/>
    <cellStyle name="40 % - Accent5 23 11 2" xfId="23118"/>
    <cellStyle name="40 % - Accent5 23 12" xfId="23119"/>
    <cellStyle name="40 % - Accent5 23 12 2" xfId="23120"/>
    <cellStyle name="40 % - Accent5 23 13" xfId="23121"/>
    <cellStyle name="40 % - Accent5 23 13 2" xfId="23122"/>
    <cellStyle name="40 % - Accent5 23 14" xfId="23123"/>
    <cellStyle name="40 % - Accent5 23 14 2" xfId="23124"/>
    <cellStyle name="40 % - Accent5 23 15" xfId="23125"/>
    <cellStyle name="40 % - Accent5 23 15 2" xfId="23126"/>
    <cellStyle name="40 % - Accent5 23 16" xfId="23127"/>
    <cellStyle name="40 % - Accent5 23 16 2" xfId="23128"/>
    <cellStyle name="40 % - Accent5 23 17" xfId="23129"/>
    <cellStyle name="40 % - Accent5 23 17 2" xfId="23130"/>
    <cellStyle name="40 % - Accent5 23 18" xfId="23131"/>
    <cellStyle name="40 % - Accent5 23 18 2" xfId="23132"/>
    <cellStyle name="40 % - Accent5 23 19" xfId="23133"/>
    <cellStyle name="40 % - Accent5 23 19 2" xfId="23134"/>
    <cellStyle name="40 % - Accent5 23 2" xfId="23135"/>
    <cellStyle name="40 % - Accent5 23 2 2" xfId="23136"/>
    <cellStyle name="40 % - Accent5 23 20" xfId="23137"/>
    <cellStyle name="40 % - Accent5 23 20 2" xfId="23138"/>
    <cellStyle name="40 % - Accent5 23 21" xfId="23139"/>
    <cellStyle name="40 % - Accent5 23 21 2" xfId="23140"/>
    <cellStyle name="40 % - Accent5 23 22" xfId="23141"/>
    <cellStyle name="40 % - Accent5 23 3" xfId="23142"/>
    <cellStyle name="40 % - Accent5 23 3 2" xfId="23143"/>
    <cellStyle name="40 % - Accent5 23 4" xfId="23144"/>
    <cellStyle name="40 % - Accent5 23 4 2" xfId="23145"/>
    <cellStyle name="40 % - Accent5 23 5" xfId="23146"/>
    <cellStyle name="40 % - Accent5 23 5 2" xfId="23147"/>
    <cellStyle name="40 % - Accent5 23 6" xfId="23148"/>
    <cellStyle name="40 % - Accent5 23 6 2" xfId="23149"/>
    <cellStyle name="40 % - Accent5 23 7" xfId="23150"/>
    <cellStyle name="40 % - Accent5 23 7 2" xfId="23151"/>
    <cellStyle name="40 % - Accent5 23 8" xfId="23152"/>
    <cellStyle name="40 % - Accent5 23 8 2" xfId="23153"/>
    <cellStyle name="40 % - Accent5 23 9" xfId="23154"/>
    <cellStyle name="40 % - Accent5 23 9 2" xfId="23155"/>
    <cellStyle name="40 % - Accent5 24" xfId="23156"/>
    <cellStyle name="40 % - Accent5 24 10" xfId="23157"/>
    <cellStyle name="40 % - Accent5 24 10 2" xfId="23158"/>
    <cellStyle name="40 % - Accent5 24 11" xfId="23159"/>
    <cellStyle name="40 % - Accent5 24 11 2" xfId="23160"/>
    <cellStyle name="40 % - Accent5 24 12" xfId="23161"/>
    <cellStyle name="40 % - Accent5 24 12 2" xfId="23162"/>
    <cellStyle name="40 % - Accent5 24 13" xfId="23163"/>
    <cellStyle name="40 % - Accent5 24 13 2" xfId="23164"/>
    <cellStyle name="40 % - Accent5 24 14" xfId="23165"/>
    <cellStyle name="40 % - Accent5 24 14 2" xfId="23166"/>
    <cellStyle name="40 % - Accent5 24 15" xfId="23167"/>
    <cellStyle name="40 % - Accent5 24 15 2" xfId="23168"/>
    <cellStyle name="40 % - Accent5 24 16" xfId="23169"/>
    <cellStyle name="40 % - Accent5 24 16 2" xfId="23170"/>
    <cellStyle name="40 % - Accent5 24 17" xfId="23171"/>
    <cellStyle name="40 % - Accent5 24 17 2" xfId="23172"/>
    <cellStyle name="40 % - Accent5 24 18" xfId="23173"/>
    <cellStyle name="40 % - Accent5 24 18 2" xfId="23174"/>
    <cellStyle name="40 % - Accent5 24 19" xfId="23175"/>
    <cellStyle name="40 % - Accent5 24 19 2" xfId="23176"/>
    <cellStyle name="40 % - Accent5 24 2" xfId="23177"/>
    <cellStyle name="40 % - Accent5 24 2 2" xfId="23178"/>
    <cellStyle name="40 % - Accent5 24 20" xfId="23179"/>
    <cellStyle name="40 % - Accent5 24 20 2" xfId="23180"/>
    <cellStyle name="40 % - Accent5 24 21" xfId="23181"/>
    <cellStyle name="40 % - Accent5 24 21 2" xfId="23182"/>
    <cellStyle name="40 % - Accent5 24 22" xfId="23183"/>
    <cellStyle name="40 % - Accent5 24 3" xfId="23184"/>
    <cellStyle name="40 % - Accent5 24 3 2" xfId="23185"/>
    <cellStyle name="40 % - Accent5 24 4" xfId="23186"/>
    <cellStyle name="40 % - Accent5 24 4 2" xfId="23187"/>
    <cellStyle name="40 % - Accent5 24 5" xfId="23188"/>
    <cellStyle name="40 % - Accent5 24 5 2" xfId="23189"/>
    <cellStyle name="40 % - Accent5 24 6" xfId="23190"/>
    <cellStyle name="40 % - Accent5 24 6 2" xfId="23191"/>
    <cellStyle name="40 % - Accent5 24 7" xfId="23192"/>
    <cellStyle name="40 % - Accent5 24 7 2" xfId="23193"/>
    <cellStyle name="40 % - Accent5 24 8" xfId="23194"/>
    <cellStyle name="40 % - Accent5 24 8 2" xfId="23195"/>
    <cellStyle name="40 % - Accent5 24 9" xfId="23196"/>
    <cellStyle name="40 % - Accent5 24 9 2" xfId="23197"/>
    <cellStyle name="40 % - Accent5 25" xfId="23198"/>
    <cellStyle name="40 % - Accent5 25 10" xfId="23199"/>
    <cellStyle name="40 % - Accent5 25 10 2" xfId="23200"/>
    <cellStyle name="40 % - Accent5 25 11" xfId="23201"/>
    <cellStyle name="40 % - Accent5 25 11 2" xfId="23202"/>
    <cellStyle name="40 % - Accent5 25 12" xfId="23203"/>
    <cellStyle name="40 % - Accent5 25 12 2" xfId="23204"/>
    <cellStyle name="40 % - Accent5 25 13" xfId="23205"/>
    <cellStyle name="40 % - Accent5 25 13 2" xfId="23206"/>
    <cellStyle name="40 % - Accent5 25 14" xfId="23207"/>
    <cellStyle name="40 % - Accent5 25 14 2" xfId="23208"/>
    <cellStyle name="40 % - Accent5 25 15" xfId="23209"/>
    <cellStyle name="40 % - Accent5 25 15 2" xfId="23210"/>
    <cellStyle name="40 % - Accent5 25 16" xfId="23211"/>
    <cellStyle name="40 % - Accent5 25 16 2" xfId="23212"/>
    <cellStyle name="40 % - Accent5 25 17" xfId="23213"/>
    <cellStyle name="40 % - Accent5 25 17 2" xfId="23214"/>
    <cellStyle name="40 % - Accent5 25 18" xfId="23215"/>
    <cellStyle name="40 % - Accent5 25 18 2" xfId="23216"/>
    <cellStyle name="40 % - Accent5 25 19" xfId="23217"/>
    <cellStyle name="40 % - Accent5 25 19 2" xfId="23218"/>
    <cellStyle name="40 % - Accent5 25 2" xfId="23219"/>
    <cellStyle name="40 % - Accent5 25 2 2" xfId="23220"/>
    <cellStyle name="40 % - Accent5 25 20" xfId="23221"/>
    <cellStyle name="40 % - Accent5 25 20 2" xfId="23222"/>
    <cellStyle name="40 % - Accent5 25 21" xfId="23223"/>
    <cellStyle name="40 % - Accent5 25 21 2" xfId="23224"/>
    <cellStyle name="40 % - Accent5 25 22" xfId="23225"/>
    <cellStyle name="40 % - Accent5 25 3" xfId="23226"/>
    <cellStyle name="40 % - Accent5 25 3 2" xfId="23227"/>
    <cellStyle name="40 % - Accent5 25 4" xfId="23228"/>
    <cellStyle name="40 % - Accent5 25 4 2" xfId="23229"/>
    <cellStyle name="40 % - Accent5 25 5" xfId="23230"/>
    <cellStyle name="40 % - Accent5 25 5 2" xfId="23231"/>
    <cellStyle name="40 % - Accent5 25 6" xfId="23232"/>
    <cellStyle name="40 % - Accent5 25 6 2" xfId="23233"/>
    <cellStyle name="40 % - Accent5 25 7" xfId="23234"/>
    <cellStyle name="40 % - Accent5 25 7 2" xfId="23235"/>
    <cellStyle name="40 % - Accent5 25 8" xfId="23236"/>
    <cellStyle name="40 % - Accent5 25 8 2" xfId="23237"/>
    <cellStyle name="40 % - Accent5 25 9" xfId="23238"/>
    <cellStyle name="40 % - Accent5 25 9 2" xfId="23239"/>
    <cellStyle name="40 % - Accent5 26" xfId="23240"/>
    <cellStyle name="40 % - Accent5 26 10" xfId="23241"/>
    <cellStyle name="40 % - Accent5 26 10 2" xfId="23242"/>
    <cellStyle name="40 % - Accent5 26 11" xfId="23243"/>
    <cellStyle name="40 % - Accent5 26 11 2" xfId="23244"/>
    <cellStyle name="40 % - Accent5 26 12" xfId="23245"/>
    <cellStyle name="40 % - Accent5 26 12 2" xfId="23246"/>
    <cellStyle name="40 % - Accent5 26 13" xfId="23247"/>
    <cellStyle name="40 % - Accent5 26 13 2" xfId="23248"/>
    <cellStyle name="40 % - Accent5 26 14" xfId="23249"/>
    <cellStyle name="40 % - Accent5 26 14 2" xfId="23250"/>
    <cellStyle name="40 % - Accent5 26 15" xfId="23251"/>
    <cellStyle name="40 % - Accent5 26 15 2" xfId="23252"/>
    <cellStyle name="40 % - Accent5 26 16" xfId="23253"/>
    <cellStyle name="40 % - Accent5 26 16 2" xfId="23254"/>
    <cellStyle name="40 % - Accent5 26 17" xfId="23255"/>
    <cellStyle name="40 % - Accent5 26 17 2" xfId="23256"/>
    <cellStyle name="40 % - Accent5 26 18" xfId="23257"/>
    <cellStyle name="40 % - Accent5 26 18 2" xfId="23258"/>
    <cellStyle name="40 % - Accent5 26 19" xfId="23259"/>
    <cellStyle name="40 % - Accent5 26 19 2" xfId="23260"/>
    <cellStyle name="40 % - Accent5 26 2" xfId="23261"/>
    <cellStyle name="40 % - Accent5 26 2 2" xfId="23262"/>
    <cellStyle name="40 % - Accent5 26 20" xfId="23263"/>
    <cellStyle name="40 % - Accent5 26 20 2" xfId="23264"/>
    <cellStyle name="40 % - Accent5 26 21" xfId="23265"/>
    <cellStyle name="40 % - Accent5 26 21 2" xfId="23266"/>
    <cellStyle name="40 % - Accent5 26 22" xfId="23267"/>
    <cellStyle name="40 % - Accent5 26 3" xfId="23268"/>
    <cellStyle name="40 % - Accent5 26 3 2" xfId="23269"/>
    <cellStyle name="40 % - Accent5 26 4" xfId="23270"/>
    <cellStyle name="40 % - Accent5 26 4 2" xfId="23271"/>
    <cellStyle name="40 % - Accent5 26 5" xfId="23272"/>
    <cellStyle name="40 % - Accent5 26 5 2" xfId="23273"/>
    <cellStyle name="40 % - Accent5 26 6" xfId="23274"/>
    <cellStyle name="40 % - Accent5 26 6 2" xfId="23275"/>
    <cellStyle name="40 % - Accent5 26 7" xfId="23276"/>
    <cellStyle name="40 % - Accent5 26 7 2" xfId="23277"/>
    <cellStyle name="40 % - Accent5 26 8" xfId="23278"/>
    <cellStyle name="40 % - Accent5 26 8 2" xfId="23279"/>
    <cellStyle name="40 % - Accent5 26 9" xfId="23280"/>
    <cellStyle name="40 % - Accent5 26 9 2" xfId="23281"/>
    <cellStyle name="40 % - Accent5 27" xfId="23282"/>
    <cellStyle name="40 % - Accent5 27 10" xfId="23283"/>
    <cellStyle name="40 % - Accent5 27 10 2" xfId="23284"/>
    <cellStyle name="40 % - Accent5 27 11" xfId="23285"/>
    <cellStyle name="40 % - Accent5 27 11 2" xfId="23286"/>
    <cellStyle name="40 % - Accent5 27 12" xfId="23287"/>
    <cellStyle name="40 % - Accent5 27 12 2" xfId="23288"/>
    <cellStyle name="40 % - Accent5 27 13" xfId="23289"/>
    <cellStyle name="40 % - Accent5 27 13 2" xfId="23290"/>
    <cellStyle name="40 % - Accent5 27 14" xfId="23291"/>
    <cellStyle name="40 % - Accent5 27 14 2" xfId="23292"/>
    <cellStyle name="40 % - Accent5 27 15" xfId="23293"/>
    <cellStyle name="40 % - Accent5 27 15 2" xfId="23294"/>
    <cellStyle name="40 % - Accent5 27 16" xfId="23295"/>
    <cellStyle name="40 % - Accent5 27 16 2" xfId="23296"/>
    <cellStyle name="40 % - Accent5 27 17" xfId="23297"/>
    <cellStyle name="40 % - Accent5 27 17 2" xfId="23298"/>
    <cellStyle name="40 % - Accent5 27 18" xfId="23299"/>
    <cellStyle name="40 % - Accent5 27 18 2" xfId="23300"/>
    <cellStyle name="40 % - Accent5 27 19" xfId="23301"/>
    <cellStyle name="40 % - Accent5 27 19 2" xfId="23302"/>
    <cellStyle name="40 % - Accent5 27 2" xfId="23303"/>
    <cellStyle name="40 % - Accent5 27 2 2" xfId="23304"/>
    <cellStyle name="40 % - Accent5 27 20" xfId="23305"/>
    <cellStyle name="40 % - Accent5 27 20 2" xfId="23306"/>
    <cellStyle name="40 % - Accent5 27 21" xfId="23307"/>
    <cellStyle name="40 % - Accent5 27 21 2" xfId="23308"/>
    <cellStyle name="40 % - Accent5 27 22" xfId="23309"/>
    <cellStyle name="40 % - Accent5 27 3" xfId="23310"/>
    <cellStyle name="40 % - Accent5 27 3 2" xfId="23311"/>
    <cellStyle name="40 % - Accent5 27 4" xfId="23312"/>
    <cellStyle name="40 % - Accent5 27 4 2" xfId="23313"/>
    <cellStyle name="40 % - Accent5 27 5" xfId="23314"/>
    <cellStyle name="40 % - Accent5 27 5 2" xfId="23315"/>
    <cellStyle name="40 % - Accent5 27 6" xfId="23316"/>
    <cellStyle name="40 % - Accent5 27 6 2" xfId="23317"/>
    <cellStyle name="40 % - Accent5 27 7" xfId="23318"/>
    <cellStyle name="40 % - Accent5 27 7 2" xfId="23319"/>
    <cellStyle name="40 % - Accent5 27 8" xfId="23320"/>
    <cellStyle name="40 % - Accent5 27 8 2" xfId="23321"/>
    <cellStyle name="40 % - Accent5 27 9" xfId="23322"/>
    <cellStyle name="40 % - Accent5 27 9 2" xfId="23323"/>
    <cellStyle name="40 % - Accent5 28" xfId="23324"/>
    <cellStyle name="40 % - Accent5 28 10" xfId="23325"/>
    <cellStyle name="40 % - Accent5 28 10 2" xfId="23326"/>
    <cellStyle name="40 % - Accent5 28 11" xfId="23327"/>
    <cellStyle name="40 % - Accent5 28 11 2" xfId="23328"/>
    <cellStyle name="40 % - Accent5 28 12" xfId="23329"/>
    <cellStyle name="40 % - Accent5 28 12 2" xfId="23330"/>
    <cellStyle name="40 % - Accent5 28 13" xfId="23331"/>
    <cellStyle name="40 % - Accent5 28 13 2" xfId="23332"/>
    <cellStyle name="40 % - Accent5 28 14" xfId="23333"/>
    <cellStyle name="40 % - Accent5 28 14 2" xfId="23334"/>
    <cellStyle name="40 % - Accent5 28 15" xfId="23335"/>
    <cellStyle name="40 % - Accent5 28 15 2" xfId="23336"/>
    <cellStyle name="40 % - Accent5 28 16" xfId="23337"/>
    <cellStyle name="40 % - Accent5 28 16 2" xfId="23338"/>
    <cellStyle name="40 % - Accent5 28 17" xfId="23339"/>
    <cellStyle name="40 % - Accent5 28 17 2" xfId="23340"/>
    <cellStyle name="40 % - Accent5 28 18" xfId="23341"/>
    <cellStyle name="40 % - Accent5 28 18 2" xfId="23342"/>
    <cellStyle name="40 % - Accent5 28 19" xfId="23343"/>
    <cellStyle name="40 % - Accent5 28 19 2" xfId="23344"/>
    <cellStyle name="40 % - Accent5 28 2" xfId="23345"/>
    <cellStyle name="40 % - Accent5 28 2 2" xfId="23346"/>
    <cellStyle name="40 % - Accent5 28 20" xfId="23347"/>
    <cellStyle name="40 % - Accent5 28 20 2" xfId="23348"/>
    <cellStyle name="40 % - Accent5 28 21" xfId="23349"/>
    <cellStyle name="40 % - Accent5 28 21 2" xfId="23350"/>
    <cellStyle name="40 % - Accent5 28 22" xfId="23351"/>
    <cellStyle name="40 % - Accent5 28 3" xfId="23352"/>
    <cellStyle name="40 % - Accent5 28 3 2" xfId="23353"/>
    <cellStyle name="40 % - Accent5 28 4" xfId="23354"/>
    <cellStyle name="40 % - Accent5 28 4 2" xfId="23355"/>
    <cellStyle name="40 % - Accent5 28 5" xfId="23356"/>
    <cellStyle name="40 % - Accent5 28 5 2" xfId="23357"/>
    <cellStyle name="40 % - Accent5 28 6" xfId="23358"/>
    <cellStyle name="40 % - Accent5 28 6 2" xfId="23359"/>
    <cellStyle name="40 % - Accent5 28 7" xfId="23360"/>
    <cellStyle name="40 % - Accent5 28 7 2" xfId="23361"/>
    <cellStyle name="40 % - Accent5 28 8" xfId="23362"/>
    <cellStyle name="40 % - Accent5 28 8 2" xfId="23363"/>
    <cellStyle name="40 % - Accent5 28 9" xfId="23364"/>
    <cellStyle name="40 % - Accent5 28 9 2" xfId="23365"/>
    <cellStyle name="40 % - Accent5 29" xfId="23366"/>
    <cellStyle name="40 % - Accent5 29 10" xfId="23367"/>
    <cellStyle name="40 % - Accent5 29 10 2" xfId="23368"/>
    <cellStyle name="40 % - Accent5 29 11" xfId="23369"/>
    <cellStyle name="40 % - Accent5 29 11 2" xfId="23370"/>
    <cellStyle name="40 % - Accent5 29 12" xfId="23371"/>
    <cellStyle name="40 % - Accent5 29 12 2" xfId="23372"/>
    <cellStyle name="40 % - Accent5 29 13" xfId="23373"/>
    <cellStyle name="40 % - Accent5 29 13 2" xfId="23374"/>
    <cellStyle name="40 % - Accent5 29 14" xfId="23375"/>
    <cellStyle name="40 % - Accent5 29 14 2" xfId="23376"/>
    <cellStyle name="40 % - Accent5 29 15" xfId="23377"/>
    <cellStyle name="40 % - Accent5 29 15 2" xfId="23378"/>
    <cellStyle name="40 % - Accent5 29 16" xfId="23379"/>
    <cellStyle name="40 % - Accent5 29 16 2" xfId="23380"/>
    <cellStyle name="40 % - Accent5 29 17" xfId="23381"/>
    <cellStyle name="40 % - Accent5 29 17 2" xfId="23382"/>
    <cellStyle name="40 % - Accent5 29 18" xfId="23383"/>
    <cellStyle name="40 % - Accent5 29 18 2" xfId="23384"/>
    <cellStyle name="40 % - Accent5 29 19" xfId="23385"/>
    <cellStyle name="40 % - Accent5 29 19 2" xfId="23386"/>
    <cellStyle name="40 % - Accent5 29 2" xfId="23387"/>
    <cellStyle name="40 % - Accent5 29 2 2" xfId="23388"/>
    <cellStyle name="40 % - Accent5 29 20" xfId="23389"/>
    <cellStyle name="40 % - Accent5 29 20 2" xfId="23390"/>
    <cellStyle name="40 % - Accent5 29 21" xfId="23391"/>
    <cellStyle name="40 % - Accent5 29 21 2" xfId="23392"/>
    <cellStyle name="40 % - Accent5 29 22" xfId="23393"/>
    <cellStyle name="40 % - Accent5 29 3" xfId="23394"/>
    <cellStyle name="40 % - Accent5 29 3 2" xfId="23395"/>
    <cellStyle name="40 % - Accent5 29 4" xfId="23396"/>
    <cellStyle name="40 % - Accent5 29 4 2" xfId="23397"/>
    <cellStyle name="40 % - Accent5 29 5" xfId="23398"/>
    <cellStyle name="40 % - Accent5 29 5 2" xfId="23399"/>
    <cellStyle name="40 % - Accent5 29 6" xfId="23400"/>
    <cellStyle name="40 % - Accent5 29 6 2" xfId="23401"/>
    <cellStyle name="40 % - Accent5 29 7" xfId="23402"/>
    <cellStyle name="40 % - Accent5 29 7 2" xfId="23403"/>
    <cellStyle name="40 % - Accent5 29 8" xfId="23404"/>
    <cellStyle name="40 % - Accent5 29 8 2" xfId="23405"/>
    <cellStyle name="40 % - Accent5 29 9" xfId="23406"/>
    <cellStyle name="40 % - Accent5 29 9 2" xfId="23407"/>
    <cellStyle name="40 % - Accent5 3" xfId="23408"/>
    <cellStyle name="40 % - Accent5 3 10" xfId="23409"/>
    <cellStyle name="40 % - Accent5 3 10 2" xfId="23410"/>
    <cellStyle name="40 % - Accent5 3 11" xfId="23411"/>
    <cellStyle name="40 % - Accent5 3 11 2" xfId="23412"/>
    <cellStyle name="40 % - Accent5 3 12" xfId="23413"/>
    <cellStyle name="40 % - Accent5 3 12 2" xfId="23414"/>
    <cellStyle name="40 % - Accent5 3 13" xfId="23415"/>
    <cellStyle name="40 % - Accent5 3 13 2" xfId="23416"/>
    <cellStyle name="40 % - Accent5 3 14" xfId="23417"/>
    <cellStyle name="40 % - Accent5 3 14 2" xfId="23418"/>
    <cellStyle name="40 % - Accent5 3 15" xfId="23419"/>
    <cellStyle name="40 % - Accent5 3 15 2" xfId="23420"/>
    <cellStyle name="40 % - Accent5 3 16" xfId="23421"/>
    <cellStyle name="40 % - Accent5 3 16 2" xfId="23422"/>
    <cellStyle name="40 % - Accent5 3 17" xfId="23423"/>
    <cellStyle name="40 % - Accent5 3 17 2" xfId="23424"/>
    <cellStyle name="40 % - Accent5 3 18" xfId="23425"/>
    <cellStyle name="40 % - Accent5 3 18 2" xfId="23426"/>
    <cellStyle name="40 % - Accent5 3 19" xfId="23427"/>
    <cellStyle name="40 % - Accent5 3 19 2" xfId="23428"/>
    <cellStyle name="40 % - Accent5 3 2" xfId="23429"/>
    <cellStyle name="40 % - Accent5 3 2 2" xfId="23430"/>
    <cellStyle name="40 % - Accent5 3 20" xfId="23431"/>
    <cellStyle name="40 % - Accent5 3 20 2" xfId="23432"/>
    <cellStyle name="40 % - Accent5 3 21" xfId="23433"/>
    <cellStyle name="40 % - Accent5 3 21 2" xfId="23434"/>
    <cellStyle name="40 % - Accent5 3 22" xfId="23435"/>
    <cellStyle name="40 % - Accent5 3 3" xfId="23436"/>
    <cellStyle name="40 % - Accent5 3 3 2" xfId="23437"/>
    <cellStyle name="40 % - Accent5 3 4" xfId="23438"/>
    <cellStyle name="40 % - Accent5 3 4 2" xfId="23439"/>
    <cellStyle name="40 % - Accent5 3 5" xfId="23440"/>
    <cellStyle name="40 % - Accent5 3 5 2" xfId="23441"/>
    <cellStyle name="40 % - Accent5 3 6" xfId="23442"/>
    <cellStyle name="40 % - Accent5 3 6 2" xfId="23443"/>
    <cellStyle name="40 % - Accent5 3 7" xfId="23444"/>
    <cellStyle name="40 % - Accent5 3 7 2" xfId="23445"/>
    <cellStyle name="40 % - Accent5 3 8" xfId="23446"/>
    <cellStyle name="40 % - Accent5 3 8 2" xfId="23447"/>
    <cellStyle name="40 % - Accent5 3 9" xfId="23448"/>
    <cellStyle name="40 % - Accent5 3 9 2" xfId="23449"/>
    <cellStyle name="40 % - Accent5 30" xfId="23450"/>
    <cellStyle name="40 % - Accent5 30 10" xfId="23451"/>
    <cellStyle name="40 % - Accent5 30 10 2" xfId="23452"/>
    <cellStyle name="40 % - Accent5 30 11" xfId="23453"/>
    <cellStyle name="40 % - Accent5 30 11 2" xfId="23454"/>
    <cellStyle name="40 % - Accent5 30 12" xfId="23455"/>
    <cellStyle name="40 % - Accent5 30 12 2" xfId="23456"/>
    <cellStyle name="40 % - Accent5 30 13" xfId="23457"/>
    <cellStyle name="40 % - Accent5 30 13 2" xfId="23458"/>
    <cellStyle name="40 % - Accent5 30 14" xfId="23459"/>
    <cellStyle name="40 % - Accent5 30 14 2" xfId="23460"/>
    <cellStyle name="40 % - Accent5 30 15" xfId="23461"/>
    <cellStyle name="40 % - Accent5 30 15 2" xfId="23462"/>
    <cellStyle name="40 % - Accent5 30 16" xfId="23463"/>
    <cellStyle name="40 % - Accent5 30 16 2" xfId="23464"/>
    <cellStyle name="40 % - Accent5 30 17" xfId="23465"/>
    <cellStyle name="40 % - Accent5 30 17 2" xfId="23466"/>
    <cellStyle name="40 % - Accent5 30 18" xfId="23467"/>
    <cellStyle name="40 % - Accent5 30 18 2" xfId="23468"/>
    <cellStyle name="40 % - Accent5 30 19" xfId="23469"/>
    <cellStyle name="40 % - Accent5 30 19 2" xfId="23470"/>
    <cellStyle name="40 % - Accent5 30 2" xfId="23471"/>
    <cellStyle name="40 % - Accent5 30 2 2" xfId="23472"/>
    <cellStyle name="40 % - Accent5 30 20" xfId="23473"/>
    <cellStyle name="40 % - Accent5 30 20 2" xfId="23474"/>
    <cellStyle name="40 % - Accent5 30 21" xfId="23475"/>
    <cellStyle name="40 % - Accent5 30 21 2" xfId="23476"/>
    <cellStyle name="40 % - Accent5 30 22" xfId="23477"/>
    <cellStyle name="40 % - Accent5 30 3" xfId="23478"/>
    <cellStyle name="40 % - Accent5 30 3 2" xfId="23479"/>
    <cellStyle name="40 % - Accent5 30 4" xfId="23480"/>
    <cellStyle name="40 % - Accent5 30 4 2" xfId="23481"/>
    <cellStyle name="40 % - Accent5 30 5" xfId="23482"/>
    <cellStyle name="40 % - Accent5 30 5 2" xfId="23483"/>
    <cellStyle name="40 % - Accent5 30 6" xfId="23484"/>
    <cellStyle name="40 % - Accent5 30 6 2" xfId="23485"/>
    <cellStyle name="40 % - Accent5 30 7" xfId="23486"/>
    <cellStyle name="40 % - Accent5 30 7 2" xfId="23487"/>
    <cellStyle name="40 % - Accent5 30 8" xfId="23488"/>
    <cellStyle name="40 % - Accent5 30 8 2" xfId="23489"/>
    <cellStyle name="40 % - Accent5 30 9" xfId="23490"/>
    <cellStyle name="40 % - Accent5 30 9 2" xfId="23491"/>
    <cellStyle name="40 % - Accent5 31" xfId="23492"/>
    <cellStyle name="40 % - Accent5 31 10" xfId="23493"/>
    <cellStyle name="40 % - Accent5 31 10 2" xfId="23494"/>
    <cellStyle name="40 % - Accent5 31 11" xfId="23495"/>
    <cellStyle name="40 % - Accent5 31 11 2" xfId="23496"/>
    <cellStyle name="40 % - Accent5 31 12" xfId="23497"/>
    <cellStyle name="40 % - Accent5 31 12 2" xfId="23498"/>
    <cellStyle name="40 % - Accent5 31 13" xfId="23499"/>
    <cellStyle name="40 % - Accent5 31 13 2" xfId="23500"/>
    <cellStyle name="40 % - Accent5 31 14" xfId="23501"/>
    <cellStyle name="40 % - Accent5 31 14 2" xfId="23502"/>
    <cellStyle name="40 % - Accent5 31 15" xfId="23503"/>
    <cellStyle name="40 % - Accent5 31 15 2" xfId="23504"/>
    <cellStyle name="40 % - Accent5 31 16" xfId="23505"/>
    <cellStyle name="40 % - Accent5 31 16 2" xfId="23506"/>
    <cellStyle name="40 % - Accent5 31 17" xfId="23507"/>
    <cellStyle name="40 % - Accent5 31 17 2" xfId="23508"/>
    <cellStyle name="40 % - Accent5 31 18" xfId="23509"/>
    <cellStyle name="40 % - Accent5 31 18 2" xfId="23510"/>
    <cellStyle name="40 % - Accent5 31 19" xfId="23511"/>
    <cellStyle name="40 % - Accent5 31 19 2" xfId="23512"/>
    <cellStyle name="40 % - Accent5 31 2" xfId="23513"/>
    <cellStyle name="40 % - Accent5 31 2 2" xfId="23514"/>
    <cellStyle name="40 % - Accent5 31 20" xfId="23515"/>
    <cellStyle name="40 % - Accent5 31 20 2" xfId="23516"/>
    <cellStyle name="40 % - Accent5 31 21" xfId="23517"/>
    <cellStyle name="40 % - Accent5 31 21 2" xfId="23518"/>
    <cellStyle name="40 % - Accent5 31 22" xfId="23519"/>
    <cellStyle name="40 % - Accent5 31 3" xfId="23520"/>
    <cellStyle name="40 % - Accent5 31 3 2" xfId="23521"/>
    <cellStyle name="40 % - Accent5 31 4" xfId="23522"/>
    <cellStyle name="40 % - Accent5 31 4 2" xfId="23523"/>
    <cellStyle name="40 % - Accent5 31 5" xfId="23524"/>
    <cellStyle name="40 % - Accent5 31 5 2" xfId="23525"/>
    <cellStyle name="40 % - Accent5 31 6" xfId="23526"/>
    <cellStyle name="40 % - Accent5 31 6 2" xfId="23527"/>
    <cellStyle name="40 % - Accent5 31 7" xfId="23528"/>
    <cellStyle name="40 % - Accent5 31 7 2" xfId="23529"/>
    <cellStyle name="40 % - Accent5 31 8" xfId="23530"/>
    <cellStyle name="40 % - Accent5 31 8 2" xfId="23531"/>
    <cellStyle name="40 % - Accent5 31 9" xfId="23532"/>
    <cellStyle name="40 % - Accent5 31 9 2" xfId="23533"/>
    <cellStyle name="40 % - Accent5 32" xfId="23534"/>
    <cellStyle name="40 % - Accent5 32 10" xfId="23535"/>
    <cellStyle name="40 % - Accent5 32 10 2" xfId="23536"/>
    <cellStyle name="40 % - Accent5 32 11" xfId="23537"/>
    <cellStyle name="40 % - Accent5 32 11 2" xfId="23538"/>
    <cellStyle name="40 % - Accent5 32 12" xfId="23539"/>
    <cellStyle name="40 % - Accent5 32 12 2" xfId="23540"/>
    <cellStyle name="40 % - Accent5 32 13" xfId="23541"/>
    <cellStyle name="40 % - Accent5 32 13 2" xfId="23542"/>
    <cellStyle name="40 % - Accent5 32 14" xfId="23543"/>
    <cellStyle name="40 % - Accent5 32 14 2" xfId="23544"/>
    <cellStyle name="40 % - Accent5 32 15" xfId="23545"/>
    <cellStyle name="40 % - Accent5 32 15 2" xfId="23546"/>
    <cellStyle name="40 % - Accent5 32 16" xfId="23547"/>
    <cellStyle name="40 % - Accent5 32 16 2" xfId="23548"/>
    <cellStyle name="40 % - Accent5 32 17" xfId="23549"/>
    <cellStyle name="40 % - Accent5 32 17 2" xfId="23550"/>
    <cellStyle name="40 % - Accent5 32 18" xfId="23551"/>
    <cellStyle name="40 % - Accent5 32 18 2" xfId="23552"/>
    <cellStyle name="40 % - Accent5 32 19" xfId="23553"/>
    <cellStyle name="40 % - Accent5 32 19 2" xfId="23554"/>
    <cellStyle name="40 % - Accent5 32 2" xfId="23555"/>
    <cellStyle name="40 % - Accent5 32 2 2" xfId="23556"/>
    <cellStyle name="40 % - Accent5 32 20" xfId="23557"/>
    <cellStyle name="40 % - Accent5 32 20 2" xfId="23558"/>
    <cellStyle name="40 % - Accent5 32 21" xfId="23559"/>
    <cellStyle name="40 % - Accent5 32 21 2" xfId="23560"/>
    <cellStyle name="40 % - Accent5 32 22" xfId="23561"/>
    <cellStyle name="40 % - Accent5 32 3" xfId="23562"/>
    <cellStyle name="40 % - Accent5 32 3 2" xfId="23563"/>
    <cellStyle name="40 % - Accent5 32 4" xfId="23564"/>
    <cellStyle name="40 % - Accent5 32 4 2" xfId="23565"/>
    <cellStyle name="40 % - Accent5 32 5" xfId="23566"/>
    <cellStyle name="40 % - Accent5 32 5 2" xfId="23567"/>
    <cellStyle name="40 % - Accent5 32 6" xfId="23568"/>
    <cellStyle name="40 % - Accent5 32 6 2" xfId="23569"/>
    <cellStyle name="40 % - Accent5 32 7" xfId="23570"/>
    <cellStyle name="40 % - Accent5 32 7 2" xfId="23571"/>
    <cellStyle name="40 % - Accent5 32 8" xfId="23572"/>
    <cellStyle name="40 % - Accent5 32 8 2" xfId="23573"/>
    <cellStyle name="40 % - Accent5 32 9" xfId="23574"/>
    <cellStyle name="40 % - Accent5 32 9 2" xfId="23575"/>
    <cellStyle name="40 % - Accent5 33" xfId="23576"/>
    <cellStyle name="40 % - Accent5 33 10" xfId="23577"/>
    <cellStyle name="40 % - Accent5 33 10 2" xfId="23578"/>
    <cellStyle name="40 % - Accent5 33 11" xfId="23579"/>
    <cellStyle name="40 % - Accent5 33 11 2" xfId="23580"/>
    <cellStyle name="40 % - Accent5 33 12" xfId="23581"/>
    <cellStyle name="40 % - Accent5 33 12 2" xfId="23582"/>
    <cellStyle name="40 % - Accent5 33 13" xfId="23583"/>
    <cellStyle name="40 % - Accent5 33 13 2" xfId="23584"/>
    <cellStyle name="40 % - Accent5 33 14" xfId="23585"/>
    <cellStyle name="40 % - Accent5 33 14 2" xfId="23586"/>
    <cellStyle name="40 % - Accent5 33 15" xfId="23587"/>
    <cellStyle name="40 % - Accent5 33 15 2" xfId="23588"/>
    <cellStyle name="40 % - Accent5 33 16" xfId="23589"/>
    <cellStyle name="40 % - Accent5 33 16 2" xfId="23590"/>
    <cellStyle name="40 % - Accent5 33 17" xfId="23591"/>
    <cellStyle name="40 % - Accent5 33 17 2" xfId="23592"/>
    <cellStyle name="40 % - Accent5 33 18" xfId="23593"/>
    <cellStyle name="40 % - Accent5 33 18 2" xfId="23594"/>
    <cellStyle name="40 % - Accent5 33 19" xfId="23595"/>
    <cellStyle name="40 % - Accent5 33 19 2" xfId="23596"/>
    <cellStyle name="40 % - Accent5 33 2" xfId="23597"/>
    <cellStyle name="40 % - Accent5 33 2 2" xfId="23598"/>
    <cellStyle name="40 % - Accent5 33 20" xfId="23599"/>
    <cellStyle name="40 % - Accent5 33 20 2" xfId="23600"/>
    <cellStyle name="40 % - Accent5 33 21" xfId="23601"/>
    <cellStyle name="40 % - Accent5 33 21 2" xfId="23602"/>
    <cellStyle name="40 % - Accent5 33 22" xfId="23603"/>
    <cellStyle name="40 % - Accent5 33 3" xfId="23604"/>
    <cellStyle name="40 % - Accent5 33 3 2" xfId="23605"/>
    <cellStyle name="40 % - Accent5 33 4" xfId="23606"/>
    <cellStyle name="40 % - Accent5 33 4 2" xfId="23607"/>
    <cellStyle name="40 % - Accent5 33 5" xfId="23608"/>
    <cellStyle name="40 % - Accent5 33 5 2" xfId="23609"/>
    <cellStyle name="40 % - Accent5 33 6" xfId="23610"/>
    <cellStyle name="40 % - Accent5 33 6 2" xfId="23611"/>
    <cellStyle name="40 % - Accent5 33 7" xfId="23612"/>
    <cellStyle name="40 % - Accent5 33 7 2" xfId="23613"/>
    <cellStyle name="40 % - Accent5 33 8" xfId="23614"/>
    <cellStyle name="40 % - Accent5 33 8 2" xfId="23615"/>
    <cellStyle name="40 % - Accent5 33 9" xfId="23616"/>
    <cellStyle name="40 % - Accent5 33 9 2" xfId="23617"/>
    <cellStyle name="40 % - Accent5 34" xfId="23618"/>
    <cellStyle name="40 % - Accent5 34 10" xfId="23619"/>
    <cellStyle name="40 % - Accent5 34 10 2" xfId="23620"/>
    <cellStyle name="40 % - Accent5 34 11" xfId="23621"/>
    <cellStyle name="40 % - Accent5 34 11 2" xfId="23622"/>
    <cellStyle name="40 % - Accent5 34 12" xfId="23623"/>
    <cellStyle name="40 % - Accent5 34 12 2" xfId="23624"/>
    <cellStyle name="40 % - Accent5 34 13" xfId="23625"/>
    <cellStyle name="40 % - Accent5 34 13 2" xfId="23626"/>
    <cellStyle name="40 % - Accent5 34 14" xfId="23627"/>
    <cellStyle name="40 % - Accent5 34 14 2" xfId="23628"/>
    <cellStyle name="40 % - Accent5 34 15" xfId="23629"/>
    <cellStyle name="40 % - Accent5 34 15 2" xfId="23630"/>
    <cellStyle name="40 % - Accent5 34 16" xfId="23631"/>
    <cellStyle name="40 % - Accent5 34 16 2" xfId="23632"/>
    <cellStyle name="40 % - Accent5 34 17" xfId="23633"/>
    <cellStyle name="40 % - Accent5 34 17 2" xfId="23634"/>
    <cellStyle name="40 % - Accent5 34 18" xfId="23635"/>
    <cellStyle name="40 % - Accent5 34 18 2" xfId="23636"/>
    <cellStyle name="40 % - Accent5 34 19" xfId="23637"/>
    <cellStyle name="40 % - Accent5 34 19 2" xfId="23638"/>
    <cellStyle name="40 % - Accent5 34 2" xfId="23639"/>
    <cellStyle name="40 % - Accent5 34 2 2" xfId="23640"/>
    <cellStyle name="40 % - Accent5 34 20" xfId="23641"/>
    <cellStyle name="40 % - Accent5 34 20 2" xfId="23642"/>
    <cellStyle name="40 % - Accent5 34 21" xfId="23643"/>
    <cellStyle name="40 % - Accent5 34 21 2" xfId="23644"/>
    <cellStyle name="40 % - Accent5 34 22" xfId="23645"/>
    <cellStyle name="40 % - Accent5 34 3" xfId="23646"/>
    <cellStyle name="40 % - Accent5 34 3 2" xfId="23647"/>
    <cellStyle name="40 % - Accent5 34 4" xfId="23648"/>
    <cellStyle name="40 % - Accent5 34 4 2" xfId="23649"/>
    <cellStyle name="40 % - Accent5 34 5" xfId="23650"/>
    <cellStyle name="40 % - Accent5 34 5 2" xfId="23651"/>
    <cellStyle name="40 % - Accent5 34 6" xfId="23652"/>
    <cellStyle name="40 % - Accent5 34 6 2" xfId="23653"/>
    <cellStyle name="40 % - Accent5 34 7" xfId="23654"/>
    <cellStyle name="40 % - Accent5 34 7 2" xfId="23655"/>
    <cellStyle name="40 % - Accent5 34 8" xfId="23656"/>
    <cellStyle name="40 % - Accent5 34 8 2" xfId="23657"/>
    <cellStyle name="40 % - Accent5 34 9" xfId="23658"/>
    <cellStyle name="40 % - Accent5 34 9 2" xfId="23659"/>
    <cellStyle name="40 % - Accent5 35" xfId="23660"/>
    <cellStyle name="40 % - Accent5 35 10" xfId="23661"/>
    <cellStyle name="40 % - Accent5 35 10 2" xfId="23662"/>
    <cellStyle name="40 % - Accent5 35 11" xfId="23663"/>
    <cellStyle name="40 % - Accent5 35 11 2" xfId="23664"/>
    <cellStyle name="40 % - Accent5 35 12" xfId="23665"/>
    <cellStyle name="40 % - Accent5 35 12 2" xfId="23666"/>
    <cellStyle name="40 % - Accent5 35 13" xfId="23667"/>
    <cellStyle name="40 % - Accent5 35 13 2" xfId="23668"/>
    <cellStyle name="40 % - Accent5 35 14" xfId="23669"/>
    <cellStyle name="40 % - Accent5 35 14 2" xfId="23670"/>
    <cellStyle name="40 % - Accent5 35 15" xfId="23671"/>
    <cellStyle name="40 % - Accent5 35 15 2" xfId="23672"/>
    <cellStyle name="40 % - Accent5 35 16" xfId="23673"/>
    <cellStyle name="40 % - Accent5 35 16 2" xfId="23674"/>
    <cellStyle name="40 % - Accent5 35 17" xfId="23675"/>
    <cellStyle name="40 % - Accent5 35 17 2" xfId="23676"/>
    <cellStyle name="40 % - Accent5 35 18" xfId="23677"/>
    <cellStyle name="40 % - Accent5 35 18 2" xfId="23678"/>
    <cellStyle name="40 % - Accent5 35 19" xfId="23679"/>
    <cellStyle name="40 % - Accent5 35 19 2" xfId="23680"/>
    <cellStyle name="40 % - Accent5 35 2" xfId="23681"/>
    <cellStyle name="40 % - Accent5 35 2 2" xfId="23682"/>
    <cellStyle name="40 % - Accent5 35 20" xfId="23683"/>
    <cellStyle name="40 % - Accent5 35 20 2" xfId="23684"/>
    <cellStyle name="40 % - Accent5 35 21" xfId="23685"/>
    <cellStyle name="40 % - Accent5 35 21 2" xfId="23686"/>
    <cellStyle name="40 % - Accent5 35 22" xfId="23687"/>
    <cellStyle name="40 % - Accent5 35 3" xfId="23688"/>
    <cellStyle name="40 % - Accent5 35 3 2" xfId="23689"/>
    <cellStyle name="40 % - Accent5 35 4" xfId="23690"/>
    <cellStyle name="40 % - Accent5 35 4 2" xfId="23691"/>
    <cellStyle name="40 % - Accent5 35 5" xfId="23692"/>
    <cellStyle name="40 % - Accent5 35 5 2" xfId="23693"/>
    <cellStyle name="40 % - Accent5 35 6" xfId="23694"/>
    <cellStyle name="40 % - Accent5 35 6 2" xfId="23695"/>
    <cellStyle name="40 % - Accent5 35 7" xfId="23696"/>
    <cellStyle name="40 % - Accent5 35 7 2" xfId="23697"/>
    <cellStyle name="40 % - Accent5 35 8" xfId="23698"/>
    <cellStyle name="40 % - Accent5 35 8 2" xfId="23699"/>
    <cellStyle name="40 % - Accent5 35 9" xfId="23700"/>
    <cellStyle name="40 % - Accent5 35 9 2" xfId="23701"/>
    <cellStyle name="40 % - Accent5 36" xfId="23702"/>
    <cellStyle name="40 % - Accent5 36 10" xfId="23703"/>
    <cellStyle name="40 % - Accent5 36 10 2" xfId="23704"/>
    <cellStyle name="40 % - Accent5 36 11" xfId="23705"/>
    <cellStyle name="40 % - Accent5 36 11 2" xfId="23706"/>
    <cellStyle name="40 % - Accent5 36 12" xfId="23707"/>
    <cellStyle name="40 % - Accent5 36 12 2" xfId="23708"/>
    <cellStyle name="40 % - Accent5 36 13" xfId="23709"/>
    <cellStyle name="40 % - Accent5 36 13 2" xfId="23710"/>
    <cellStyle name="40 % - Accent5 36 14" xfId="23711"/>
    <cellStyle name="40 % - Accent5 36 14 2" xfId="23712"/>
    <cellStyle name="40 % - Accent5 36 15" xfId="23713"/>
    <cellStyle name="40 % - Accent5 36 15 2" xfId="23714"/>
    <cellStyle name="40 % - Accent5 36 16" xfId="23715"/>
    <cellStyle name="40 % - Accent5 36 16 2" xfId="23716"/>
    <cellStyle name="40 % - Accent5 36 17" xfId="23717"/>
    <cellStyle name="40 % - Accent5 36 17 2" xfId="23718"/>
    <cellStyle name="40 % - Accent5 36 18" xfId="23719"/>
    <cellStyle name="40 % - Accent5 36 18 2" xfId="23720"/>
    <cellStyle name="40 % - Accent5 36 19" xfId="23721"/>
    <cellStyle name="40 % - Accent5 36 19 2" xfId="23722"/>
    <cellStyle name="40 % - Accent5 36 2" xfId="23723"/>
    <cellStyle name="40 % - Accent5 36 2 2" xfId="23724"/>
    <cellStyle name="40 % - Accent5 36 20" xfId="23725"/>
    <cellStyle name="40 % - Accent5 36 20 2" xfId="23726"/>
    <cellStyle name="40 % - Accent5 36 21" xfId="23727"/>
    <cellStyle name="40 % - Accent5 36 21 2" xfId="23728"/>
    <cellStyle name="40 % - Accent5 36 22" xfId="23729"/>
    <cellStyle name="40 % - Accent5 36 3" xfId="23730"/>
    <cellStyle name="40 % - Accent5 36 3 2" xfId="23731"/>
    <cellStyle name="40 % - Accent5 36 4" xfId="23732"/>
    <cellStyle name="40 % - Accent5 36 4 2" xfId="23733"/>
    <cellStyle name="40 % - Accent5 36 5" xfId="23734"/>
    <cellStyle name="40 % - Accent5 36 5 2" xfId="23735"/>
    <cellStyle name="40 % - Accent5 36 6" xfId="23736"/>
    <cellStyle name="40 % - Accent5 36 6 2" xfId="23737"/>
    <cellStyle name="40 % - Accent5 36 7" xfId="23738"/>
    <cellStyle name="40 % - Accent5 36 7 2" xfId="23739"/>
    <cellStyle name="40 % - Accent5 36 8" xfId="23740"/>
    <cellStyle name="40 % - Accent5 36 8 2" xfId="23741"/>
    <cellStyle name="40 % - Accent5 36 9" xfId="23742"/>
    <cellStyle name="40 % - Accent5 36 9 2" xfId="23743"/>
    <cellStyle name="40 % - Accent5 37" xfId="23744"/>
    <cellStyle name="40 % - Accent5 37 10" xfId="23745"/>
    <cellStyle name="40 % - Accent5 37 10 2" xfId="23746"/>
    <cellStyle name="40 % - Accent5 37 11" xfId="23747"/>
    <cellStyle name="40 % - Accent5 37 11 2" xfId="23748"/>
    <cellStyle name="40 % - Accent5 37 12" xfId="23749"/>
    <cellStyle name="40 % - Accent5 37 12 2" xfId="23750"/>
    <cellStyle name="40 % - Accent5 37 13" xfId="23751"/>
    <cellStyle name="40 % - Accent5 37 13 2" xfId="23752"/>
    <cellStyle name="40 % - Accent5 37 14" xfId="23753"/>
    <cellStyle name="40 % - Accent5 37 14 2" xfId="23754"/>
    <cellStyle name="40 % - Accent5 37 15" xfId="23755"/>
    <cellStyle name="40 % - Accent5 37 15 2" xfId="23756"/>
    <cellStyle name="40 % - Accent5 37 16" xfId="23757"/>
    <cellStyle name="40 % - Accent5 37 16 2" xfId="23758"/>
    <cellStyle name="40 % - Accent5 37 17" xfId="23759"/>
    <cellStyle name="40 % - Accent5 37 17 2" xfId="23760"/>
    <cellStyle name="40 % - Accent5 37 18" xfId="23761"/>
    <cellStyle name="40 % - Accent5 37 18 2" xfId="23762"/>
    <cellStyle name="40 % - Accent5 37 19" xfId="23763"/>
    <cellStyle name="40 % - Accent5 37 19 2" xfId="23764"/>
    <cellStyle name="40 % - Accent5 37 2" xfId="23765"/>
    <cellStyle name="40 % - Accent5 37 2 2" xfId="23766"/>
    <cellStyle name="40 % - Accent5 37 20" xfId="23767"/>
    <cellStyle name="40 % - Accent5 37 20 2" xfId="23768"/>
    <cellStyle name="40 % - Accent5 37 21" xfId="23769"/>
    <cellStyle name="40 % - Accent5 37 21 2" xfId="23770"/>
    <cellStyle name="40 % - Accent5 37 22" xfId="23771"/>
    <cellStyle name="40 % - Accent5 37 3" xfId="23772"/>
    <cellStyle name="40 % - Accent5 37 3 2" xfId="23773"/>
    <cellStyle name="40 % - Accent5 37 4" xfId="23774"/>
    <cellStyle name="40 % - Accent5 37 4 2" xfId="23775"/>
    <cellStyle name="40 % - Accent5 37 5" xfId="23776"/>
    <cellStyle name="40 % - Accent5 37 5 2" xfId="23777"/>
    <cellStyle name="40 % - Accent5 37 6" xfId="23778"/>
    <cellStyle name="40 % - Accent5 37 6 2" xfId="23779"/>
    <cellStyle name="40 % - Accent5 37 7" xfId="23780"/>
    <cellStyle name="40 % - Accent5 37 7 2" xfId="23781"/>
    <cellStyle name="40 % - Accent5 37 8" xfId="23782"/>
    <cellStyle name="40 % - Accent5 37 8 2" xfId="23783"/>
    <cellStyle name="40 % - Accent5 37 9" xfId="23784"/>
    <cellStyle name="40 % - Accent5 37 9 2" xfId="23785"/>
    <cellStyle name="40 % - Accent5 38" xfId="23786"/>
    <cellStyle name="40 % - Accent5 38 10" xfId="23787"/>
    <cellStyle name="40 % - Accent5 38 10 2" xfId="23788"/>
    <cellStyle name="40 % - Accent5 38 11" xfId="23789"/>
    <cellStyle name="40 % - Accent5 38 11 2" xfId="23790"/>
    <cellStyle name="40 % - Accent5 38 12" xfId="23791"/>
    <cellStyle name="40 % - Accent5 38 12 2" xfId="23792"/>
    <cellStyle name="40 % - Accent5 38 13" xfId="23793"/>
    <cellStyle name="40 % - Accent5 38 13 2" xfId="23794"/>
    <cellStyle name="40 % - Accent5 38 14" xfId="23795"/>
    <cellStyle name="40 % - Accent5 38 14 2" xfId="23796"/>
    <cellStyle name="40 % - Accent5 38 15" xfId="23797"/>
    <cellStyle name="40 % - Accent5 38 15 2" xfId="23798"/>
    <cellStyle name="40 % - Accent5 38 16" xfId="23799"/>
    <cellStyle name="40 % - Accent5 38 16 2" xfId="23800"/>
    <cellStyle name="40 % - Accent5 38 17" xfId="23801"/>
    <cellStyle name="40 % - Accent5 38 17 2" xfId="23802"/>
    <cellStyle name="40 % - Accent5 38 18" xfId="23803"/>
    <cellStyle name="40 % - Accent5 38 18 2" xfId="23804"/>
    <cellStyle name="40 % - Accent5 38 19" xfId="23805"/>
    <cellStyle name="40 % - Accent5 38 19 2" xfId="23806"/>
    <cellStyle name="40 % - Accent5 38 2" xfId="23807"/>
    <cellStyle name="40 % - Accent5 38 2 2" xfId="23808"/>
    <cellStyle name="40 % - Accent5 38 20" xfId="23809"/>
    <cellStyle name="40 % - Accent5 38 20 2" xfId="23810"/>
    <cellStyle name="40 % - Accent5 38 21" xfId="23811"/>
    <cellStyle name="40 % - Accent5 38 21 2" xfId="23812"/>
    <cellStyle name="40 % - Accent5 38 22" xfId="23813"/>
    <cellStyle name="40 % - Accent5 38 3" xfId="23814"/>
    <cellStyle name="40 % - Accent5 38 3 2" xfId="23815"/>
    <cellStyle name="40 % - Accent5 38 4" xfId="23816"/>
    <cellStyle name="40 % - Accent5 38 4 2" xfId="23817"/>
    <cellStyle name="40 % - Accent5 38 5" xfId="23818"/>
    <cellStyle name="40 % - Accent5 38 5 2" xfId="23819"/>
    <cellStyle name="40 % - Accent5 38 6" xfId="23820"/>
    <cellStyle name="40 % - Accent5 38 6 2" xfId="23821"/>
    <cellStyle name="40 % - Accent5 38 7" xfId="23822"/>
    <cellStyle name="40 % - Accent5 38 7 2" xfId="23823"/>
    <cellStyle name="40 % - Accent5 38 8" xfId="23824"/>
    <cellStyle name="40 % - Accent5 38 8 2" xfId="23825"/>
    <cellStyle name="40 % - Accent5 38 9" xfId="23826"/>
    <cellStyle name="40 % - Accent5 38 9 2" xfId="23827"/>
    <cellStyle name="40 % - Accent5 39" xfId="23828"/>
    <cellStyle name="40 % - Accent5 39 10" xfId="23829"/>
    <cellStyle name="40 % - Accent5 39 10 2" xfId="23830"/>
    <cellStyle name="40 % - Accent5 39 11" xfId="23831"/>
    <cellStyle name="40 % - Accent5 39 11 2" xfId="23832"/>
    <cellStyle name="40 % - Accent5 39 12" xfId="23833"/>
    <cellStyle name="40 % - Accent5 39 12 2" xfId="23834"/>
    <cellStyle name="40 % - Accent5 39 13" xfId="23835"/>
    <cellStyle name="40 % - Accent5 39 13 2" xfId="23836"/>
    <cellStyle name="40 % - Accent5 39 14" xfId="23837"/>
    <cellStyle name="40 % - Accent5 39 14 2" xfId="23838"/>
    <cellStyle name="40 % - Accent5 39 15" xfId="23839"/>
    <cellStyle name="40 % - Accent5 39 15 2" xfId="23840"/>
    <cellStyle name="40 % - Accent5 39 16" xfId="23841"/>
    <cellStyle name="40 % - Accent5 39 16 2" xfId="23842"/>
    <cellStyle name="40 % - Accent5 39 17" xfId="23843"/>
    <cellStyle name="40 % - Accent5 39 17 2" xfId="23844"/>
    <cellStyle name="40 % - Accent5 39 18" xfId="23845"/>
    <cellStyle name="40 % - Accent5 39 18 2" xfId="23846"/>
    <cellStyle name="40 % - Accent5 39 19" xfId="23847"/>
    <cellStyle name="40 % - Accent5 39 19 2" xfId="23848"/>
    <cellStyle name="40 % - Accent5 39 2" xfId="23849"/>
    <cellStyle name="40 % - Accent5 39 2 2" xfId="23850"/>
    <cellStyle name="40 % - Accent5 39 20" xfId="23851"/>
    <cellStyle name="40 % - Accent5 39 20 2" xfId="23852"/>
    <cellStyle name="40 % - Accent5 39 21" xfId="23853"/>
    <cellStyle name="40 % - Accent5 39 21 2" xfId="23854"/>
    <cellStyle name="40 % - Accent5 39 22" xfId="23855"/>
    <cellStyle name="40 % - Accent5 39 3" xfId="23856"/>
    <cellStyle name="40 % - Accent5 39 3 2" xfId="23857"/>
    <cellStyle name="40 % - Accent5 39 4" xfId="23858"/>
    <cellStyle name="40 % - Accent5 39 4 2" xfId="23859"/>
    <cellStyle name="40 % - Accent5 39 5" xfId="23860"/>
    <cellStyle name="40 % - Accent5 39 5 2" xfId="23861"/>
    <cellStyle name="40 % - Accent5 39 6" xfId="23862"/>
    <cellStyle name="40 % - Accent5 39 6 2" xfId="23863"/>
    <cellStyle name="40 % - Accent5 39 7" xfId="23864"/>
    <cellStyle name="40 % - Accent5 39 7 2" xfId="23865"/>
    <cellStyle name="40 % - Accent5 39 8" xfId="23866"/>
    <cellStyle name="40 % - Accent5 39 8 2" xfId="23867"/>
    <cellStyle name="40 % - Accent5 39 9" xfId="23868"/>
    <cellStyle name="40 % - Accent5 39 9 2" xfId="23869"/>
    <cellStyle name="40 % - Accent5 4" xfId="23870"/>
    <cellStyle name="40 % - Accent5 4 10" xfId="23871"/>
    <cellStyle name="40 % - Accent5 4 10 2" xfId="23872"/>
    <cellStyle name="40 % - Accent5 4 11" xfId="23873"/>
    <cellStyle name="40 % - Accent5 4 11 2" xfId="23874"/>
    <cellStyle name="40 % - Accent5 4 12" xfId="23875"/>
    <cellStyle name="40 % - Accent5 4 12 2" xfId="23876"/>
    <cellStyle name="40 % - Accent5 4 13" xfId="23877"/>
    <cellStyle name="40 % - Accent5 4 13 2" xfId="23878"/>
    <cellStyle name="40 % - Accent5 4 14" xfId="23879"/>
    <cellStyle name="40 % - Accent5 4 14 2" xfId="23880"/>
    <cellStyle name="40 % - Accent5 4 15" xfId="23881"/>
    <cellStyle name="40 % - Accent5 4 15 2" xfId="23882"/>
    <cellStyle name="40 % - Accent5 4 16" xfId="23883"/>
    <cellStyle name="40 % - Accent5 4 16 2" xfId="23884"/>
    <cellStyle name="40 % - Accent5 4 17" xfId="23885"/>
    <cellStyle name="40 % - Accent5 4 17 2" xfId="23886"/>
    <cellStyle name="40 % - Accent5 4 18" xfId="23887"/>
    <cellStyle name="40 % - Accent5 4 18 2" xfId="23888"/>
    <cellStyle name="40 % - Accent5 4 19" xfId="23889"/>
    <cellStyle name="40 % - Accent5 4 19 2" xfId="23890"/>
    <cellStyle name="40 % - Accent5 4 2" xfId="23891"/>
    <cellStyle name="40 % - Accent5 4 2 2" xfId="23892"/>
    <cellStyle name="40 % - Accent5 4 20" xfId="23893"/>
    <cellStyle name="40 % - Accent5 4 20 2" xfId="23894"/>
    <cellStyle name="40 % - Accent5 4 21" xfId="23895"/>
    <cellStyle name="40 % - Accent5 4 21 2" xfId="23896"/>
    <cellStyle name="40 % - Accent5 4 22" xfId="23897"/>
    <cellStyle name="40 % - Accent5 4 3" xfId="23898"/>
    <cellStyle name="40 % - Accent5 4 3 2" xfId="23899"/>
    <cellStyle name="40 % - Accent5 4 4" xfId="23900"/>
    <cellStyle name="40 % - Accent5 4 4 2" xfId="23901"/>
    <cellStyle name="40 % - Accent5 4 5" xfId="23902"/>
    <cellStyle name="40 % - Accent5 4 5 2" xfId="23903"/>
    <cellStyle name="40 % - Accent5 4 6" xfId="23904"/>
    <cellStyle name="40 % - Accent5 4 6 2" xfId="23905"/>
    <cellStyle name="40 % - Accent5 4 7" xfId="23906"/>
    <cellStyle name="40 % - Accent5 4 7 2" xfId="23907"/>
    <cellStyle name="40 % - Accent5 4 8" xfId="23908"/>
    <cellStyle name="40 % - Accent5 4 8 2" xfId="23909"/>
    <cellStyle name="40 % - Accent5 4 9" xfId="23910"/>
    <cellStyle name="40 % - Accent5 4 9 2" xfId="23911"/>
    <cellStyle name="40 % - Accent5 40" xfId="23912"/>
    <cellStyle name="40 % - Accent5 40 10" xfId="23913"/>
    <cellStyle name="40 % - Accent5 40 10 2" xfId="23914"/>
    <cellStyle name="40 % - Accent5 40 11" xfId="23915"/>
    <cellStyle name="40 % - Accent5 40 11 2" xfId="23916"/>
    <cellStyle name="40 % - Accent5 40 12" xfId="23917"/>
    <cellStyle name="40 % - Accent5 40 12 2" xfId="23918"/>
    <cellStyle name="40 % - Accent5 40 13" xfId="23919"/>
    <cellStyle name="40 % - Accent5 40 13 2" xfId="23920"/>
    <cellStyle name="40 % - Accent5 40 14" xfId="23921"/>
    <cellStyle name="40 % - Accent5 40 14 2" xfId="23922"/>
    <cellStyle name="40 % - Accent5 40 15" xfId="23923"/>
    <cellStyle name="40 % - Accent5 40 15 2" xfId="23924"/>
    <cellStyle name="40 % - Accent5 40 16" xfId="23925"/>
    <cellStyle name="40 % - Accent5 40 16 2" xfId="23926"/>
    <cellStyle name="40 % - Accent5 40 17" xfId="23927"/>
    <cellStyle name="40 % - Accent5 40 17 2" xfId="23928"/>
    <cellStyle name="40 % - Accent5 40 18" xfId="23929"/>
    <cellStyle name="40 % - Accent5 40 18 2" xfId="23930"/>
    <cellStyle name="40 % - Accent5 40 19" xfId="23931"/>
    <cellStyle name="40 % - Accent5 40 19 2" xfId="23932"/>
    <cellStyle name="40 % - Accent5 40 2" xfId="23933"/>
    <cellStyle name="40 % - Accent5 40 2 2" xfId="23934"/>
    <cellStyle name="40 % - Accent5 40 20" xfId="23935"/>
    <cellStyle name="40 % - Accent5 40 20 2" xfId="23936"/>
    <cellStyle name="40 % - Accent5 40 21" xfId="23937"/>
    <cellStyle name="40 % - Accent5 40 21 2" xfId="23938"/>
    <cellStyle name="40 % - Accent5 40 22" xfId="23939"/>
    <cellStyle name="40 % - Accent5 40 3" xfId="23940"/>
    <cellStyle name="40 % - Accent5 40 3 2" xfId="23941"/>
    <cellStyle name="40 % - Accent5 40 4" xfId="23942"/>
    <cellStyle name="40 % - Accent5 40 4 2" xfId="23943"/>
    <cellStyle name="40 % - Accent5 40 5" xfId="23944"/>
    <cellStyle name="40 % - Accent5 40 5 2" xfId="23945"/>
    <cellStyle name="40 % - Accent5 40 6" xfId="23946"/>
    <cellStyle name="40 % - Accent5 40 6 2" xfId="23947"/>
    <cellStyle name="40 % - Accent5 40 7" xfId="23948"/>
    <cellStyle name="40 % - Accent5 40 7 2" xfId="23949"/>
    <cellStyle name="40 % - Accent5 40 8" xfId="23950"/>
    <cellStyle name="40 % - Accent5 40 8 2" xfId="23951"/>
    <cellStyle name="40 % - Accent5 40 9" xfId="23952"/>
    <cellStyle name="40 % - Accent5 40 9 2" xfId="23953"/>
    <cellStyle name="40 % - Accent5 41" xfId="23954"/>
    <cellStyle name="40 % - Accent5 41 10" xfId="23955"/>
    <cellStyle name="40 % - Accent5 41 10 2" xfId="23956"/>
    <cellStyle name="40 % - Accent5 41 11" xfId="23957"/>
    <cellStyle name="40 % - Accent5 41 11 2" xfId="23958"/>
    <cellStyle name="40 % - Accent5 41 12" xfId="23959"/>
    <cellStyle name="40 % - Accent5 41 12 2" xfId="23960"/>
    <cellStyle name="40 % - Accent5 41 13" xfId="23961"/>
    <cellStyle name="40 % - Accent5 41 13 2" xfId="23962"/>
    <cellStyle name="40 % - Accent5 41 14" xfId="23963"/>
    <cellStyle name="40 % - Accent5 41 14 2" xfId="23964"/>
    <cellStyle name="40 % - Accent5 41 15" xfId="23965"/>
    <cellStyle name="40 % - Accent5 41 15 2" xfId="23966"/>
    <cellStyle name="40 % - Accent5 41 16" xfId="23967"/>
    <cellStyle name="40 % - Accent5 41 16 2" xfId="23968"/>
    <cellStyle name="40 % - Accent5 41 17" xfId="23969"/>
    <cellStyle name="40 % - Accent5 41 17 2" xfId="23970"/>
    <cellStyle name="40 % - Accent5 41 18" xfId="23971"/>
    <cellStyle name="40 % - Accent5 41 18 2" xfId="23972"/>
    <cellStyle name="40 % - Accent5 41 19" xfId="23973"/>
    <cellStyle name="40 % - Accent5 41 19 2" xfId="23974"/>
    <cellStyle name="40 % - Accent5 41 2" xfId="23975"/>
    <cellStyle name="40 % - Accent5 41 2 2" xfId="23976"/>
    <cellStyle name="40 % - Accent5 41 20" xfId="23977"/>
    <cellStyle name="40 % - Accent5 41 20 2" xfId="23978"/>
    <cellStyle name="40 % - Accent5 41 21" xfId="23979"/>
    <cellStyle name="40 % - Accent5 41 21 2" xfId="23980"/>
    <cellStyle name="40 % - Accent5 41 22" xfId="23981"/>
    <cellStyle name="40 % - Accent5 41 3" xfId="23982"/>
    <cellStyle name="40 % - Accent5 41 3 2" xfId="23983"/>
    <cellStyle name="40 % - Accent5 41 4" xfId="23984"/>
    <cellStyle name="40 % - Accent5 41 4 2" xfId="23985"/>
    <cellStyle name="40 % - Accent5 41 5" xfId="23986"/>
    <cellStyle name="40 % - Accent5 41 5 2" xfId="23987"/>
    <cellStyle name="40 % - Accent5 41 6" xfId="23988"/>
    <cellStyle name="40 % - Accent5 41 6 2" xfId="23989"/>
    <cellStyle name="40 % - Accent5 41 7" xfId="23990"/>
    <cellStyle name="40 % - Accent5 41 7 2" xfId="23991"/>
    <cellStyle name="40 % - Accent5 41 8" xfId="23992"/>
    <cellStyle name="40 % - Accent5 41 8 2" xfId="23993"/>
    <cellStyle name="40 % - Accent5 41 9" xfId="23994"/>
    <cellStyle name="40 % - Accent5 41 9 2" xfId="23995"/>
    <cellStyle name="40 % - Accent5 42" xfId="23996"/>
    <cellStyle name="40 % - Accent5 42 10" xfId="23997"/>
    <cellStyle name="40 % - Accent5 42 10 2" xfId="23998"/>
    <cellStyle name="40 % - Accent5 42 11" xfId="23999"/>
    <cellStyle name="40 % - Accent5 42 11 2" xfId="24000"/>
    <cellStyle name="40 % - Accent5 42 12" xfId="24001"/>
    <cellStyle name="40 % - Accent5 42 12 2" xfId="24002"/>
    <cellStyle name="40 % - Accent5 42 13" xfId="24003"/>
    <cellStyle name="40 % - Accent5 42 13 2" xfId="24004"/>
    <cellStyle name="40 % - Accent5 42 14" xfId="24005"/>
    <cellStyle name="40 % - Accent5 42 14 2" xfId="24006"/>
    <cellStyle name="40 % - Accent5 42 15" xfId="24007"/>
    <cellStyle name="40 % - Accent5 42 15 2" xfId="24008"/>
    <cellStyle name="40 % - Accent5 42 16" xfId="24009"/>
    <cellStyle name="40 % - Accent5 42 16 2" xfId="24010"/>
    <cellStyle name="40 % - Accent5 42 17" xfId="24011"/>
    <cellStyle name="40 % - Accent5 42 17 2" xfId="24012"/>
    <cellStyle name="40 % - Accent5 42 18" xfId="24013"/>
    <cellStyle name="40 % - Accent5 42 18 2" xfId="24014"/>
    <cellStyle name="40 % - Accent5 42 19" xfId="24015"/>
    <cellStyle name="40 % - Accent5 42 19 2" xfId="24016"/>
    <cellStyle name="40 % - Accent5 42 2" xfId="24017"/>
    <cellStyle name="40 % - Accent5 42 2 2" xfId="24018"/>
    <cellStyle name="40 % - Accent5 42 20" xfId="24019"/>
    <cellStyle name="40 % - Accent5 42 20 2" xfId="24020"/>
    <cellStyle name="40 % - Accent5 42 21" xfId="24021"/>
    <cellStyle name="40 % - Accent5 42 21 2" xfId="24022"/>
    <cellStyle name="40 % - Accent5 42 22" xfId="24023"/>
    <cellStyle name="40 % - Accent5 42 3" xfId="24024"/>
    <cellStyle name="40 % - Accent5 42 3 2" xfId="24025"/>
    <cellStyle name="40 % - Accent5 42 4" xfId="24026"/>
    <cellStyle name="40 % - Accent5 42 4 2" xfId="24027"/>
    <cellStyle name="40 % - Accent5 42 5" xfId="24028"/>
    <cellStyle name="40 % - Accent5 42 5 2" xfId="24029"/>
    <cellStyle name="40 % - Accent5 42 6" xfId="24030"/>
    <cellStyle name="40 % - Accent5 42 6 2" xfId="24031"/>
    <cellStyle name="40 % - Accent5 42 7" xfId="24032"/>
    <cellStyle name="40 % - Accent5 42 7 2" xfId="24033"/>
    <cellStyle name="40 % - Accent5 42 8" xfId="24034"/>
    <cellStyle name="40 % - Accent5 42 8 2" xfId="24035"/>
    <cellStyle name="40 % - Accent5 42 9" xfId="24036"/>
    <cellStyle name="40 % - Accent5 42 9 2" xfId="24037"/>
    <cellStyle name="40 % - Accent5 43" xfId="24038"/>
    <cellStyle name="40 % - Accent5 43 10" xfId="24039"/>
    <cellStyle name="40 % - Accent5 43 10 2" xfId="24040"/>
    <cellStyle name="40 % - Accent5 43 11" xfId="24041"/>
    <cellStyle name="40 % - Accent5 43 11 2" xfId="24042"/>
    <cellStyle name="40 % - Accent5 43 12" xfId="24043"/>
    <cellStyle name="40 % - Accent5 43 12 2" xfId="24044"/>
    <cellStyle name="40 % - Accent5 43 13" xfId="24045"/>
    <cellStyle name="40 % - Accent5 43 13 2" xfId="24046"/>
    <cellStyle name="40 % - Accent5 43 14" xfId="24047"/>
    <cellStyle name="40 % - Accent5 43 14 2" xfId="24048"/>
    <cellStyle name="40 % - Accent5 43 15" xfId="24049"/>
    <cellStyle name="40 % - Accent5 43 15 2" xfId="24050"/>
    <cellStyle name="40 % - Accent5 43 16" xfId="24051"/>
    <cellStyle name="40 % - Accent5 43 16 2" xfId="24052"/>
    <cellStyle name="40 % - Accent5 43 17" xfId="24053"/>
    <cellStyle name="40 % - Accent5 43 17 2" xfId="24054"/>
    <cellStyle name="40 % - Accent5 43 18" xfId="24055"/>
    <cellStyle name="40 % - Accent5 43 18 2" xfId="24056"/>
    <cellStyle name="40 % - Accent5 43 19" xfId="24057"/>
    <cellStyle name="40 % - Accent5 43 19 2" xfId="24058"/>
    <cellStyle name="40 % - Accent5 43 2" xfId="24059"/>
    <cellStyle name="40 % - Accent5 43 2 2" xfId="24060"/>
    <cellStyle name="40 % - Accent5 43 20" xfId="24061"/>
    <cellStyle name="40 % - Accent5 43 20 2" xfId="24062"/>
    <cellStyle name="40 % - Accent5 43 21" xfId="24063"/>
    <cellStyle name="40 % - Accent5 43 21 2" xfId="24064"/>
    <cellStyle name="40 % - Accent5 43 22" xfId="24065"/>
    <cellStyle name="40 % - Accent5 43 3" xfId="24066"/>
    <cellStyle name="40 % - Accent5 43 3 2" xfId="24067"/>
    <cellStyle name="40 % - Accent5 43 4" xfId="24068"/>
    <cellStyle name="40 % - Accent5 43 4 2" xfId="24069"/>
    <cellStyle name="40 % - Accent5 43 5" xfId="24070"/>
    <cellStyle name="40 % - Accent5 43 5 2" xfId="24071"/>
    <cellStyle name="40 % - Accent5 43 6" xfId="24072"/>
    <cellStyle name="40 % - Accent5 43 6 2" xfId="24073"/>
    <cellStyle name="40 % - Accent5 43 7" xfId="24074"/>
    <cellStyle name="40 % - Accent5 43 7 2" xfId="24075"/>
    <cellStyle name="40 % - Accent5 43 8" xfId="24076"/>
    <cellStyle name="40 % - Accent5 43 8 2" xfId="24077"/>
    <cellStyle name="40 % - Accent5 43 9" xfId="24078"/>
    <cellStyle name="40 % - Accent5 43 9 2" xfId="24079"/>
    <cellStyle name="40 % - Accent5 44" xfId="24080"/>
    <cellStyle name="40 % - Accent5 44 10" xfId="24081"/>
    <cellStyle name="40 % - Accent5 44 10 2" xfId="24082"/>
    <cellStyle name="40 % - Accent5 44 11" xfId="24083"/>
    <cellStyle name="40 % - Accent5 44 11 2" xfId="24084"/>
    <cellStyle name="40 % - Accent5 44 12" xfId="24085"/>
    <cellStyle name="40 % - Accent5 44 12 2" xfId="24086"/>
    <cellStyle name="40 % - Accent5 44 13" xfId="24087"/>
    <cellStyle name="40 % - Accent5 44 13 2" xfId="24088"/>
    <cellStyle name="40 % - Accent5 44 14" xfId="24089"/>
    <cellStyle name="40 % - Accent5 44 14 2" xfId="24090"/>
    <cellStyle name="40 % - Accent5 44 15" xfId="24091"/>
    <cellStyle name="40 % - Accent5 44 15 2" xfId="24092"/>
    <cellStyle name="40 % - Accent5 44 16" xfId="24093"/>
    <cellStyle name="40 % - Accent5 44 16 2" xfId="24094"/>
    <cellStyle name="40 % - Accent5 44 17" xfId="24095"/>
    <cellStyle name="40 % - Accent5 44 17 2" xfId="24096"/>
    <cellStyle name="40 % - Accent5 44 18" xfId="24097"/>
    <cellStyle name="40 % - Accent5 44 18 2" xfId="24098"/>
    <cellStyle name="40 % - Accent5 44 19" xfId="24099"/>
    <cellStyle name="40 % - Accent5 44 19 2" xfId="24100"/>
    <cellStyle name="40 % - Accent5 44 2" xfId="24101"/>
    <cellStyle name="40 % - Accent5 44 2 2" xfId="24102"/>
    <cellStyle name="40 % - Accent5 44 20" xfId="24103"/>
    <cellStyle name="40 % - Accent5 44 20 2" xfId="24104"/>
    <cellStyle name="40 % - Accent5 44 21" xfId="24105"/>
    <cellStyle name="40 % - Accent5 44 21 2" xfId="24106"/>
    <cellStyle name="40 % - Accent5 44 22" xfId="24107"/>
    <cellStyle name="40 % - Accent5 44 3" xfId="24108"/>
    <cellStyle name="40 % - Accent5 44 3 2" xfId="24109"/>
    <cellStyle name="40 % - Accent5 44 4" xfId="24110"/>
    <cellStyle name="40 % - Accent5 44 4 2" xfId="24111"/>
    <cellStyle name="40 % - Accent5 44 5" xfId="24112"/>
    <cellStyle name="40 % - Accent5 44 5 2" xfId="24113"/>
    <cellStyle name="40 % - Accent5 44 6" xfId="24114"/>
    <cellStyle name="40 % - Accent5 44 6 2" xfId="24115"/>
    <cellStyle name="40 % - Accent5 44 7" xfId="24116"/>
    <cellStyle name="40 % - Accent5 44 7 2" xfId="24117"/>
    <cellStyle name="40 % - Accent5 44 8" xfId="24118"/>
    <cellStyle name="40 % - Accent5 44 8 2" xfId="24119"/>
    <cellStyle name="40 % - Accent5 44 9" xfId="24120"/>
    <cellStyle name="40 % - Accent5 44 9 2" xfId="24121"/>
    <cellStyle name="40 % - Accent5 45" xfId="24122"/>
    <cellStyle name="40 % - Accent5 45 10" xfId="24123"/>
    <cellStyle name="40 % - Accent5 45 10 2" xfId="24124"/>
    <cellStyle name="40 % - Accent5 45 11" xfId="24125"/>
    <cellStyle name="40 % - Accent5 45 11 2" xfId="24126"/>
    <cellStyle name="40 % - Accent5 45 12" xfId="24127"/>
    <cellStyle name="40 % - Accent5 45 12 2" xfId="24128"/>
    <cellStyle name="40 % - Accent5 45 13" xfId="24129"/>
    <cellStyle name="40 % - Accent5 45 13 2" xfId="24130"/>
    <cellStyle name="40 % - Accent5 45 14" xfId="24131"/>
    <cellStyle name="40 % - Accent5 45 14 2" xfId="24132"/>
    <cellStyle name="40 % - Accent5 45 15" xfId="24133"/>
    <cellStyle name="40 % - Accent5 45 15 2" xfId="24134"/>
    <cellStyle name="40 % - Accent5 45 16" xfId="24135"/>
    <cellStyle name="40 % - Accent5 45 16 2" xfId="24136"/>
    <cellStyle name="40 % - Accent5 45 17" xfId="24137"/>
    <cellStyle name="40 % - Accent5 45 17 2" xfId="24138"/>
    <cellStyle name="40 % - Accent5 45 18" xfId="24139"/>
    <cellStyle name="40 % - Accent5 45 18 2" xfId="24140"/>
    <cellStyle name="40 % - Accent5 45 19" xfId="24141"/>
    <cellStyle name="40 % - Accent5 45 19 2" xfId="24142"/>
    <cellStyle name="40 % - Accent5 45 2" xfId="24143"/>
    <cellStyle name="40 % - Accent5 45 2 2" xfId="24144"/>
    <cellStyle name="40 % - Accent5 45 20" xfId="24145"/>
    <cellStyle name="40 % - Accent5 45 20 2" xfId="24146"/>
    <cellStyle name="40 % - Accent5 45 21" xfId="24147"/>
    <cellStyle name="40 % - Accent5 45 21 2" xfId="24148"/>
    <cellStyle name="40 % - Accent5 45 22" xfId="24149"/>
    <cellStyle name="40 % - Accent5 45 3" xfId="24150"/>
    <cellStyle name="40 % - Accent5 45 3 2" xfId="24151"/>
    <cellStyle name="40 % - Accent5 45 4" xfId="24152"/>
    <cellStyle name="40 % - Accent5 45 4 2" xfId="24153"/>
    <cellStyle name="40 % - Accent5 45 5" xfId="24154"/>
    <cellStyle name="40 % - Accent5 45 5 2" xfId="24155"/>
    <cellStyle name="40 % - Accent5 45 6" xfId="24156"/>
    <cellStyle name="40 % - Accent5 45 6 2" xfId="24157"/>
    <cellStyle name="40 % - Accent5 45 7" xfId="24158"/>
    <cellStyle name="40 % - Accent5 45 7 2" xfId="24159"/>
    <cellStyle name="40 % - Accent5 45 8" xfId="24160"/>
    <cellStyle name="40 % - Accent5 45 8 2" xfId="24161"/>
    <cellStyle name="40 % - Accent5 45 9" xfId="24162"/>
    <cellStyle name="40 % - Accent5 45 9 2" xfId="24163"/>
    <cellStyle name="40 % - Accent5 46" xfId="24164"/>
    <cellStyle name="40 % - Accent5 46 10" xfId="24165"/>
    <cellStyle name="40 % - Accent5 46 10 2" xfId="24166"/>
    <cellStyle name="40 % - Accent5 46 11" xfId="24167"/>
    <cellStyle name="40 % - Accent5 46 11 2" xfId="24168"/>
    <cellStyle name="40 % - Accent5 46 12" xfId="24169"/>
    <cellStyle name="40 % - Accent5 46 12 2" xfId="24170"/>
    <cellStyle name="40 % - Accent5 46 13" xfId="24171"/>
    <cellStyle name="40 % - Accent5 46 13 2" xfId="24172"/>
    <cellStyle name="40 % - Accent5 46 14" xfId="24173"/>
    <cellStyle name="40 % - Accent5 46 14 2" xfId="24174"/>
    <cellStyle name="40 % - Accent5 46 15" xfId="24175"/>
    <cellStyle name="40 % - Accent5 46 15 2" xfId="24176"/>
    <cellStyle name="40 % - Accent5 46 16" xfId="24177"/>
    <cellStyle name="40 % - Accent5 46 16 2" xfId="24178"/>
    <cellStyle name="40 % - Accent5 46 17" xfId="24179"/>
    <cellStyle name="40 % - Accent5 46 17 2" xfId="24180"/>
    <cellStyle name="40 % - Accent5 46 18" xfId="24181"/>
    <cellStyle name="40 % - Accent5 46 18 2" xfId="24182"/>
    <cellStyle name="40 % - Accent5 46 19" xfId="24183"/>
    <cellStyle name="40 % - Accent5 46 19 2" xfId="24184"/>
    <cellStyle name="40 % - Accent5 46 2" xfId="24185"/>
    <cellStyle name="40 % - Accent5 46 2 2" xfId="24186"/>
    <cellStyle name="40 % - Accent5 46 20" xfId="24187"/>
    <cellStyle name="40 % - Accent5 46 20 2" xfId="24188"/>
    <cellStyle name="40 % - Accent5 46 21" xfId="24189"/>
    <cellStyle name="40 % - Accent5 46 21 2" xfId="24190"/>
    <cellStyle name="40 % - Accent5 46 22" xfId="24191"/>
    <cellStyle name="40 % - Accent5 46 3" xfId="24192"/>
    <cellStyle name="40 % - Accent5 46 3 2" xfId="24193"/>
    <cellStyle name="40 % - Accent5 46 4" xfId="24194"/>
    <cellStyle name="40 % - Accent5 46 4 2" xfId="24195"/>
    <cellStyle name="40 % - Accent5 46 5" xfId="24196"/>
    <cellStyle name="40 % - Accent5 46 5 2" xfId="24197"/>
    <cellStyle name="40 % - Accent5 46 6" xfId="24198"/>
    <cellStyle name="40 % - Accent5 46 6 2" xfId="24199"/>
    <cellStyle name="40 % - Accent5 46 7" xfId="24200"/>
    <cellStyle name="40 % - Accent5 46 7 2" xfId="24201"/>
    <cellStyle name="40 % - Accent5 46 8" xfId="24202"/>
    <cellStyle name="40 % - Accent5 46 8 2" xfId="24203"/>
    <cellStyle name="40 % - Accent5 46 9" xfId="24204"/>
    <cellStyle name="40 % - Accent5 46 9 2" xfId="24205"/>
    <cellStyle name="40 % - Accent5 47" xfId="24206"/>
    <cellStyle name="40 % - Accent5 47 10" xfId="24207"/>
    <cellStyle name="40 % - Accent5 47 10 2" xfId="24208"/>
    <cellStyle name="40 % - Accent5 47 11" xfId="24209"/>
    <cellStyle name="40 % - Accent5 47 11 2" xfId="24210"/>
    <cellStyle name="40 % - Accent5 47 12" xfId="24211"/>
    <cellStyle name="40 % - Accent5 47 12 2" xfId="24212"/>
    <cellStyle name="40 % - Accent5 47 13" xfId="24213"/>
    <cellStyle name="40 % - Accent5 47 13 2" xfId="24214"/>
    <cellStyle name="40 % - Accent5 47 14" xfId="24215"/>
    <cellStyle name="40 % - Accent5 47 14 2" xfId="24216"/>
    <cellStyle name="40 % - Accent5 47 15" xfId="24217"/>
    <cellStyle name="40 % - Accent5 47 15 2" xfId="24218"/>
    <cellStyle name="40 % - Accent5 47 16" xfId="24219"/>
    <cellStyle name="40 % - Accent5 47 16 2" xfId="24220"/>
    <cellStyle name="40 % - Accent5 47 17" xfId="24221"/>
    <cellStyle name="40 % - Accent5 47 17 2" xfId="24222"/>
    <cellStyle name="40 % - Accent5 47 18" xfId="24223"/>
    <cellStyle name="40 % - Accent5 47 18 2" xfId="24224"/>
    <cellStyle name="40 % - Accent5 47 19" xfId="24225"/>
    <cellStyle name="40 % - Accent5 47 19 2" xfId="24226"/>
    <cellStyle name="40 % - Accent5 47 2" xfId="24227"/>
    <cellStyle name="40 % - Accent5 47 2 2" xfId="24228"/>
    <cellStyle name="40 % - Accent5 47 20" xfId="24229"/>
    <cellStyle name="40 % - Accent5 47 20 2" xfId="24230"/>
    <cellStyle name="40 % - Accent5 47 21" xfId="24231"/>
    <cellStyle name="40 % - Accent5 47 21 2" xfId="24232"/>
    <cellStyle name="40 % - Accent5 47 22" xfId="24233"/>
    <cellStyle name="40 % - Accent5 47 3" xfId="24234"/>
    <cellStyle name="40 % - Accent5 47 3 2" xfId="24235"/>
    <cellStyle name="40 % - Accent5 47 4" xfId="24236"/>
    <cellStyle name="40 % - Accent5 47 4 2" xfId="24237"/>
    <cellStyle name="40 % - Accent5 47 5" xfId="24238"/>
    <cellStyle name="40 % - Accent5 47 5 2" xfId="24239"/>
    <cellStyle name="40 % - Accent5 47 6" xfId="24240"/>
    <cellStyle name="40 % - Accent5 47 6 2" xfId="24241"/>
    <cellStyle name="40 % - Accent5 47 7" xfId="24242"/>
    <cellStyle name="40 % - Accent5 47 7 2" xfId="24243"/>
    <cellStyle name="40 % - Accent5 47 8" xfId="24244"/>
    <cellStyle name="40 % - Accent5 47 8 2" xfId="24245"/>
    <cellStyle name="40 % - Accent5 47 9" xfId="24246"/>
    <cellStyle name="40 % - Accent5 47 9 2" xfId="24247"/>
    <cellStyle name="40 % - Accent5 48" xfId="24248"/>
    <cellStyle name="40 % - Accent5 48 10" xfId="24249"/>
    <cellStyle name="40 % - Accent5 48 10 2" xfId="24250"/>
    <cellStyle name="40 % - Accent5 48 11" xfId="24251"/>
    <cellStyle name="40 % - Accent5 48 11 2" xfId="24252"/>
    <cellStyle name="40 % - Accent5 48 12" xfId="24253"/>
    <cellStyle name="40 % - Accent5 48 12 2" xfId="24254"/>
    <cellStyle name="40 % - Accent5 48 13" xfId="24255"/>
    <cellStyle name="40 % - Accent5 48 13 2" xfId="24256"/>
    <cellStyle name="40 % - Accent5 48 14" xfId="24257"/>
    <cellStyle name="40 % - Accent5 48 14 2" xfId="24258"/>
    <cellStyle name="40 % - Accent5 48 15" xfId="24259"/>
    <cellStyle name="40 % - Accent5 48 15 2" xfId="24260"/>
    <cellStyle name="40 % - Accent5 48 16" xfId="24261"/>
    <cellStyle name="40 % - Accent5 48 16 2" xfId="24262"/>
    <cellStyle name="40 % - Accent5 48 17" xfId="24263"/>
    <cellStyle name="40 % - Accent5 48 17 2" xfId="24264"/>
    <cellStyle name="40 % - Accent5 48 18" xfId="24265"/>
    <cellStyle name="40 % - Accent5 48 18 2" xfId="24266"/>
    <cellStyle name="40 % - Accent5 48 19" xfId="24267"/>
    <cellStyle name="40 % - Accent5 48 19 2" xfId="24268"/>
    <cellStyle name="40 % - Accent5 48 2" xfId="24269"/>
    <cellStyle name="40 % - Accent5 48 2 2" xfId="24270"/>
    <cellStyle name="40 % - Accent5 48 20" xfId="24271"/>
    <cellStyle name="40 % - Accent5 48 20 2" xfId="24272"/>
    <cellStyle name="40 % - Accent5 48 21" xfId="24273"/>
    <cellStyle name="40 % - Accent5 48 21 2" xfId="24274"/>
    <cellStyle name="40 % - Accent5 48 22" xfId="24275"/>
    <cellStyle name="40 % - Accent5 48 3" xfId="24276"/>
    <cellStyle name="40 % - Accent5 48 3 2" xfId="24277"/>
    <cellStyle name="40 % - Accent5 48 4" xfId="24278"/>
    <cellStyle name="40 % - Accent5 48 4 2" xfId="24279"/>
    <cellStyle name="40 % - Accent5 48 5" xfId="24280"/>
    <cellStyle name="40 % - Accent5 48 5 2" xfId="24281"/>
    <cellStyle name="40 % - Accent5 48 6" xfId="24282"/>
    <cellStyle name="40 % - Accent5 48 6 2" xfId="24283"/>
    <cellStyle name="40 % - Accent5 48 7" xfId="24284"/>
    <cellStyle name="40 % - Accent5 48 7 2" xfId="24285"/>
    <cellStyle name="40 % - Accent5 48 8" xfId="24286"/>
    <cellStyle name="40 % - Accent5 48 8 2" xfId="24287"/>
    <cellStyle name="40 % - Accent5 48 9" xfId="24288"/>
    <cellStyle name="40 % - Accent5 48 9 2" xfId="24289"/>
    <cellStyle name="40 % - Accent5 49" xfId="24290"/>
    <cellStyle name="40 % - Accent5 49 10" xfId="24291"/>
    <cellStyle name="40 % - Accent5 49 10 2" xfId="24292"/>
    <cellStyle name="40 % - Accent5 49 11" xfId="24293"/>
    <cellStyle name="40 % - Accent5 49 11 2" xfId="24294"/>
    <cellStyle name="40 % - Accent5 49 12" xfId="24295"/>
    <cellStyle name="40 % - Accent5 49 12 2" xfId="24296"/>
    <cellStyle name="40 % - Accent5 49 13" xfId="24297"/>
    <cellStyle name="40 % - Accent5 49 13 2" xfId="24298"/>
    <cellStyle name="40 % - Accent5 49 14" xfId="24299"/>
    <cellStyle name="40 % - Accent5 49 14 2" xfId="24300"/>
    <cellStyle name="40 % - Accent5 49 15" xfId="24301"/>
    <cellStyle name="40 % - Accent5 49 15 2" xfId="24302"/>
    <cellStyle name="40 % - Accent5 49 16" xfId="24303"/>
    <cellStyle name="40 % - Accent5 49 16 2" xfId="24304"/>
    <cellStyle name="40 % - Accent5 49 17" xfId="24305"/>
    <cellStyle name="40 % - Accent5 49 17 2" xfId="24306"/>
    <cellStyle name="40 % - Accent5 49 18" xfId="24307"/>
    <cellStyle name="40 % - Accent5 49 18 2" xfId="24308"/>
    <cellStyle name="40 % - Accent5 49 19" xfId="24309"/>
    <cellStyle name="40 % - Accent5 49 19 2" xfId="24310"/>
    <cellStyle name="40 % - Accent5 49 2" xfId="24311"/>
    <cellStyle name="40 % - Accent5 49 2 2" xfId="24312"/>
    <cellStyle name="40 % - Accent5 49 20" xfId="24313"/>
    <cellStyle name="40 % - Accent5 49 20 2" xfId="24314"/>
    <cellStyle name="40 % - Accent5 49 21" xfId="24315"/>
    <cellStyle name="40 % - Accent5 49 21 2" xfId="24316"/>
    <cellStyle name="40 % - Accent5 49 22" xfId="24317"/>
    <cellStyle name="40 % - Accent5 49 3" xfId="24318"/>
    <cellStyle name="40 % - Accent5 49 3 2" xfId="24319"/>
    <cellStyle name="40 % - Accent5 49 4" xfId="24320"/>
    <cellStyle name="40 % - Accent5 49 4 2" xfId="24321"/>
    <cellStyle name="40 % - Accent5 49 5" xfId="24322"/>
    <cellStyle name="40 % - Accent5 49 5 2" xfId="24323"/>
    <cellStyle name="40 % - Accent5 49 6" xfId="24324"/>
    <cellStyle name="40 % - Accent5 49 6 2" xfId="24325"/>
    <cellStyle name="40 % - Accent5 49 7" xfId="24326"/>
    <cellStyle name="40 % - Accent5 49 7 2" xfId="24327"/>
    <cellStyle name="40 % - Accent5 49 8" xfId="24328"/>
    <cellStyle name="40 % - Accent5 49 8 2" xfId="24329"/>
    <cellStyle name="40 % - Accent5 49 9" xfId="24330"/>
    <cellStyle name="40 % - Accent5 49 9 2" xfId="24331"/>
    <cellStyle name="40 % - Accent5 5" xfId="24332"/>
    <cellStyle name="40 % - Accent5 5 10" xfId="24333"/>
    <cellStyle name="40 % - Accent5 5 10 2" xfId="24334"/>
    <cellStyle name="40 % - Accent5 5 11" xfId="24335"/>
    <cellStyle name="40 % - Accent5 5 11 2" xfId="24336"/>
    <cellStyle name="40 % - Accent5 5 12" xfId="24337"/>
    <cellStyle name="40 % - Accent5 5 12 2" xfId="24338"/>
    <cellStyle name="40 % - Accent5 5 13" xfId="24339"/>
    <cellStyle name="40 % - Accent5 5 13 2" xfId="24340"/>
    <cellStyle name="40 % - Accent5 5 14" xfId="24341"/>
    <cellStyle name="40 % - Accent5 5 14 2" xfId="24342"/>
    <cellStyle name="40 % - Accent5 5 15" xfId="24343"/>
    <cellStyle name="40 % - Accent5 5 15 2" xfId="24344"/>
    <cellStyle name="40 % - Accent5 5 16" xfId="24345"/>
    <cellStyle name="40 % - Accent5 5 16 2" xfId="24346"/>
    <cellStyle name="40 % - Accent5 5 17" xfId="24347"/>
    <cellStyle name="40 % - Accent5 5 17 2" xfId="24348"/>
    <cellStyle name="40 % - Accent5 5 18" xfId="24349"/>
    <cellStyle name="40 % - Accent5 5 18 2" xfId="24350"/>
    <cellStyle name="40 % - Accent5 5 19" xfId="24351"/>
    <cellStyle name="40 % - Accent5 5 19 2" xfId="24352"/>
    <cellStyle name="40 % - Accent5 5 2" xfId="24353"/>
    <cellStyle name="40 % - Accent5 5 2 2" xfId="24354"/>
    <cellStyle name="40 % - Accent5 5 20" xfId="24355"/>
    <cellStyle name="40 % - Accent5 5 20 2" xfId="24356"/>
    <cellStyle name="40 % - Accent5 5 21" xfId="24357"/>
    <cellStyle name="40 % - Accent5 5 21 2" xfId="24358"/>
    <cellStyle name="40 % - Accent5 5 22" xfId="24359"/>
    <cellStyle name="40 % - Accent5 5 3" xfId="24360"/>
    <cellStyle name="40 % - Accent5 5 3 2" xfId="24361"/>
    <cellStyle name="40 % - Accent5 5 4" xfId="24362"/>
    <cellStyle name="40 % - Accent5 5 4 2" xfId="24363"/>
    <cellStyle name="40 % - Accent5 5 5" xfId="24364"/>
    <cellStyle name="40 % - Accent5 5 5 2" xfId="24365"/>
    <cellStyle name="40 % - Accent5 5 6" xfId="24366"/>
    <cellStyle name="40 % - Accent5 5 6 2" xfId="24367"/>
    <cellStyle name="40 % - Accent5 5 7" xfId="24368"/>
    <cellStyle name="40 % - Accent5 5 7 2" xfId="24369"/>
    <cellStyle name="40 % - Accent5 5 8" xfId="24370"/>
    <cellStyle name="40 % - Accent5 5 8 2" xfId="24371"/>
    <cellStyle name="40 % - Accent5 5 9" xfId="24372"/>
    <cellStyle name="40 % - Accent5 5 9 2" xfId="24373"/>
    <cellStyle name="40 % - Accent5 50" xfId="24374"/>
    <cellStyle name="40 % - Accent5 50 10" xfId="24375"/>
    <cellStyle name="40 % - Accent5 50 10 2" xfId="24376"/>
    <cellStyle name="40 % - Accent5 50 11" xfId="24377"/>
    <cellStyle name="40 % - Accent5 50 11 2" xfId="24378"/>
    <cellStyle name="40 % - Accent5 50 12" xfId="24379"/>
    <cellStyle name="40 % - Accent5 50 12 2" xfId="24380"/>
    <cellStyle name="40 % - Accent5 50 13" xfId="24381"/>
    <cellStyle name="40 % - Accent5 50 13 2" xfId="24382"/>
    <cellStyle name="40 % - Accent5 50 14" xfId="24383"/>
    <cellStyle name="40 % - Accent5 50 14 2" xfId="24384"/>
    <cellStyle name="40 % - Accent5 50 15" xfId="24385"/>
    <cellStyle name="40 % - Accent5 50 15 2" xfId="24386"/>
    <cellStyle name="40 % - Accent5 50 16" xfId="24387"/>
    <cellStyle name="40 % - Accent5 50 16 2" xfId="24388"/>
    <cellStyle name="40 % - Accent5 50 17" xfId="24389"/>
    <cellStyle name="40 % - Accent5 50 17 2" xfId="24390"/>
    <cellStyle name="40 % - Accent5 50 18" xfId="24391"/>
    <cellStyle name="40 % - Accent5 50 18 2" xfId="24392"/>
    <cellStyle name="40 % - Accent5 50 19" xfId="24393"/>
    <cellStyle name="40 % - Accent5 50 19 2" xfId="24394"/>
    <cellStyle name="40 % - Accent5 50 2" xfId="24395"/>
    <cellStyle name="40 % - Accent5 50 2 2" xfId="24396"/>
    <cellStyle name="40 % - Accent5 50 20" xfId="24397"/>
    <cellStyle name="40 % - Accent5 50 20 2" xfId="24398"/>
    <cellStyle name="40 % - Accent5 50 21" xfId="24399"/>
    <cellStyle name="40 % - Accent5 50 21 2" xfId="24400"/>
    <cellStyle name="40 % - Accent5 50 22" xfId="24401"/>
    <cellStyle name="40 % - Accent5 50 3" xfId="24402"/>
    <cellStyle name="40 % - Accent5 50 3 2" xfId="24403"/>
    <cellStyle name="40 % - Accent5 50 4" xfId="24404"/>
    <cellStyle name="40 % - Accent5 50 4 2" xfId="24405"/>
    <cellStyle name="40 % - Accent5 50 5" xfId="24406"/>
    <cellStyle name="40 % - Accent5 50 5 2" xfId="24407"/>
    <cellStyle name="40 % - Accent5 50 6" xfId="24408"/>
    <cellStyle name="40 % - Accent5 50 6 2" xfId="24409"/>
    <cellStyle name="40 % - Accent5 50 7" xfId="24410"/>
    <cellStyle name="40 % - Accent5 50 7 2" xfId="24411"/>
    <cellStyle name="40 % - Accent5 50 8" xfId="24412"/>
    <cellStyle name="40 % - Accent5 50 8 2" xfId="24413"/>
    <cellStyle name="40 % - Accent5 50 9" xfId="24414"/>
    <cellStyle name="40 % - Accent5 50 9 2" xfId="24415"/>
    <cellStyle name="40 % - Accent5 51" xfId="24416"/>
    <cellStyle name="40 % - Accent5 51 10" xfId="24417"/>
    <cellStyle name="40 % - Accent5 51 10 2" xfId="24418"/>
    <cellStyle name="40 % - Accent5 51 11" xfId="24419"/>
    <cellStyle name="40 % - Accent5 51 11 2" xfId="24420"/>
    <cellStyle name="40 % - Accent5 51 12" xfId="24421"/>
    <cellStyle name="40 % - Accent5 51 12 2" xfId="24422"/>
    <cellStyle name="40 % - Accent5 51 13" xfId="24423"/>
    <cellStyle name="40 % - Accent5 51 13 2" xfId="24424"/>
    <cellStyle name="40 % - Accent5 51 14" xfId="24425"/>
    <cellStyle name="40 % - Accent5 51 14 2" xfId="24426"/>
    <cellStyle name="40 % - Accent5 51 15" xfId="24427"/>
    <cellStyle name="40 % - Accent5 51 15 2" xfId="24428"/>
    <cellStyle name="40 % - Accent5 51 16" xfId="24429"/>
    <cellStyle name="40 % - Accent5 51 16 2" xfId="24430"/>
    <cellStyle name="40 % - Accent5 51 17" xfId="24431"/>
    <cellStyle name="40 % - Accent5 51 17 2" xfId="24432"/>
    <cellStyle name="40 % - Accent5 51 18" xfId="24433"/>
    <cellStyle name="40 % - Accent5 51 18 2" xfId="24434"/>
    <cellStyle name="40 % - Accent5 51 19" xfId="24435"/>
    <cellStyle name="40 % - Accent5 51 19 2" xfId="24436"/>
    <cellStyle name="40 % - Accent5 51 2" xfId="24437"/>
    <cellStyle name="40 % - Accent5 51 2 2" xfId="24438"/>
    <cellStyle name="40 % - Accent5 51 20" xfId="24439"/>
    <cellStyle name="40 % - Accent5 51 20 2" xfId="24440"/>
    <cellStyle name="40 % - Accent5 51 21" xfId="24441"/>
    <cellStyle name="40 % - Accent5 51 21 2" xfId="24442"/>
    <cellStyle name="40 % - Accent5 51 22" xfId="24443"/>
    <cellStyle name="40 % - Accent5 51 3" xfId="24444"/>
    <cellStyle name="40 % - Accent5 51 3 2" xfId="24445"/>
    <cellStyle name="40 % - Accent5 51 4" xfId="24446"/>
    <cellStyle name="40 % - Accent5 51 4 2" xfId="24447"/>
    <cellStyle name="40 % - Accent5 51 5" xfId="24448"/>
    <cellStyle name="40 % - Accent5 51 5 2" xfId="24449"/>
    <cellStyle name="40 % - Accent5 51 6" xfId="24450"/>
    <cellStyle name="40 % - Accent5 51 6 2" xfId="24451"/>
    <cellStyle name="40 % - Accent5 51 7" xfId="24452"/>
    <cellStyle name="40 % - Accent5 51 7 2" xfId="24453"/>
    <cellStyle name="40 % - Accent5 51 8" xfId="24454"/>
    <cellStyle name="40 % - Accent5 51 8 2" xfId="24455"/>
    <cellStyle name="40 % - Accent5 51 9" xfId="24456"/>
    <cellStyle name="40 % - Accent5 51 9 2" xfId="24457"/>
    <cellStyle name="40 % - Accent5 52" xfId="24458"/>
    <cellStyle name="40 % - Accent5 52 10" xfId="24459"/>
    <cellStyle name="40 % - Accent5 52 10 2" xfId="24460"/>
    <cellStyle name="40 % - Accent5 52 11" xfId="24461"/>
    <cellStyle name="40 % - Accent5 52 11 2" xfId="24462"/>
    <cellStyle name="40 % - Accent5 52 12" xfId="24463"/>
    <cellStyle name="40 % - Accent5 52 12 2" xfId="24464"/>
    <cellStyle name="40 % - Accent5 52 13" xfId="24465"/>
    <cellStyle name="40 % - Accent5 52 13 2" xfId="24466"/>
    <cellStyle name="40 % - Accent5 52 14" xfId="24467"/>
    <cellStyle name="40 % - Accent5 52 14 2" xfId="24468"/>
    <cellStyle name="40 % - Accent5 52 15" xfId="24469"/>
    <cellStyle name="40 % - Accent5 52 15 2" xfId="24470"/>
    <cellStyle name="40 % - Accent5 52 16" xfId="24471"/>
    <cellStyle name="40 % - Accent5 52 16 2" xfId="24472"/>
    <cellStyle name="40 % - Accent5 52 17" xfId="24473"/>
    <cellStyle name="40 % - Accent5 52 17 2" xfId="24474"/>
    <cellStyle name="40 % - Accent5 52 18" xfId="24475"/>
    <cellStyle name="40 % - Accent5 52 18 2" xfId="24476"/>
    <cellStyle name="40 % - Accent5 52 19" xfId="24477"/>
    <cellStyle name="40 % - Accent5 52 19 2" xfId="24478"/>
    <cellStyle name="40 % - Accent5 52 2" xfId="24479"/>
    <cellStyle name="40 % - Accent5 52 2 2" xfId="24480"/>
    <cellStyle name="40 % - Accent5 52 20" xfId="24481"/>
    <cellStyle name="40 % - Accent5 52 20 2" xfId="24482"/>
    <cellStyle name="40 % - Accent5 52 21" xfId="24483"/>
    <cellStyle name="40 % - Accent5 52 21 2" xfId="24484"/>
    <cellStyle name="40 % - Accent5 52 22" xfId="24485"/>
    <cellStyle name="40 % - Accent5 52 3" xfId="24486"/>
    <cellStyle name="40 % - Accent5 52 3 2" xfId="24487"/>
    <cellStyle name="40 % - Accent5 52 4" xfId="24488"/>
    <cellStyle name="40 % - Accent5 52 4 2" xfId="24489"/>
    <cellStyle name="40 % - Accent5 52 5" xfId="24490"/>
    <cellStyle name="40 % - Accent5 52 5 2" xfId="24491"/>
    <cellStyle name="40 % - Accent5 52 6" xfId="24492"/>
    <cellStyle name="40 % - Accent5 52 6 2" xfId="24493"/>
    <cellStyle name="40 % - Accent5 52 7" xfId="24494"/>
    <cellStyle name="40 % - Accent5 52 7 2" xfId="24495"/>
    <cellStyle name="40 % - Accent5 52 8" xfId="24496"/>
    <cellStyle name="40 % - Accent5 52 8 2" xfId="24497"/>
    <cellStyle name="40 % - Accent5 52 9" xfId="24498"/>
    <cellStyle name="40 % - Accent5 52 9 2" xfId="24499"/>
    <cellStyle name="40 % - Accent5 53" xfId="24500"/>
    <cellStyle name="40 % - Accent5 53 10" xfId="24501"/>
    <cellStyle name="40 % - Accent5 53 10 2" xfId="24502"/>
    <cellStyle name="40 % - Accent5 53 11" xfId="24503"/>
    <cellStyle name="40 % - Accent5 53 11 2" xfId="24504"/>
    <cellStyle name="40 % - Accent5 53 12" xfId="24505"/>
    <cellStyle name="40 % - Accent5 53 12 2" xfId="24506"/>
    <cellStyle name="40 % - Accent5 53 13" xfId="24507"/>
    <cellStyle name="40 % - Accent5 53 13 2" xfId="24508"/>
    <cellStyle name="40 % - Accent5 53 14" xfId="24509"/>
    <cellStyle name="40 % - Accent5 53 14 2" xfId="24510"/>
    <cellStyle name="40 % - Accent5 53 15" xfId="24511"/>
    <cellStyle name="40 % - Accent5 53 15 2" xfId="24512"/>
    <cellStyle name="40 % - Accent5 53 16" xfId="24513"/>
    <cellStyle name="40 % - Accent5 53 16 2" xfId="24514"/>
    <cellStyle name="40 % - Accent5 53 17" xfId="24515"/>
    <cellStyle name="40 % - Accent5 53 17 2" xfId="24516"/>
    <cellStyle name="40 % - Accent5 53 18" xfId="24517"/>
    <cellStyle name="40 % - Accent5 53 18 2" xfId="24518"/>
    <cellStyle name="40 % - Accent5 53 19" xfId="24519"/>
    <cellStyle name="40 % - Accent5 53 19 2" xfId="24520"/>
    <cellStyle name="40 % - Accent5 53 2" xfId="24521"/>
    <cellStyle name="40 % - Accent5 53 2 2" xfId="24522"/>
    <cellStyle name="40 % - Accent5 53 20" xfId="24523"/>
    <cellStyle name="40 % - Accent5 53 20 2" xfId="24524"/>
    <cellStyle name="40 % - Accent5 53 21" xfId="24525"/>
    <cellStyle name="40 % - Accent5 53 21 2" xfId="24526"/>
    <cellStyle name="40 % - Accent5 53 22" xfId="24527"/>
    <cellStyle name="40 % - Accent5 53 3" xfId="24528"/>
    <cellStyle name="40 % - Accent5 53 3 2" xfId="24529"/>
    <cellStyle name="40 % - Accent5 53 4" xfId="24530"/>
    <cellStyle name="40 % - Accent5 53 4 2" xfId="24531"/>
    <cellStyle name="40 % - Accent5 53 5" xfId="24532"/>
    <cellStyle name="40 % - Accent5 53 5 2" xfId="24533"/>
    <cellStyle name="40 % - Accent5 53 6" xfId="24534"/>
    <cellStyle name="40 % - Accent5 53 6 2" xfId="24535"/>
    <cellStyle name="40 % - Accent5 53 7" xfId="24536"/>
    <cellStyle name="40 % - Accent5 53 7 2" xfId="24537"/>
    <cellStyle name="40 % - Accent5 53 8" xfId="24538"/>
    <cellStyle name="40 % - Accent5 53 8 2" xfId="24539"/>
    <cellStyle name="40 % - Accent5 53 9" xfId="24540"/>
    <cellStyle name="40 % - Accent5 53 9 2" xfId="24541"/>
    <cellStyle name="40 % - Accent5 54" xfId="24542"/>
    <cellStyle name="40 % - Accent5 54 2" xfId="24543"/>
    <cellStyle name="40 % - Accent5 55" xfId="24544"/>
    <cellStyle name="40 % - Accent5 55 2" xfId="24545"/>
    <cellStyle name="40 % - Accent5 56" xfId="24546"/>
    <cellStyle name="40 % - Accent5 56 2" xfId="24547"/>
    <cellStyle name="40 % - Accent5 57" xfId="24548"/>
    <cellStyle name="40 % - Accent5 57 2" xfId="24549"/>
    <cellStyle name="40 % - Accent5 58" xfId="24550"/>
    <cellStyle name="40 % - Accent5 58 2" xfId="24551"/>
    <cellStyle name="40 % - Accent5 59" xfId="24552"/>
    <cellStyle name="40 % - Accent5 59 2" xfId="24553"/>
    <cellStyle name="40 % - Accent5 6" xfId="24554"/>
    <cellStyle name="40 % - Accent5 6 10" xfId="24555"/>
    <cellStyle name="40 % - Accent5 6 10 2" xfId="24556"/>
    <cellStyle name="40 % - Accent5 6 11" xfId="24557"/>
    <cellStyle name="40 % - Accent5 6 11 2" xfId="24558"/>
    <cellStyle name="40 % - Accent5 6 12" xfId="24559"/>
    <cellStyle name="40 % - Accent5 6 12 2" xfId="24560"/>
    <cellStyle name="40 % - Accent5 6 13" xfId="24561"/>
    <cellStyle name="40 % - Accent5 6 13 2" xfId="24562"/>
    <cellStyle name="40 % - Accent5 6 14" xfId="24563"/>
    <cellStyle name="40 % - Accent5 6 14 2" xfId="24564"/>
    <cellStyle name="40 % - Accent5 6 15" xfId="24565"/>
    <cellStyle name="40 % - Accent5 6 15 2" xfId="24566"/>
    <cellStyle name="40 % - Accent5 6 16" xfId="24567"/>
    <cellStyle name="40 % - Accent5 6 16 2" xfId="24568"/>
    <cellStyle name="40 % - Accent5 6 17" xfId="24569"/>
    <cellStyle name="40 % - Accent5 6 17 2" xfId="24570"/>
    <cellStyle name="40 % - Accent5 6 18" xfId="24571"/>
    <cellStyle name="40 % - Accent5 6 18 2" xfId="24572"/>
    <cellStyle name="40 % - Accent5 6 19" xfId="24573"/>
    <cellStyle name="40 % - Accent5 6 19 2" xfId="24574"/>
    <cellStyle name="40 % - Accent5 6 2" xfId="24575"/>
    <cellStyle name="40 % - Accent5 6 2 2" xfId="24576"/>
    <cellStyle name="40 % - Accent5 6 20" xfId="24577"/>
    <cellStyle name="40 % - Accent5 6 20 2" xfId="24578"/>
    <cellStyle name="40 % - Accent5 6 21" xfId="24579"/>
    <cellStyle name="40 % - Accent5 6 21 2" xfId="24580"/>
    <cellStyle name="40 % - Accent5 6 22" xfId="24581"/>
    <cellStyle name="40 % - Accent5 6 3" xfId="24582"/>
    <cellStyle name="40 % - Accent5 6 3 2" xfId="24583"/>
    <cellStyle name="40 % - Accent5 6 4" xfId="24584"/>
    <cellStyle name="40 % - Accent5 6 4 2" xfId="24585"/>
    <cellStyle name="40 % - Accent5 6 5" xfId="24586"/>
    <cellStyle name="40 % - Accent5 6 5 2" xfId="24587"/>
    <cellStyle name="40 % - Accent5 6 6" xfId="24588"/>
    <cellStyle name="40 % - Accent5 6 6 2" xfId="24589"/>
    <cellStyle name="40 % - Accent5 6 7" xfId="24590"/>
    <cellStyle name="40 % - Accent5 6 7 2" xfId="24591"/>
    <cellStyle name="40 % - Accent5 6 8" xfId="24592"/>
    <cellStyle name="40 % - Accent5 6 8 2" xfId="24593"/>
    <cellStyle name="40 % - Accent5 6 9" xfId="24594"/>
    <cellStyle name="40 % - Accent5 6 9 2" xfId="24595"/>
    <cellStyle name="40 % - Accent5 60" xfId="24596"/>
    <cellStyle name="40 % - Accent5 60 2" xfId="24597"/>
    <cellStyle name="40 % - Accent5 61" xfId="24598"/>
    <cellStyle name="40 % - Accent5 61 2" xfId="24599"/>
    <cellStyle name="40 % - Accent5 62" xfId="24600"/>
    <cellStyle name="40 % - Accent5 62 2" xfId="24601"/>
    <cellStyle name="40 % - Accent5 63" xfId="24602"/>
    <cellStyle name="40 % - Accent5 63 2" xfId="24603"/>
    <cellStyle name="40 % - Accent5 64" xfId="24604"/>
    <cellStyle name="40 % - Accent5 64 2" xfId="24605"/>
    <cellStyle name="40 % - Accent5 65" xfId="24606"/>
    <cellStyle name="40 % - Accent5 65 2" xfId="24607"/>
    <cellStyle name="40 % - Accent5 66" xfId="24608"/>
    <cellStyle name="40 % - Accent5 66 2" xfId="24609"/>
    <cellStyle name="40 % - Accent5 67" xfId="24610"/>
    <cellStyle name="40 % - Accent5 67 2" xfId="24611"/>
    <cellStyle name="40 % - Accent5 68" xfId="24612"/>
    <cellStyle name="40 % - Accent5 68 2" xfId="24613"/>
    <cellStyle name="40 % - Accent5 69" xfId="24614"/>
    <cellStyle name="40 % - Accent5 69 2" xfId="24615"/>
    <cellStyle name="40 % - Accent5 7" xfId="24616"/>
    <cellStyle name="40 % - Accent5 7 10" xfId="24617"/>
    <cellStyle name="40 % - Accent5 7 10 2" xfId="24618"/>
    <cellStyle name="40 % - Accent5 7 11" xfId="24619"/>
    <cellStyle name="40 % - Accent5 7 11 2" xfId="24620"/>
    <cellStyle name="40 % - Accent5 7 12" xfId="24621"/>
    <cellStyle name="40 % - Accent5 7 12 2" xfId="24622"/>
    <cellStyle name="40 % - Accent5 7 13" xfId="24623"/>
    <cellStyle name="40 % - Accent5 7 13 2" xfId="24624"/>
    <cellStyle name="40 % - Accent5 7 14" xfId="24625"/>
    <cellStyle name="40 % - Accent5 7 14 2" xfId="24626"/>
    <cellStyle name="40 % - Accent5 7 15" xfId="24627"/>
    <cellStyle name="40 % - Accent5 7 15 2" xfId="24628"/>
    <cellStyle name="40 % - Accent5 7 16" xfId="24629"/>
    <cellStyle name="40 % - Accent5 7 16 2" xfId="24630"/>
    <cellStyle name="40 % - Accent5 7 17" xfId="24631"/>
    <cellStyle name="40 % - Accent5 7 17 2" xfId="24632"/>
    <cellStyle name="40 % - Accent5 7 18" xfId="24633"/>
    <cellStyle name="40 % - Accent5 7 18 2" xfId="24634"/>
    <cellStyle name="40 % - Accent5 7 19" xfId="24635"/>
    <cellStyle name="40 % - Accent5 7 19 2" xfId="24636"/>
    <cellStyle name="40 % - Accent5 7 2" xfId="24637"/>
    <cellStyle name="40 % - Accent5 7 2 2" xfId="24638"/>
    <cellStyle name="40 % - Accent5 7 20" xfId="24639"/>
    <cellStyle name="40 % - Accent5 7 20 2" xfId="24640"/>
    <cellStyle name="40 % - Accent5 7 21" xfId="24641"/>
    <cellStyle name="40 % - Accent5 7 21 2" xfId="24642"/>
    <cellStyle name="40 % - Accent5 7 22" xfId="24643"/>
    <cellStyle name="40 % - Accent5 7 3" xfId="24644"/>
    <cellStyle name="40 % - Accent5 7 3 2" xfId="24645"/>
    <cellStyle name="40 % - Accent5 7 4" xfId="24646"/>
    <cellStyle name="40 % - Accent5 7 4 2" xfId="24647"/>
    <cellStyle name="40 % - Accent5 7 5" xfId="24648"/>
    <cellStyle name="40 % - Accent5 7 5 2" xfId="24649"/>
    <cellStyle name="40 % - Accent5 7 6" xfId="24650"/>
    <cellStyle name="40 % - Accent5 7 6 2" xfId="24651"/>
    <cellStyle name="40 % - Accent5 7 7" xfId="24652"/>
    <cellStyle name="40 % - Accent5 7 7 2" xfId="24653"/>
    <cellStyle name="40 % - Accent5 7 8" xfId="24654"/>
    <cellStyle name="40 % - Accent5 7 8 2" xfId="24655"/>
    <cellStyle name="40 % - Accent5 7 9" xfId="24656"/>
    <cellStyle name="40 % - Accent5 7 9 2" xfId="24657"/>
    <cellStyle name="40 % - Accent5 70" xfId="24658"/>
    <cellStyle name="40 % - Accent5 70 2" xfId="24659"/>
    <cellStyle name="40 % - Accent5 71" xfId="24660"/>
    <cellStyle name="40 % - Accent5 71 2" xfId="24661"/>
    <cellStyle name="40 % - Accent5 72" xfId="24662"/>
    <cellStyle name="40 % - Accent5 72 2" xfId="24663"/>
    <cellStyle name="40 % - Accent5 73" xfId="24664"/>
    <cellStyle name="40 % - Accent5 73 2" xfId="24665"/>
    <cellStyle name="40 % - Accent5 74" xfId="24666"/>
    <cellStyle name="40 % - Accent5 75" xfId="24667"/>
    <cellStyle name="40 % - Accent5 76" xfId="24668"/>
    <cellStyle name="40 % - Accent5 76 2" xfId="24669"/>
    <cellStyle name="40 % - Accent5 76 2 2" xfId="24670"/>
    <cellStyle name="40 % - Accent5 76 3" xfId="24671"/>
    <cellStyle name="40 % - Accent5 77" xfId="24672"/>
    <cellStyle name="40 % - Accent5 77 2" xfId="24673"/>
    <cellStyle name="40 % - Accent5 77 2 2" xfId="24674"/>
    <cellStyle name="40 % - Accent5 77 3" xfId="24675"/>
    <cellStyle name="40 % - Accent5 78" xfId="24676"/>
    <cellStyle name="40 % - Accent5 79" xfId="24677"/>
    <cellStyle name="40 % - Accent5 8" xfId="24678"/>
    <cellStyle name="40 % - Accent5 8 10" xfId="24679"/>
    <cellStyle name="40 % - Accent5 8 10 2" xfId="24680"/>
    <cellStyle name="40 % - Accent5 8 11" xfId="24681"/>
    <cellStyle name="40 % - Accent5 8 11 2" xfId="24682"/>
    <cellStyle name="40 % - Accent5 8 12" xfId="24683"/>
    <cellStyle name="40 % - Accent5 8 12 2" xfId="24684"/>
    <cellStyle name="40 % - Accent5 8 13" xfId="24685"/>
    <cellStyle name="40 % - Accent5 8 13 2" xfId="24686"/>
    <cellStyle name="40 % - Accent5 8 14" xfId="24687"/>
    <cellStyle name="40 % - Accent5 8 14 2" xfId="24688"/>
    <cellStyle name="40 % - Accent5 8 15" xfId="24689"/>
    <cellStyle name="40 % - Accent5 8 15 2" xfId="24690"/>
    <cellStyle name="40 % - Accent5 8 16" xfId="24691"/>
    <cellStyle name="40 % - Accent5 8 16 2" xfId="24692"/>
    <cellStyle name="40 % - Accent5 8 17" xfId="24693"/>
    <cellStyle name="40 % - Accent5 8 17 2" xfId="24694"/>
    <cellStyle name="40 % - Accent5 8 18" xfId="24695"/>
    <cellStyle name="40 % - Accent5 8 18 2" xfId="24696"/>
    <cellStyle name="40 % - Accent5 8 19" xfId="24697"/>
    <cellStyle name="40 % - Accent5 8 19 2" xfId="24698"/>
    <cellStyle name="40 % - Accent5 8 2" xfId="24699"/>
    <cellStyle name="40 % - Accent5 8 2 2" xfId="24700"/>
    <cellStyle name="40 % - Accent5 8 20" xfId="24701"/>
    <cellStyle name="40 % - Accent5 8 20 2" xfId="24702"/>
    <cellStyle name="40 % - Accent5 8 21" xfId="24703"/>
    <cellStyle name="40 % - Accent5 8 21 2" xfId="24704"/>
    <cellStyle name="40 % - Accent5 8 22" xfId="24705"/>
    <cellStyle name="40 % - Accent5 8 3" xfId="24706"/>
    <cellStyle name="40 % - Accent5 8 3 2" xfId="24707"/>
    <cellStyle name="40 % - Accent5 8 4" xfId="24708"/>
    <cellStyle name="40 % - Accent5 8 4 2" xfId="24709"/>
    <cellStyle name="40 % - Accent5 8 5" xfId="24710"/>
    <cellStyle name="40 % - Accent5 8 5 2" xfId="24711"/>
    <cellStyle name="40 % - Accent5 8 6" xfId="24712"/>
    <cellStyle name="40 % - Accent5 8 6 2" xfId="24713"/>
    <cellStyle name="40 % - Accent5 8 7" xfId="24714"/>
    <cellStyle name="40 % - Accent5 8 7 2" xfId="24715"/>
    <cellStyle name="40 % - Accent5 8 8" xfId="24716"/>
    <cellStyle name="40 % - Accent5 8 8 2" xfId="24717"/>
    <cellStyle name="40 % - Accent5 8 9" xfId="24718"/>
    <cellStyle name="40 % - Accent5 8 9 2" xfId="24719"/>
    <cellStyle name="40 % - Accent5 80" xfId="24720"/>
    <cellStyle name="40 % - Accent5 81" xfId="24721"/>
    <cellStyle name="40 % - Accent5 82" xfId="24722"/>
    <cellStyle name="40 % - Accent5 83" xfId="24723"/>
    <cellStyle name="40 % - Accent5 84" xfId="24724"/>
    <cellStyle name="40 % - Accent5 85" xfId="24725"/>
    <cellStyle name="40 % - Accent5 86" xfId="24726"/>
    <cellStyle name="40 % - Accent5 87" xfId="24727"/>
    <cellStyle name="40 % - Accent5 88" xfId="24728"/>
    <cellStyle name="40 % - Accent5 89" xfId="24729"/>
    <cellStyle name="40 % - Accent5 9" xfId="24730"/>
    <cellStyle name="40 % - Accent5 9 10" xfId="24731"/>
    <cellStyle name="40 % - Accent5 9 10 2" xfId="24732"/>
    <cellStyle name="40 % - Accent5 9 11" xfId="24733"/>
    <cellStyle name="40 % - Accent5 9 11 2" xfId="24734"/>
    <cellStyle name="40 % - Accent5 9 12" xfId="24735"/>
    <cellStyle name="40 % - Accent5 9 12 2" xfId="24736"/>
    <cellStyle name="40 % - Accent5 9 13" xfId="24737"/>
    <cellStyle name="40 % - Accent5 9 13 2" xfId="24738"/>
    <cellStyle name="40 % - Accent5 9 14" xfId="24739"/>
    <cellStyle name="40 % - Accent5 9 14 2" xfId="24740"/>
    <cellStyle name="40 % - Accent5 9 15" xfId="24741"/>
    <cellStyle name="40 % - Accent5 9 15 2" xfId="24742"/>
    <cellStyle name="40 % - Accent5 9 16" xfId="24743"/>
    <cellStyle name="40 % - Accent5 9 16 2" xfId="24744"/>
    <cellStyle name="40 % - Accent5 9 17" xfId="24745"/>
    <cellStyle name="40 % - Accent5 9 17 2" xfId="24746"/>
    <cellStyle name="40 % - Accent5 9 18" xfId="24747"/>
    <cellStyle name="40 % - Accent5 9 18 2" xfId="24748"/>
    <cellStyle name="40 % - Accent5 9 19" xfId="24749"/>
    <cellStyle name="40 % - Accent5 9 19 2" xfId="24750"/>
    <cellStyle name="40 % - Accent5 9 2" xfId="24751"/>
    <cellStyle name="40 % - Accent5 9 2 2" xfId="24752"/>
    <cellStyle name="40 % - Accent5 9 20" xfId="24753"/>
    <cellStyle name="40 % - Accent5 9 20 2" xfId="24754"/>
    <cellStyle name="40 % - Accent5 9 21" xfId="24755"/>
    <cellStyle name="40 % - Accent5 9 21 2" xfId="24756"/>
    <cellStyle name="40 % - Accent5 9 22" xfId="24757"/>
    <cellStyle name="40 % - Accent5 9 3" xfId="24758"/>
    <cellStyle name="40 % - Accent5 9 3 2" xfId="24759"/>
    <cellStyle name="40 % - Accent5 9 4" xfId="24760"/>
    <cellStyle name="40 % - Accent5 9 4 2" xfId="24761"/>
    <cellStyle name="40 % - Accent5 9 5" xfId="24762"/>
    <cellStyle name="40 % - Accent5 9 5 2" xfId="24763"/>
    <cellStyle name="40 % - Accent5 9 6" xfId="24764"/>
    <cellStyle name="40 % - Accent5 9 6 2" xfId="24765"/>
    <cellStyle name="40 % - Accent5 9 7" xfId="24766"/>
    <cellStyle name="40 % - Accent5 9 7 2" xfId="24767"/>
    <cellStyle name="40 % - Accent5 9 8" xfId="24768"/>
    <cellStyle name="40 % - Accent5 9 8 2" xfId="24769"/>
    <cellStyle name="40 % - Accent5 9 9" xfId="24770"/>
    <cellStyle name="40 % - Accent5 9 9 2" xfId="24771"/>
    <cellStyle name="40 % - Accent5 90" xfId="24772"/>
    <cellStyle name="40 % - Accent5 91" xfId="24773"/>
    <cellStyle name="40 % - Accent5 92" xfId="24774"/>
    <cellStyle name="40 % - Accent5 93" xfId="24775"/>
    <cellStyle name="40 % - Accent5 94" xfId="24776"/>
    <cellStyle name="40 % - Accent5 95" xfId="24777"/>
    <cellStyle name="40 % - Accent5 96" xfId="24778"/>
    <cellStyle name="40 % - Accent6 10" xfId="24779"/>
    <cellStyle name="40 % - Accent6 10 10" xfId="24780"/>
    <cellStyle name="40 % - Accent6 10 10 2" xfId="24781"/>
    <cellStyle name="40 % - Accent6 10 11" xfId="24782"/>
    <cellStyle name="40 % - Accent6 10 11 2" xfId="24783"/>
    <cellStyle name="40 % - Accent6 10 12" xfId="24784"/>
    <cellStyle name="40 % - Accent6 10 12 2" xfId="24785"/>
    <cellStyle name="40 % - Accent6 10 13" xfId="24786"/>
    <cellStyle name="40 % - Accent6 10 13 2" xfId="24787"/>
    <cellStyle name="40 % - Accent6 10 14" xfId="24788"/>
    <cellStyle name="40 % - Accent6 10 14 2" xfId="24789"/>
    <cellStyle name="40 % - Accent6 10 15" xfId="24790"/>
    <cellStyle name="40 % - Accent6 10 15 2" xfId="24791"/>
    <cellStyle name="40 % - Accent6 10 16" xfId="24792"/>
    <cellStyle name="40 % - Accent6 10 16 2" xfId="24793"/>
    <cellStyle name="40 % - Accent6 10 17" xfId="24794"/>
    <cellStyle name="40 % - Accent6 10 17 2" xfId="24795"/>
    <cellStyle name="40 % - Accent6 10 18" xfId="24796"/>
    <cellStyle name="40 % - Accent6 10 18 2" xfId="24797"/>
    <cellStyle name="40 % - Accent6 10 19" xfId="24798"/>
    <cellStyle name="40 % - Accent6 10 19 2" xfId="24799"/>
    <cellStyle name="40 % - Accent6 10 2" xfId="24800"/>
    <cellStyle name="40 % - Accent6 10 2 2" xfId="24801"/>
    <cellStyle name="40 % - Accent6 10 20" xfId="24802"/>
    <cellStyle name="40 % - Accent6 10 20 2" xfId="24803"/>
    <cellStyle name="40 % - Accent6 10 21" xfId="24804"/>
    <cellStyle name="40 % - Accent6 10 21 2" xfId="24805"/>
    <cellStyle name="40 % - Accent6 10 22" xfId="24806"/>
    <cellStyle name="40 % - Accent6 10 3" xfId="24807"/>
    <cellStyle name="40 % - Accent6 10 3 2" xfId="24808"/>
    <cellStyle name="40 % - Accent6 10 4" xfId="24809"/>
    <cellStyle name="40 % - Accent6 10 4 2" xfId="24810"/>
    <cellStyle name="40 % - Accent6 10 5" xfId="24811"/>
    <cellStyle name="40 % - Accent6 10 5 2" xfId="24812"/>
    <cellStyle name="40 % - Accent6 10 6" xfId="24813"/>
    <cellStyle name="40 % - Accent6 10 6 2" xfId="24814"/>
    <cellStyle name="40 % - Accent6 10 7" xfId="24815"/>
    <cellStyle name="40 % - Accent6 10 7 2" xfId="24816"/>
    <cellStyle name="40 % - Accent6 10 8" xfId="24817"/>
    <cellStyle name="40 % - Accent6 10 8 2" xfId="24818"/>
    <cellStyle name="40 % - Accent6 10 9" xfId="24819"/>
    <cellStyle name="40 % - Accent6 10 9 2" xfId="24820"/>
    <cellStyle name="40 % - Accent6 11" xfId="24821"/>
    <cellStyle name="40 % - Accent6 11 10" xfId="24822"/>
    <cellStyle name="40 % - Accent6 11 10 2" xfId="24823"/>
    <cellStyle name="40 % - Accent6 11 11" xfId="24824"/>
    <cellStyle name="40 % - Accent6 11 11 2" xfId="24825"/>
    <cellStyle name="40 % - Accent6 11 12" xfId="24826"/>
    <cellStyle name="40 % - Accent6 11 12 2" xfId="24827"/>
    <cellStyle name="40 % - Accent6 11 13" xfId="24828"/>
    <cellStyle name="40 % - Accent6 11 13 2" xfId="24829"/>
    <cellStyle name="40 % - Accent6 11 14" xfId="24830"/>
    <cellStyle name="40 % - Accent6 11 14 2" xfId="24831"/>
    <cellStyle name="40 % - Accent6 11 15" xfId="24832"/>
    <cellStyle name="40 % - Accent6 11 15 2" xfId="24833"/>
    <cellStyle name="40 % - Accent6 11 16" xfId="24834"/>
    <cellStyle name="40 % - Accent6 11 16 2" xfId="24835"/>
    <cellStyle name="40 % - Accent6 11 17" xfId="24836"/>
    <cellStyle name="40 % - Accent6 11 17 2" xfId="24837"/>
    <cellStyle name="40 % - Accent6 11 18" xfId="24838"/>
    <cellStyle name="40 % - Accent6 11 18 2" xfId="24839"/>
    <cellStyle name="40 % - Accent6 11 19" xfId="24840"/>
    <cellStyle name="40 % - Accent6 11 19 2" xfId="24841"/>
    <cellStyle name="40 % - Accent6 11 2" xfId="24842"/>
    <cellStyle name="40 % - Accent6 11 2 2" xfId="24843"/>
    <cellStyle name="40 % - Accent6 11 20" xfId="24844"/>
    <cellStyle name="40 % - Accent6 11 20 2" xfId="24845"/>
    <cellStyle name="40 % - Accent6 11 21" xfId="24846"/>
    <cellStyle name="40 % - Accent6 11 21 2" xfId="24847"/>
    <cellStyle name="40 % - Accent6 11 22" xfId="24848"/>
    <cellStyle name="40 % - Accent6 11 3" xfId="24849"/>
    <cellStyle name="40 % - Accent6 11 3 2" xfId="24850"/>
    <cellStyle name="40 % - Accent6 11 4" xfId="24851"/>
    <cellStyle name="40 % - Accent6 11 4 2" xfId="24852"/>
    <cellStyle name="40 % - Accent6 11 5" xfId="24853"/>
    <cellStyle name="40 % - Accent6 11 5 2" xfId="24854"/>
    <cellStyle name="40 % - Accent6 11 6" xfId="24855"/>
    <cellStyle name="40 % - Accent6 11 6 2" xfId="24856"/>
    <cellStyle name="40 % - Accent6 11 7" xfId="24857"/>
    <cellStyle name="40 % - Accent6 11 7 2" xfId="24858"/>
    <cellStyle name="40 % - Accent6 11 8" xfId="24859"/>
    <cellStyle name="40 % - Accent6 11 8 2" xfId="24860"/>
    <cellStyle name="40 % - Accent6 11 9" xfId="24861"/>
    <cellStyle name="40 % - Accent6 11 9 2" xfId="24862"/>
    <cellStyle name="40 % - Accent6 12" xfId="24863"/>
    <cellStyle name="40 % - Accent6 12 10" xfId="24864"/>
    <cellStyle name="40 % - Accent6 12 10 2" xfId="24865"/>
    <cellStyle name="40 % - Accent6 12 11" xfId="24866"/>
    <cellStyle name="40 % - Accent6 12 11 2" xfId="24867"/>
    <cellStyle name="40 % - Accent6 12 12" xfId="24868"/>
    <cellStyle name="40 % - Accent6 12 12 2" xfId="24869"/>
    <cellStyle name="40 % - Accent6 12 13" xfId="24870"/>
    <cellStyle name="40 % - Accent6 12 13 2" xfId="24871"/>
    <cellStyle name="40 % - Accent6 12 14" xfId="24872"/>
    <cellStyle name="40 % - Accent6 12 14 2" xfId="24873"/>
    <cellStyle name="40 % - Accent6 12 15" xfId="24874"/>
    <cellStyle name="40 % - Accent6 12 15 2" xfId="24875"/>
    <cellStyle name="40 % - Accent6 12 16" xfId="24876"/>
    <cellStyle name="40 % - Accent6 12 16 2" xfId="24877"/>
    <cellStyle name="40 % - Accent6 12 17" xfId="24878"/>
    <cellStyle name="40 % - Accent6 12 17 2" xfId="24879"/>
    <cellStyle name="40 % - Accent6 12 18" xfId="24880"/>
    <cellStyle name="40 % - Accent6 12 18 2" xfId="24881"/>
    <cellStyle name="40 % - Accent6 12 19" xfId="24882"/>
    <cellStyle name="40 % - Accent6 12 19 2" xfId="24883"/>
    <cellStyle name="40 % - Accent6 12 2" xfId="24884"/>
    <cellStyle name="40 % - Accent6 12 2 2" xfId="24885"/>
    <cellStyle name="40 % - Accent6 12 20" xfId="24886"/>
    <cellStyle name="40 % - Accent6 12 20 2" xfId="24887"/>
    <cellStyle name="40 % - Accent6 12 21" xfId="24888"/>
    <cellStyle name="40 % - Accent6 12 21 2" xfId="24889"/>
    <cellStyle name="40 % - Accent6 12 22" xfId="24890"/>
    <cellStyle name="40 % - Accent6 12 3" xfId="24891"/>
    <cellStyle name="40 % - Accent6 12 3 2" xfId="24892"/>
    <cellStyle name="40 % - Accent6 12 4" xfId="24893"/>
    <cellStyle name="40 % - Accent6 12 4 2" xfId="24894"/>
    <cellStyle name="40 % - Accent6 12 5" xfId="24895"/>
    <cellStyle name="40 % - Accent6 12 5 2" xfId="24896"/>
    <cellStyle name="40 % - Accent6 12 6" xfId="24897"/>
    <cellStyle name="40 % - Accent6 12 6 2" xfId="24898"/>
    <cellStyle name="40 % - Accent6 12 7" xfId="24899"/>
    <cellStyle name="40 % - Accent6 12 7 2" xfId="24900"/>
    <cellStyle name="40 % - Accent6 12 8" xfId="24901"/>
    <cellStyle name="40 % - Accent6 12 8 2" xfId="24902"/>
    <cellStyle name="40 % - Accent6 12 9" xfId="24903"/>
    <cellStyle name="40 % - Accent6 12 9 2" xfId="24904"/>
    <cellStyle name="40 % - Accent6 13" xfId="24905"/>
    <cellStyle name="40 % - Accent6 13 10" xfId="24906"/>
    <cellStyle name="40 % - Accent6 13 10 2" xfId="24907"/>
    <cellStyle name="40 % - Accent6 13 11" xfId="24908"/>
    <cellStyle name="40 % - Accent6 13 11 2" xfId="24909"/>
    <cellStyle name="40 % - Accent6 13 12" xfId="24910"/>
    <cellStyle name="40 % - Accent6 13 12 2" xfId="24911"/>
    <cellStyle name="40 % - Accent6 13 13" xfId="24912"/>
    <cellStyle name="40 % - Accent6 13 13 2" xfId="24913"/>
    <cellStyle name="40 % - Accent6 13 14" xfId="24914"/>
    <cellStyle name="40 % - Accent6 13 14 2" xfId="24915"/>
    <cellStyle name="40 % - Accent6 13 15" xfId="24916"/>
    <cellStyle name="40 % - Accent6 13 15 2" xfId="24917"/>
    <cellStyle name="40 % - Accent6 13 16" xfId="24918"/>
    <cellStyle name="40 % - Accent6 13 16 2" xfId="24919"/>
    <cellStyle name="40 % - Accent6 13 17" xfId="24920"/>
    <cellStyle name="40 % - Accent6 13 17 2" xfId="24921"/>
    <cellStyle name="40 % - Accent6 13 18" xfId="24922"/>
    <cellStyle name="40 % - Accent6 13 18 2" xfId="24923"/>
    <cellStyle name="40 % - Accent6 13 19" xfId="24924"/>
    <cellStyle name="40 % - Accent6 13 19 2" xfId="24925"/>
    <cellStyle name="40 % - Accent6 13 2" xfId="24926"/>
    <cellStyle name="40 % - Accent6 13 2 2" xfId="24927"/>
    <cellStyle name="40 % - Accent6 13 20" xfId="24928"/>
    <cellStyle name="40 % - Accent6 13 20 2" xfId="24929"/>
    <cellStyle name="40 % - Accent6 13 21" xfId="24930"/>
    <cellStyle name="40 % - Accent6 13 21 2" xfId="24931"/>
    <cellStyle name="40 % - Accent6 13 22" xfId="24932"/>
    <cellStyle name="40 % - Accent6 13 3" xfId="24933"/>
    <cellStyle name="40 % - Accent6 13 3 2" xfId="24934"/>
    <cellStyle name="40 % - Accent6 13 4" xfId="24935"/>
    <cellStyle name="40 % - Accent6 13 4 2" xfId="24936"/>
    <cellStyle name="40 % - Accent6 13 5" xfId="24937"/>
    <cellStyle name="40 % - Accent6 13 5 2" xfId="24938"/>
    <cellStyle name="40 % - Accent6 13 6" xfId="24939"/>
    <cellStyle name="40 % - Accent6 13 6 2" xfId="24940"/>
    <cellStyle name="40 % - Accent6 13 7" xfId="24941"/>
    <cellStyle name="40 % - Accent6 13 7 2" xfId="24942"/>
    <cellStyle name="40 % - Accent6 13 8" xfId="24943"/>
    <cellStyle name="40 % - Accent6 13 8 2" xfId="24944"/>
    <cellStyle name="40 % - Accent6 13 9" xfId="24945"/>
    <cellStyle name="40 % - Accent6 13 9 2" xfId="24946"/>
    <cellStyle name="40 % - Accent6 14" xfId="24947"/>
    <cellStyle name="40 % - Accent6 14 10" xfId="24948"/>
    <cellStyle name="40 % - Accent6 14 10 2" xfId="24949"/>
    <cellStyle name="40 % - Accent6 14 11" xfId="24950"/>
    <cellStyle name="40 % - Accent6 14 11 2" xfId="24951"/>
    <cellStyle name="40 % - Accent6 14 12" xfId="24952"/>
    <cellStyle name="40 % - Accent6 14 12 2" xfId="24953"/>
    <cellStyle name="40 % - Accent6 14 13" xfId="24954"/>
    <cellStyle name="40 % - Accent6 14 13 2" xfId="24955"/>
    <cellStyle name="40 % - Accent6 14 14" xfId="24956"/>
    <cellStyle name="40 % - Accent6 14 14 2" xfId="24957"/>
    <cellStyle name="40 % - Accent6 14 15" xfId="24958"/>
    <cellStyle name="40 % - Accent6 14 15 2" xfId="24959"/>
    <cellStyle name="40 % - Accent6 14 16" xfId="24960"/>
    <cellStyle name="40 % - Accent6 14 16 2" xfId="24961"/>
    <cellStyle name="40 % - Accent6 14 17" xfId="24962"/>
    <cellStyle name="40 % - Accent6 14 17 2" xfId="24963"/>
    <cellStyle name="40 % - Accent6 14 18" xfId="24964"/>
    <cellStyle name="40 % - Accent6 14 18 2" xfId="24965"/>
    <cellStyle name="40 % - Accent6 14 19" xfId="24966"/>
    <cellStyle name="40 % - Accent6 14 19 2" xfId="24967"/>
    <cellStyle name="40 % - Accent6 14 2" xfId="24968"/>
    <cellStyle name="40 % - Accent6 14 2 2" xfId="24969"/>
    <cellStyle name="40 % - Accent6 14 20" xfId="24970"/>
    <cellStyle name="40 % - Accent6 14 20 2" xfId="24971"/>
    <cellStyle name="40 % - Accent6 14 21" xfId="24972"/>
    <cellStyle name="40 % - Accent6 14 21 2" xfId="24973"/>
    <cellStyle name="40 % - Accent6 14 22" xfId="24974"/>
    <cellStyle name="40 % - Accent6 14 3" xfId="24975"/>
    <cellStyle name="40 % - Accent6 14 3 2" xfId="24976"/>
    <cellStyle name="40 % - Accent6 14 4" xfId="24977"/>
    <cellStyle name="40 % - Accent6 14 4 2" xfId="24978"/>
    <cellStyle name="40 % - Accent6 14 5" xfId="24979"/>
    <cellStyle name="40 % - Accent6 14 5 2" xfId="24980"/>
    <cellStyle name="40 % - Accent6 14 6" xfId="24981"/>
    <cellStyle name="40 % - Accent6 14 6 2" xfId="24982"/>
    <cellStyle name="40 % - Accent6 14 7" xfId="24983"/>
    <cellStyle name="40 % - Accent6 14 7 2" xfId="24984"/>
    <cellStyle name="40 % - Accent6 14 8" xfId="24985"/>
    <cellStyle name="40 % - Accent6 14 8 2" xfId="24986"/>
    <cellStyle name="40 % - Accent6 14 9" xfId="24987"/>
    <cellStyle name="40 % - Accent6 14 9 2" xfId="24988"/>
    <cellStyle name="40 % - Accent6 15" xfId="24989"/>
    <cellStyle name="40 % - Accent6 15 10" xfId="24990"/>
    <cellStyle name="40 % - Accent6 15 10 2" xfId="24991"/>
    <cellStyle name="40 % - Accent6 15 11" xfId="24992"/>
    <cellStyle name="40 % - Accent6 15 11 2" xfId="24993"/>
    <cellStyle name="40 % - Accent6 15 12" xfId="24994"/>
    <cellStyle name="40 % - Accent6 15 12 2" xfId="24995"/>
    <cellStyle name="40 % - Accent6 15 13" xfId="24996"/>
    <cellStyle name="40 % - Accent6 15 13 2" xfId="24997"/>
    <cellStyle name="40 % - Accent6 15 14" xfId="24998"/>
    <cellStyle name="40 % - Accent6 15 14 2" xfId="24999"/>
    <cellStyle name="40 % - Accent6 15 15" xfId="25000"/>
    <cellStyle name="40 % - Accent6 15 15 2" xfId="25001"/>
    <cellStyle name="40 % - Accent6 15 16" xfId="25002"/>
    <cellStyle name="40 % - Accent6 15 16 2" xfId="25003"/>
    <cellStyle name="40 % - Accent6 15 17" xfId="25004"/>
    <cellStyle name="40 % - Accent6 15 17 2" xfId="25005"/>
    <cellStyle name="40 % - Accent6 15 18" xfId="25006"/>
    <cellStyle name="40 % - Accent6 15 18 2" xfId="25007"/>
    <cellStyle name="40 % - Accent6 15 19" xfId="25008"/>
    <cellStyle name="40 % - Accent6 15 19 2" xfId="25009"/>
    <cellStyle name="40 % - Accent6 15 2" xfId="25010"/>
    <cellStyle name="40 % - Accent6 15 2 2" xfId="25011"/>
    <cellStyle name="40 % - Accent6 15 20" xfId="25012"/>
    <cellStyle name="40 % - Accent6 15 20 2" xfId="25013"/>
    <cellStyle name="40 % - Accent6 15 21" xfId="25014"/>
    <cellStyle name="40 % - Accent6 15 21 2" xfId="25015"/>
    <cellStyle name="40 % - Accent6 15 22" xfId="25016"/>
    <cellStyle name="40 % - Accent6 15 3" xfId="25017"/>
    <cellStyle name="40 % - Accent6 15 3 2" xfId="25018"/>
    <cellStyle name="40 % - Accent6 15 4" xfId="25019"/>
    <cellStyle name="40 % - Accent6 15 4 2" xfId="25020"/>
    <cellStyle name="40 % - Accent6 15 5" xfId="25021"/>
    <cellStyle name="40 % - Accent6 15 5 2" xfId="25022"/>
    <cellStyle name="40 % - Accent6 15 6" xfId="25023"/>
    <cellStyle name="40 % - Accent6 15 6 2" xfId="25024"/>
    <cellStyle name="40 % - Accent6 15 7" xfId="25025"/>
    <cellStyle name="40 % - Accent6 15 7 2" xfId="25026"/>
    <cellStyle name="40 % - Accent6 15 8" xfId="25027"/>
    <cellStyle name="40 % - Accent6 15 8 2" xfId="25028"/>
    <cellStyle name="40 % - Accent6 15 9" xfId="25029"/>
    <cellStyle name="40 % - Accent6 15 9 2" xfId="25030"/>
    <cellStyle name="40 % - Accent6 16" xfId="25031"/>
    <cellStyle name="40 % - Accent6 16 10" xfId="25032"/>
    <cellStyle name="40 % - Accent6 16 10 2" xfId="25033"/>
    <cellStyle name="40 % - Accent6 16 11" xfId="25034"/>
    <cellStyle name="40 % - Accent6 16 11 2" xfId="25035"/>
    <cellStyle name="40 % - Accent6 16 12" xfId="25036"/>
    <cellStyle name="40 % - Accent6 16 12 2" xfId="25037"/>
    <cellStyle name="40 % - Accent6 16 13" xfId="25038"/>
    <cellStyle name="40 % - Accent6 16 13 2" xfId="25039"/>
    <cellStyle name="40 % - Accent6 16 14" xfId="25040"/>
    <cellStyle name="40 % - Accent6 16 14 2" xfId="25041"/>
    <cellStyle name="40 % - Accent6 16 15" xfId="25042"/>
    <cellStyle name="40 % - Accent6 16 15 2" xfId="25043"/>
    <cellStyle name="40 % - Accent6 16 16" xfId="25044"/>
    <cellStyle name="40 % - Accent6 16 16 2" xfId="25045"/>
    <cellStyle name="40 % - Accent6 16 17" xfId="25046"/>
    <cellStyle name="40 % - Accent6 16 17 2" xfId="25047"/>
    <cellStyle name="40 % - Accent6 16 18" xfId="25048"/>
    <cellStyle name="40 % - Accent6 16 18 2" xfId="25049"/>
    <cellStyle name="40 % - Accent6 16 19" xfId="25050"/>
    <cellStyle name="40 % - Accent6 16 19 2" xfId="25051"/>
    <cellStyle name="40 % - Accent6 16 2" xfId="25052"/>
    <cellStyle name="40 % - Accent6 16 2 2" xfId="25053"/>
    <cellStyle name="40 % - Accent6 16 20" xfId="25054"/>
    <cellStyle name="40 % - Accent6 16 20 2" xfId="25055"/>
    <cellStyle name="40 % - Accent6 16 21" xfId="25056"/>
    <cellStyle name="40 % - Accent6 16 21 2" xfId="25057"/>
    <cellStyle name="40 % - Accent6 16 22" xfId="25058"/>
    <cellStyle name="40 % - Accent6 16 3" xfId="25059"/>
    <cellStyle name="40 % - Accent6 16 3 2" xfId="25060"/>
    <cellStyle name="40 % - Accent6 16 4" xfId="25061"/>
    <cellStyle name="40 % - Accent6 16 4 2" xfId="25062"/>
    <cellStyle name="40 % - Accent6 16 5" xfId="25063"/>
    <cellStyle name="40 % - Accent6 16 5 2" xfId="25064"/>
    <cellStyle name="40 % - Accent6 16 6" xfId="25065"/>
    <cellStyle name="40 % - Accent6 16 6 2" xfId="25066"/>
    <cellStyle name="40 % - Accent6 16 7" xfId="25067"/>
    <cellStyle name="40 % - Accent6 16 7 2" xfId="25068"/>
    <cellStyle name="40 % - Accent6 16 8" xfId="25069"/>
    <cellStyle name="40 % - Accent6 16 8 2" xfId="25070"/>
    <cellStyle name="40 % - Accent6 16 9" xfId="25071"/>
    <cellStyle name="40 % - Accent6 16 9 2" xfId="25072"/>
    <cellStyle name="40 % - Accent6 17" xfId="25073"/>
    <cellStyle name="40 % - Accent6 17 10" xfId="25074"/>
    <cellStyle name="40 % - Accent6 17 10 2" xfId="25075"/>
    <cellStyle name="40 % - Accent6 17 11" xfId="25076"/>
    <cellStyle name="40 % - Accent6 17 11 2" xfId="25077"/>
    <cellStyle name="40 % - Accent6 17 12" xfId="25078"/>
    <cellStyle name="40 % - Accent6 17 12 2" xfId="25079"/>
    <cellStyle name="40 % - Accent6 17 13" xfId="25080"/>
    <cellStyle name="40 % - Accent6 17 13 2" xfId="25081"/>
    <cellStyle name="40 % - Accent6 17 14" xfId="25082"/>
    <cellStyle name="40 % - Accent6 17 14 2" xfId="25083"/>
    <cellStyle name="40 % - Accent6 17 15" xfId="25084"/>
    <cellStyle name="40 % - Accent6 17 15 2" xfId="25085"/>
    <cellStyle name="40 % - Accent6 17 16" xfId="25086"/>
    <cellStyle name="40 % - Accent6 17 16 2" xfId="25087"/>
    <cellStyle name="40 % - Accent6 17 17" xfId="25088"/>
    <cellStyle name="40 % - Accent6 17 17 2" xfId="25089"/>
    <cellStyle name="40 % - Accent6 17 18" xfId="25090"/>
    <cellStyle name="40 % - Accent6 17 18 2" xfId="25091"/>
    <cellStyle name="40 % - Accent6 17 19" xfId="25092"/>
    <cellStyle name="40 % - Accent6 17 19 2" xfId="25093"/>
    <cellStyle name="40 % - Accent6 17 2" xfId="25094"/>
    <cellStyle name="40 % - Accent6 17 2 2" xfId="25095"/>
    <cellStyle name="40 % - Accent6 17 20" xfId="25096"/>
    <cellStyle name="40 % - Accent6 17 20 2" xfId="25097"/>
    <cellStyle name="40 % - Accent6 17 21" xfId="25098"/>
    <cellStyle name="40 % - Accent6 17 21 2" xfId="25099"/>
    <cellStyle name="40 % - Accent6 17 22" xfId="25100"/>
    <cellStyle name="40 % - Accent6 17 3" xfId="25101"/>
    <cellStyle name="40 % - Accent6 17 3 2" xfId="25102"/>
    <cellStyle name="40 % - Accent6 17 4" xfId="25103"/>
    <cellStyle name="40 % - Accent6 17 4 2" xfId="25104"/>
    <cellStyle name="40 % - Accent6 17 5" xfId="25105"/>
    <cellStyle name="40 % - Accent6 17 5 2" xfId="25106"/>
    <cellStyle name="40 % - Accent6 17 6" xfId="25107"/>
    <cellStyle name="40 % - Accent6 17 6 2" xfId="25108"/>
    <cellStyle name="40 % - Accent6 17 7" xfId="25109"/>
    <cellStyle name="40 % - Accent6 17 7 2" xfId="25110"/>
    <cellStyle name="40 % - Accent6 17 8" xfId="25111"/>
    <cellStyle name="40 % - Accent6 17 8 2" xfId="25112"/>
    <cellStyle name="40 % - Accent6 17 9" xfId="25113"/>
    <cellStyle name="40 % - Accent6 17 9 2" xfId="25114"/>
    <cellStyle name="40 % - Accent6 18" xfId="25115"/>
    <cellStyle name="40 % - Accent6 18 10" xfId="25116"/>
    <cellStyle name="40 % - Accent6 18 10 2" xfId="25117"/>
    <cellStyle name="40 % - Accent6 18 11" xfId="25118"/>
    <cellStyle name="40 % - Accent6 18 11 2" xfId="25119"/>
    <cellStyle name="40 % - Accent6 18 12" xfId="25120"/>
    <cellStyle name="40 % - Accent6 18 12 2" xfId="25121"/>
    <cellStyle name="40 % - Accent6 18 13" xfId="25122"/>
    <cellStyle name="40 % - Accent6 18 13 2" xfId="25123"/>
    <cellStyle name="40 % - Accent6 18 14" xfId="25124"/>
    <cellStyle name="40 % - Accent6 18 14 2" xfId="25125"/>
    <cellStyle name="40 % - Accent6 18 15" xfId="25126"/>
    <cellStyle name="40 % - Accent6 18 15 2" xfId="25127"/>
    <cellStyle name="40 % - Accent6 18 16" xfId="25128"/>
    <cellStyle name="40 % - Accent6 18 16 2" xfId="25129"/>
    <cellStyle name="40 % - Accent6 18 17" xfId="25130"/>
    <cellStyle name="40 % - Accent6 18 17 2" xfId="25131"/>
    <cellStyle name="40 % - Accent6 18 18" xfId="25132"/>
    <cellStyle name="40 % - Accent6 18 18 2" xfId="25133"/>
    <cellStyle name="40 % - Accent6 18 19" xfId="25134"/>
    <cellStyle name="40 % - Accent6 18 19 2" xfId="25135"/>
    <cellStyle name="40 % - Accent6 18 2" xfId="25136"/>
    <cellStyle name="40 % - Accent6 18 2 2" xfId="25137"/>
    <cellStyle name="40 % - Accent6 18 20" xfId="25138"/>
    <cellStyle name="40 % - Accent6 18 20 2" xfId="25139"/>
    <cellStyle name="40 % - Accent6 18 21" xfId="25140"/>
    <cellStyle name="40 % - Accent6 18 21 2" xfId="25141"/>
    <cellStyle name="40 % - Accent6 18 22" xfId="25142"/>
    <cellStyle name="40 % - Accent6 18 3" xfId="25143"/>
    <cellStyle name="40 % - Accent6 18 3 2" xfId="25144"/>
    <cellStyle name="40 % - Accent6 18 4" xfId="25145"/>
    <cellStyle name="40 % - Accent6 18 4 2" xfId="25146"/>
    <cellStyle name="40 % - Accent6 18 5" xfId="25147"/>
    <cellStyle name="40 % - Accent6 18 5 2" xfId="25148"/>
    <cellStyle name="40 % - Accent6 18 6" xfId="25149"/>
    <cellStyle name="40 % - Accent6 18 6 2" xfId="25150"/>
    <cellStyle name="40 % - Accent6 18 7" xfId="25151"/>
    <cellStyle name="40 % - Accent6 18 7 2" xfId="25152"/>
    <cellStyle name="40 % - Accent6 18 8" xfId="25153"/>
    <cellStyle name="40 % - Accent6 18 8 2" xfId="25154"/>
    <cellStyle name="40 % - Accent6 18 9" xfId="25155"/>
    <cellStyle name="40 % - Accent6 18 9 2" xfId="25156"/>
    <cellStyle name="40 % - Accent6 19" xfId="25157"/>
    <cellStyle name="40 % - Accent6 19 10" xfId="25158"/>
    <cellStyle name="40 % - Accent6 19 10 2" xfId="25159"/>
    <cellStyle name="40 % - Accent6 19 11" xfId="25160"/>
    <cellStyle name="40 % - Accent6 19 11 2" xfId="25161"/>
    <cellStyle name="40 % - Accent6 19 12" xfId="25162"/>
    <cellStyle name="40 % - Accent6 19 12 2" xfId="25163"/>
    <cellStyle name="40 % - Accent6 19 13" xfId="25164"/>
    <cellStyle name="40 % - Accent6 19 13 2" xfId="25165"/>
    <cellStyle name="40 % - Accent6 19 14" xfId="25166"/>
    <cellStyle name="40 % - Accent6 19 14 2" xfId="25167"/>
    <cellStyle name="40 % - Accent6 19 15" xfId="25168"/>
    <cellStyle name="40 % - Accent6 19 15 2" xfId="25169"/>
    <cellStyle name="40 % - Accent6 19 16" xfId="25170"/>
    <cellStyle name="40 % - Accent6 19 16 2" xfId="25171"/>
    <cellStyle name="40 % - Accent6 19 17" xfId="25172"/>
    <cellStyle name="40 % - Accent6 19 17 2" xfId="25173"/>
    <cellStyle name="40 % - Accent6 19 18" xfId="25174"/>
    <cellStyle name="40 % - Accent6 19 18 2" xfId="25175"/>
    <cellStyle name="40 % - Accent6 19 19" xfId="25176"/>
    <cellStyle name="40 % - Accent6 19 19 2" xfId="25177"/>
    <cellStyle name="40 % - Accent6 19 2" xfId="25178"/>
    <cellStyle name="40 % - Accent6 19 2 2" xfId="25179"/>
    <cellStyle name="40 % - Accent6 19 20" xfId="25180"/>
    <cellStyle name="40 % - Accent6 19 20 2" xfId="25181"/>
    <cellStyle name="40 % - Accent6 19 21" xfId="25182"/>
    <cellStyle name="40 % - Accent6 19 21 2" xfId="25183"/>
    <cellStyle name="40 % - Accent6 19 22" xfId="25184"/>
    <cellStyle name="40 % - Accent6 19 3" xfId="25185"/>
    <cellStyle name="40 % - Accent6 19 3 2" xfId="25186"/>
    <cellStyle name="40 % - Accent6 19 4" xfId="25187"/>
    <cellStyle name="40 % - Accent6 19 4 2" xfId="25188"/>
    <cellStyle name="40 % - Accent6 19 5" xfId="25189"/>
    <cellStyle name="40 % - Accent6 19 5 2" xfId="25190"/>
    <cellStyle name="40 % - Accent6 19 6" xfId="25191"/>
    <cellStyle name="40 % - Accent6 19 6 2" xfId="25192"/>
    <cellStyle name="40 % - Accent6 19 7" xfId="25193"/>
    <cellStyle name="40 % - Accent6 19 7 2" xfId="25194"/>
    <cellStyle name="40 % - Accent6 19 8" xfId="25195"/>
    <cellStyle name="40 % - Accent6 19 8 2" xfId="25196"/>
    <cellStyle name="40 % - Accent6 19 9" xfId="25197"/>
    <cellStyle name="40 % - Accent6 19 9 2" xfId="25198"/>
    <cellStyle name="40 % - Accent6 2" xfId="25199"/>
    <cellStyle name="40 % - Accent6 2 10" xfId="25200"/>
    <cellStyle name="40 % - Accent6 2 10 2" xfId="25201"/>
    <cellStyle name="40 % - Accent6 2 11" xfId="25202"/>
    <cellStyle name="40 % - Accent6 2 11 2" xfId="25203"/>
    <cellStyle name="40 % - Accent6 2 12" xfId="25204"/>
    <cellStyle name="40 % - Accent6 2 12 2" xfId="25205"/>
    <cellStyle name="40 % - Accent6 2 13" xfId="25206"/>
    <cellStyle name="40 % - Accent6 2 13 2" xfId="25207"/>
    <cellStyle name="40 % - Accent6 2 14" xfId="25208"/>
    <cellStyle name="40 % - Accent6 2 14 2" xfId="25209"/>
    <cellStyle name="40 % - Accent6 2 15" xfId="25210"/>
    <cellStyle name="40 % - Accent6 2 15 2" xfId="25211"/>
    <cellStyle name="40 % - Accent6 2 16" xfId="25212"/>
    <cellStyle name="40 % - Accent6 2 16 2" xfId="25213"/>
    <cellStyle name="40 % - Accent6 2 17" xfId="25214"/>
    <cellStyle name="40 % - Accent6 2 17 2" xfId="25215"/>
    <cellStyle name="40 % - Accent6 2 18" xfId="25216"/>
    <cellStyle name="40 % - Accent6 2 18 2" xfId="25217"/>
    <cellStyle name="40 % - Accent6 2 19" xfId="25218"/>
    <cellStyle name="40 % - Accent6 2 19 2" xfId="25219"/>
    <cellStyle name="40 % - Accent6 2 2" xfId="25220"/>
    <cellStyle name="40 % - Accent6 2 2 2" xfId="25221"/>
    <cellStyle name="40 % - Accent6 2 20" xfId="25222"/>
    <cellStyle name="40 % - Accent6 2 20 2" xfId="25223"/>
    <cellStyle name="40 % - Accent6 2 21" xfId="25224"/>
    <cellStyle name="40 % - Accent6 2 21 2" xfId="25225"/>
    <cellStyle name="40 % - Accent6 2 22" xfId="25226"/>
    <cellStyle name="40 % - Accent6 2 3" xfId="25227"/>
    <cellStyle name="40 % - Accent6 2 3 2" xfId="25228"/>
    <cellStyle name="40 % - Accent6 2 4" xfId="25229"/>
    <cellStyle name="40 % - Accent6 2 4 2" xfId="25230"/>
    <cellStyle name="40 % - Accent6 2 5" xfId="25231"/>
    <cellStyle name="40 % - Accent6 2 5 2" xfId="25232"/>
    <cellStyle name="40 % - Accent6 2 6" xfId="25233"/>
    <cellStyle name="40 % - Accent6 2 6 2" xfId="25234"/>
    <cellStyle name="40 % - Accent6 2 7" xfId="25235"/>
    <cellStyle name="40 % - Accent6 2 7 2" xfId="25236"/>
    <cellStyle name="40 % - Accent6 2 8" xfId="25237"/>
    <cellStyle name="40 % - Accent6 2 8 2" xfId="25238"/>
    <cellStyle name="40 % - Accent6 2 9" xfId="25239"/>
    <cellStyle name="40 % - Accent6 2 9 2" xfId="25240"/>
    <cellStyle name="40 % - Accent6 20" xfId="25241"/>
    <cellStyle name="40 % - Accent6 20 10" xfId="25242"/>
    <cellStyle name="40 % - Accent6 20 10 2" xfId="25243"/>
    <cellStyle name="40 % - Accent6 20 11" xfId="25244"/>
    <cellStyle name="40 % - Accent6 20 11 2" xfId="25245"/>
    <cellStyle name="40 % - Accent6 20 12" xfId="25246"/>
    <cellStyle name="40 % - Accent6 20 12 2" xfId="25247"/>
    <cellStyle name="40 % - Accent6 20 13" xfId="25248"/>
    <cellStyle name="40 % - Accent6 20 13 2" xfId="25249"/>
    <cellStyle name="40 % - Accent6 20 14" xfId="25250"/>
    <cellStyle name="40 % - Accent6 20 14 2" xfId="25251"/>
    <cellStyle name="40 % - Accent6 20 15" xfId="25252"/>
    <cellStyle name="40 % - Accent6 20 15 2" xfId="25253"/>
    <cellStyle name="40 % - Accent6 20 16" xfId="25254"/>
    <cellStyle name="40 % - Accent6 20 16 2" xfId="25255"/>
    <cellStyle name="40 % - Accent6 20 17" xfId="25256"/>
    <cellStyle name="40 % - Accent6 20 17 2" xfId="25257"/>
    <cellStyle name="40 % - Accent6 20 18" xfId="25258"/>
    <cellStyle name="40 % - Accent6 20 18 2" xfId="25259"/>
    <cellStyle name="40 % - Accent6 20 19" xfId="25260"/>
    <cellStyle name="40 % - Accent6 20 19 2" xfId="25261"/>
    <cellStyle name="40 % - Accent6 20 2" xfId="25262"/>
    <cellStyle name="40 % - Accent6 20 2 2" xfId="25263"/>
    <cellStyle name="40 % - Accent6 20 20" xfId="25264"/>
    <cellStyle name="40 % - Accent6 20 20 2" xfId="25265"/>
    <cellStyle name="40 % - Accent6 20 21" xfId="25266"/>
    <cellStyle name="40 % - Accent6 20 21 2" xfId="25267"/>
    <cellStyle name="40 % - Accent6 20 22" xfId="25268"/>
    <cellStyle name="40 % - Accent6 20 3" xfId="25269"/>
    <cellStyle name="40 % - Accent6 20 3 2" xfId="25270"/>
    <cellStyle name="40 % - Accent6 20 4" xfId="25271"/>
    <cellStyle name="40 % - Accent6 20 4 2" xfId="25272"/>
    <cellStyle name="40 % - Accent6 20 5" xfId="25273"/>
    <cellStyle name="40 % - Accent6 20 5 2" xfId="25274"/>
    <cellStyle name="40 % - Accent6 20 6" xfId="25275"/>
    <cellStyle name="40 % - Accent6 20 6 2" xfId="25276"/>
    <cellStyle name="40 % - Accent6 20 7" xfId="25277"/>
    <cellStyle name="40 % - Accent6 20 7 2" xfId="25278"/>
    <cellStyle name="40 % - Accent6 20 8" xfId="25279"/>
    <cellStyle name="40 % - Accent6 20 8 2" xfId="25280"/>
    <cellStyle name="40 % - Accent6 20 9" xfId="25281"/>
    <cellStyle name="40 % - Accent6 20 9 2" xfId="25282"/>
    <cellStyle name="40 % - Accent6 21" xfId="25283"/>
    <cellStyle name="40 % - Accent6 21 10" xfId="25284"/>
    <cellStyle name="40 % - Accent6 21 10 2" xfId="25285"/>
    <cellStyle name="40 % - Accent6 21 11" xfId="25286"/>
    <cellStyle name="40 % - Accent6 21 11 2" xfId="25287"/>
    <cellStyle name="40 % - Accent6 21 12" xfId="25288"/>
    <cellStyle name="40 % - Accent6 21 12 2" xfId="25289"/>
    <cellStyle name="40 % - Accent6 21 13" xfId="25290"/>
    <cellStyle name="40 % - Accent6 21 13 2" xfId="25291"/>
    <cellStyle name="40 % - Accent6 21 14" xfId="25292"/>
    <cellStyle name="40 % - Accent6 21 14 2" xfId="25293"/>
    <cellStyle name="40 % - Accent6 21 15" xfId="25294"/>
    <cellStyle name="40 % - Accent6 21 15 2" xfId="25295"/>
    <cellStyle name="40 % - Accent6 21 16" xfId="25296"/>
    <cellStyle name="40 % - Accent6 21 16 2" xfId="25297"/>
    <cellStyle name="40 % - Accent6 21 17" xfId="25298"/>
    <cellStyle name="40 % - Accent6 21 17 2" xfId="25299"/>
    <cellStyle name="40 % - Accent6 21 18" xfId="25300"/>
    <cellStyle name="40 % - Accent6 21 18 2" xfId="25301"/>
    <cellStyle name="40 % - Accent6 21 19" xfId="25302"/>
    <cellStyle name="40 % - Accent6 21 19 2" xfId="25303"/>
    <cellStyle name="40 % - Accent6 21 2" xfId="25304"/>
    <cellStyle name="40 % - Accent6 21 2 2" xfId="25305"/>
    <cellStyle name="40 % - Accent6 21 20" xfId="25306"/>
    <cellStyle name="40 % - Accent6 21 20 2" xfId="25307"/>
    <cellStyle name="40 % - Accent6 21 21" xfId="25308"/>
    <cellStyle name="40 % - Accent6 21 21 2" xfId="25309"/>
    <cellStyle name="40 % - Accent6 21 22" xfId="25310"/>
    <cellStyle name="40 % - Accent6 21 3" xfId="25311"/>
    <cellStyle name="40 % - Accent6 21 3 2" xfId="25312"/>
    <cellStyle name="40 % - Accent6 21 4" xfId="25313"/>
    <cellStyle name="40 % - Accent6 21 4 2" xfId="25314"/>
    <cellStyle name="40 % - Accent6 21 5" xfId="25315"/>
    <cellStyle name="40 % - Accent6 21 5 2" xfId="25316"/>
    <cellStyle name="40 % - Accent6 21 6" xfId="25317"/>
    <cellStyle name="40 % - Accent6 21 6 2" xfId="25318"/>
    <cellStyle name="40 % - Accent6 21 7" xfId="25319"/>
    <cellStyle name="40 % - Accent6 21 7 2" xfId="25320"/>
    <cellStyle name="40 % - Accent6 21 8" xfId="25321"/>
    <cellStyle name="40 % - Accent6 21 8 2" xfId="25322"/>
    <cellStyle name="40 % - Accent6 21 9" xfId="25323"/>
    <cellStyle name="40 % - Accent6 21 9 2" xfId="25324"/>
    <cellStyle name="40 % - Accent6 22" xfId="25325"/>
    <cellStyle name="40 % - Accent6 22 10" xfId="25326"/>
    <cellStyle name="40 % - Accent6 22 10 2" xfId="25327"/>
    <cellStyle name="40 % - Accent6 22 11" xfId="25328"/>
    <cellStyle name="40 % - Accent6 22 11 2" xfId="25329"/>
    <cellStyle name="40 % - Accent6 22 12" xfId="25330"/>
    <cellStyle name="40 % - Accent6 22 12 2" xfId="25331"/>
    <cellStyle name="40 % - Accent6 22 13" xfId="25332"/>
    <cellStyle name="40 % - Accent6 22 13 2" xfId="25333"/>
    <cellStyle name="40 % - Accent6 22 14" xfId="25334"/>
    <cellStyle name="40 % - Accent6 22 14 2" xfId="25335"/>
    <cellStyle name="40 % - Accent6 22 15" xfId="25336"/>
    <cellStyle name="40 % - Accent6 22 15 2" xfId="25337"/>
    <cellStyle name="40 % - Accent6 22 16" xfId="25338"/>
    <cellStyle name="40 % - Accent6 22 16 2" xfId="25339"/>
    <cellStyle name="40 % - Accent6 22 17" xfId="25340"/>
    <cellStyle name="40 % - Accent6 22 17 2" xfId="25341"/>
    <cellStyle name="40 % - Accent6 22 18" xfId="25342"/>
    <cellStyle name="40 % - Accent6 22 18 2" xfId="25343"/>
    <cellStyle name="40 % - Accent6 22 19" xfId="25344"/>
    <cellStyle name="40 % - Accent6 22 19 2" xfId="25345"/>
    <cellStyle name="40 % - Accent6 22 2" xfId="25346"/>
    <cellStyle name="40 % - Accent6 22 2 2" xfId="25347"/>
    <cellStyle name="40 % - Accent6 22 20" xfId="25348"/>
    <cellStyle name="40 % - Accent6 22 20 2" xfId="25349"/>
    <cellStyle name="40 % - Accent6 22 21" xfId="25350"/>
    <cellStyle name="40 % - Accent6 22 21 2" xfId="25351"/>
    <cellStyle name="40 % - Accent6 22 22" xfId="25352"/>
    <cellStyle name="40 % - Accent6 22 3" xfId="25353"/>
    <cellStyle name="40 % - Accent6 22 3 2" xfId="25354"/>
    <cellStyle name="40 % - Accent6 22 4" xfId="25355"/>
    <cellStyle name="40 % - Accent6 22 4 2" xfId="25356"/>
    <cellStyle name="40 % - Accent6 22 5" xfId="25357"/>
    <cellStyle name="40 % - Accent6 22 5 2" xfId="25358"/>
    <cellStyle name="40 % - Accent6 22 6" xfId="25359"/>
    <cellStyle name="40 % - Accent6 22 6 2" xfId="25360"/>
    <cellStyle name="40 % - Accent6 22 7" xfId="25361"/>
    <cellStyle name="40 % - Accent6 22 7 2" xfId="25362"/>
    <cellStyle name="40 % - Accent6 22 8" xfId="25363"/>
    <cellStyle name="40 % - Accent6 22 8 2" xfId="25364"/>
    <cellStyle name="40 % - Accent6 22 9" xfId="25365"/>
    <cellStyle name="40 % - Accent6 22 9 2" xfId="25366"/>
    <cellStyle name="40 % - Accent6 23" xfId="25367"/>
    <cellStyle name="40 % - Accent6 23 10" xfId="25368"/>
    <cellStyle name="40 % - Accent6 23 10 2" xfId="25369"/>
    <cellStyle name="40 % - Accent6 23 11" xfId="25370"/>
    <cellStyle name="40 % - Accent6 23 11 2" xfId="25371"/>
    <cellStyle name="40 % - Accent6 23 12" xfId="25372"/>
    <cellStyle name="40 % - Accent6 23 12 2" xfId="25373"/>
    <cellStyle name="40 % - Accent6 23 13" xfId="25374"/>
    <cellStyle name="40 % - Accent6 23 13 2" xfId="25375"/>
    <cellStyle name="40 % - Accent6 23 14" xfId="25376"/>
    <cellStyle name="40 % - Accent6 23 14 2" xfId="25377"/>
    <cellStyle name="40 % - Accent6 23 15" xfId="25378"/>
    <cellStyle name="40 % - Accent6 23 15 2" xfId="25379"/>
    <cellStyle name="40 % - Accent6 23 16" xfId="25380"/>
    <cellStyle name="40 % - Accent6 23 16 2" xfId="25381"/>
    <cellStyle name="40 % - Accent6 23 17" xfId="25382"/>
    <cellStyle name="40 % - Accent6 23 17 2" xfId="25383"/>
    <cellStyle name="40 % - Accent6 23 18" xfId="25384"/>
    <cellStyle name="40 % - Accent6 23 18 2" xfId="25385"/>
    <cellStyle name="40 % - Accent6 23 19" xfId="25386"/>
    <cellStyle name="40 % - Accent6 23 19 2" xfId="25387"/>
    <cellStyle name="40 % - Accent6 23 2" xfId="25388"/>
    <cellStyle name="40 % - Accent6 23 2 2" xfId="25389"/>
    <cellStyle name="40 % - Accent6 23 20" xfId="25390"/>
    <cellStyle name="40 % - Accent6 23 20 2" xfId="25391"/>
    <cellStyle name="40 % - Accent6 23 21" xfId="25392"/>
    <cellStyle name="40 % - Accent6 23 21 2" xfId="25393"/>
    <cellStyle name="40 % - Accent6 23 22" xfId="25394"/>
    <cellStyle name="40 % - Accent6 23 3" xfId="25395"/>
    <cellStyle name="40 % - Accent6 23 3 2" xfId="25396"/>
    <cellStyle name="40 % - Accent6 23 4" xfId="25397"/>
    <cellStyle name="40 % - Accent6 23 4 2" xfId="25398"/>
    <cellStyle name="40 % - Accent6 23 5" xfId="25399"/>
    <cellStyle name="40 % - Accent6 23 5 2" xfId="25400"/>
    <cellStyle name="40 % - Accent6 23 6" xfId="25401"/>
    <cellStyle name="40 % - Accent6 23 6 2" xfId="25402"/>
    <cellStyle name="40 % - Accent6 23 7" xfId="25403"/>
    <cellStyle name="40 % - Accent6 23 7 2" xfId="25404"/>
    <cellStyle name="40 % - Accent6 23 8" xfId="25405"/>
    <cellStyle name="40 % - Accent6 23 8 2" xfId="25406"/>
    <cellStyle name="40 % - Accent6 23 9" xfId="25407"/>
    <cellStyle name="40 % - Accent6 23 9 2" xfId="25408"/>
    <cellStyle name="40 % - Accent6 24" xfId="25409"/>
    <cellStyle name="40 % - Accent6 24 10" xfId="25410"/>
    <cellStyle name="40 % - Accent6 24 10 2" xfId="25411"/>
    <cellStyle name="40 % - Accent6 24 11" xfId="25412"/>
    <cellStyle name="40 % - Accent6 24 11 2" xfId="25413"/>
    <cellStyle name="40 % - Accent6 24 12" xfId="25414"/>
    <cellStyle name="40 % - Accent6 24 12 2" xfId="25415"/>
    <cellStyle name="40 % - Accent6 24 13" xfId="25416"/>
    <cellStyle name="40 % - Accent6 24 13 2" xfId="25417"/>
    <cellStyle name="40 % - Accent6 24 14" xfId="25418"/>
    <cellStyle name="40 % - Accent6 24 14 2" xfId="25419"/>
    <cellStyle name="40 % - Accent6 24 15" xfId="25420"/>
    <cellStyle name="40 % - Accent6 24 15 2" xfId="25421"/>
    <cellStyle name="40 % - Accent6 24 16" xfId="25422"/>
    <cellStyle name="40 % - Accent6 24 16 2" xfId="25423"/>
    <cellStyle name="40 % - Accent6 24 17" xfId="25424"/>
    <cellStyle name="40 % - Accent6 24 17 2" xfId="25425"/>
    <cellStyle name="40 % - Accent6 24 18" xfId="25426"/>
    <cellStyle name="40 % - Accent6 24 18 2" xfId="25427"/>
    <cellStyle name="40 % - Accent6 24 19" xfId="25428"/>
    <cellStyle name="40 % - Accent6 24 19 2" xfId="25429"/>
    <cellStyle name="40 % - Accent6 24 2" xfId="25430"/>
    <cellStyle name="40 % - Accent6 24 2 2" xfId="25431"/>
    <cellStyle name="40 % - Accent6 24 20" xfId="25432"/>
    <cellStyle name="40 % - Accent6 24 20 2" xfId="25433"/>
    <cellStyle name="40 % - Accent6 24 21" xfId="25434"/>
    <cellStyle name="40 % - Accent6 24 21 2" xfId="25435"/>
    <cellStyle name="40 % - Accent6 24 22" xfId="25436"/>
    <cellStyle name="40 % - Accent6 24 3" xfId="25437"/>
    <cellStyle name="40 % - Accent6 24 3 2" xfId="25438"/>
    <cellStyle name="40 % - Accent6 24 4" xfId="25439"/>
    <cellStyle name="40 % - Accent6 24 4 2" xfId="25440"/>
    <cellStyle name="40 % - Accent6 24 5" xfId="25441"/>
    <cellStyle name="40 % - Accent6 24 5 2" xfId="25442"/>
    <cellStyle name="40 % - Accent6 24 6" xfId="25443"/>
    <cellStyle name="40 % - Accent6 24 6 2" xfId="25444"/>
    <cellStyle name="40 % - Accent6 24 7" xfId="25445"/>
    <cellStyle name="40 % - Accent6 24 7 2" xfId="25446"/>
    <cellStyle name="40 % - Accent6 24 8" xfId="25447"/>
    <cellStyle name="40 % - Accent6 24 8 2" xfId="25448"/>
    <cellStyle name="40 % - Accent6 24 9" xfId="25449"/>
    <cellStyle name="40 % - Accent6 24 9 2" xfId="25450"/>
    <cellStyle name="40 % - Accent6 25" xfId="25451"/>
    <cellStyle name="40 % - Accent6 25 10" xfId="25452"/>
    <cellStyle name="40 % - Accent6 25 10 2" xfId="25453"/>
    <cellStyle name="40 % - Accent6 25 11" xfId="25454"/>
    <cellStyle name="40 % - Accent6 25 11 2" xfId="25455"/>
    <cellStyle name="40 % - Accent6 25 12" xfId="25456"/>
    <cellStyle name="40 % - Accent6 25 12 2" xfId="25457"/>
    <cellStyle name="40 % - Accent6 25 13" xfId="25458"/>
    <cellStyle name="40 % - Accent6 25 13 2" xfId="25459"/>
    <cellStyle name="40 % - Accent6 25 14" xfId="25460"/>
    <cellStyle name="40 % - Accent6 25 14 2" xfId="25461"/>
    <cellStyle name="40 % - Accent6 25 15" xfId="25462"/>
    <cellStyle name="40 % - Accent6 25 15 2" xfId="25463"/>
    <cellStyle name="40 % - Accent6 25 16" xfId="25464"/>
    <cellStyle name="40 % - Accent6 25 16 2" xfId="25465"/>
    <cellStyle name="40 % - Accent6 25 17" xfId="25466"/>
    <cellStyle name="40 % - Accent6 25 17 2" xfId="25467"/>
    <cellStyle name="40 % - Accent6 25 18" xfId="25468"/>
    <cellStyle name="40 % - Accent6 25 18 2" xfId="25469"/>
    <cellStyle name="40 % - Accent6 25 19" xfId="25470"/>
    <cellStyle name="40 % - Accent6 25 19 2" xfId="25471"/>
    <cellStyle name="40 % - Accent6 25 2" xfId="25472"/>
    <cellStyle name="40 % - Accent6 25 2 2" xfId="25473"/>
    <cellStyle name="40 % - Accent6 25 20" xfId="25474"/>
    <cellStyle name="40 % - Accent6 25 20 2" xfId="25475"/>
    <cellStyle name="40 % - Accent6 25 21" xfId="25476"/>
    <cellStyle name="40 % - Accent6 25 21 2" xfId="25477"/>
    <cellStyle name="40 % - Accent6 25 22" xfId="25478"/>
    <cellStyle name="40 % - Accent6 25 3" xfId="25479"/>
    <cellStyle name="40 % - Accent6 25 3 2" xfId="25480"/>
    <cellStyle name="40 % - Accent6 25 4" xfId="25481"/>
    <cellStyle name="40 % - Accent6 25 4 2" xfId="25482"/>
    <cellStyle name="40 % - Accent6 25 5" xfId="25483"/>
    <cellStyle name="40 % - Accent6 25 5 2" xfId="25484"/>
    <cellStyle name="40 % - Accent6 25 6" xfId="25485"/>
    <cellStyle name="40 % - Accent6 25 6 2" xfId="25486"/>
    <cellStyle name="40 % - Accent6 25 7" xfId="25487"/>
    <cellStyle name="40 % - Accent6 25 7 2" xfId="25488"/>
    <cellStyle name="40 % - Accent6 25 8" xfId="25489"/>
    <cellStyle name="40 % - Accent6 25 8 2" xfId="25490"/>
    <cellStyle name="40 % - Accent6 25 9" xfId="25491"/>
    <cellStyle name="40 % - Accent6 25 9 2" xfId="25492"/>
    <cellStyle name="40 % - Accent6 26" xfId="25493"/>
    <cellStyle name="40 % - Accent6 26 10" xfId="25494"/>
    <cellStyle name="40 % - Accent6 26 10 2" xfId="25495"/>
    <cellStyle name="40 % - Accent6 26 11" xfId="25496"/>
    <cellStyle name="40 % - Accent6 26 11 2" xfId="25497"/>
    <cellStyle name="40 % - Accent6 26 12" xfId="25498"/>
    <cellStyle name="40 % - Accent6 26 12 2" xfId="25499"/>
    <cellStyle name="40 % - Accent6 26 13" xfId="25500"/>
    <cellStyle name="40 % - Accent6 26 13 2" xfId="25501"/>
    <cellStyle name="40 % - Accent6 26 14" xfId="25502"/>
    <cellStyle name="40 % - Accent6 26 14 2" xfId="25503"/>
    <cellStyle name="40 % - Accent6 26 15" xfId="25504"/>
    <cellStyle name="40 % - Accent6 26 15 2" xfId="25505"/>
    <cellStyle name="40 % - Accent6 26 16" xfId="25506"/>
    <cellStyle name="40 % - Accent6 26 16 2" xfId="25507"/>
    <cellStyle name="40 % - Accent6 26 17" xfId="25508"/>
    <cellStyle name="40 % - Accent6 26 17 2" xfId="25509"/>
    <cellStyle name="40 % - Accent6 26 18" xfId="25510"/>
    <cellStyle name="40 % - Accent6 26 18 2" xfId="25511"/>
    <cellStyle name="40 % - Accent6 26 19" xfId="25512"/>
    <cellStyle name="40 % - Accent6 26 19 2" xfId="25513"/>
    <cellStyle name="40 % - Accent6 26 2" xfId="25514"/>
    <cellStyle name="40 % - Accent6 26 2 2" xfId="25515"/>
    <cellStyle name="40 % - Accent6 26 20" xfId="25516"/>
    <cellStyle name="40 % - Accent6 26 20 2" xfId="25517"/>
    <cellStyle name="40 % - Accent6 26 21" xfId="25518"/>
    <cellStyle name="40 % - Accent6 26 21 2" xfId="25519"/>
    <cellStyle name="40 % - Accent6 26 22" xfId="25520"/>
    <cellStyle name="40 % - Accent6 26 3" xfId="25521"/>
    <cellStyle name="40 % - Accent6 26 3 2" xfId="25522"/>
    <cellStyle name="40 % - Accent6 26 4" xfId="25523"/>
    <cellStyle name="40 % - Accent6 26 4 2" xfId="25524"/>
    <cellStyle name="40 % - Accent6 26 5" xfId="25525"/>
    <cellStyle name="40 % - Accent6 26 5 2" xfId="25526"/>
    <cellStyle name="40 % - Accent6 26 6" xfId="25527"/>
    <cellStyle name="40 % - Accent6 26 6 2" xfId="25528"/>
    <cellStyle name="40 % - Accent6 26 7" xfId="25529"/>
    <cellStyle name="40 % - Accent6 26 7 2" xfId="25530"/>
    <cellStyle name="40 % - Accent6 26 8" xfId="25531"/>
    <cellStyle name="40 % - Accent6 26 8 2" xfId="25532"/>
    <cellStyle name="40 % - Accent6 26 9" xfId="25533"/>
    <cellStyle name="40 % - Accent6 26 9 2" xfId="25534"/>
    <cellStyle name="40 % - Accent6 27" xfId="25535"/>
    <cellStyle name="40 % - Accent6 27 10" xfId="25536"/>
    <cellStyle name="40 % - Accent6 27 10 2" xfId="25537"/>
    <cellStyle name="40 % - Accent6 27 11" xfId="25538"/>
    <cellStyle name="40 % - Accent6 27 11 2" xfId="25539"/>
    <cellStyle name="40 % - Accent6 27 12" xfId="25540"/>
    <cellStyle name="40 % - Accent6 27 12 2" xfId="25541"/>
    <cellStyle name="40 % - Accent6 27 13" xfId="25542"/>
    <cellStyle name="40 % - Accent6 27 13 2" xfId="25543"/>
    <cellStyle name="40 % - Accent6 27 14" xfId="25544"/>
    <cellStyle name="40 % - Accent6 27 14 2" xfId="25545"/>
    <cellStyle name="40 % - Accent6 27 15" xfId="25546"/>
    <cellStyle name="40 % - Accent6 27 15 2" xfId="25547"/>
    <cellStyle name="40 % - Accent6 27 16" xfId="25548"/>
    <cellStyle name="40 % - Accent6 27 16 2" xfId="25549"/>
    <cellStyle name="40 % - Accent6 27 17" xfId="25550"/>
    <cellStyle name="40 % - Accent6 27 17 2" xfId="25551"/>
    <cellStyle name="40 % - Accent6 27 18" xfId="25552"/>
    <cellStyle name="40 % - Accent6 27 18 2" xfId="25553"/>
    <cellStyle name="40 % - Accent6 27 19" xfId="25554"/>
    <cellStyle name="40 % - Accent6 27 19 2" xfId="25555"/>
    <cellStyle name="40 % - Accent6 27 2" xfId="25556"/>
    <cellStyle name="40 % - Accent6 27 2 2" xfId="25557"/>
    <cellStyle name="40 % - Accent6 27 20" xfId="25558"/>
    <cellStyle name="40 % - Accent6 27 20 2" xfId="25559"/>
    <cellStyle name="40 % - Accent6 27 21" xfId="25560"/>
    <cellStyle name="40 % - Accent6 27 21 2" xfId="25561"/>
    <cellStyle name="40 % - Accent6 27 22" xfId="25562"/>
    <cellStyle name="40 % - Accent6 27 3" xfId="25563"/>
    <cellStyle name="40 % - Accent6 27 3 2" xfId="25564"/>
    <cellStyle name="40 % - Accent6 27 4" xfId="25565"/>
    <cellStyle name="40 % - Accent6 27 4 2" xfId="25566"/>
    <cellStyle name="40 % - Accent6 27 5" xfId="25567"/>
    <cellStyle name="40 % - Accent6 27 5 2" xfId="25568"/>
    <cellStyle name="40 % - Accent6 27 6" xfId="25569"/>
    <cellStyle name="40 % - Accent6 27 6 2" xfId="25570"/>
    <cellStyle name="40 % - Accent6 27 7" xfId="25571"/>
    <cellStyle name="40 % - Accent6 27 7 2" xfId="25572"/>
    <cellStyle name="40 % - Accent6 27 8" xfId="25573"/>
    <cellStyle name="40 % - Accent6 27 8 2" xfId="25574"/>
    <cellStyle name="40 % - Accent6 27 9" xfId="25575"/>
    <cellStyle name="40 % - Accent6 27 9 2" xfId="25576"/>
    <cellStyle name="40 % - Accent6 28" xfId="25577"/>
    <cellStyle name="40 % - Accent6 28 10" xfId="25578"/>
    <cellStyle name="40 % - Accent6 28 10 2" xfId="25579"/>
    <cellStyle name="40 % - Accent6 28 11" xfId="25580"/>
    <cellStyle name="40 % - Accent6 28 11 2" xfId="25581"/>
    <cellStyle name="40 % - Accent6 28 12" xfId="25582"/>
    <cellStyle name="40 % - Accent6 28 12 2" xfId="25583"/>
    <cellStyle name="40 % - Accent6 28 13" xfId="25584"/>
    <cellStyle name="40 % - Accent6 28 13 2" xfId="25585"/>
    <cellStyle name="40 % - Accent6 28 14" xfId="25586"/>
    <cellStyle name="40 % - Accent6 28 14 2" xfId="25587"/>
    <cellStyle name="40 % - Accent6 28 15" xfId="25588"/>
    <cellStyle name="40 % - Accent6 28 15 2" xfId="25589"/>
    <cellStyle name="40 % - Accent6 28 16" xfId="25590"/>
    <cellStyle name="40 % - Accent6 28 16 2" xfId="25591"/>
    <cellStyle name="40 % - Accent6 28 17" xfId="25592"/>
    <cellStyle name="40 % - Accent6 28 17 2" xfId="25593"/>
    <cellStyle name="40 % - Accent6 28 18" xfId="25594"/>
    <cellStyle name="40 % - Accent6 28 18 2" xfId="25595"/>
    <cellStyle name="40 % - Accent6 28 19" xfId="25596"/>
    <cellStyle name="40 % - Accent6 28 19 2" xfId="25597"/>
    <cellStyle name="40 % - Accent6 28 2" xfId="25598"/>
    <cellStyle name="40 % - Accent6 28 2 2" xfId="25599"/>
    <cellStyle name="40 % - Accent6 28 20" xfId="25600"/>
    <cellStyle name="40 % - Accent6 28 20 2" xfId="25601"/>
    <cellStyle name="40 % - Accent6 28 21" xfId="25602"/>
    <cellStyle name="40 % - Accent6 28 21 2" xfId="25603"/>
    <cellStyle name="40 % - Accent6 28 22" xfId="25604"/>
    <cellStyle name="40 % - Accent6 28 3" xfId="25605"/>
    <cellStyle name="40 % - Accent6 28 3 2" xfId="25606"/>
    <cellStyle name="40 % - Accent6 28 4" xfId="25607"/>
    <cellStyle name="40 % - Accent6 28 4 2" xfId="25608"/>
    <cellStyle name="40 % - Accent6 28 5" xfId="25609"/>
    <cellStyle name="40 % - Accent6 28 5 2" xfId="25610"/>
    <cellStyle name="40 % - Accent6 28 6" xfId="25611"/>
    <cellStyle name="40 % - Accent6 28 6 2" xfId="25612"/>
    <cellStyle name="40 % - Accent6 28 7" xfId="25613"/>
    <cellStyle name="40 % - Accent6 28 7 2" xfId="25614"/>
    <cellStyle name="40 % - Accent6 28 8" xfId="25615"/>
    <cellStyle name="40 % - Accent6 28 8 2" xfId="25616"/>
    <cellStyle name="40 % - Accent6 28 9" xfId="25617"/>
    <cellStyle name="40 % - Accent6 28 9 2" xfId="25618"/>
    <cellStyle name="40 % - Accent6 29" xfId="25619"/>
    <cellStyle name="40 % - Accent6 29 10" xfId="25620"/>
    <cellStyle name="40 % - Accent6 29 10 2" xfId="25621"/>
    <cellStyle name="40 % - Accent6 29 11" xfId="25622"/>
    <cellStyle name="40 % - Accent6 29 11 2" xfId="25623"/>
    <cellStyle name="40 % - Accent6 29 12" xfId="25624"/>
    <cellStyle name="40 % - Accent6 29 12 2" xfId="25625"/>
    <cellStyle name="40 % - Accent6 29 13" xfId="25626"/>
    <cellStyle name="40 % - Accent6 29 13 2" xfId="25627"/>
    <cellStyle name="40 % - Accent6 29 14" xfId="25628"/>
    <cellStyle name="40 % - Accent6 29 14 2" xfId="25629"/>
    <cellStyle name="40 % - Accent6 29 15" xfId="25630"/>
    <cellStyle name="40 % - Accent6 29 15 2" xfId="25631"/>
    <cellStyle name="40 % - Accent6 29 16" xfId="25632"/>
    <cellStyle name="40 % - Accent6 29 16 2" xfId="25633"/>
    <cellStyle name="40 % - Accent6 29 17" xfId="25634"/>
    <cellStyle name="40 % - Accent6 29 17 2" xfId="25635"/>
    <cellStyle name="40 % - Accent6 29 18" xfId="25636"/>
    <cellStyle name="40 % - Accent6 29 18 2" xfId="25637"/>
    <cellStyle name="40 % - Accent6 29 19" xfId="25638"/>
    <cellStyle name="40 % - Accent6 29 19 2" xfId="25639"/>
    <cellStyle name="40 % - Accent6 29 2" xfId="25640"/>
    <cellStyle name="40 % - Accent6 29 2 2" xfId="25641"/>
    <cellStyle name="40 % - Accent6 29 20" xfId="25642"/>
    <cellStyle name="40 % - Accent6 29 20 2" xfId="25643"/>
    <cellStyle name="40 % - Accent6 29 21" xfId="25644"/>
    <cellStyle name="40 % - Accent6 29 21 2" xfId="25645"/>
    <cellStyle name="40 % - Accent6 29 22" xfId="25646"/>
    <cellStyle name="40 % - Accent6 29 3" xfId="25647"/>
    <cellStyle name="40 % - Accent6 29 3 2" xfId="25648"/>
    <cellStyle name="40 % - Accent6 29 4" xfId="25649"/>
    <cellStyle name="40 % - Accent6 29 4 2" xfId="25650"/>
    <cellStyle name="40 % - Accent6 29 5" xfId="25651"/>
    <cellStyle name="40 % - Accent6 29 5 2" xfId="25652"/>
    <cellStyle name="40 % - Accent6 29 6" xfId="25653"/>
    <cellStyle name="40 % - Accent6 29 6 2" xfId="25654"/>
    <cellStyle name="40 % - Accent6 29 7" xfId="25655"/>
    <cellStyle name="40 % - Accent6 29 7 2" xfId="25656"/>
    <cellStyle name="40 % - Accent6 29 8" xfId="25657"/>
    <cellStyle name="40 % - Accent6 29 8 2" xfId="25658"/>
    <cellStyle name="40 % - Accent6 29 9" xfId="25659"/>
    <cellStyle name="40 % - Accent6 29 9 2" xfId="25660"/>
    <cellStyle name="40 % - Accent6 3" xfId="25661"/>
    <cellStyle name="40 % - Accent6 3 10" xfId="25662"/>
    <cellStyle name="40 % - Accent6 3 10 2" xfId="25663"/>
    <cellStyle name="40 % - Accent6 3 11" xfId="25664"/>
    <cellStyle name="40 % - Accent6 3 11 2" xfId="25665"/>
    <cellStyle name="40 % - Accent6 3 12" xfId="25666"/>
    <cellStyle name="40 % - Accent6 3 12 2" xfId="25667"/>
    <cellStyle name="40 % - Accent6 3 13" xfId="25668"/>
    <cellStyle name="40 % - Accent6 3 13 2" xfId="25669"/>
    <cellStyle name="40 % - Accent6 3 14" xfId="25670"/>
    <cellStyle name="40 % - Accent6 3 14 2" xfId="25671"/>
    <cellStyle name="40 % - Accent6 3 15" xfId="25672"/>
    <cellStyle name="40 % - Accent6 3 15 2" xfId="25673"/>
    <cellStyle name="40 % - Accent6 3 16" xfId="25674"/>
    <cellStyle name="40 % - Accent6 3 16 2" xfId="25675"/>
    <cellStyle name="40 % - Accent6 3 17" xfId="25676"/>
    <cellStyle name="40 % - Accent6 3 17 2" xfId="25677"/>
    <cellStyle name="40 % - Accent6 3 18" xfId="25678"/>
    <cellStyle name="40 % - Accent6 3 18 2" xfId="25679"/>
    <cellStyle name="40 % - Accent6 3 19" xfId="25680"/>
    <cellStyle name="40 % - Accent6 3 19 2" xfId="25681"/>
    <cellStyle name="40 % - Accent6 3 2" xfId="25682"/>
    <cellStyle name="40 % - Accent6 3 2 2" xfId="25683"/>
    <cellStyle name="40 % - Accent6 3 20" xfId="25684"/>
    <cellStyle name="40 % - Accent6 3 20 2" xfId="25685"/>
    <cellStyle name="40 % - Accent6 3 21" xfId="25686"/>
    <cellStyle name="40 % - Accent6 3 21 2" xfId="25687"/>
    <cellStyle name="40 % - Accent6 3 22" xfId="25688"/>
    <cellStyle name="40 % - Accent6 3 3" xfId="25689"/>
    <cellStyle name="40 % - Accent6 3 3 2" xfId="25690"/>
    <cellStyle name="40 % - Accent6 3 4" xfId="25691"/>
    <cellStyle name="40 % - Accent6 3 4 2" xfId="25692"/>
    <cellStyle name="40 % - Accent6 3 5" xfId="25693"/>
    <cellStyle name="40 % - Accent6 3 5 2" xfId="25694"/>
    <cellStyle name="40 % - Accent6 3 6" xfId="25695"/>
    <cellStyle name="40 % - Accent6 3 6 2" xfId="25696"/>
    <cellStyle name="40 % - Accent6 3 7" xfId="25697"/>
    <cellStyle name="40 % - Accent6 3 7 2" xfId="25698"/>
    <cellStyle name="40 % - Accent6 3 8" xfId="25699"/>
    <cellStyle name="40 % - Accent6 3 8 2" xfId="25700"/>
    <cellStyle name="40 % - Accent6 3 9" xfId="25701"/>
    <cellStyle name="40 % - Accent6 3 9 2" xfId="25702"/>
    <cellStyle name="40 % - Accent6 30" xfId="25703"/>
    <cellStyle name="40 % - Accent6 30 10" xfId="25704"/>
    <cellStyle name="40 % - Accent6 30 10 2" xfId="25705"/>
    <cellStyle name="40 % - Accent6 30 11" xfId="25706"/>
    <cellStyle name="40 % - Accent6 30 11 2" xfId="25707"/>
    <cellStyle name="40 % - Accent6 30 12" xfId="25708"/>
    <cellStyle name="40 % - Accent6 30 12 2" xfId="25709"/>
    <cellStyle name="40 % - Accent6 30 13" xfId="25710"/>
    <cellStyle name="40 % - Accent6 30 13 2" xfId="25711"/>
    <cellStyle name="40 % - Accent6 30 14" xfId="25712"/>
    <cellStyle name="40 % - Accent6 30 14 2" xfId="25713"/>
    <cellStyle name="40 % - Accent6 30 15" xfId="25714"/>
    <cellStyle name="40 % - Accent6 30 15 2" xfId="25715"/>
    <cellStyle name="40 % - Accent6 30 16" xfId="25716"/>
    <cellStyle name="40 % - Accent6 30 16 2" xfId="25717"/>
    <cellStyle name="40 % - Accent6 30 17" xfId="25718"/>
    <cellStyle name="40 % - Accent6 30 17 2" xfId="25719"/>
    <cellStyle name="40 % - Accent6 30 18" xfId="25720"/>
    <cellStyle name="40 % - Accent6 30 18 2" xfId="25721"/>
    <cellStyle name="40 % - Accent6 30 19" xfId="25722"/>
    <cellStyle name="40 % - Accent6 30 19 2" xfId="25723"/>
    <cellStyle name="40 % - Accent6 30 2" xfId="25724"/>
    <cellStyle name="40 % - Accent6 30 2 2" xfId="25725"/>
    <cellStyle name="40 % - Accent6 30 20" xfId="25726"/>
    <cellStyle name="40 % - Accent6 30 20 2" xfId="25727"/>
    <cellStyle name="40 % - Accent6 30 21" xfId="25728"/>
    <cellStyle name="40 % - Accent6 30 21 2" xfId="25729"/>
    <cellStyle name="40 % - Accent6 30 22" xfId="25730"/>
    <cellStyle name="40 % - Accent6 30 3" xfId="25731"/>
    <cellStyle name="40 % - Accent6 30 3 2" xfId="25732"/>
    <cellStyle name="40 % - Accent6 30 4" xfId="25733"/>
    <cellStyle name="40 % - Accent6 30 4 2" xfId="25734"/>
    <cellStyle name="40 % - Accent6 30 5" xfId="25735"/>
    <cellStyle name="40 % - Accent6 30 5 2" xfId="25736"/>
    <cellStyle name="40 % - Accent6 30 6" xfId="25737"/>
    <cellStyle name="40 % - Accent6 30 6 2" xfId="25738"/>
    <cellStyle name="40 % - Accent6 30 7" xfId="25739"/>
    <cellStyle name="40 % - Accent6 30 7 2" xfId="25740"/>
    <cellStyle name="40 % - Accent6 30 8" xfId="25741"/>
    <cellStyle name="40 % - Accent6 30 8 2" xfId="25742"/>
    <cellStyle name="40 % - Accent6 30 9" xfId="25743"/>
    <cellStyle name="40 % - Accent6 30 9 2" xfId="25744"/>
    <cellStyle name="40 % - Accent6 31" xfId="25745"/>
    <cellStyle name="40 % - Accent6 31 10" xfId="25746"/>
    <cellStyle name="40 % - Accent6 31 10 2" xfId="25747"/>
    <cellStyle name="40 % - Accent6 31 11" xfId="25748"/>
    <cellStyle name="40 % - Accent6 31 11 2" xfId="25749"/>
    <cellStyle name="40 % - Accent6 31 12" xfId="25750"/>
    <cellStyle name="40 % - Accent6 31 12 2" xfId="25751"/>
    <cellStyle name="40 % - Accent6 31 13" xfId="25752"/>
    <cellStyle name="40 % - Accent6 31 13 2" xfId="25753"/>
    <cellStyle name="40 % - Accent6 31 14" xfId="25754"/>
    <cellStyle name="40 % - Accent6 31 14 2" xfId="25755"/>
    <cellStyle name="40 % - Accent6 31 15" xfId="25756"/>
    <cellStyle name="40 % - Accent6 31 15 2" xfId="25757"/>
    <cellStyle name="40 % - Accent6 31 16" xfId="25758"/>
    <cellStyle name="40 % - Accent6 31 16 2" xfId="25759"/>
    <cellStyle name="40 % - Accent6 31 17" xfId="25760"/>
    <cellStyle name="40 % - Accent6 31 17 2" xfId="25761"/>
    <cellStyle name="40 % - Accent6 31 18" xfId="25762"/>
    <cellStyle name="40 % - Accent6 31 18 2" xfId="25763"/>
    <cellStyle name="40 % - Accent6 31 19" xfId="25764"/>
    <cellStyle name="40 % - Accent6 31 19 2" xfId="25765"/>
    <cellStyle name="40 % - Accent6 31 2" xfId="25766"/>
    <cellStyle name="40 % - Accent6 31 2 2" xfId="25767"/>
    <cellStyle name="40 % - Accent6 31 20" xfId="25768"/>
    <cellStyle name="40 % - Accent6 31 20 2" xfId="25769"/>
    <cellStyle name="40 % - Accent6 31 21" xfId="25770"/>
    <cellStyle name="40 % - Accent6 31 21 2" xfId="25771"/>
    <cellStyle name="40 % - Accent6 31 22" xfId="25772"/>
    <cellStyle name="40 % - Accent6 31 3" xfId="25773"/>
    <cellStyle name="40 % - Accent6 31 3 2" xfId="25774"/>
    <cellStyle name="40 % - Accent6 31 4" xfId="25775"/>
    <cellStyle name="40 % - Accent6 31 4 2" xfId="25776"/>
    <cellStyle name="40 % - Accent6 31 5" xfId="25777"/>
    <cellStyle name="40 % - Accent6 31 5 2" xfId="25778"/>
    <cellStyle name="40 % - Accent6 31 6" xfId="25779"/>
    <cellStyle name="40 % - Accent6 31 6 2" xfId="25780"/>
    <cellStyle name="40 % - Accent6 31 7" xfId="25781"/>
    <cellStyle name="40 % - Accent6 31 7 2" xfId="25782"/>
    <cellStyle name="40 % - Accent6 31 8" xfId="25783"/>
    <cellStyle name="40 % - Accent6 31 8 2" xfId="25784"/>
    <cellStyle name="40 % - Accent6 31 9" xfId="25785"/>
    <cellStyle name="40 % - Accent6 31 9 2" xfId="25786"/>
    <cellStyle name="40 % - Accent6 32" xfId="25787"/>
    <cellStyle name="40 % - Accent6 32 10" xfId="25788"/>
    <cellStyle name="40 % - Accent6 32 10 2" xfId="25789"/>
    <cellStyle name="40 % - Accent6 32 11" xfId="25790"/>
    <cellStyle name="40 % - Accent6 32 11 2" xfId="25791"/>
    <cellStyle name="40 % - Accent6 32 12" xfId="25792"/>
    <cellStyle name="40 % - Accent6 32 12 2" xfId="25793"/>
    <cellStyle name="40 % - Accent6 32 13" xfId="25794"/>
    <cellStyle name="40 % - Accent6 32 13 2" xfId="25795"/>
    <cellStyle name="40 % - Accent6 32 14" xfId="25796"/>
    <cellStyle name="40 % - Accent6 32 14 2" xfId="25797"/>
    <cellStyle name="40 % - Accent6 32 15" xfId="25798"/>
    <cellStyle name="40 % - Accent6 32 15 2" xfId="25799"/>
    <cellStyle name="40 % - Accent6 32 16" xfId="25800"/>
    <cellStyle name="40 % - Accent6 32 16 2" xfId="25801"/>
    <cellStyle name="40 % - Accent6 32 17" xfId="25802"/>
    <cellStyle name="40 % - Accent6 32 17 2" xfId="25803"/>
    <cellStyle name="40 % - Accent6 32 18" xfId="25804"/>
    <cellStyle name="40 % - Accent6 32 18 2" xfId="25805"/>
    <cellStyle name="40 % - Accent6 32 19" xfId="25806"/>
    <cellStyle name="40 % - Accent6 32 19 2" xfId="25807"/>
    <cellStyle name="40 % - Accent6 32 2" xfId="25808"/>
    <cellStyle name="40 % - Accent6 32 2 2" xfId="25809"/>
    <cellStyle name="40 % - Accent6 32 20" xfId="25810"/>
    <cellStyle name="40 % - Accent6 32 20 2" xfId="25811"/>
    <cellStyle name="40 % - Accent6 32 21" xfId="25812"/>
    <cellStyle name="40 % - Accent6 32 21 2" xfId="25813"/>
    <cellStyle name="40 % - Accent6 32 22" xfId="25814"/>
    <cellStyle name="40 % - Accent6 32 3" xfId="25815"/>
    <cellStyle name="40 % - Accent6 32 3 2" xfId="25816"/>
    <cellStyle name="40 % - Accent6 32 4" xfId="25817"/>
    <cellStyle name="40 % - Accent6 32 4 2" xfId="25818"/>
    <cellStyle name="40 % - Accent6 32 5" xfId="25819"/>
    <cellStyle name="40 % - Accent6 32 5 2" xfId="25820"/>
    <cellStyle name="40 % - Accent6 32 6" xfId="25821"/>
    <cellStyle name="40 % - Accent6 32 6 2" xfId="25822"/>
    <cellStyle name="40 % - Accent6 32 7" xfId="25823"/>
    <cellStyle name="40 % - Accent6 32 7 2" xfId="25824"/>
    <cellStyle name="40 % - Accent6 32 8" xfId="25825"/>
    <cellStyle name="40 % - Accent6 32 8 2" xfId="25826"/>
    <cellStyle name="40 % - Accent6 32 9" xfId="25827"/>
    <cellStyle name="40 % - Accent6 32 9 2" xfId="25828"/>
    <cellStyle name="40 % - Accent6 33" xfId="25829"/>
    <cellStyle name="40 % - Accent6 33 10" xfId="25830"/>
    <cellStyle name="40 % - Accent6 33 10 2" xfId="25831"/>
    <cellStyle name="40 % - Accent6 33 11" xfId="25832"/>
    <cellStyle name="40 % - Accent6 33 11 2" xfId="25833"/>
    <cellStyle name="40 % - Accent6 33 12" xfId="25834"/>
    <cellStyle name="40 % - Accent6 33 12 2" xfId="25835"/>
    <cellStyle name="40 % - Accent6 33 13" xfId="25836"/>
    <cellStyle name="40 % - Accent6 33 13 2" xfId="25837"/>
    <cellStyle name="40 % - Accent6 33 14" xfId="25838"/>
    <cellStyle name="40 % - Accent6 33 14 2" xfId="25839"/>
    <cellStyle name="40 % - Accent6 33 15" xfId="25840"/>
    <cellStyle name="40 % - Accent6 33 15 2" xfId="25841"/>
    <cellStyle name="40 % - Accent6 33 16" xfId="25842"/>
    <cellStyle name="40 % - Accent6 33 16 2" xfId="25843"/>
    <cellStyle name="40 % - Accent6 33 17" xfId="25844"/>
    <cellStyle name="40 % - Accent6 33 17 2" xfId="25845"/>
    <cellStyle name="40 % - Accent6 33 18" xfId="25846"/>
    <cellStyle name="40 % - Accent6 33 18 2" xfId="25847"/>
    <cellStyle name="40 % - Accent6 33 19" xfId="25848"/>
    <cellStyle name="40 % - Accent6 33 19 2" xfId="25849"/>
    <cellStyle name="40 % - Accent6 33 2" xfId="25850"/>
    <cellStyle name="40 % - Accent6 33 2 2" xfId="25851"/>
    <cellStyle name="40 % - Accent6 33 20" xfId="25852"/>
    <cellStyle name="40 % - Accent6 33 20 2" xfId="25853"/>
    <cellStyle name="40 % - Accent6 33 21" xfId="25854"/>
    <cellStyle name="40 % - Accent6 33 21 2" xfId="25855"/>
    <cellStyle name="40 % - Accent6 33 22" xfId="25856"/>
    <cellStyle name="40 % - Accent6 33 3" xfId="25857"/>
    <cellStyle name="40 % - Accent6 33 3 2" xfId="25858"/>
    <cellStyle name="40 % - Accent6 33 4" xfId="25859"/>
    <cellStyle name="40 % - Accent6 33 4 2" xfId="25860"/>
    <cellStyle name="40 % - Accent6 33 5" xfId="25861"/>
    <cellStyle name="40 % - Accent6 33 5 2" xfId="25862"/>
    <cellStyle name="40 % - Accent6 33 6" xfId="25863"/>
    <cellStyle name="40 % - Accent6 33 6 2" xfId="25864"/>
    <cellStyle name="40 % - Accent6 33 7" xfId="25865"/>
    <cellStyle name="40 % - Accent6 33 7 2" xfId="25866"/>
    <cellStyle name="40 % - Accent6 33 8" xfId="25867"/>
    <cellStyle name="40 % - Accent6 33 8 2" xfId="25868"/>
    <cellStyle name="40 % - Accent6 33 9" xfId="25869"/>
    <cellStyle name="40 % - Accent6 33 9 2" xfId="25870"/>
    <cellStyle name="40 % - Accent6 34" xfId="25871"/>
    <cellStyle name="40 % - Accent6 34 10" xfId="25872"/>
    <cellStyle name="40 % - Accent6 34 10 2" xfId="25873"/>
    <cellStyle name="40 % - Accent6 34 11" xfId="25874"/>
    <cellStyle name="40 % - Accent6 34 11 2" xfId="25875"/>
    <cellStyle name="40 % - Accent6 34 12" xfId="25876"/>
    <cellStyle name="40 % - Accent6 34 12 2" xfId="25877"/>
    <cellStyle name="40 % - Accent6 34 13" xfId="25878"/>
    <cellStyle name="40 % - Accent6 34 13 2" xfId="25879"/>
    <cellStyle name="40 % - Accent6 34 14" xfId="25880"/>
    <cellStyle name="40 % - Accent6 34 14 2" xfId="25881"/>
    <cellStyle name="40 % - Accent6 34 15" xfId="25882"/>
    <cellStyle name="40 % - Accent6 34 15 2" xfId="25883"/>
    <cellStyle name="40 % - Accent6 34 16" xfId="25884"/>
    <cellStyle name="40 % - Accent6 34 16 2" xfId="25885"/>
    <cellStyle name="40 % - Accent6 34 17" xfId="25886"/>
    <cellStyle name="40 % - Accent6 34 17 2" xfId="25887"/>
    <cellStyle name="40 % - Accent6 34 18" xfId="25888"/>
    <cellStyle name="40 % - Accent6 34 18 2" xfId="25889"/>
    <cellStyle name="40 % - Accent6 34 19" xfId="25890"/>
    <cellStyle name="40 % - Accent6 34 19 2" xfId="25891"/>
    <cellStyle name="40 % - Accent6 34 2" xfId="25892"/>
    <cellStyle name="40 % - Accent6 34 2 2" xfId="25893"/>
    <cellStyle name="40 % - Accent6 34 20" xfId="25894"/>
    <cellStyle name="40 % - Accent6 34 20 2" xfId="25895"/>
    <cellStyle name="40 % - Accent6 34 21" xfId="25896"/>
    <cellStyle name="40 % - Accent6 34 21 2" xfId="25897"/>
    <cellStyle name="40 % - Accent6 34 22" xfId="25898"/>
    <cellStyle name="40 % - Accent6 34 3" xfId="25899"/>
    <cellStyle name="40 % - Accent6 34 3 2" xfId="25900"/>
    <cellStyle name="40 % - Accent6 34 4" xfId="25901"/>
    <cellStyle name="40 % - Accent6 34 4 2" xfId="25902"/>
    <cellStyle name="40 % - Accent6 34 5" xfId="25903"/>
    <cellStyle name="40 % - Accent6 34 5 2" xfId="25904"/>
    <cellStyle name="40 % - Accent6 34 6" xfId="25905"/>
    <cellStyle name="40 % - Accent6 34 6 2" xfId="25906"/>
    <cellStyle name="40 % - Accent6 34 7" xfId="25907"/>
    <cellStyle name="40 % - Accent6 34 7 2" xfId="25908"/>
    <cellStyle name="40 % - Accent6 34 8" xfId="25909"/>
    <cellStyle name="40 % - Accent6 34 8 2" xfId="25910"/>
    <cellStyle name="40 % - Accent6 34 9" xfId="25911"/>
    <cellStyle name="40 % - Accent6 34 9 2" xfId="25912"/>
    <cellStyle name="40 % - Accent6 35" xfId="25913"/>
    <cellStyle name="40 % - Accent6 35 10" xfId="25914"/>
    <cellStyle name="40 % - Accent6 35 10 2" xfId="25915"/>
    <cellStyle name="40 % - Accent6 35 11" xfId="25916"/>
    <cellStyle name="40 % - Accent6 35 11 2" xfId="25917"/>
    <cellStyle name="40 % - Accent6 35 12" xfId="25918"/>
    <cellStyle name="40 % - Accent6 35 12 2" xfId="25919"/>
    <cellStyle name="40 % - Accent6 35 13" xfId="25920"/>
    <cellStyle name="40 % - Accent6 35 13 2" xfId="25921"/>
    <cellStyle name="40 % - Accent6 35 14" xfId="25922"/>
    <cellStyle name="40 % - Accent6 35 14 2" xfId="25923"/>
    <cellStyle name="40 % - Accent6 35 15" xfId="25924"/>
    <cellStyle name="40 % - Accent6 35 15 2" xfId="25925"/>
    <cellStyle name="40 % - Accent6 35 16" xfId="25926"/>
    <cellStyle name="40 % - Accent6 35 16 2" xfId="25927"/>
    <cellStyle name="40 % - Accent6 35 17" xfId="25928"/>
    <cellStyle name="40 % - Accent6 35 17 2" xfId="25929"/>
    <cellStyle name="40 % - Accent6 35 18" xfId="25930"/>
    <cellStyle name="40 % - Accent6 35 18 2" xfId="25931"/>
    <cellStyle name="40 % - Accent6 35 19" xfId="25932"/>
    <cellStyle name="40 % - Accent6 35 19 2" xfId="25933"/>
    <cellStyle name="40 % - Accent6 35 2" xfId="25934"/>
    <cellStyle name="40 % - Accent6 35 2 2" xfId="25935"/>
    <cellStyle name="40 % - Accent6 35 20" xfId="25936"/>
    <cellStyle name="40 % - Accent6 35 20 2" xfId="25937"/>
    <cellStyle name="40 % - Accent6 35 21" xfId="25938"/>
    <cellStyle name="40 % - Accent6 35 21 2" xfId="25939"/>
    <cellStyle name="40 % - Accent6 35 22" xfId="25940"/>
    <cellStyle name="40 % - Accent6 35 3" xfId="25941"/>
    <cellStyle name="40 % - Accent6 35 3 2" xfId="25942"/>
    <cellStyle name="40 % - Accent6 35 4" xfId="25943"/>
    <cellStyle name="40 % - Accent6 35 4 2" xfId="25944"/>
    <cellStyle name="40 % - Accent6 35 5" xfId="25945"/>
    <cellStyle name="40 % - Accent6 35 5 2" xfId="25946"/>
    <cellStyle name="40 % - Accent6 35 6" xfId="25947"/>
    <cellStyle name="40 % - Accent6 35 6 2" xfId="25948"/>
    <cellStyle name="40 % - Accent6 35 7" xfId="25949"/>
    <cellStyle name="40 % - Accent6 35 7 2" xfId="25950"/>
    <cellStyle name="40 % - Accent6 35 8" xfId="25951"/>
    <cellStyle name="40 % - Accent6 35 8 2" xfId="25952"/>
    <cellStyle name="40 % - Accent6 35 9" xfId="25953"/>
    <cellStyle name="40 % - Accent6 35 9 2" xfId="25954"/>
    <cellStyle name="40 % - Accent6 36" xfId="25955"/>
    <cellStyle name="40 % - Accent6 36 10" xfId="25956"/>
    <cellStyle name="40 % - Accent6 36 10 2" xfId="25957"/>
    <cellStyle name="40 % - Accent6 36 11" xfId="25958"/>
    <cellStyle name="40 % - Accent6 36 11 2" xfId="25959"/>
    <cellStyle name="40 % - Accent6 36 12" xfId="25960"/>
    <cellStyle name="40 % - Accent6 36 12 2" xfId="25961"/>
    <cellStyle name="40 % - Accent6 36 13" xfId="25962"/>
    <cellStyle name="40 % - Accent6 36 13 2" xfId="25963"/>
    <cellStyle name="40 % - Accent6 36 14" xfId="25964"/>
    <cellStyle name="40 % - Accent6 36 14 2" xfId="25965"/>
    <cellStyle name="40 % - Accent6 36 15" xfId="25966"/>
    <cellStyle name="40 % - Accent6 36 15 2" xfId="25967"/>
    <cellStyle name="40 % - Accent6 36 16" xfId="25968"/>
    <cellStyle name="40 % - Accent6 36 16 2" xfId="25969"/>
    <cellStyle name="40 % - Accent6 36 17" xfId="25970"/>
    <cellStyle name="40 % - Accent6 36 17 2" xfId="25971"/>
    <cellStyle name="40 % - Accent6 36 18" xfId="25972"/>
    <cellStyle name="40 % - Accent6 36 18 2" xfId="25973"/>
    <cellStyle name="40 % - Accent6 36 19" xfId="25974"/>
    <cellStyle name="40 % - Accent6 36 19 2" xfId="25975"/>
    <cellStyle name="40 % - Accent6 36 2" xfId="25976"/>
    <cellStyle name="40 % - Accent6 36 2 2" xfId="25977"/>
    <cellStyle name="40 % - Accent6 36 20" xfId="25978"/>
    <cellStyle name="40 % - Accent6 36 20 2" xfId="25979"/>
    <cellStyle name="40 % - Accent6 36 21" xfId="25980"/>
    <cellStyle name="40 % - Accent6 36 21 2" xfId="25981"/>
    <cellStyle name="40 % - Accent6 36 22" xfId="25982"/>
    <cellStyle name="40 % - Accent6 36 3" xfId="25983"/>
    <cellStyle name="40 % - Accent6 36 3 2" xfId="25984"/>
    <cellStyle name="40 % - Accent6 36 4" xfId="25985"/>
    <cellStyle name="40 % - Accent6 36 4 2" xfId="25986"/>
    <cellStyle name="40 % - Accent6 36 5" xfId="25987"/>
    <cellStyle name="40 % - Accent6 36 5 2" xfId="25988"/>
    <cellStyle name="40 % - Accent6 36 6" xfId="25989"/>
    <cellStyle name="40 % - Accent6 36 6 2" xfId="25990"/>
    <cellStyle name="40 % - Accent6 36 7" xfId="25991"/>
    <cellStyle name="40 % - Accent6 36 7 2" xfId="25992"/>
    <cellStyle name="40 % - Accent6 36 8" xfId="25993"/>
    <cellStyle name="40 % - Accent6 36 8 2" xfId="25994"/>
    <cellStyle name="40 % - Accent6 36 9" xfId="25995"/>
    <cellStyle name="40 % - Accent6 36 9 2" xfId="25996"/>
    <cellStyle name="40 % - Accent6 37" xfId="25997"/>
    <cellStyle name="40 % - Accent6 37 10" xfId="25998"/>
    <cellStyle name="40 % - Accent6 37 10 2" xfId="25999"/>
    <cellStyle name="40 % - Accent6 37 11" xfId="26000"/>
    <cellStyle name="40 % - Accent6 37 11 2" xfId="26001"/>
    <cellStyle name="40 % - Accent6 37 12" xfId="26002"/>
    <cellStyle name="40 % - Accent6 37 12 2" xfId="26003"/>
    <cellStyle name="40 % - Accent6 37 13" xfId="26004"/>
    <cellStyle name="40 % - Accent6 37 13 2" xfId="26005"/>
    <cellStyle name="40 % - Accent6 37 14" xfId="26006"/>
    <cellStyle name="40 % - Accent6 37 14 2" xfId="26007"/>
    <cellStyle name="40 % - Accent6 37 15" xfId="26008"/>
    <cellStyle name="40 % - Accent6 37 15 2" xfId="26009"/>
    <cellStyle name="40 % - Accent6 37 16" xfId="26010"/>
    <cellStyle name="40 % - Accent6 37 16 2" xfId="26011"/>
    <cellStyle name="40 % - Accent6 37 17" xfId="26012"/>
    <cellStyle name="40 % - Accent6 37 17 2" xfId="26013"/>
    <cellStyle name="40 % - Accent6 37 18" xfId="26014"/>
    <cellStyle name="40 % - Accent6 37 18 2" xfId="26015"/>
    <cellStyle name="40 % - Accent6 37 19" xfId="26016"/>
    <cellStyle name="40 % - Accent6 37 19 2" xfId="26017"/>
    <cellStyle name="40 % - Accent6 37 2" xfId="26018"/>
    <cellStyle name="40 % - Accent6 37 2 2" xfId="26019"/>
    <cellStyle name="40 % - Accent6 37 20" xfId="26020"/>
    <cellStyle name="40 % - Accent6 37 20 2" xfId="26021"/>
    <cellStyle name="40 % - Accent6 37 21" xfId="26022"/>
    <cellStyle name="40 % - Accent6 37 21 2" xfId="26023"/>
    <cellStyle name="40 % - Accent6 37 22" xfId="26024"/>
    <cellStyle name="40 % - Accent6 37 3" xfId="26025"/>
    <cellStyle name="40 % - Accent6 37 3 2" xfId="26026"/>
    <cellStyle name="40 % - Accent6 37 4" xfId="26027"/>
    <cellStyle name="40 % - Accent6 37 4 2" xfId="26028"/>
    <cellStyle name="40 % - Accent6 37 5" xfId="26029"/>
    <cellStyle name="40 % - Accent6 37 5 2" xfId="26030"/>
    <cellStyle name="40 % - Accent6 37 6" xfId="26031"/>
    <cellStyle name="40 % - Accent6 37 6 2" xfId="26032"/>
    <cellStyle name="40 % - Accent6 37 7" xfId="26033"/>
    <cellStyle name="40 % - Accent6 37 7 2" xfId="26034"/>
    <cellStyle name="40 % - Accent6 37 8" xfId="26035"/>
    <cellStyle name="40 % - Accent6 37 8 2" xfId="26036"/>
    <cellStyle name="40 % - Accent6 37 9" xfId="26037"/>
    <cellStyle name="40 % - Accent6 37 9 2" xfId="26038"/>
    <cellStyle name="40 % - Accent6 38" xfId="26039"/>
    <cellStyle name="40 % - Accent6 38 10" xfId="26040"/>
    <cellStyle name="40 % - Accent6 38 10 2" xfId="26041"/>
    <cellStyle name="40 % - Accent6 38 11" xfId="26042"/>
    <cellStyle name="40 % - Accent6 38 11 2" xfId="26043"/>
    <cellStyle name="40 % - Accent6 38 12" xfId="26044"/>
    <cellStyle name="40 % - Accent6 38 12 2" xfId="26045"/>
    <cellStyle name="40 % - Accent6 38 13" xfId="26046"/>
    <cellStyle name="40 % - Accent6 38 13 2" xfId="26047"/>
    <cellStyle name="40 % - Accent6 38 14" xfId="26048"/>
    <cellStyle name="40 % - Accent6 38 14 2" xfId="26049"/>
    <cellStyle name="40 % - Accent6 38 15" xfId="26050"/>
    <cellStyle name="40 % - Accent6 38 15 2" xfId="26051"/>
    <cellStyle name="40 % - Accent6 38 16" xfId="26052"/>
    <cellStyle name="40 % - Accent6 38 16 2" xfId="26053"/>
    <cellStyle name="40 % - Accent6 38 17" xfId="26054"/>
    <cellStyle name="40 % - Accent6 38 17 2" xfId="26055"/>
    <cellStyle name="40 % - Accent6 38 18" xfId="26056"/>
    <cellStyle name="40 % - Accent6 38 18 2" xfId="26057"/>
    <cellStyle name="40 % - Accent6 38 19" xfId="26058"/>
    <cellStyle name="40 % - Accent6 38 19 2" xfId="26059"/>
    <cellStyle name="40 % - Accent6 38 2" xfId="26060"/>
    <cellStyle name="40 % - Accent6 38 2 2" xfId="26061"/>
    <cellStyle name="40 % - Accent6 38 20" xfId="26062"/>
    <cellStyle name="40 % - Accent6 38 20 2" xfId="26063"/>
    <cellStyle name="40 % - Accent6 38 21" xfId="26064"/>
    <cellStyle name="40 % - Accent6 38 21 2" xfId="26065"/>
    <cellStyle name="40 % - Accent6 38 22" xfId="26066"/>
    <cellStyle name="40 % - Accent6 38 3" xfId="26067"/>
    <cellStyle name="40 % - Accent6 38 3 2" xfId="26068"/>
    <cellStyle name="40 % - Accent6 38 4" xfId="26069"/>
    <cellStyle name="40 % - Accent6 38 4 2" xfId="26070"/>
    <cellStyle name="40 % - Accent6 38 5" xfId="26071"/>
    <cellStyle name="40 % - Accent6 38 5 2" xfId="26072"/>
    <cellStyle name="40 % - Accent6 38 6" xfId="26073"/>
    <cellStyle name="40 % - Accent6 38 6 2" xfId="26074"/>
    <cellStyle name="40 % - Accent6 38 7" xfId="26075"/>
    <cellStyle name="40 % - Accent6 38 7 2" xfId="26076"/>
    <cellStyle name="40 % - Accent6 38 8" xfId="26077"/>
    <cellStyle name="40 % - Accent6 38 8 2" xfId="26078"/>
    <cellStyle name="40 % - Accent6 38 9" xfId="26079"/>
    <cellStyle name="40 % - Accent6 38 9 2" xfId="26080"/>
    <cellStyle name="40 % - Accent6 39" xfId="26081"/>
    <cellStyle name="40 % - Accent6 39 10" xfId="26082"/>
    <cellStyle name="40 % - Accent6 39 10 2" xfId="26083"/>
    <cellStyle name="40 % - Accent6 39 11" xfId="26084"/>
    <cellStyle name="40 % - Accent6 39 11 2" xfId="26085"/>
    <cellStyle name="40 % - Accent6 39 12" xfId="26086"/>
    <cellStyle name="40 % - Accent6 39 12 2" xfId="26087"/>
    <cellStyle name="40 % - Accent6 39 13" xfId="26088"/>
    <cellStyle name="40 % - Accent6 39 13 2" xfId="26089"/>
    <cellStyle name="40 % - Accent6 39 14" xfId="26090"/>
    <cellStyle name="40 % - Accent6 39 14 2" xfId="26091"/>
    <cellStyle name="40 % - Accent6 39 15" xfId="26092"/>
    <cellStyle name="40 % - Accent6 39 15 2" xfId="26093"/>
    <cellStyle name="40 % - Accent6 39 16" xfId="26094"/>
    <cellStyle name="40 % - Accent6 39 16 2" xfId="26095"/>
    <cellStyle name="40 % - Accent6 39 17" xfId="26096"/>
    <cellStyle name="40 % - Accent6 39 17 2" xfId="26097"/>
    <cellStyle name="40 % - Accent6 39 18" xfId="26098"/>
    <cellStyle name="40 % - Accent6 39 18 2" xfId="26099"/>
    <cellStyle name="40 % - Accent6 39 19" xfId="26100"/>
    <cellStyle name="40 % - Accent6 39 19 2" xfId="26101"/>
    <cellStyle name="40 % - Accent6 39 2" xfId="26102"/>
    <cellStyle name="40 % - Accent6 39 2 2" xfId="26103"/>
    <cellStyle name="40 % - Accent6 39 20" xfId="26104"/>
    <cellStyle name="40 % - Accent6 39 20 2" xfId="26105"/>
    <cellStyle name="40 % - Accent6 39 21" xfId="26106"/>
    <cellStyle name="40 % - Accent6 39 21 2" xfId="26107"/>
    <cellStyle name="40 % - Accent6 39 22" xfId="26108"/>
    <cellStyle name="40 % - Accent6 39 3" xfId="26109"/>
    <cellStyle name="40 % - Accent6 39 3 2" xfId="26110"/>
    <cellStyle name="40 % - Accent6 39 4" xfId="26111"/>
    <cellStyle name="40 % - Accent6 39 4 2" xfId="26112"/>
    <cellStyle name="40 % - Accent6 39 5" xfId="26113"/>
    <cellStyle name="40 % - Accent6 39 5 2" xfId="26114"/>
    <cellStyle name="40 % - Accent6 39 6" xfId="26115"/>
    <cellStyle name="40 % - Accent6 39 6 2" xfId="26116"/>
    <cellStyle name="40 % - Accent6 39 7" xfId="26117"/>
    <cellStyle name="40 % - Accent6 39 7 2" xfId="26118"/>
    <cellStyle name="40 % - Accent6 39 8" xfId="26119"/>
    <cellStyle name="40 % - Accent6 39 8 2" xfId="26120"/>
    <cellStyle name="40 % - Accent6 39 9" xfId="26121"/>
    <cellStyle name="40 % - Accent6 39 9 2" xfId="26122"/>
    <cellStyle name="40 % - Accent6 4" xfId="26123"/>
    <cellStyle name="40 % - Accent6 4 10" xfId="26124"/>
    <cellStyle name="40 % - Accent6 4 10 2" xfId="26125"/>
    <cellStyle name="40 % - Accent6 4 11" xfId="26126"/>
    <cellStyle name="40 % - Accent6 4 11 2" xfId="26127"/>
    <cellStyle name="40 % - Accent6 4 12" xfId="26128"/>
    <cellStyle name="40 % - Accent6 4 12 2" xfId="26129"/>
    <cellStyle name="40 % - Accent6 4 13" xfId="26130"/>
    <cellStyle name="40 % - Accent6 4 13 2" xfId="26131"/>
    <cellStyle name="40 % - Accent6 4 14" xfId="26132"/>
    <cellStyle name="40 % - Accent6 4 14 2" xfId="26133"/>
    <cellStyle name="40 % - Accent6 4 15" xfId="26134"/>
    <cellStyle name="40 % - Accent6 4 15 2" xfId="26135"/>
    <cellStyle name="40 % - Accent6 4 16" xfId="26136"/>
    <cellStyle name="40 % - Accent6 4 16 2" xfId="26137"/>
    <cellStyle name="40 % - Accent6 4 17" xfId="26138"/>
    <cellStyle name="40 % - Accent6 4 17 2" xfId="26139"/>
    <cellStyle name="40 % - Accent6 4 18" xfId="26140"/>
    <cellStyle name="40 % - Accent6 4 18 2" xfId="26141"/>
    <cellStyle name="40 % - Accent6 4 19" xfId="26142"/>
    <cellStyle name="40 % - Accent6 4 19 2" xfId="26143"/>
    <cellStyle name="40 % - Accent6 4 2" xfId="26144"/>
    <cellStyle name="40 % - Accent6 4 2 2" xfId="26145"/>
    <cellStyle name="40 % - Accent6 4 20" xfId="26146"/>
    <cellStyle name="40 % - Accent6 4 20 2" xfId="26147"/>
    <cellStyle name="40 % - Accent6 4 21" xfId="26148"/>
    <cellStyle name="40 % - Accent6 4 21 2" xfId="26149"/>
    <cellStyle name="40 % - Accent6 4 22" xfId="26150"/>
    <cellStyle name="40 % - Accent6 4 3" xfId="26151"/>
    <cellStyle name="40 % - Accent6 4 3 2" xfId="26152"/>
    <cellStyle name="40 % - Accent6 4 4" xfId="26153"/>
    <cellStyle name="40 % - Accent6 4 4 2" xfId="26154"/>
    <cellStyle name="40 % - Accent6 4 5" xfId="26155"/>
    <cellStyle name="40 % - Accent6 4 5 2" xfId="26156"/>
    <cellStyle name="40 % - Accent6 4 6" xfId="26157"/>
    <cellStyle name="40 % - Accent6 4 6 2" xfId="26158"/>
    <cellStyle name="40 % - Accent6 4 7" xfId="26159"/>
    <cellStyle name="40 % - Accent6 4 7 2" xfId="26160"/>
    <cellStyle name="40 % - Accent6 4 8" xfId="26161"/>
    <cellStyle name="40 % - Accent6 4 8 2" xfId="26162"/>
    <cellStyle name="40 % - Accent6 4 9" xfId="26163"/>
    <cellStyle name="40 % - Accent6 4 9 2" xfId="26164"/>
    <cellStyle name="40 % - Accent6 40" xfId="26165"/>
    <cellStyle name="40 % - Accent6 40 10" xfId="26166"/>
    <cellStyle name="40 % - Accent6 40 10 2" xfId="26167"/>
    <cellStyle name="40 % - Accent6 40 11" xfId="26168"/>
    <cellStyle name="40 % - Accent6 40 11 2" xfId="26169"/>
    <cellStyle name="40 % - Accent6 40 12" xfId="26170"/>
    <cellStyle name="40 % - Accent6 40 12 2" xfId="26171"/>
    <cellStyle name="40 % - Accent6 40 13" xfId="26172"/>
    <cellStyle name="40 % - Accent6 40 13 2" xfId="26173"/>
    <cellStyle name="40 % - Accent6 40 14" xfId="26174"/>
    <cellStyle name="40 % - Accent6 40 14 2" xfId="26175"/>
    <cellStyle name="40 % - Accent6 40 15" xfId="26176"/>
    <cellStyle name="40 % - Accent6 40 15 2" xfId="26177"/>
    <cellStyle name="40 % - Accent6 40 16" xfId="26178"/>
    <cellStyle name="40 % - Accent6 40 16 2" xfId="26179"/>
    <cellStyle name="40 % - Accent6 40 17" xfId="26180"/>
    <cellStyle name="40 % - Accent6 40 17 2" xfId="26181"/>
    <cellStyle name="40 % - Accent6 40 18" xfId="26182"/>
    <cellStyle name="40 % - Accent6 40 18 2" xfId="26183"/>
    <cellStyle name="40 % - Accent6 40 19" xfId="26184"/>
    <cellStyle name="40 % - Accent6 40 19 2" xfId="26185"/>
    <cellStyle name="40 % - Accent6 40 2" xfId="26186"/>
    <cellStyle name="40 % - Accent6 40 2 2" xfId="26187"/>
    <cellStyle name="40 % - Accent6 40 20" xfId="26188"/>
    <cellStyle name="40 % - Accent6 40 20 2" xfId="26189"/>
    <cellStyle name="40 % - Accent6 40 21" xfId="26190"/>
    <cellStyle name="40 % - Accent6 40 21 2" xfId="26191"/>
    <cellStyle name="40 % - Accent6 40 22" xfId="26192"/>
    <cellStyle name="40 % - Accent6 40 3" xfId="26193"/>
    <cellStyle name="40 % - Accent6 40 3 2" xfId="26194"/>
    <cellStyle name="40 % - Accent6 40 4" xfId="26195"/>
    <cellStyle name="40 % - Accent6 40 4 2" xfId="26196"/>
    <cellStyle name="40 % - Accent6 40 5" xfId="26197"/>
    <cellStyle name="40 % - Accent6 40 5 2" xfId="26198"/>
    <cellStyle name="40 % - Accent6 40 6" xfId="26199"/>
    <cellStyle name="40 % - Accent6 40 6 2" xfId="26200"/>
    <cellStyle name="40 % - Accent6 40 7" xfId="26201"/>
    <cellStyle name="40 % - Accent6 40 7 2" xfId="26202"/>
    <cellStyle name="40 % - Accent6 40 8" xfId="26203"/>
    <cellStyle name="40 % - Accent6 40 8 2" xfId="26204"/>
    <cellStyle name="40 % - Accent6 40 9" xfId="26205"/>
    <cellStyle name="40 % - Accent6 40 9 2" xfId="26206"/>
    <cellStyle name="40 % - Accent6 41" xfId="26207"/>
    <cellStyle name="40 % - Accent6 41 10" xfId="26208"/>
    <cellStyle name="40 % - Accent6 41 10 2" xfId="26209"/>
    <cellStyle name="40 % - Accent6 41 11" xfId="26210"/>
    <cellStyle name="40 % - Accent6 41 11 2" xfId="26211"/>
    <cellStyle name="40 % - Accent6 41 12" xfId="26212"/>
    <cellStyle name="40 % - Accent6 41 12 2" xfId="26213"/>
    <cellStyle name="40 % - Accent6 41 13" xfId="26214"/>
    <cellStyle name="40 % - Accent6 41 13 2" xfId="26215"/>
    <cellStyle name="40 % - Accent6 41 14" xfId="26216"/>
    <cellStyle name="40 % - Accent6 41 14 2" xfId="26217"/>
    <cellStyle name="40 % - Accent6 41 15" xfId="26218"/>
    <cellStyle name="40 % - Accent6 41 15 2" xfId="26219"/>
    <cellStyle name="40 % - Accent6 41 16" xfId="26220"/>
    <cellStyle name="40 % - Accent6 41 16 2" xfId="26221"/>
    <cellStyle name="40 % - Accent6 41 17" xfId="26222"/>
    <cellStyle name="40 % - Accent6 41 17 2" xfId="26223"/>
    <cellStyle name="40 % - Accent6 41 18" xfId="26224"/>
    <cellStyle name="40 % - Accent6 41 18 2" xfId="26225"/>
    <cellStyle name="40 % - Accent6 41 19" xfId="26226"/>
    <cellStyle name="40 % - Accent6 41 19 2" xfId="26227"/>
    <cellStyle name="40 % - Accent6 41 2" xfId="26228"/>
    <cellStyle name="40 % - Accent6 41 2 2" xfId="26229"/>
    <cellStyle name="40 % - Accent6 41 20" xfId="26230"/>
    <cellStyle name="40 % - Accent6 41 20 2" xfId="26231"/>
    <cellStyle name="40 % - Accent6 41 21" xfId="26232"/>
    <cellStyle name="40 % - Accent6 41 21 2" xfId="26233"/>
    <cellStyle name="40 % - Accent6 41 22" xfId="26234"/>
    <cellStyle name="40 % - Accent6 41 3" xfId="26235"/>
    <cellStyle name="40 % - Accent6 41 3 2" xfId="26236"/>
    <cellStyle name="40 % - Accent6 41 4" xfId="26237"/>
    <cellStyle name="40 % - Accent6 41 4 2" xfId="26238"/>
    <cellStyle name="40 % - Accent6 41 5" xfId="26239"/>
    <cellStyle name="40 % - Accent6 41 5 2" xfId="26240"/>
    <cellStyle name="40 % - Accent6 41 6" xfId="26241"/>
    <cellStyle name="40 % - Accent6 41 6 2" xfId="26242"/>
    <cellStyle name="40 % - Accent6 41 7" xfId="26243"/>
    <cellStyle name="40 % - Accent6 41 7 2" xfId="26244"/>
    <cellStyle name="40 % - Accent6 41 8" xfId="26245"/>
    <cellStyle name="40 % - Accent6 41 8 2" xfId="26246"/>
    <cellStyle name="40 % - Accent6 41 9" xfId="26247"/>
    <cellStyle name="40 % - Accent6 41 9 2" xfId="26248"/>
    <cellStyle name="40 % - Accent6 42" xfId="26249"/>
    <cellStyle name="40 % - Accent6 42 10" xfId="26250"/>
    <cellStyle name="40 % - Accent6 42 10 2" xfId="26251"/>
    <cellStyle name="40 % - Accent6 42 11" xfId="26252"/>
    <cellStyle name="40 % - Accent6 42 11 2" xfId="26253"/>
    <cellStyle name="40 % - Accent6 42 12" xfId="26254"/>
    <cellStyle name="40 % - Accent6 42 12 2" xfId="26255"/>
    <cellStyle name="40 % - Accent6 42 13" xfId="26256"/>
    <cellStyle name="40 % - Accent6 42 13 2" xfId="26257"/>
    <cellStyle name="40 % - Accent6 42 14" xfId="26258"/>
    <cellStyle name="40 % - Accent6 42 14 2" xfId="26259"/>
    <cellStyle name="40 % - Accent6 42 15" xfId="26260"/>
    <cellStyle name="40 % - Accent6 42 15 2" xfId="26261"/>
    <cellStyle name="40 % - Accent6 42 16" xfId="26262"/>
    <cellStyle name="40 % - Accent6 42 16 2" xfId="26263"/>
    <cellStyle name="40 % - Accent6 42 17" xfId="26264"/>
    <cellStyle name="40 % - Accent6 42 17 2" xfId="26265"/>
    <cellStyle name="40 % - Accent6 42 18" xfId="26266"/>
    <cellStyle name="40 % - Accent6 42 18 2" xfId="26267"/>
    <cellStyle name="40 % - Accent6 42 19" xfId="26268"/>
    <cellStyle name="40 % - Accent6 42 19 2" xfId="26269"/>
    <cellStyle name="40 % - Accent6 42 2" xfId="26270"/>
    <cellStyle name="40 % - Accent6 42 2 2" xfId="26271"/>
    <cellStyle name="40 % - Accent6 42 20" xfId="26272"/>
    <cellStyle name="40 % - Accent6 42 20 2" xfId="26273"/>
    <cellStyle name="40 % - Accent6 42 21" xfId="26274"/>
    <cellStyle name="40 % - Accent6 42 21 2" xfId="26275"/>
    <cellStyle name="40 % - Accent6 42 22" xfId="26276"/>
    <cellStyle name="40 % - Accent6 42 3" xfId="26277"/>
    <cellStyle name="40 % - Accent6 42 3 2" xfId="26278"/>
    <cellStyle name="40 % - Accent6 42 4" xfId="26279"/>
    <cellStyle name="40 % - Accent6 42 4 2" xfId="26280"/>
    <cellStyle name="40 % - Accent6 42 5" xfId="26281"/>
    <cellStyle name="40 % - Accent6 42 5 2" xfId="26282"/>
    <cellStyle name="40 % - Accent6 42 6" xfId="26283"/>
    <cellStyle name="40 % - Accent6 42 6 2" xfId="26284"/>
    <cellStyle name="40 % - Accent6 42 7" xfId="26285"/>
    <cellStyle name="40 % - Accent6 42 7 2" xfId="26286"/>
    <cellStyle name="40 % - Accent6 42 8" xfId="26287"/>
    <cellStyle name="40 % - Accent6 42 8 2" xfId="26288"/>
    <cellStyle name="40 % - Accent6 42 9" xfId="26289"/>
    <cellStyle name="40 % - Accent6 42 9 2" xfId="26290"/>
    <cellStyle name="40 % - Accent6 43" xfId="26291"/>
    <cellStyle name="40 % - Accent6 43 10" xfId="26292"/>
    <cellStyle name="40 % - Accent6 43 10 2" xfId="26293"/>
    <cellStyle name="40 % - Accent6 43 11" xfId="26294"/>
    <cellStyle name="40 % - Accent6 43 11 2" xfId="26295"/>
    <cellStyle name="40 % - Accent6 43 12" xfId="26296"/>
    <cellStyle name="40 % - Accent6 43 12 2" xfId="26297"/>
    <cellStyle name="40 % - Accent6 43 13" xfId="26298"/>
    <cellStyle name="40 % - Accent6 43 13 2" xfId="26299"/>
    <cellStyle name="40 % - Accent6 43 14" xfId="26300"/>
    <cellStyle name="40 % - Accent6 43 14 2" xfId="26301"/>
    <cellStyle name="40 % - Accent6 43 15" xfId="26302"/>
    <cellStyle name="40 % - Accent6 43 15 2" xfId="26303"/>
    <cellStyle name="40 % - Accent6 43 16" xfId="26304"/>
    <cellStyle name="40 % - Accent6 43 16 2" xfId="26305"/>
    <cellStyle name="40 % - Accent6 43 17" xfId="26306"/>
    <cellStyle name="40 % - Accent6 43 17 2" xfId="26307"/>
    <cellStyle name="40 % - Accent6 43 18" xfId="26308"/>
    <cellStyle name="40 % - Accent6 43 18 2" xfId="26309"/>
    <cellStyle name="40 % - Accent6 43 19" xfId="26310"/>
    <cellStyle name="40 % - Accent6 43 19 2" xfId="26311"/>
    <cellStyle name="40 % - Accent6 43 2" xfId="26312"/>
    <cellStyle name="40 % - Accent6 43 2 2" xfId="26313"/>
    <cellStyle name="40 % - Accent6 43 20" xfId="26314"/>
    <cellStyle name="40 % - Accent6 43 20 2" xfId="26315"/>
    <cellStyle name="40 % - Accent6 43 21" xfId="26316"/>
    <cellStyle name="40 % - Accent6 43 21 2" xfId="26317"/>
    <cellStyle name="40 % - Accent6 43 22" xfId="26318"/>
    <cellStyle name="40 % - Accent6 43 3" xfId="26319"/>
    <cellStyle name="40 % - Accent6 43 3 2" xfId="26320"/>
    <cellStyle name="40 % - Accent6 43 4" xfId="26321"/>
    <cellStyle name="40 % - Accent6 43 4 2" xfId="26322"/>
    <cellStyle name="40 % - Accent6 43 5" xfId="26323"/>
    <cellStyle name="40 % - Accent6 43 5 2" xfId="26324"/>
    <cellStyle name="40 % - Accent6 43 6" xfId="26325"/>
    <cellStyle name="40 % - Accent6 43 6 2" xfId="26326"/>
    <cellStyle name="40 % - Accent6 43 7" xfId="26327"/>
    <cellStyle name="40 % - Accent6 43 7 2" xfId="26328"/>
    <cellStyle name="40 % - Accent6 43 8" xfId="26329"/>
    <cellStyle name="40 % - Accent6 43 8 2" xfId="26330"/>
    <cellStyle name="40 % - Accent6 43 9" xfId="26331"/>
    <cellStyle name="40 % - Accent6 43 9 2" xfId="26332"/>
    <cellStyle name="40 % - Accent6 44" xfId="26333"/>
    <cellStyle name="40 % - Accent6 44 10" xfId="26334"/>
    <cellStyle name="40 % - Accent6 44 10 2" xfId="26335"/>
    <cellStyle name="40 % - Accent6 44 11" xfId="26336"/>
    <cellStyle name="40 % - Accent6 44 11 2" xfId="26337"/>
    <cellStyle name="40 % - Accent6 44 12" xfId="26338"/>
    <cellStyle name="40 % - Accent6 44 12 2" xfId="26339"/>
    <cellStyle name="40 % - Accent6 44 13" xfId="26340"/>
    <cellStyle name="40 % - Accent6 44 13 2" xfId="26341"/>
    <cellStyle name="40 % - Accent6 44 14" xfId="26342"/>
    <cellStyle name="40 % - Accent6 44 14 2" xfId="26343"/>
    <cellStyle name="40 % - Accent6 44 15" xfId="26344"/>
    <cellStyle name="40 % - Accent6 44 15 2" xfId="26345"/>
    <cellStyle name="40 % - Accent6 44 16" xfId="26346"/>
    <cellStyle name="40 % - Accent6 44 16 2" xfId="26347"/>
    <cellStyle name="40 % - Accent6 44 17" xfId="26348"/>
    <cellStyle name="40 % - Accent6 44 17 2" xfId="26349"/>
    <cellStyle name="40 % - Accent6 44 18" xfId="26350"/>
    <cellStyle name="40 % - Accent6 44 18 2" xfId="26351"/>
    <cellStyle name="40 % - Accent6 44 19" xfId="26352"/>
    <cellStyle name="40 % - Accent6 44 19 2" xfId="26353"/>
    <cellStyle name="40 % - Accent6 44 2" xfId="26354"/>
    <cellStyle name="40 % - Accent6 44 2 2" xfId="26355"/>
    <cellStyle name="40 % - Accent6 44 20" xfId="26356"/>
    <cellStyle name="40 % - Accent6 44 20 2" xfId="26357"/>
    <cellStyle name="40 % - Accent6 44 21" xfId="26358"/>
    <cellStyle name="40 % - Accent6 44 21 2" xfId="26359"/>
    <cellStyle name="40 % - Accent6 44 22" xfId="26360"/>
    <cellStyle name="40 % - Accent6 44 3" xfId="26361"/>
    <cellStyle name="40 % - Accent6 44 3 2" xfId="26362"/>
    <cellStyle name="40 % - Accent6 44 4" xfId="26363"/>
    <cellStyle name="40 % - Accent6 44 4 2" xfId="26364"/>
    <cellStyle name="40 % - Accent6 44 5" xfId="26365"/>
    <cellStyle name="40 % - Accent6 44 5 2" xfId="26366"/>
    <cellStyle name="40 % - Accent6 44 6" xfId="26367"/>
    <cellStyle name="40 % - Accent6 44 6 2" xfId="26368"/>
    <cellStyle name="40 % - Accent6 44 7" xfId="26369"/>
    <cellStyle name="40 % - Accent6 44 7 2" xfId="26370"/>
    <cellStyle name="40 % - Accent6 44 8" xfId="26371"/>
    <cellStyle name="40 % - Accent6 44 8 2" xfId="26372"/>
    <cellStyle name="40 % - Accent6 44 9" xfId="26373"/>
    <cellStyle name="40 % - Accent6 44 9 2" xfId="26374"/>
    <cellStyle name="40 % - Accent6 45" xfId="26375"/>
    <cellStyle name="40 % - Accent6 45 10" xfId="26376"/>
    <cellStyle name="40 % - Accent6 45 10 2" xfId="26377"/>
    <cellStyle name="40 % - Accent6 45 11" xfId="26378"/>
    <cellStyle name="40 % - Accent6 45 11 2" xfId="26379"/>
    <cellStyle name="40 % - Accent6 45 12" xfId="26380"/>
    <cellStyle name="40 % - Accent6 45 12 2" xfId="26381"/>
    <cellStyle name="40 % - Accent6 45 13" xfId="26382"/>
    <cellStyle name="40 % - Accent6 45 13 2" xfId="26383"/>
    <cellStyle name="40 % - Accent6 45 14" xfId="26384"/>
    <cellStyle name="40 % - Accent6 45 14 2" xfId="26385"/>
    <cellStyle name="40 % - Accent6 45 15" xfId="26386"/>
    <cellStyle name="40 % - Accent6 45 15 2" xfId="26387"/>
    <cellStyle name="40 % - Accent6 45 16" xfId="26388"/>
    <cellStyle name="40 % - Accent6 45 16 2" xfId="26389"/>
    <cellStyle name="40 % - Accent6 45 17" xfId="26390"/>
    <cellStyle name="40 % - Accent6 45 17 2" xfId="26391"/>
    <cellStyle name="40 % - Accent6 45 18" xfId="26392"/>
    <cellStyle name="40 % - Accent6 45 18 2" xfId="26393"/>
    <cellStyle name="40 % - Accent6 45 19" xfId="26394"/>
    <cellStyle name="40 % - Accent6 45 19 2" xfId="26395"/>
    <cellStyle name="40 % - Accent6 45 2" xfId="26396"/>
    <cellStyle name="40 % - Accent6 45 2 2" xfId="26397"/>
    <cellStyle name="40 % - Accent6 45 20" xfId="26398"/>
    <cellStyle name="40 % - Accent6 45 20 2" xfId="26399"/>
    <cellStyle name="40 % - Accent6 45 21" xfId="26400"/>
    <cellStyle name="40 % - Accent6 45 21 2" xfId="26401"/>
    <cellStyle name="40 % - Accent6 45 22" xfId="26402"/>
    <cellStyle name="40 % - Accent6 45 3" xfId="26403"/>
    <cellStyle name="40 % - Accent6 45 3 2" xfId="26404"/>
    <cellStyle name="40 % - Accent6 45 4" xfId="26405"/>
    <cellStyle name="40 % - Accent6 45 4 2" xfId="26406"/>
    <cellStyle name="40 % - Accent6 45 5" xfId="26407"/>
    <cellStyle name="40 % - Accent6 45 5 2" xfId="26408"/>
    <cellStyle name="40 % - Accent6 45 6" xfId="26409"/>
    <cellStyle name="40 % - Accent6 45 6 2" xfId="26410"/>
    <cellStyle name="40 % - Accent6 45 7" xfId="26411"/>
    <cellStyle name="40 % - Accent6 45 7 2" xfId="26412"/>
    <cellStyle name="40 % - Accent6 45 8" xfId="26413"/>
    <cellStyle name="40 % - Accent6 45 8 2" xfId="26414"/>
    <cellStyle name="40 % - Accent6 45 9" xfId="26415"/>
    <cellStyle name="40 % - Accent6 45 9 2" xfId="26416"/>
    <cellStyle name="40 % - Accent6 46" xfId="26417"/>
    <cellStyle name="40 % - Accent6 46 10" xfId="26418"/>
    <cellStyle name="40 % - Accent6 46 10 2" xfId="26419"/>
    <cellStyle name="40 % - Accent6 46 11" xfId="26420"/>
    <cellStyle name="40 % - Accent6 46 11 2" xfId="26421"/>
    <cellStyle name="40 % - Accent6 46 12" xfId="26422"/>
    <cellStyle name="40 % - Accent6 46 12 2" xfId="26423"/>
    <cellStyle name="40 % - Accent6 46 13" xfId="26424"/>
    <cellStyle name="40 % - Accent6 46 13 2" xfId="26425"/>
    <cellStyle name="40 % - Accent6 46 14" xfId="26426"/>
    <cellStyle name="40 % - Accent6 46 14 2" xfId="26427"/>
    <cellStyle name="40 % - Accent6 46 15" xfId="26428"/>
    <cellStyle name="40 % - Accent6 46 15 2" xfId="26429"/>
    <cellStyle name="40 % - Accent6 46 16" xfId="26430"/>
    <cellStyle name="40 % - Accent6 46 16 2" xfId="26431"/>
    <cellStyle name="40 % - Accent6 46 17" xfId="26432"/>
    <cellStyle name="40 % - Accent6 46 17 2" xfId="26433"/>
    <cellStyle name="40 % - Accent6 46 18" xfId="26434"/>
    <cellStyle name="40 % - Accent6 46 18 2" xfId="26435"/>
    <cellStyle name="40 % - Accent6 46 19" xfId="26436"/>
    <cellStyle name="40 % - Accent6 46 19 2" xfId="26437"/>
    <cellStyle name="40 % - Accent6 46 2" xfId="26438"/>
    <cellStyle name="40 % - Accent6 46 2 2" xfId="26439"/>
    <cellStyle name="40 % - Accent6 46 20" xfId="26440"/>
    <cellStyle name="40 % - Accent6 46 20 2" xfId="26441"/>
    <cellStyle name="40 % - Accent6 46 21" xfId="26442"/>
    <cellStyle name="40 % - Accent6 46 21 2" xfId="26443"/>
    <cellStyle name="40 % - Accent6 46 22" xfId="26444"/>
    <cellStyle name="40 % - Accent6 46 3" xfId="26445"/>
    <cellStyle name="40 % - Accent6 46 3 2" xfId="26446"/>
    <cellStyle name="40 % - Accent6 46 4" xfId="26447"/>
    <cellStyle name="40 % - Accent6 46 4 2" xfId="26448"/>
    <cellStyle name="40 % - Accent6 46 5" xfId="26449"/>
    <cellStyle name="40 % - Accent6 46 5 2" xfId="26450"/>
    <cellStyle name="40 % - Accent6 46 6" xfId="26451"/>
    <cellStyle name="40 % - Accent6 46 6 2" xfId="26452"/>
    <cellStyle name="40 % - Accent6 46 7" xfId="26453"/>
    <cellStyle name="40 % - Accent6 46 7 2" xfId="26454"/>
    <cellStyle name="40 % - Accent6 46 8" xfId="26455"/>
    <cellStyle name="40 % - Accent6 46 8 2" xfId="26456"/>
    <cellStyle name="40 % - Accent6 46 9" xfId="26457"/>
    <cellStyle name="40 % - Accent6 46 9 2" xfId="26458"/>
    <cellStyle name="40 % - Accent6 47" xfId="26459"/>
    <cellStyle name="40 % - Accent6 47 10" xfId="26460"/>
    <cellStyle name="40 % - Accent6 47 10 2" xfId="26461"/>
    <cellStyle name="40 % - Accent6 47 11" xfId="26462"/>
    <cellStyle name="40 % - Accent6 47 11 2" xfId="26463"/>
    <cellStyle name="40 % - Accent6 47 12" xfId="26464"/>
    <cellStyle name="40 % - Accent6 47 12 2" xfId="26465"/>
    <cellStyle name="40 % - Accent6 47 13" xfId="26466"/>
    <cellStyle name="40 % - Accent6 47 13 2" xfId="26467"/>
    <cellStyle name="40 % - Accent6 47 14" xfId="26468"/>
    <cellStyle name="40 % - Accent6 47 14 2" xfId="26469"/>
    <cellStyle name="40 % - Accent6 47 15" xfId="26470"/>
    <cellStyle name="40 % - Accent6 47 15 2" xfId="26471"/>
    <cellStyle name="40 % - Accent6 47 16" xfId="26472"/>
    <cellStyle name="40 % - Accent6 47 16 2" xfId="26473"/>
    <cellStyle name="40 % - Accent6 47 17" xfId="26474"/>
    <cellStyle name="40 % - Accent6 47 17 2" xfId="26475"/>
    <cellStyle name="40 % - Accent6 47 18" xfId="26476"/>
    <cellStyle name="40 % - Accent6 47 18 2" xfId="26477"/>
    <cellStyle name="40 % - Accent6 47 19" xfId="26478"/>
    <cellStyle name="40 % - Accent6 47 19 2" xfId="26479"/>
    <cellStyle name="40 % - Accent6 47 2" xfId="26480"/>
    <cellStyle name="40 % - Accent6 47 2 2" xfId="26481"/>
    <cellStyle name="40 % - Accent6 47 20" xfId="26482"/>
    <cellStyle name="40 % - Accent6 47 20 2" xfId="26483"/>
    <cellStyle name="40 % - Accent6 47 21" xfId="26484"/>
    <cellStyle name="40 % - Accent6 47 21 2" xfId="26485"/>
    <cellStyle name="40 % - Accent6 47 22" xfId="26486"/>
    <cellStyle name="40 % - Accent6 47 3" xfId="26487"/>
    <cellStyle name="40 % - Accent6 47 3 2" xfId="26488"/>
    <cellStyle name="40 % - Accent6 47 4" xfId="26489"/>
    <cellStyle name="40 % - Accent6 47 4 2" xfId="26490"/>
    <cellStyle name="40 % - Accent6 47 5" xfId="26491"/>
    <cellStyle name="40 % - Accent6 47 5 2" xfId="26492"/>
    <cellStyle name="40 % - Accent6 47 6" xfId="26493"/>
    <cellStyle name="40 % - Accent6 47 6 2" xfId="26494"/>
    <cellStyle name="40 % - Accent6 47 7" xfId="26495"/>
    <cellStyle name="40 % - Accent6 47 7 2" xfId="26496"/>
    <cellStyle name="40 % - Accent6 47 8" xfId="26497"/>
    <cellStyle name="40 % - Accent6 47 8 2" xfId="26498"/>
    <cellStyle name="40 % - Accent6 47 9" xfId="26499"/>
    <cellStyle name="40 % - Accent6 47 9 2" xfId="26500"/>
    <cellStyle name="40 % - Accent6 48" xfId="26501"/>
    <cellStyle name="40 % - Accent6 48 10" xfId="26502"/>
    <cellStyle name="40 % - Accent6 48 10 2" xfId="26503"/>
    <cellStyle name="40 % - Accent6 48 11" xfId="26504"/>
    <cellStyle name="40 % - Accent6 48 11 2" xfId="26505"/>
    <cellStyle name="40 % - Accent6 48 12" xfId="26506"/>
    <cellStyle name="40 % - Accent6 48 12 2" xfId="26507"/>
    <cellStyle name="40 % - Accent6 48 13" xfId="26508"/>
    <cellStyle name="40 % - Accent6 48 13 2" xfId="26509"/>
    <cellStyle name="40 % - Accent6 48 14" xfId="26510"/>
    <cellStyle name="40 % - Accent6 48 14 2" xfId="26511"/>
    <cellStyle name="40 % - Accent6 48 15" xfId="26512"/>
    <cellStyle name="40 % - Accent6 48 15 2" xfId="26513"/>
    <cellStyle name="40 % - Accent6 48 16" xfId="26514"/>
    <cellStyle name="40 % - Accent6 48 16 2" xfId="26515"/>
    <cellStyle name="40 % - Accent6 48 17" xfId="26516"/>
    <cellStyle name="40 % - Accent6 48 17 2" xfId="26517"/>
    <cellStyle name="40 % - Accent6 48 18" xfId="26518"/>
    <cellStyle name="40 % - Accent6 48 18 2" xfId="26519"/>
    <cellStyle name="40 % - Accent6 48 19" xfId="26520"/>
    <cellStyle name="40 % - Accent6 48 19 2" xfId="26521"/>
    <cellStyle name="40 % - Accent6 48 2" xfId="26522"/>
    <cellStyle name="40 % - Accent6 48 2 2" xfId="26523"/>
    <cellStyle name="40 % - Accent6 48 20" xfId="26524"/>
    <cellStyle name="40 % - Accent6 48 20 2" xfId="26525"/>
    <cellStyle name="40 % - Accent6 48 21" xfId="26526"/>
    <cellStyle name="40 % - Accent6 48 21 2" xfId="26527"/>
    <cellStyle name="40 % - Accent6 48 22" xfId="26528"/>
    <cellStyle name="40 % - Accent6 48 3" xfId="26529"/>
    <cellStyle name="40 % - Accent6 48 3 2" xfId="26530"/>
    <cellStyle name="40 % - Accent6 48 4" xfId="26531"/>
    <cellStyle name="40 % - Accent6 48 4 2" xfId="26532"/>
    <cellStyle name="40 % - Accent6 48 5" xfId="26533"/>
    <cellStyle name="40 % - Accent6 48 5 2" xfId="26534"/>
    <cellStyle name="40 % - Accent6 48 6" xfId="26535"/>
    <cellStyle name="40 % - Accent6 48 6 2" xfId="26536"/>
    <cellStyle name="40 % - Accent6 48 7" xfId="26537"/>
    <cellStyle name="40 % - Accent6 48 7 2" xfId="26538"/>
    <cellStyle name="40 % - Accent6 48 8" xfId="26539"/>
    <cellStyle name="40 % - Accent6 48 8 2" xfId="26540"/>
    <cellStyle name="40 % - Accent6 48 9" xfId="26541"/>
    <cellStyle name="40 % - Accent6 48 9 2" xfId="26542"/>
    <cellStyle name="40 % - Accent6 49" xfId="26543"/>
    <cellStyle name="40 % - Accent6 49 10" xfId="26544"/>
    <cellStyle name="40 % - Accent6 49 10 2" xfId="26545"/>
    <cellStyle name="40 % - Accent6 49 11" xfId="26546"/>
    <cellStyle name="40 % - Accent6 49 11 2" xfId="26547"/>
    <cellStyle name="40 % - Accent6 49 12" xfId="26548"/>
    <cellStyle name="40 % - Accent6 49 12 2" xfId="26549"/>
    <cellStyle name="40 % - Accent6 49 13" xfId="26550"/>
    <cellStyle name="40 % - Accent6 49 13 2" xfId="26551"/>
    <cellStyle name="40 % - Accent6 49 14" xfId="26552"/>
    <cellStyle name="40 % - Accent6 49 14 2" xfId="26553"/>
    <cellStyle name="40 % - Accent6 49 15" xfId="26554"/>
    <cellStyle name="40 % - Accent6 49 15 2" xfId="26555"/>
    <cellStyle name="40 % - Accent6 49 16" xfId="26556"/>
    <cellStyle name="40 % - Accent6 49 16 2" xfId="26557"/>
    <cellStyle name="40 % - Accent6 49 17" xfId="26558"/>
    <cellStyle name="40 % - Accent6 49 17 2" xfId="26559"/>
    <cellStyle name="40 % - Accent6 49 18" xfId="26560"/>
    <cellStyle name="40 % - Accent6 49 18 2" xfId="26561"/>
    <cellStyle name="40 % - Accent6 49 19" xfId="26562"/>
    <cellStyle name="40 % - Accent6 49 19 2" xfId="26563"/>
    <cellStyle name="40 % - Accent6 49 2" xfId="26564"/>
    <cellStyle name="40 % - Accent6 49 2 2" xfId="26565"/>
    <cellStyle name="40 % - Accent6 49 20" xfId="26566"/>
    <cellStyle name="40 % - Accent6 49 20 2" xfId="26567"/>
    <cellStyle name="40 % - Accent6 49 21" xfId="26568"/>
    <cellStyle name="40 % - Accent6 49 21 2" xfId="26569"/>
    <cellStyle name="40 % - Accent6 49 22" xfId="26570"/>
    <cellStyle name="40 % - Accent6 49 3" xfId="26571"/>
    <cellStyle name="40 % - Accent6 49 3 2" xfId="26572"/>
    <cellStyle name="40 % - Accent6 49 4" xfId="26573"/>
    <cellStyle name="40 % - Accent6 49 4 2" xfId="26574"/>
    <cellStyle name="40 % - Accent6 49 5" xfId="26575"/>
    <cellStyle name="40 % - Accent6 49 5 2" xfId="26576"/>
    <cellStyle name="40 % - Accent6 49 6" xfId="26577"/>
    <cellStyle name="40 % - Accent6 49 6 2" xfId="26578"/>
    <cellStyle name="40 % - Accent6 49 7" xfId="26579"/>
    <cellStyle name="40 % - Accent6 49 7 2" xfId="26580"/>
    <cellStyle name="40 % - Accent6 49 8" xfId="26581"/>
    <cellStyle name="40 % - Accent6 49 8 2" xfId="26582"/>
    <cellStyle name="40 % - Accent6 49 9" xfId="26583"/>
    <cellStyle name="40 % - Accent6 49 9 2" xfId="26584"/>
    <cellStyle name="40 % - Accent6 5" xfId="26585"/>
    <cellStyle name="40 % - Accent6 5 10" xfId="26586"/>
    <cellStyle name="40 % - Accent6 5 10 2" xfId="26587"/>
    <cellStyle name="40 % - Accent6 5 11" xfId="26588"/>
    <cellStyle name="40 % - Accent6 5 11 2" xfId="26589"/>
    <cellStyle name="40 % - Accent6 5 12" xfId="26590"/>
    <cellStyle name="40 % - Accent6 5 12 2" xfId="26591"/>
    <cellStyle name="40 % - Accent6 5 13" xfId="26592"/>
    <cellStyle name="40 % - Accent6 5 13 2" xfId="26593"/>
    <cellStyle name="40 % - Accent6 5 14" xfId="26594"/>
    <cellStyle name="40 % - Accent6 5 14 2" xfId="26595"/>
    <cellStyle name="40 % - Accent6 5 15" xfId="26596"/>
    <cellStyle name="40 % - Accent6 5 15 2" xfId="26597"/>
    <cellStyle name="40 % - Accent6 5 16" xfId="26598"/>
    <cellStyle name="40 % - Accent6 5 16 2" xfId="26599"/>
    <cellStyle name="40 % - Accent6 5 17" xfId="26600"/>
    <cellStyle name="40 % - Accent6 5 17 2" xfId="26601"/>
    <cellStyle name="40 % - Accent6 5 18" xfId="26602"/>
    <cellStyle name="40 % - Accent6 5 18 2" xfId="26603"/>
    <cellStyle name="40 % - Accent6 5 19" xfId="26604"/>
    <cellStyle name="40 % - Accent6 5 19 2" xfId="26605"/>
    <cellStyle name="40 % - Accent6 5 2" xfId="26606"/>
    <cellStyle name="40 % - Accent6 5 2 2" xfId="26607"/>
    <cellStyle name="40 % - Accent6 5 20" xfId="26608"/>
    <cellStyle name="40 % - Accent6 5 20 2" xfId="26609"/>
    <cellStyle name="40 % - Accent6 5 21" xfId="26610"/>
    <cellStyle name="40 % - Accent6 5 21 2" xfId="26611"/>
    <cellStyle name="40 % - Accent6 5 22" xfId="26612"/>
    <cellStyle name="40 % - Accent6 5 3" xfId="26613"/>
    <cellStyle name="40 % - Accent6 5 3 2" xfId="26614"/>
    <cellStyle name="40 % - Accent6 5 4" xfId="26615"/>
    <cellStyle name="40 % - Accent6 5 4 2" xfId="26616"/>
    <cellStyle name="40 % - Accent6 5 5" xfId="26617"/>
    <cellStyle name="40 % - Accent6 5 5 2" xfId="26618"/>
    <cellStyle name="40 % - Accent6 5 6" xfId="26619"/>
    <cellStyle name="40 % - Accent6 5 6 2" xfId="26620"/>
    <cellStyle name="40 % - Accent6 5 7" xfId="26621"/>
    <cellStyle name="40 % - Accent6 5 7 2" xfId="26622"/>
    <cellStyle name="40 % - Accent6 5 8" xfId="26623"/>
    <cellStyle name="40 % - Accent6 5 8 2" xfId="26624"/>
    <cellStyle name="40 % - Accent6 5 9" xfId="26625"/>
    <cellStyle name="40 % - Accent6 5 9 2" xfId="26626"/>
    <cellStyle name="40 % - Accent6 50" xfId="26627"/>
    <cellStyle name="40 % - Accent6 50 10" xfId="26628"/>
    <cellStyle name="40 % - Accent6 50 10 2" xfId="26629"/>
    <cellStyle name="40 % - Accent6 50 11" xfId="26630"/>
    <cellStyle name="40 % - Accent6 50 11 2" xfId="26631"/>
    <cellStyle name="40 % - Accent6 50 12" xfId="26632"/>
    <cellStyle name="40 % - Accent6 50 12 2" xfId="26633"/>
    <cellStyle name="40 % - Accent6 50 13" xfId="26634"/>
    <cellStyle name="40 % - Accent6 50 13 2" xfId="26635"/>
    <cellStyle name="40 % - Accent6 50 14" xfId="26636"/>
    <cellStyle name="40 % - Accent6 50 14 2" xfId="26637"/>
    <cellStyle name="40 % - Accent6 50 15" xfId="26638"/>
    <cellStyle name="40 % - Accent6 50 15 2" xfId="26639"/>
    <cellStyle name="40 % - Accent6 50 16" xfId="26640"/>
    <cellStyle name="40 % - Accent6 50 16 2" xfId="26641"/>
    <cellStyle name="40 % - Accent6 50 17" xfId="26642"/>
    <cellStyle name="40 % - Accent6 50 17 2" xfId="26643"/>
    <cellStyle name="40 % - Accent6 50 18" xfId="26644"/>
    <cellStyle name="40 % - Accent6 50 18 2" xfId="26645"/>
    <cellStyle name="40 % - Accent6 50 19" xfId="26646"/>
    <cellStyle name="40 % - Accent6 50 19 2" xfId="26647"/>
    <cellStyle name="40 % - Accent6 50 2" xfId="26648"/>
    <cellStyle name="40 % - Accent6 50 2 2" xfId="26649"/>
    <cellStyle name="40 % - Accent6 50 20" xfId="26650"/>
    <cellStyle name="40 % - Accent6 50 20 2" xfId="26651"/>
    <cellStyle name="40 % - Accent6 50 21" xfId="26652"/>
    <cellStyle name="40 % - Accent6 50 21 2" xfId="26653"/>
    <cellStyle name="40 % - Accent6 50 22" xfId="26654"/>
    <cellStyle name="40 % - Accent6 50 3" xfId="26655"/>
    <cellStyle name="40 % - Accent6 50 3 2" xfId="26656"/>
    <cellStyle name="40 % - Accent6 50 4" xfId="26657"/>
    <cellStyle name="40 % - Accent6 50 4 2" xfId="26658"/>
    <cellStyle name="40 % - Accent6 50 5" xfId="26659"/>
    <cellStyle name="40 % - Accent6 50 5 2" xfId="26660"/>
    <cellStyle name="40 % - Accent6 50 6" xfId="26661"/>
    <cellStyle name="40 % - Accent6 50 6 2" xfId="26662"/>
    <cellStyle name="40 % - Accent6 50 7" xfId="26663"/>
    <cellStyle name="40 % - Accent6 50 7 2" xfId="26664"/>
    <cellStyle name="40 % - Accent6 50 8" xfId="26665"/>
    <cellStyle name="40 % - Accent6 50 8 2" xfId="26666"/>
    <cellStyle name="40 % - Accent6 50 9" xfId="26667"/>
    <cellStyle name="40 % - Accent6 50 9 2" xfId="26668"/>
    <cellStyle name="40 % - Accent6 51" xfId="26669"/>
    <cellStyle name="40 % - Accent6 51 10" xfId="26670"/>
    <cellStyle name="40 % - Accent6 51 10 2" xfId="26671"/>
    <cellStyle name="40 % - Accent6 51 11" xfId="26672"/>
    <cellStyle name="40 % - Accent6 51 11 2" xfId="26673"/>
    <cellStyle name="40 % - Accent6 51 12" xfId="26674"/>
    <cellStyle name="40 % - Accent6 51 12 2" xfId="26675"/>
    <cellStyle name="40 % - Accent6 51 13" xfId="26676"/>
    <cellStyle name="40 % - Accent6 51 13 2" xfId="26677"/>
    <cellStyle name="40 % - Accent6 51 14" xfId="26678"/>
    <cellStyle name="40 % - Accent6 51 14 2" xfId="26679"/>
    <cellStyle name="40 % - Accent6 51 15" xfId="26680"/>
    <cellStyle name="40 % - Accent6 51 15 2" xfId="26681"/>
    <cellStyle name="40 % - Accent6 51 16" xfId="26682"/>
    <cellStyle name="40 % - Accent6 51 16 2" xfId="26683"/>
    <cellStyle name="40 % - Accent6 51 17" xfId="26684"/>
    <cellStyle name="40 % - Accent6 51 17 2" xfId="26685"/>
    <cellStyle name="40 % - Accent6 51 18" xfId="26686"/>
    <cellStyle name="40 % - Accent6 51 18 2" xfId="26687"/>
    <cellStyle name="40 % - Accent6 51 19" xfId="26688"/>
    <cellStyle name="40 % - Accent6 51 19 2" xfId="26689"/>
    <cellStyle name="40 % - Accent6 51 2" xfId="26690"/>
    <cellStyle name="40 % - Accent6 51 2 2" xfId="26691"/>
    <cellStyle name="40 % - Accent6 51 20" xfId="26692"/>
    <cellStyle name="40 % - Accent6 51 20 2" xfId="26693"/>
    <cellStyle name="40 % - Accent6 51 21" xfId="26694"/>
    <cellStyle name="40 % - Accent6 51 21 2" xfId="26695"/>
    <cellStyle name="40 % - Accent6 51 22" xfId="26696"/>
    <cellStyle name="40 % - Accent6 51 3" xfId="26697"/>
    <cellStyle name="40 % - Accent6 51 3 2" xfId="26698"/>
    <cellStyle name="40 % - Accent6 51 4" xfId="26699"/>
    <cellStyle name="40 % - Accent6 51 4 2" xfId="26700"/>
    <cellStyle name="40 % - Accent6 51 5" xfId="26701"/>
    <cellStyle name="40 % - Accent6 51 5 2" xfId="26702"/>
    <cellStyle name="40 % - Accent6 51 6" xfId="26703"/>
    <cellStyle name="40 % - Accent6 51 6 2" xfId="26704"/>
    <cellStyle name="40 % - Accent6 51 7" xfId="26705"/>
    <cellStyle name="40 % - Accent6 51 7 2" xfId="26706"/>
    <cellStyle name="40 % - Accent6 51 8" xfId="26707"/>
    <cellStyle name="40 % - Accent6 51 8 2" xfId="26708"/>
    <cellStyle name="40 % - Accent6 51 9" xfId="26709"/>
    <cellStyle name="40 % - Accent6 51 9 2" xfId="26710"/>
    <cellStyle name="40 % - Accent6 52" xfId="26711"/>
    <cellStyle name="40 % - Accent6 52 10" xfId="26712"/>
    <cellStyle name="40 % - Accent6 52 10 2" xfId="26713"/>
    <cellStyle name="40 % - Accent6 52 11" xfId="26714"/>
    <cellStyle name="40 % - Accent6 52 11 2" xfId="26715"/>
    <cellStyle name="40 % - Accent6 52 12" xfId="26716"/>
    <cellStyle name="40 % - Accent6 52 12 2" xfId="26717"/>
    <cellStyle name="40 % - Accent6 52 13" xfId="26718"/>
    <cellStyle name="40 % - Accent6 52 13 2" xfId="26719"/>
    <cellStyle name="40 % - Accent6 52 14" xfId="26720"/>
    <cellStyle name="40 % - Accent6 52 14 2" xfId="26721"/>
    <cellStyle name="40 % - Accent6 52 15" xfId="26722"/>
    <cellStyle name="40 % - Accent6 52 15 2" xfId="26723"/>
    <cellStyle name="40 % - Accent6 52 16" xfId="26724"/>
    <cellStyle name="40 % - Accent6 52 16 2" xfId="26725"/>
    <cellStyle name="40 % - Accent6 52 17" xfId="26726"/>
    <cellStyle name="40 % - Accent6 52 17 2" xfId="26727"/>
    <cellStyle name="40 % - Accent6 52 18" xfId="26728"/>
    <cellStyle name="40 % - Accent6 52 18 2" xfId="26729"/>
    <cellStyle name="40 % - Accent6 52 19" xfId="26730"/>
    <cellStyle name="40 % - Accent6 52 19 2" xfId="26731"/>
    <cellStyle name="40 % - Accent6 52 2" xfId="26732"/>
    <cellStyle name="40 % - Accent6 52 2 2" xfId="26733"/>
    <cellStyle name="40 % - Accent6 52 20" xfId="26734"/>
    <cellStyle name="40 % - Accent6 52 20 2" xfId="26735"/>
    <cellStyle name="40 % - Accent6 52 21" xfId="26736"/>
    <cellStyle name="40 % - Accent6 52 21 2" xfId="26737"/>
    <cellStyle name="40 % - Accent6 52 22" xfId="26738"/>
    <cellStyle name="40 % - Accent6 52 3" xfId="26739"/>
    <cellStyle name="40 % - Accent6 52 3 2" xfId="26740"/>
    <cellStyle name="40 % - Accent6 52 4" xfId="26741"/>
    <cellStyle name="40 % - Accent6 52 4 2" xfId="26742"/>
    <cellStyle name="40 % - Accent6 52 5" xfId="26743"/>
    <cellStyle name="40 % - Accent6 52 5 2" xfId="26744"/>
    <cellStyle name="40 % - Accent6 52 6" xfId="26745"/>
    <cellStyle name="40 % - Accent6 52 6 2" xfId="26746"/>
    <cellStyle name="40 % - Accent6 52 7" xfId="26747"/>
    <cellStyle name="40 % - Accent6 52 7 2" xfId="26748"/>
    <cellStyle name="40 % - Accent6 52 8" xfId="26749"/>
    <cellStyle name="40 % - Accent6 52 8 2" xfId="26750"/>
    <cellStyle name="40 % - Accent6 52 9" xfId="26751"/>
    <cellStyle name="40 % - Accent6 52 9 2" xfId="26752"/>
    <cellStyle name="40 % - Accent6 53" xfId="26753"/>
    <cellStyle name="40 % - Accent6 53 10" xfId="26754"/>
    <cellStyle name="40 % - Accent6 53 10 2" xfId="26755"/>
    <cellStyle name="40 % - Accent6 53 11" xfId="26756"/>
    <cellStyle name="40 % - Accent6 53 11 2" xfId="26757"/>
    <cellStyle name="40 % - Accent6 53 12" xfId="26758"/>
    <cellStyle name="40 % - Accent6 53 12 2" xfId="26759"/>
    <cellStyle name="40 % - Accent6 53 13" xfId="26760"/>
    <cellStyle name="40 % - Accent6 53 13 2" xfId="26761"/>
    <cellStyle name="40 % - Accent6 53 14" xfId="26762"/>
    <cellStyle name="40 % - Accent6 53 14 2" xfId="26763"/>
    <cellStyle name="40 % - Accent6 53 15" xfId="26764"/>
    <cellStyle name="40 % - Accent6 53 15 2" xfId="26765"/>
    <cellStyle name="40 % - Accent6 53 16" xfId="26766"/>
    <cellStyle name="40 % - Accent6 53 16 2" xfId="26767"/>
    <cellStyle name="40 % - Accent6 53 17" xfId="26768"/>
    <cellStyle name="40 % - Accent6 53 17 2" xfId="26769"/>
    <cellStyle name="40 % - Accent6 53 18" xfId="26770"/>
    <cellStyle name="40 % - Accent6 53 18 2" xfId="26771"/>
    <cellStyle name="40 % - Accent6 53 19" xfId="26772"/>
    <cellStyle name="40 % - Accent6 53 19 2" xfId="26773"/>
    <cellStyle name="40 % - Accent6 53 2" xfId="26774"/>
    <cellStyle name="40 % - Accent6 53 2 2" xfId="26775"/>
    <cellStyle name="40 % - Accent6 53 20" xfId="26776"/>
    <cellStyle name="40 % - Accent6 53 20 2" xfId="26777"/>
    <cellStyle name="40 % - Accent6 53 21" xfId="26778"/>
    <cellStyle name="40 % - Accent6 53 21 2" xfId="26779"/>
    <cellStyle name="40 % - Accent6 53 22" xfId="26780"/>
    <cellStyle name="40 % - Accent6 53 3" xfId="26781"/>
    <cellStyle name="40 % - Accent6 53 3 2" xfId="26782"/>
    <cellStyle name="40 % - Accent6 53 4" xfId="26783"/>
    <cellStyle name="40 % - Accent6 53 4 2" xfId="26784"/>
    <cellStyle name="40 % - Accent6 53 5" xfId="26785"/>
    <cellStyle name="40 % - Accent6 53 5 2" xfId="26786"/>
    <cellStyle name="40 % - Accent6 53 6" xfId="26787"/>
    <cellStyle name="40 % - Accent6 53 6 2" xfId="26788"/>
    <cellStyle name="40 % - Accent6 53 7" xfId="26789"/>
    <cellStyle name="40 % - Accent6 53 7 2" xfId="26790"/>
    <cellStyle name="40 % - Accent6 53 8" xfId="26791"/>
    <cellStyle name="40 % - Accent6 53 8 2" xfId="26792"/>
    <cellStyle name="40 % - Accent6 53 9" xfId="26793"/>
    <cellStyle name="40 % - Accent6 53 9 2" xfId="26794"/>
    <cellStyle name="40 % - Accent6 54" xfId="26795"/>
    <cellStyle name="40 % - Accent6 54 2" xfId="26796"/>
    <cellStyle name="40 % - Accent6 55" xfId="26797"/>
    <cellStyle name="40 % - Accent6 55 2" xfId="26798"/>
    <cellStyle name="40 % - Accent6 56" xfId="26799"/>
    <cellStyle name="40 % - Accent6 56 2" xfId="26800"/>
    <cellStyle name="40 % - Accent6 57" xfId="26801"/>
    <cellStyle name="40 % - Accent6 57 2" xfId="26802"/>
    <cellStyle name="40 % - Accent6 58" xfId="26803"/>
    <cellStyle name="40 % - Accent6 58 2" xfId="26804"/>
    <cellStyle name="40 % - Accent6 59" xfId="26805"/>
    <cellStyle name="40 % - Accent6 59 2" xfId="26806"/>
    <cellStyle name="40 % - Accent6 6" xfId="26807"/>
    <cellStyle name="40 % - Accent6 6 10" xfId="26808"/>
    <cellStyle name="40 % - Accent6 6 10 2" xfId="26809"/>
    <cellStyle name="40 % - Accent6 6 11" xfId="26810"/>
    <cellStyle name="40 % - Accent6 6 11 2" xfId="26811"/>
    <cellStyle name="40 % - Accent6 6 12" xfId="26812"/>
    <cellStyle name="40 % - Accent6 6 12 2" xfId="26813"/>
    <cellStyle name="40 % - Accent6 6 13" xfId="26814"/>
    <cellStyle name="40 % - Accent6 6 13 2" xfId="26815"/>
    <cellStyle name="40 % - Accent6 6 14" xfId="26816"/>
    <cellStyle name="40 % - Accent6 6 14 2" xfId="26817"/>
    <cellStyle name="40 % - Accent6 6 15" xfId="26818"/>
    <cellStyle name="40 % - Accent6 6 15 2" xfId="26819"/>
    <cellStyle name="40 % - Accent6 6 16" xfId="26820"/>
    <cellStyle name="40 % - Accent6 6 16 2" xfId="26821"/>
    <cellStyle name="40 % - Accent6 6 17" xfId="26822"/>
    <cellStyle name="40 % - Accent6 6 17 2" xfId="26823"/>
    <cellStyle name="40 % - Accent6 6 18" xfId="26824"/>
    <cellStyle name="40 % - Accent6 6 18 2" xfId="26825"/>
    <cellStyle name="40 % - Accent6 6 19" xfId="26826"/>
    <cellStyle name="40 % - Accent6 6 19 2" xfId="26827"/>
    <cellStyle name="40 % - Accent6 6 2" xfId="26828"/>
    <cellStyle name="40 % - Accent6 6 2 2" xfId="26829"/>
    <cellStyle name="40 % - Accent6 6 20" xfId="26830"/>
    <cellStyle name="40 % - Accent6 6 20 2" xfId="26831"/>
    <cellStyle name="40 % - Accent6 6 21" xfId="26832"/>
    <cellStyle name="40 % - Accent6 6 21 2" xfId="26833"/>
    <cellStyle name="40 % - Accent6 6 22" xfId="26834"/>
    <cellStyle name="40 % - Accent6 6 3" xfId="26835"/>
    <cellStyle name="40 % - Accent6 6 3 2" xfId="26836"/>
    <cellStyle name="40 % - Accent6 6 4" xfId="26837"/>
    <cellStyle name="40 % - Accent6 6 4 2" xfId="26838"/>
    <cellStyle name="40 % - Accent6 6 5" xfId="26839"/>
    <cellStyle name="40 % - Accent6 6 5 2" xfId="26840"/>
    <cellStyle name="40 % - Accent6 6 6" xfId="26841"/>
    <cellStyle name="40 % - Accent6 6 6 2" xfId="26842"/>
    <cellStyle name="40 % - Accent6 6 7" xfId="26843"/>
    <cellStyle name="40 % - Accent6 6 7 2" xfId="26844"/>
    <cellStyle name="40 % - Accent6 6 8" xfId="26845"/>
    <cellStyle name="40 % - Accent6 6 8 2" xfId="26846"/>
    <cellStyle name="40 % - Accent6 6 9" xfId="26847"/>
    <cellStyle name="40 % - Accent6 6 9 2" xfId="26848"/>
    <cellStyle name="40 % - Accent6 60" xfId="26849"/>
    <cellStyle name="40 % - Accent6 60 2" xfId="26850"/>
    <cellStyle name="40 % - Accent6 61" xfId="26851"/>
    <cellStyle name="40 % - Accent6 61 2" xfId="26852"/>
    <cellStyle name="40 % - Accent6 62" xfId="26853"/>
    <cellStyle name="40 % - Accent6 62 2" xfId="26854"/>
    <cellStyle name="40 % - Accent6 63" xfId="26855"/>
    <cellStyle name="40 % - Accent6 63 2" xfId="26856"/>
    <cellStyle name="40 % - Accent6 64" xfId="26857"/>
    <cellStyle name="40 % - Accent6 64 2" xfId="26858"/>
    <cellStyle name="40 % - Accent6 65" xfId="26859"/>
    <cellStyle name="40 % - Accent6 65 2" xfId="26860"/>
    <cellStyle name="40 % - Accent6 66" xfId="26861"/>
    <cellStyle name="40 % - Accent6 66 2" xfId="26862"/>
    <cellStyle name="40 % - Accent6 67" xfId="26863"/>
    <cellStyle name="40 % - Accent6 67 2" xfId="26864"/>
    <cellStyle name="40 % - Accent6 68" xfId="26865"/>
    <cellStyle name="40 % - Accent6 68 2" xfId="26866"/>
    <cellStyle name="40 % - Accent6 69" xfId="26867"/>
    <cellStyle name="40 % - Accent6 69 2" xfId="26868"/>
    <cellStyle name="40 % - Accent6 7" xfId="26869"/>
    <cellStyle name="40 % - Accent6 7 10" xfId="26870"/>
    <cellStyle name="40 % - Accent6 7 10 2" xfId="26871"/>
    <cellStyle name="40 % - Accent6 7 11" xfId="26872"/>
    <cellStyle name="40 % - Accent6 7 11 2" xfId="26873"/>
    <cellStyle name="40 % - Accent6 7 12" xfId="26874"/>
    <cellStyle name="40 % - Accent6 7 12 2" xfId="26875"/>
    <cellStyle name="40 % - Accent6 7 13" xfId="26876"/>
    <cellStyle name="40 % - Accent6 7 13 2" xfId="26877"/>
    <cellStyle name="40 % - Accent6 7 14" xfId="26878"/>
    <cellStyle name="40 % - Accent6 7 14 2" xfId="26879"/>
    <cellStyle name="40 % - Accent6 7 15" xfId="26880"/>
    <cellStyle name="40 % - Accent6 7 15 2" xfId="26881"/>
    <cellStyle name="40 % - Accent6 7 16" xfId="26882"/>
    <cellStyle name="40 % - Accent6 7 16 2" xfId="26883"/>
    <cellStyle name="40 % - Accent6 7 17" xfId="26884"/>
    <cellStyle name="40 % - Accent6 7 17 2" xfId="26885"/>
    <cellStyle name="40 % - Accent6 7 18" xfId="26886"/>
    <cellStyle name="40 % - Accent6 7 18 2" xfId="26887"/>
    <cellStyle name="40 % - Accent6 7 19" xfId="26888"/>
    <cellStyle name="40 % - Accent6 7 19 2" xfId="26889"/>
    <cellStyle name="40 % - Accent6 7 2" xfId="26890"/>
    <cellStyle name="40 % - Accent6 7 2 2" xfId="26891"/>
    <cellStyle name="40 % - Accent6 7 20" xfId="26892"/>
    <cellStyle name="40 % - Accent6 7 20 2" xfId="26893"/>
    <cellStyle name="40 % - Accent6 7 21" xfId="26894"/>
    <cellStyle name="40 % - Accent6 7 21 2" xfId="26895"/>
    <cellStyle name="40 % - Accent6 7 22" xfId="26896"/>
    <cellStyle name="40 % - Accent6 7 3" xfId="26897"/>
    <cellStyle name="40 % - Accent6 7 3 2" xfId="26898"/>
    <cellStyle name="40 % - Accent6 7 4" xfId="26899"/>
    <cellStyle name="40 % - Accent6 7 4 2" xfId="26900"/>
    <cellStyle name="40 % - Accent6 7 5" xfId="26901"/>
    <cellStyle name="40 % - Accent6 7 5 2" xfId="26902"/>
    <cellStyle name="40 % - Accent6 7 6" xfId="26903"/>
    <cellStyle name="40 % - Accent6 7 6 2" xfId="26904"/>
    <cellStyle name="40 % - Accent6 7 7" xfId="26905"/>
    <cellStyle name="40 % - Accent6 7 7 2" xfId="26906"/>
    <cellStyle name="40 % - Accent6 7 8" xfId="26907"/>
    <cellStyle name="40 % - Accent6 7 8 2" xfId="26908"/>
    <cellStyle name="40 % - Accent6 7 9" xfId="26909"/>
    <cellStyle name="40 % - Accent6 7 9 2" xfId="26910"/>
    <cellStyle name="40 % - Accent6 70" xfId="26911"/>
    <cellStyle name="40 % - Accent6 70 2" xfId="26912"/>
    <cellStyle name="40 % - Accent6 71" xfId="26913"/>
    <cellStyle name="40 % - Accent6 71 2" xfId="26914"/>
    <cellStyle name="40 % - Accent6 72" xfId="26915"/>
    <cellStyle name="40 % - Accent6 72 2" xfId="26916"/>
    <cellStyle name="40 % - Accent6 73" xfId="26917"/>
    <cellStyle name="40 % - Accent6 73 2" xfId="26918"/>
    <cellStyle name="40 % - Accent6 74" xfId="26919"/>
    <cellStyle name="40 % - Accent6 75" xfId="26920"/>
    <cellStyle name="40 % - Accent6 76" xfId="26921"/>
    <cellStyle name="40 % - Accent6 76 2" xfId="26922"/>
    <cellStyle name="40 % - Accent6 76 2 2" xfId="26923"/>
    <cellStyle name="40 % - Accent6 76 3" xfId="26924"/>
    <cellStyle name="40 % - Accent6 77" xfId="26925"/>
    <cellStyle name="40 % - Accent6 77 2" xfId="26926"/>
    <cellStyle name="40 % - Accent6 77 2 2" xfId="26927"/>
    <cellStyle name="40 % - Accent6 77 3" xfId="26928"/>
    <cellStyle name="40 % - Accent6 78" xfId="26929"/>
    <cellStyle name="40 % - Accent6 79" xfId="26930"/>
    <cellStyle name="40 % - Accent6 8" xfId="26931"/>
    <cellStyle name="40 % - Accent6 8 10" xfId="26932"/>
    <cellStyle name="40 % - Accent6 8 10 2" xfId="26933"/>
    <cellStyle name="40 % - Accent6 8 11" xfId="26934"/>
    <cellStyle name="40 % - Accent6 8 11 2" xfId="26935"/>
    <cellStyle name="40 % - Accent6 8 12" xfId="26936"/>
    <cellStyle name="40 % - Accent6 8 12 2" xfId="26937"/>
    <cellStyle name="40 % - Accent6 8 13" xfId="26938"/>
    <cellStyle name="40 % - Accent6 8 13 2" xfId="26939"/>
    <cellStyle name="40 % - Accent6 8 14" xfId="26940"/>
    <cellStyle name="40 % - Accent6 8 14 2" xfId="26941"/>
    <cellStyle name="40 % - Accent6 8 15" xfId="26942"/>
    <cellStyle name="40 % - Accent6 8 15 2" xfId="26943"/>
    <cellStyle name="40 % - Accent6 8 16" xfId="26944"/>
    <cellStyle name="40 % - Accent6 8 16 2" xfId="26945"/>
    <cellStyle name="40 % - Accent6 8 17" xfId="26946"/>
    <cellStyle name="40 % - Accent6 8 17 2" xfId="26947"/>
    <cellStyle name="40 % - Accent6 8 18" xfId="26948"/>
    <cellStyle name="40 % - Accent6 8 18 2" xfId="26949"/>
    <cellStyle name="40 % - Accent6 8 19" xfId="26950"/>
    <cellStyle name="40 % - Accent6 8 19 2" xfId="26951"/>
    <cellStyle name="40 % - Accent6 8 2" xfId="26952"/>
    <cellStyle name="40 % - Accent6 8 2 2" xfId="26953"/>
    <cellStyle name="40 % - Accent6 8 20" xfId="26954"/>
    <cellStyle name="40 % - Accent6 8 20 2" xfId="26955"/>
    <cellStyle name="40 % - Accent6 8 21" xfId="26956"/>
    <cellStyle name="40 % - Accent6 8 21 2" xfId="26957"/>
    <cellStyle name="40 % - Accent6 8 22" xfId="26958"/>
    <cellStyle name="40 % - Accent6 8 3" xfId="26959"/>
    <cellStyle name="40 % - Accent6 8 3 2" xfId="26960"/>
    <cellStyle name="40 % - Accent6 8 4" xfId="26961"/>
    <cellStyle name="40 % - Accent6 8 4 2" xfId="26962"/>
    <cellStyle name="40 % - Accent6 8 5" xfId="26963"/>
    <cellStyle name="40 % - Accent6 8 5 2" xfId="26964"/>
    <cellStyle name="40 % - Accent6 8 6" xfId="26965"/>
    <cellStyle name="40 % - Accent6 8 6 2" xfId="26966"/>
    <cellStyle name="40 % - Accent6 8 7" xfId="26967"/>
    <cellStyle name="40 % - Accent6 8 7 2" xfId="26968"/>
    <cellStyle name="40 % - Accent6 8 8" xfId="26969"/>
    <cellStyle name="40 % - Accent6 8 8 2" xfId="26970"/>
    <cellStyle name="40 % - Accent6 8 9" xfId="26971"/>
    <cellStyle name="40 % - Accent6 8 9 2" xfId="26972"/>
    <cellStyle name="40 % - Accent6 80" xfId="26973"/>
    <cellStyle name="40 % - Accent6 81" xfId="26974"/>
    <cellStyle name="40 % - Accent6 82" xfId="26975"/>
    <cellStyle name="40 % - Accent6 83" xfId="26976"/>
    <cellStyle name="40 % - Accent6 84" xfId="26977"/>
    <cellStyle name="40 % - Accent6 85" xfId="26978"/>
    <cellStyle name="40 % - Accent6 86" xfId="26979"/>
    <cellStyle name="40 % - Accent6 87" xfId="26980"/>
    <cellStyle name="40 % - Accent6 88" xfId="26981"/>
    <cellStyle name="40 % - Accent6 89" xfId="26982"/>
    <cellStyle name="40 % - Accent6 9" xfId="26983"/>
    <cellStyle name="40 % - Accent6 9 10" xfId="26984"/>
    <cellStyle name="40 % - Accent6 9 10 2" xfId="26985"/>
    <cellStyle name="40 % - Accent6 9 11" xfId="26986"/>
    <cellStyle name="40 % - Accent6 9 11 2" xfId="26987"/>
    <cellStyle name="40 % - Accent6 9 12" xfId="26988"/>
    <cellStyle name="40 % - Accent6 9 12 2" xfId="26989"/>
    <cellStyle name="40 % - Accent6 9 13" xfId="26990"/>
    <cellStyle name="40 % - Accent6 9 13 2" xfId="26991"/>
    <cellStyle name="40 % - Accent6 9 14" xfId="26992"/>
    <cellStyle name="40 % - Accent6 9 14 2" xfId="26993"/>
    <cellStyle name="40 % - Accent6 9 15" xfId="26994"/>
    <cellStyle name="40 % - Accent6 9 15 2" xfId="26995"/>
    <cellStyle name="40 % - Accent6 9 16" xfId="26996"/>
    <cellStyle name="40 % - Accent6 9 16 2" xfId="26997"/>
    <cellStyle name="40 % - Accent6 9 17" xfId="26998"/>
    <cellStyle name="40 % - Accent6 9 17 2" xfId="26999"/>
    <cellStyle name="40 % - Accent6 9 18" xfId="27000"/>
    <cellStyle name="40 % - Accent6 9 18 2" xfId="27001"/>
    <cellStyle name="40 % - Accent6 9 19" xfId="27002"/>
    <cellStyle name="40 % - Accent6 9 19 2" xfId="27003"/>
    <cellStyle name="40 % - Accent6 9 2" xfId="27004"/>
    <cellStyle name="40 % - Accent6 9 2 2" xfId="27005"/>
    <cellStyle name="40 % - Accent6 9 20" xfId="27006"/>
    <cellStyle name="40 % - Accent6 9 20 2" xfId="27007"/>
    <cellStyle name="40 % - Accent6 9 21" xfId="27008"/>
    <cellStyle name="40 % - Accent6 9 21 2" xfId="27009"/>
    <cellStyle name="40 % - Accent6 9 22" xfId="27010"/>
    <cellStyle name="40 % - Accent6 9 3" xfId="27011"/>
    <cellStyle name="40 % - Accent6 9 3 2" xfId="27012"/>
    <cellStyle name="40 % - Accent6 9 4" xfId="27013"/>
    <cellStyle name="40 % - Accent6 9 4 2" xfId="27014"/>
    <cellStyle name="40 % - Accent6 9 5" xfId="27015"/>
    <cellStyle name="40 % - Accent6 9 5 2" xfId="27016"/>
    <cellStyle name="40 % - Accent6 9 6" xfId="27017"/>
    <cellStyle name="40 % - Accent6 9 6 2" xfId="27018"/>
    <cellStyle name="40 % - Accent6 9 7" xfId="27019"/>
    <cellStyle name="40 % - Accent6 9 7 2" xfId="27020"/>
    <cellStyle name="40 % - Accent6 9 8" xfId="27021"/>
    <cellStyle name="40 % - Accent6 9 8 2" xfId="27022"/>
    <cellStyle name="40 % - Accent6 9 9" xfId="27023"/>
    <cellStyle name="40 % - Accent6 9 9 2" xfId="27024"/>
    <cellStyle name="40 % - Accent6 90" xfId="27025"/>
    <cellStyle name="40 % - Accent6 91" xfId="27026"/>
    <cellStyle name="40 % - Accent6 92" xfId="27027"/>
    <cellStyle name="40 % - Accent6 93" xfId="27028"/>
    <cellStyle name="40 % - Accent6 94" xfId="27029"/>
    <cellStyle name="40 % - Accent6 95" xfId="27030"/>
    <cellStyle name="40 % - Accent6 96" xfId="27031"/>
    <cellStyle name="60 % - Accent1 2" xfId="27032"/>
    <cellStyle name="60 % - Accent1 2 2" xfId="27033"/>
    <cellStyle name="60 % - Accent1 2 3" xfId="27034"/>
    <cellStyle name="60 % - Accent1 3" xfId="27035"/>
    <cellStyle name="60 % - Accent2 2" xfId="27036"/>
    <cellStyle name="60 % - Accent2 2 2" xfId="27037"/>
    <cellStyle name="60 % - Accent2 2 3" xfId="27038"/>
    <cellStyle name="60 % - Accent2 3" xfId="27039"/>
    <cellStyle name="60 % - Accent3 2" xfId="27040"/>
    <cellStyle name="60 % - Accent3 2 2" xfId="27041"/>
    <cellStyle name="60 % - Accent3 2 3" xfId="27042"/>
    <cellStyle name="60 % - Accent3 3" xfId="27043"/>
    <cellStyle name="60 % - Accent4 2" xfId="27044"/>
    <cellStyle name="60 % - Accent4 2 2" xfId="27045"/>
    <cellStyle name="60 % - Accent4 2 3" xfId="27046"/>
    <cellStyle name="60 % - Accent4 3" xfId="27047"/>
    <cellStyle name="60 % - Accent5 2" xfId="27048"/>
    <cellStyle name="60 % - Accent5 2 2" xfId="27049"/>
    <cellStyle name="60 % - Accent5 2 3" xfId="27050"/>
    <cellStyle name="60 % - Accent5 3" xfId="27051"/>
    <cellStyle name="60 % - Accent6 2" xfId="27052"/>
    <cellStyle name="60 % - Accent6 2 2" xfId="27053"/>
    <cellStyle name="60 % - Accent6 2 3" xfId="27054"/>
    <cellStyle name="60 % - Accent6 3" xfId="27055"/>
    <cellStyle name="Accent1 2" xfId="27056"/>
    <cellStyle name="Accent1 2 2" xfId="27057"/>
    <cellStyle name="Accent1 2 3" xfId="27058"/>
    <cellStyle name="Accent1 3" xfId="27059"/>
    <cellStyle name="Accent2 2" xfId="27060"/>
    <cellStyle name="Accent2 2 2" xfId="27061"/>
    <cellStyle name="Accent2 2 3" xfId="27062"/>
    <cellStyle name="Accent2 3" xfId="27063"/>
    <cellStyle name="Accent3 2" xfId="27064"/>
    <cellStyle name="Accent3 2 2" xfId="27065"/>
    <cellStyle name="Accent3 2 3" xfId="27066"/>
    <cellStyle name="Accent3 3" xfId="27067"/>
    <cellStyle name="Accent4 2" xfId="27068"/>
    <cellStyle name="Accent4 2 2" xfId="27069"/>
    <cellStyle name="Accent4 2 3" xfId="27070"/>
    <cellStyle name="Accent4 3" xfId="27071"/>
    <cellStyle name="Accent5 2" xfId="27072"/>
    <cellStyle name="Accent5 2 2" xfId="27073"/>
    <cellStyle name="Accent5 2 3" xfId="27074"/>
    <cellStyle name="Accent5 3" xfId="27075"/>
    <cellStyle name="Accent6 2" xfId="27076"/>
    <cellStyle name="Accent6 2 2" xfId="27077"/>
    <cellStyle name="Accent6 2 3" xfId="27078"/>
    <cellStyle name="Accent6 3" xfId="27079"/>
    <cellStyle name="Avertissement 2" xfId="27080"/>
    <cellStyle name="Avertissement 2 2" xfId="27081"/>
    <cellStyle name="Avertissement 2 3" xfId="27082"/>
    <cellStyle name="Avertissement 3" xfId="27083"/>
    <cellStyle name="Calcul 2" xfId="27084"/>
    <cellStyle name="Calcul 2 2" xfId="27085"/>
    <cellStyle name="Calcul 2 3" xfId="27086"/>
    <cellStyle name="Calcul 3" xfId="27087"/>
    <cellStyle name="Cellule liée 2" xfId="27088"/>
    <cellStyle name="Cellule liée 2 2" xfId="27089"/>
    <cellStyle name="Cellule liée 2 3" xfId="27090"/>
    <cellStyle name="Cellule liée 3" xfId="27091"/>
    <cellStyle name="Comma [0]" xfId="27092"/>
    <cellStyle name="Comma [0] 2" xfId="27093"/>
    <cellStyle name="Commentaire 10" xfId="27094"/>
    <cellStyle name="Commentaire 11" xfId="27095"/>
    <cellStyle name="Commentaire 12" xfId="27096"/>
    <cellStyle name="Commentaire 13" xfId="27097"/>
    <cellStyle name="Commentaire 14" xfId="27098"/>
    <cellStyle name="Commentaire 15" xfId="27099"/>
    <cellStyle name="Commentaire 16" xfId="27100"/>
    <cellStyle name="Commentaire 17" xfId="27101"/>
    <cellStyle name="Commentaire 18" xfId="27102"/>
    <cellStyle name="Commentaire 19" xfId="27103"/>
    <cellStyle name="Commentaire 2" xfId="27104"/>
    <cellStyle name="Commentaire 2 10" xfId="27105"/>
    <cellStyle name="Commentaire 2 10 2" xfId="27106"/>
    <cellStyle name="Commentaire 2 11" xfId="27107"/>
    <cellStyle name="Commentaire 2 11 2" xfId="27108"/>
    <cellStyle name="Commentaire 2 12" xfId="27109"/>
    <cellStyle name="Commentaire 2 12 2" xfId="27110"/>
    <cellStyle name="Commentaire 2 13" xfId="27111"/>
    <cellStyle name="Commentaire 2 13 2" xfId="27112"/>
    <cellStyle name="Commentaire 2 14" xfId="27113"/>
    <cellStyle name="Commentaire 2 14 2" xfId="27114"/>
    <cellStyle name="Commentaire 2 15" xfId="27115"/>
    <cellStyle name="Commentaire 2 15 2" xfId="27116"/>
    <cellStyle name="Commentaire 2 16" xfId="27117"/>
    <cellStyle name="Commentaire 2 16 2" xfId="27118"/>
    <cellStyle name="Commentaire 2 17" xfId="27119"/>
    <cellStyle name="Commentaire 2 17 2" xfId="27120"/>
    <cellStyle name="Commentaire 2 18" xfId="27121"/>
    <cellStyle name="Commentaire 2 18 2" xfId="27122"/>
    <cellStyle name="Commentaire 2 19" xfId="27123"/>
    <cellStyle name="Commentaire 2 19 2" xfId="27124"/>
    <cellStyle name="Commentaire 2 2" xfId="27125"/>
    <cellStyle name="Commentaire 2 2 2" xfId="27126"/>
    <cellStyle name="Commentaire 2 20" xfId="27127"/>
    <cellStyle name="Commentaire 2 20 2" xfId="27128"/>
    <cellStyle name="Commentaire 2 21" xfId="27129"/>
    <cellStyle name="Commentaire 2 21 2" xfId="27130"/>
    <cellStyle name="Commentaire 2 22" xfId="27131"/>
    <cellStyle name="Commentaire 2 22 2" xfId="27132"/>
    <cellStyle name="Commentaire 2 23" xfId="27133"/>
    <cellStyle name="Commentaire 2 23 2" xfId="27134"/>
    <cellStyle name="Commentaire 2 24" xfId="27135"/>
    <cellStyle name="Commentaire 2 24 2" xfId="27136"/>
    <cellStyle name="Commentaire 2 25" xfId="27137"/>
    <cellStyle name="Commentaire 2 25 2" xfId="27138"/>
    <cellStyle name="Commentaire 2 26" xfId="27139"/>
    <cellStyle name="Commentaire 2 26 2" xfId="27140"/>
    <cellStyle name="Commentaire 2 27" xfId="27141"/>
    <cellStyle name="Commentaire 2 27 2" xfId="27142"/>
    <cellStyle name="Commentaire 2 28" xfId="27143"/>
    <cellStyle name="Commentaire 2 28 2" xfId="27144"/>
    <cellStyle name="Commentaire 2 29" xfId="27145"/>
    <cellStyle name="Commentaire 2 29 2" xfId="27146"/>
    <cellStyle name="Commentaire 2 3" xfId="27147"/>
    <cellStyle name="Commentaire 2 3 2" xfId="27148"/>
    <cellStyle name="Commentaire 2 30" xfId="27149"/>
    <cellStyle name="Commentaire 2 30 2" xfId="27150"/>
    <cellStyle name="Commentaire 2 31" xfId="27151"/>
    <cellStyle name="Commentaire 2 31 2" xfId="27152"/>
    <cellStyle name="Commentaire 2 32" xfId="27153"/>
    <cellStyle name="Commentaire 2 32 2" xfId="27154"/>
    <cellStyle name="Commentaire 2 33" xfId="27155"/>
    <cellStyle name="Commentaire 2 33 2" xfId="27156"/>
    <cellStyle name="Commentaire 2 34" xfId="27157"/>
    <cellStyle name="Commentaire 2 34 2" xfId="27158"/>
    <cellStyle name="Commentaire 2 35" xfId="27159"/>
    <cellStyle name="Commentaire 2 35 2" xfId="27160"/>
    <cellStyle name="Commentaire 2 36" xfId="27161"/>
    <cellStyle name="Commentaire 2 36 2" xfId="27162"/>
    <cellStyle name="Commentaire 2 37" xfId="27163"/>
    <cellStyle name="Commentaire 2 37 2" xfId="27164"/>
    <cellStyle name="Commentaire 2 38" xfId="27165"/>
    <cellStyle name="Commentaire 2 38 2" xfId="27166"/>
    <cellStyle name="Commentaire 2 39" xfId="27167"/>
    <cellStyle name="Commentaire 2 39 2" xfId="27168"/>
    <cellStyle name="Commentaire 2 4" xfId="27169"/>
    <cellStyle name="Commentaire 2 4 2" xfId="27170"/>
    <cellStyle name="Commentaire 2 40" xfId="27171"/>
    <cellStyle name="Commentaire 2 40 2" xfId="27172"/>
    <cellStyle name="Commentaire 2 41" xfId="27173"/>
    <cellStyle name="Commentaire 2 41 2" xfId="27174"/>
    <cellStyle name="Commentaire 2 42" xfId="27175"/>
    <cellStyle name="Commentaire 2 42 2" xfId="27176"/>
    <cellStyle name="Commentaire 2 43" xfId="27177"/>
    <cellStyle name="Commentaire 2 43 2" xfId="27178"/>
    <cellStyle name="Commentaire 2 44" xfId="27179"/>
    <cellStyle name="Commentaire 2 44 2" xfId="27180"/>
    <cellStyle name="Commentaire 2 45" xfId="27181"/>
    <cellStyle name="Commentaire 2 45 2" xfId="27182"/>
    <cellStyle name="Commentaire 2 46" xfId="27183"/>
    <cellStyle name="Commentaire 2 46 2" xfId="27184"/>
    <cellStyle name="Commentaire 2 47" xfId="27185"/>
    <cellStyle name="Commentaire 2 47 2" xfId="27186"/>
    <cellStyle name="Commentaire 2 48" xfId="27187"/>
    <cellStyle name="Commentaire 2 48 2" xfId="27188"/>
    <cellStyle name="Commentaire 2 49" xfId="27189"/>
    <cellStyle name="Commentaire 2 49 2" xfId="27190"/>
    <cellStyle name="Commentaire 2 5" xfId="27191"/>
    <cellStyle name="Commentaire 2 5 2" xfId="27192"/>
    <cellStyle name="Commentaire 2 50" xfId="27193"/>
    <cellStyle name="Commentaire 2 50 2" xfId="27194"/>
    <cellStyle name="Commentaire 2 51" xfId="27195"/>
    <cellStyle name="Commentaire 2 51 2" xfId="27196"/>
    <cellStyle name="Commentaire 2 52" xfId="27197"/>
    <cellStyle name="Commentaire 2 52 2" xfId="27198"/>
    <cellStyle name="Commentaire 2 53" xfId="27199"/>
    <cellStyle name="Commentaire 2 53 2" xfId="27200"/>
    <cellStyle name="Commentaire 2 54" xfId="27201"/>
    <cellStyle name="Commentaire 2 54 2" xfId="27202"/>
    <cellStyle name="Commentaire 2 55" xfId="27203"/>
    <cellStyle name="Commentaire 2 55 2" xfId="27204"/>
    <cellStyle name="Commentaire 2 56" xfId="27205"/>
    <cellStyle name="Commentaire 2 56 2" xfId="27206"/>
    <cellStyle name="Commentaire 2 57" xfId="27207"/>
    <cellStyle name="Commentaire 2 57 2" xfId="27208"/>
    <cellStyle name="Commentaire 2 58" xfId="27209"/>
    <cellStyle name="Commentaire 2 58 2" xfId="27210"/>
    <cellStyle name="Commentaire 2 59" xfId="27211"/>
    <cellStyle name="Commentaire 2 59 2" xfId="27212"/>
    <cellStyle name="Commentaire 2 6" xfId="27213"/>
    <cellStyle name="Commentaire 2 6 2" xfId="27214"/>
    <cellStyle name="Commentaire 2 60" xfId="27215"/>
    <cellStyle name="Commentaire 2 60 2" xfId="27216"/>
    <cellStyle name="Commentaire 2 61" xfId="27217"/>
    <cellStyle name="Commentaire 2 61 2" xfId="27218"/>
    <cellStyle name="Commentaire 2 62" xfId="27219"/>
    <cellStyle name="Commentaire 2 62 2" xfId="27220"/>
    <cellStyle name="Commentaire 2 63" xfId="27221"/>
    <cellStyle name="Commentaire 2 63 2" xfId="27222"/>
    <cellStyle name="Commentaire 2 64" xfId="27223"/>
    <cellStyle name="Commentaire 2 64 2" xfId="27224"/>
    <cellStyle name="Commentaire 2 65" xfId="27225"/>
    <cellStyle name="Commentaire 2 65 2" xfId="27226"/>
    <cellStyle name="Commentaire 2 66" xfId="27227"/>
    <cellStyle name="Commentaire 2 66 2" xfId="27228"/>
    <cellStyle name="Commentaire 2 67" xfId="27229"/>
    <cellStyle name="Commentaire 2 67 2" xfId="27230"/>
    <cellStyle name="Commentaire 2 68" xfId="27231"/>
    <cellStyle name="Commentaire 2 68 2" xfId="27232"/>
    <cellStyle name="Commentaire 2 69" xfId="27233"/>
    <cellStyle name="Commentaire 2 69 2" xfId="27234"/>
    <cellStyle name="Commentaire 2 7" xfId="27235"/>
    <cellStyle name="Commentaire 2 7 2" xfId="27236"/>
    <cellStyle name="Commentaire 2 70" xfId="27237"/>
    <cellStyle name="Commentaire 2 70 2" xfId="27238"/>
    <cellStyle name="Commentaire 2 71" xfId="27239"/>
    <cellStyle name="Commentaire 2 71 2" xfId="27240"/>
    <cellStyle name="Commentaire 2 72" xfId="27241"/>
    <cellStyle name="Commentaire 2 72 2" xfId="27242"/>
    <cellStyle name="Commentaire 2 73" xfId="27243"/>
    <cellStyle name="Commentaire 2 73 2" xfId="27244"/>
    <cellStyle name="Commentaire 2 74" xfId="27245"/>
    <cellStyle name="Commentaire 2 8" xfId="27246"/>
    <cellStyle name="Commentaire 2 8 2" xfId="27247"/>
    <cellStyle name="Commentaire 2 9" xfId="27248"/>
    <cellStyle name="Commentaire 2 9 2" xfId="27249"/>
    <cellStyle name="Commentaire 20" xfId="27250"/>
    <cellStyle name="Commentaire 21" xfId="27251"/>
    <cellStyle name="Commentaire 22" xfId="27252"/>
    <cellStyle name="Commentaire 23" xfId="27253"/>
    <cellStyle name="Commentaire 24" xfId="27254"/>
    <cellStyle name="Commentaire 25" xfId="27255"/>
    <cellStyle name="Commentaire 3" xfId="27256"/>
    <cellStyle name="Commentaire 3 10" xfId="27257"/>
    <cellStyle name="Commentaire 3 10 2" xfId="27258"/>
    <cellStyle name="Commentaire 3 11" xfId="27259"/>
    <cellStyle name="Commentaire 3 11 2" xfId="27260"/>
    <cellStyle name="Commentaire 3 12" xfId="27261"/>
    <cellStyle name="Commentaire 3 12 2" xfId="27262"/>
    <cellStyle name="Commentaire 3 13" xfId="27263"/>
    <cellStyle name="Commentaire 3 13 2" xfId="27264"/>
    <cellStyle name="Commentaire 3 14" xfId="27265"/>
    <cellStyle name="Commentaire 3 14 2" xfId="27266"/>
    <cellStyle name="Commentaire 3 15" xfId="27267"/>
    <cellStyle name="Commentaire 3 15 2" xfId="27268"/>
    <cellStyle name="Commentaire 3 16" xfId="27269"/>
    <cellStyle name="Commentaire 3 16 2" xfId="27270"/>
    <cellStyle name="Commentaire 3 17" xfId="27271"/>
    <cellStyle name="Commentaire 3 17 2" xfId="27272"/>
    <cellStyle name="Commentaire 3 18" xfId="27273"/>
    <cellStyle name="Commentaire 3 18 2" xfId="27274"/>
    <cellStyle name="Commentaire 3 19" xfId="27275"/>
    <cellStyle name="Commentaire 3 19 2" xfId="27276"/>
    <cellStyle name="Commentaire 3 2" xfId="27277"/>
    <cellStyle name="Commentaire 3 2 2" xfId="27278"/>
    <cellStyle name="Commentaire 3 20" xfId="27279"/>
    <cellStyle name="Commentaire 3 20 2" xfId="27280"/>
    <cellStyle name="Commentaire 3 21" xfId="27281"/>
    <cellStyle name="Commentaire 3 21 2" xfId="27282"/>
    <cellStyle name="Commentaire 3 22" xfId="27283"/>
    <cellStyle name="Commentaire 3 22 2" xfId="27284"/>
    <cellStyle name="Commentaire 3 23" xfId="27285"/>
    <cellStyle name="Commentaire 3 23 2" xfId="27286"/>
    <cellStyle name="Commentaire 3 24" xfId="27287"/>
    <cellStyle name="Commentaire 3 24 2" xfId="27288"/>
    <cellStyle name="Commentaire 3 25" xfId="27289"/>
    <cellStyle name="Commentaire 3 25 2" xfId="27290"/>
    <cellStyle name="Commentaire 3 26" xfId="27291"/>
    <cellStyle name="Commentaire 3 26 2" xfId="27292"/>
    <cellStyle name="Commentaire 3 27" xfId="27293"/>
    <cellStyle name="Commentaire 3 27 2" xfId="27294"/>
    <cellStyle name="Commentaire 3 28" xfId="27295"/>
    <cellStyle name="Commentaire 3 28 2" xfId="27296"/>
    <cellStyle name="Commentaire 3 29" xfId="27297"/>
    <cellStyle name="Commentaire 3 29 2" xfId="27298"/>
    <cellStyle name="Commentaire 3 3" xfId="27299"/>
    <cellStyle name="Commentaire 3 3 2" xfId="27300"/>
    <cellStyle name="Commentaire 3 30" xfId="27301"/>
    <cellStyle name="Commentaire 3 30 2" xfId="27302"/>
    <cellStyle name="Commentaire 3 31" xfId="27303"/>
    <cellStyle name="Commentaire 3 31 2" xfId="27304"/>
    <cellStyle name="Commentaire 3 32" xfId="27305"/>
    <cellStyle name="Commentaire 3 32 2" xfId="27306"/>
    <cellStyle name="Commentaire 3 33" xfId="27307"/>
    <cellStyle name="Commentaire 3 33 2" xfId="27308"/>
    <cellStyle name="Commentaire 3 34" xfId="27309"/>
    <cellStyle name="Commentaire 3 34 2" xfId="27310"/>
    <cellStyle name="Commentaire 3 35" xfId="27311"/>
    <cellStyle name="Commentaire 3 35 2" xfId="27312"/>
    <cellStyle name="Commentaire 3 36" xfId="27313"/>
    <cellStyle name="Commentaire 3 36 2" xfId="27314"/>
    <cellStyle name="Commentaire 3 37" xfId="27315"/>
    <cellStyle name="Commentaire 3 37 2" xfId="27316"/>
    <cellStyle name="Commentaire 3 38" xfId="27317"/>
    <cellStyle name="Commentaire 3 38 2" xfId="27318"/>
    <cellStyle name="Commentaire 3 39" xfId="27319"/>
    <cellStyle name="Commentaire 3 39 2" xfId="27320"/>
    <cellStyle name="Commentaire 3 4" xfId="27321"/>
    <cellStyle name="Commentaire 3 4 2" xfId="27322"/>
    <cellStyle name="Commentaire 3 40" xfId="27323"/>
    <cellStyle name="Commentaire 3 40 2" xfId="27324"/>
    <cellStyle name="Commentaire 3 41" xfId="27325"/>
    <cellStyle name="Commentaire 3 41 2" xfId="27326"/>
    <cellStyle name="Commentaire 3 42" xfId="27327"/>
    <cellStyle name="Commentaire 3 42 2" xfId="27328"/>
    <cellStyle name="Commentaire 3 43" xfId="27329"/>
    <cellStyle name="Commentaire 3 43 2" xfId="27330"/>
    <cellStyle name="Commentaire 3 44" xfId="27331"/>
    <cellStyle name="Commentaire 3 44 2" xfId="27332"/>
    <cellStyle name="Commentaire 3 45" xfId="27333"/>
    <cellStyle name="Commentaire 3 45 2" xfId="27334"/>
    <cellStyle name="Commentaire 3 46" xfId="27335"/>
    <cellStyle name="Commentaire 3 46 2" xfId="27336"/>
    <cellStyle name="Commentaire 3 47" xfId="27337"/>
    <cellStyle name="Commentaire 3 47 2" xfId="27338"/>
    <cellStyle name="Commentaire 3 48" xfId="27339"/>
    <cellStyle name="Commentaire 3 48 2" xfId="27340"/>
    <cellStyle name="Commentaire 3 49" xfId="27341"/>
    <cellStyle name="Commentaire 3 49 2" xfId="27342"/>
    <cellStyle name="Commentaire 3 5" xfId="27343"/>
    <cellStyle name="Commentaire 3 5 2" xfId="27344"/>
    <cellStyle name="Commentaire 3 50" xfId="27345"/>
    <cellStyle name="Commentaire 3 50 2" xfId="27346"/>
    <cellStyle name="Commentaire 3 51" xfId="27347"/>
    <cellStyle name="Commentaire 3 51 2" xfId="27348"/>
    <cellStyle name="Commentaire 3 52" xfId="27349"/>
    <cellStyle name="Commentaire 3 52 2" xfId="27350"/>
    <cellStyle name="Commentaire 3 53" xfId="27351"/>
    <cellStyle name="Commentaire 3 53 2" xfId="27352"/>
    <cellStyle name="Commentaire 3 54" xfId="27353"/>
    <cellStyle name="Commentaire 3 54 2" xfId="27354"/>
    <cellStyle name="Commentaire 3 55" xfId="27355"/>
    <cellStyle name="Commentaire 3 55 2" xfId="27356"/>
    <cellStyle name="Commentaire 3 56" xfId="27357"/>
    <cellStyle name="Commentaire 3 56 2" xfId="27358"/>
    <cellStyle name="Commentaire 3 57" xfId="27359"/>
    <cellStyle name="Commentaire 3 57 2" xfId="27360"/>
    <cellStyle name="Commentaire 3 58" xfId="27361"/>
    <cellStyle name="Commentaire 3 58 2" xfId="27362"/>
    <cellStyle name="Commentaire 3 59" xfId="27363"/>
    <cellStyle name="Commentaire 3 59 2" xfId="27364"/>
    <cellStyle name="Commentaire 3 6" xfId="27365"/>
    <cellStyle name="Commentaire 3 6 2" xfId="27366"/>
    <cellStyle name="Commentaire 3 60" xfId="27367"/>
    <cellStyle name="Commentaire 3 60 2" xfId="27368"/>
    <cellStyle name="Commentaire 3 61" xfId="27369"/>
    <cellStyle name="Commentaire 3 61 2" xfId="27370"/>
    <cellStyle name="Commentaire 3 62" xfId="27371"/>
    <cellStyle name="Commentaire 3 62 2" xfId="27372"/>
    <cellStyle name="Commentaire 3 63" xfId="27373"/>
    <cellStyle name="Commentaire 3 63 2" xfId="27374"/>
    <cellStyle name="Commentaire 3 64" xfId="27375"/>
    <cellStyle name="Commentaire 3 64 2" xfId="27376"/>
    <cellStyle name="Commentaire 3 65" xfId="27377"/>
    <cellStyle name="Commentaire 3 65 2" xfId="27378"/>
    <cellStyle name="Commentaire 3 66" xfId="27379"/>
    <cellStyle name="Commentaire 3 66 2" xfId="27380"/>
    <cellStyle name="Commentaire 3 67" xfId="27381"/>
    <cellStyle name="Commentaire 3 67 2" xfId="27382"/>
    <cellStyle name="Commentaire 3 68" xfId="27383"/>
    <cellStyle name="Commentaire 3 68 2" xfId="27384"/>
    <cellStyle name="Commentaire 3 69" xfId="27385"/>
    <cellStyle name="Commentaire 3 69 2" xfId="27386"/>
    <cellStyle name="Commentaire 3 7" xfId="27387"/>
    <cellStyle name="Commentaire 3 7 2" xfId="27388"/>
    <cellStyle name="Commentaire 3 70" xfId="27389"/>
    <cellStyle name="Commentaire 3 70 2" xfId="27390"/>
    <cellStyle name="Commentaire 3 71" xfId="27391"/>
    <cellStyle name="Commentaire 3 71 2" xfId="27392"/>
    <cellStyle name="Commentaire 3 72" xfId="27393"/>
    <cellStyle name="Commentaire 3 72 2" xfId="27394"/>
    <cellStyle name="Commentaire 3 73" xfId="27395"/>
    <cellStyle name="Commentaire 3 73 2" xfId="27396"/>
    <cellStyle name="Commentaire 3 74" xfId="27397"/>
    <cellStyle name="Commentaire 3 8" xfId="27398"/>
    <cellStyle name="Commentaire 3 8 2" xfId="27399"/>
    <cellStyle name="Commentaire 3 9" xfId="27400"/>
    <cellStyle name="Commentaire 3 9 2" xfId="27401"/>
    <cellStyle name="Commentaire 4" xfId="27402"/>
    <cellStyle name="Commentaire 5" xfId="27403"/>
    <cellStyle name="Commentaire 6" xfId="27404"/>
    <cellStyle name="Commentaire 6 2" xfId="27405"/>
    <cellStyle name="Commentaire 6 2 2" xfId="27406"/>
    <cellStyle name="Commentaire 6 3" xfId="27407"/>
    <cellStyle name="Commentaire 7" xfId="27408"/>
    <cellStyle name="Commentaire 7 2" xfId="27409"/>
    <cellStyle name="Commentaire 7 2 2" xfId="27410"/>
    <cellStyle name="Commentaire 7 3" xfId="27411"/>
    <cellStyle name="Commentaire 8" xfId="27412"/>
    <cellStyle name="Commentaire 9" xfId="27413"/>
    <cellStyle name="Currency [0]" xfId="27414"/>
    <cellStyle name="Currency [0] 2" xfId="27415"/>
    <cellStyle name="Entrée 2" xfId="27416"/>
    <cellStyle name="Entrée 2 2" xfId="27417"/>
    <cellStyle name="Entrée 2 3" xfId="27418"/>
    <cellStyle name="Entrée 3" xfId="27419"/>
    <cellStyle name="Euro" xfId="27420"/>
    <cellStyle name="Euro 2" xfId="27421"/>
    <cellStyle name="Excel Built-in Normal" xfId="40062"/>
    <cellStyle name="Insatisfaisant 2" xfId="27422"/>
    <cellStyle name="Insatisfaisant 2 2" xfId="27423"/>
    <cellStyle name="Insatisfaisant 2 3" xfId="27424"/>
    <cellStyle name="Insatisfaisant 3" xfId="27425"/>
    <cellStyle name="Lien hypertexte 2" xfId="27426"/>
    <cellStyle name="Lien hypertexte 3" xfId="27427"/>
    <cellStyle name="Lien hypertexte 4" xfId="27428"/>
    <cellStyle name="Lien hypertexte 5" xfId="2"/>
    <cellStyle name="Lien hypertexte 6" xfId="27429"/>
    <cellStyle name="Lien hypertexte 7" xfId="27430"/>
    <cellStyle name="Milliers" xfId="40059" builtinId="3"/>
    <cellStyle name="Milliers 10" xfId="27431"/>
    <cellStyle name="Milliers 11" xfId="27432"/>
    <cellStyle name="Milliers 12" xfId="27433"/>
    <cellStyle name="Milliers 13" xfId="27434"/>
    <cellStyle name="Milliers 14" xfId="27435"/>
    <cellStyle name="Milliers 15" xfId="27436"/>
    <cellStyle name="Milliers 19" xfId="27437"/>
    <cellStyle name="Milliers 2" xfId="8"/>
    <cellStyle name="Milliers 2 2" xfId="27438"/>
    <cellStyle name="Milliers 2 2 2" xfId="27439"/>
    <cellStyle name="Milliers 2 3" xfId="27440"/>
    <cellStyle name="Milliers 2 4" xfId="27441"/>
    <cellStyle name="Milliers 2 5" xfId="27442"/>
    <cellStyle name="Milliers 2 6" xfId="27443"/>
    <cellStyle name="Milliers 2 7" xfId="27444"/>
    <cellStyle name="Milliers 2 8" xfId="27445"/>
    <cellStyle name="Milliers 3" xfId="9"/>
    <cellStyle name="Milliers 3 2" xfId="27446"/>
    <cellStyle name="Milliers 3 3" xfId="27447"/>
    <cellStyle name="Milliers 4" xfId="27448"/>
    <cellStyle name="Milliers 4 2" xfId="27449"/>
    <cellStyle name="Milliers 5" xfId="27450"/>
    <cellStyle name="Milliers 6" xfId="27451"/>
    <cellStyle name="Milliers 7" xfId="27452"/>
    <cellStyle name="Milliers 8" xfId="27453"/>
    <cellStyle name="Milliers 9" xfId="27454"/>
    <cellStyle name="Monétaire 2" xfId="27455"/>
    <cellStyle name="Motif" xfId="27456"/>
    <cellStyle name="Motif 2" xfId="27457"/>
    <cellStyle name="MS_Arabic" xfId="27458"/>
    <cellStyle name="Neutre 2" xfId="27459"/>
    <cellStyle name="Neutre 2 2" xfId="27460"/>
    <cellStyle name="Neutre 2 3" xfId="27461"/>
    <cellStyle name="Neutre 3" xfId="27462"/>
    <cellStyle name="Normal" xfId="0" builtinId="0"/>
    <cellStyle name="Normal 10" xfId="27463"/>
    <cellStyle name="Normal 10 10" xfId="27464"/>
    <cellStyle name="Normal 10 10 2" xfId="27465"/>
    <cellStyle name="Normal 10 11" xfId="27466"/>
    <cellStyle name="Normal 10 11 2" xfId="27467"/>
    <cellStyle name="Normal 10 12" xfId="27468"/>
    <cellStyle name="Normal 10 12 2" xfId="27469"/>
    <cellStyle name="Normal 10 13" xfId="27470"/>
    <cellStyle name="Normal 10 13 2" xfId="27471"/>
    <cellStyle name="Normal 10 14" xfId="27472"/>
    <cellStyle name="Normal 10 14 2" xfId="27473"/>
    <cellStyle name="Normal 10 15" xfId="27474"/>
    <cellStyle name="Normal 10 15 2" xfId="27475"/>
    <cellStyle name="Normal 10 16" xfId="27476"/>
    <cellStyle name="Normal 10 16 2" xfId="27477"/>
    <cellStyle name="Normal 10 17" xfId="27478"/>
    <cellStyle name="Normal 10 17 2" xfId="27479"/>
    <cellStyle name="Normal 10 18" xfId="27480"/>
    <cellStyle name="Normal 10 18 2" xfId="27481"/>
    <cellStyle name="Normal 10 19" xfId="27482"/>
    <cellStyle name="Normal 10 19 2" xfId="27483"/>
    <cellStyle name="Normal 10 2" xfId="27484"/>
    <cellStyle name="Normal 10 2 2" xfId="27485"/>
    <cellStyle name="Normal 10 20" xfId="27486"/>
    <cellStyle name="Normal 10 20 2" xfId="27487"/>
    <cellStyle name="Normal 10 21" xfId="27488"/>
    <cellStyle name="Normal 10 21 2" xfId="27489"/>
    <cellStyle name="Normal 10 22" xfId="27490"/>
    <cellStyle name="Normal 10 22 2" xfId="27491"/>
    <cellStyle name="Normal 10 23" xfId="27492"/>
    <cellStyle name="Normal 10 23 2" xfId="27493"/>
    <cellStyle name="Normal 10 24" xfId="27494"/>
    <cellStyle name="Normal 10 24 2" xfId="27495"/>
    <cellStyle name="Normal 10 25" xfId="27496"/>
    <cellStyle name="Normal 10 25 2" xfId="27497"/>
    <cellStyle name="Normal 10 26" xfId="27498"/>
    <cellStyle name="Normal 10 26 2" xfId="27499"/>
    <cellStyle name="Normal 10 27" xfId="27500"/>
    <cellStyle name="Normal 10 27 2" xfId="27501"/>
    <cellStyle name="Normal 10 28" xfId="27502"/>
    <cellStyle name="Normal 10 28 2" xfId="27503"/>
    <cellStyle name="Normal 10 29" xfId="27504"/>
    <cellStyle name="Normal 10 29 2" xfId="27505"/>
    <cellStyle name="Normal 10 3" xfId="27506"/>
    <cellStyle name="Normal 10 3 2" xfId="27507"/>
    <cellStyle name="Normal 10 30" xfId="27508"/>
    <cellStyle name="Normal 10 30 2" xfId="27509"/>
    <cellStyle name="Normal 10 31" xfId="27510"/>
    <cellStyle name="Normal 10 31 2" xfId="27511"/>
    <cellStyle name="Normal 10 32" xfId="27512"/>
    <cellStyle name="Normal 10 32 2" xfId="27513"/>
    <cellStyle name="Normal 10 33" xfId="27514"/>
    <cellStyle name="Normal 10 33 2" xfId="27515"/>
    <cellStyle name="Normal 10 34" xfId="27516"/>
    <cellStyle name="Normal 10 34 2" xfId="27517"/>
    <cellStyle name="Normal 10 35" xfId="27518"/>
    <cellStyle name="Normal 10 35 2" xfId="27519"/>
    <cellStyle name="Normal 10 36" xfId="27520"/>
    <cellStyle name="Normal 10 36 2" xfId="27521"/>
    <cellStyle name="Normal 10 37" xfId="27522"/>
    <cellStyle name="Normal 10 37 2" xfId="27523"/>
    <cellStyle name="Normal 10 38" xfId="27524"/>
    <cellStyle name="Normal 10 38 2" xfId="27525"/>
    <cellStyle name="Normal 10 39" xfId="27526"/>
    <cellStyle name="Normal 10 39 2" xfId="27527"/>
    <cellStyle name="Normal 10 4" xfId="27528"/>
    <cellStyle name="Normal 10 4 2" xfId="27529"/>
    <cellStyle name="Normal 10 40" xfId="27530"/>
    <cellStyle name="Normal 10 40 2" xfId="27531"/>
    <cellStyle name="Normal 10 41" xfId="27532"/>
    <cellStyle name="Normal 10 41 2" xfId="27533"/>
    <cellStyle name="Normal 10 42" xfId="27534"/>
    <cellStyle name="Normal 10 42 2" xfId="27535"/>
    <cellStyle name="Normal 10 43" xfId="27536"/>
    <cellStyle name="Normal 10 43 2" xfId="27537"/>
    <cellStyle name="Normal 10 44" xfId="27538"/>
    <cellStyle name="Normal 10 44 2" xfId="27539"/>
    <cellStyle name="Normal 10 45" xfId="27540"/>
    <cellStyle name="Normal 10 45 2" xfId="27541"/>
    <cellStyle name="Normal 10 46" xfId="27542"/>
    <cellStyle name="Normal 10 46 2" xfId="27543"/>
    <cellStyle name="Normal 10 47" xfId="27544"/>
    <cellStyle name="Normal 10 47 2" xfId="27545"/>
    <cellStyle name="Normal 10 48" xfId="27546"/>
    <cellStyle name="Normal 10 48 2" xfId="27547"/>
    <cellStyle name="Normal 10 49" xfId="27548"/>
    <cellStyle name="Normal 10 49 2" xfId="27549"/>
    <cellStyle name="Normal 10 5" xfId="27550"/>
    <cellStyle name="Normal 10 5 2" xfId="27551"/>
    <cellStyle name="Normal 10 50" xfId="27552"/>
    <cellStyle name="Normal 10 50 2" xfId="27553"/>
    <cellStyle name="Normal 10 51" xfId="27554"/>
    <cellStyle name="Normal 10 51 2" xfId="27555"/>
    <cellStyle name="Normal 10 52" xfId="27556"/>
    <cellStyle name="Normal 10 52 2" xfId="27557"/>
    <cellStyle name="Normal 10 53" xfId="27558"/>
    <cellStyle name="Normal 10 53 2" xfId="27559"/>
    <cellStyle name="Normal 10 54" xfId="27560"/>
    <cellStyle name="Normal 10 54 2" xfId="27561"/>
    <cellStyle name="Normal 10 55" xfId="27562"/>
    <cellStyle name="Normal 10 55 2" xfId="27563"/>
    <cellStyle name="Normal 10 56" xfId="27564"/>
    <cellStyle name="Normal 10 56 2" xfId="27565"/>
    <cellStyle name="Normal 10 57" xfId="27566"/>
    <cellStyle name="Normal 10 57 2" xfId="27567"/>
    <cellStyle name="Normal 10 58" xfId="27568"/>
    <cellStyle name="Normal 10 58 2" xfId="27569"/>
    <cellStyle name="Normal 10 59" xfId="27570"/>
    <cellStyle name="Normal 10 59 2" xfId="27571"/>
    <cellStyle name="Normal 10 6" xfId="27572"/>
    <cellStyle name="Normal 10 6 2" xfId="27573"/>
    <cellStyle name="Normal 10 60" xfId="27574"/>
    <cellStyle name="Normal 10 60 2" xfId="27575"/>
    <cellStyle name="Normal 10 61" xfId="27576"/>
    <cellStyle name="Normal 10 61 2" xfId="27577"/>
    <cellStyle name="Normal 10 62" xfId="27578"/>
    <cellStyle name="Normal 10 62 2" xfId="27579"/>
    <cellStyle name="Normal 10 63" xfId="27580"/>
    <cellStyle name="Normal 10 63 2" xfId="27581"/>
    <cellStyle name="Normal 10 64" xfId="27582"/>
    <cellStyle name="Normal 10 64 2" xfId="27583"/>
    <cellStyle name="Normal 10 65" xfId="27584"/>
    <cellStyle name="Normal 10 65 2" xfId="27585"/>
    <cellStyle name="Normal 10 66" xfId="27586"/>
    <cellStyle name="Normal 10 66 2" xfId="27587"/>
    <cellStyle name="Normal 10 67" xfId="27588"/>
    <cellStyle name="Normal 10 67 2" xfId="27589"/>
    <cellStyle name="Normal 10 68" xfId="27590"/>
    <cellStyle name="Normal 10 68 2" xfId="27591"/>
    <cellStyle name="Normal 10 69" xfId="27592"/>
    <cellStyle name="Normal 10 69 2" xfId="27593"/>
    <cellStyle name="Normal 10 7" xfId="27594"/>
    <cellStyle name="Normal 10 7 2" xfId="27595"/>
    <cellStyle name="Normal 10 70" xfId="27596"/>
    <cellStyle name="Normal 10 70 2" xfId="27597"/>
    <cellStyle name="Normal 10 71" xfId="27598"/>
    <cellStyle name="Normal 10 71 2" xfId="27599"/>
    <cellStyle name="Normal 10 72" xfId="27600"/>
    <cellStyle name="Normal 10 72 2" xfId="27601"/>
    <cellStyle name="Normal 10 73" xfId="27602"/>
    <cellStyle name="Normal 10 73 2" xfId="27603"/>
    <cellStyle name="Normal 10 74" xfId="27604"/>
    <cellStyle name="Normal 10 8" xfId="27605"/>
    <cellStyle name="Normal 10 8 2" xfId="27606"/>
    <cellStyle name="Normal 10 9" xfId="27607"/>
    <cellStyle name="Normal 10 9 2" xfId="27608"/>
    <cellStyle name="Normal 100" xfId="27609"/>
    <cellStyle name="Normal 100 10" xfId="27610"/>
    <cellStyle name="Normal 100 10 2" xfId="27611"/>
    <cellStyle name="Normal 100 11" xfId="27612"/>
    <cellStyle name="Normal 100 11 2" xfId="27613"/>
    <cellStyle name="Normal 100 12" xfId="27614"/>
    <cellStyle name="Normal 100 12 2" xfId="27615"/>
    <cellStyle name="Normal 100 13" xfId="27616"/>
    <cellStyle name="Normal 100 13 2" xfId="27617"/>
    <cellStyle name="Normal 100 14" xfId="27618"/>
    <cellStyle name="Normal 100 14 2" xfId="27619"/>
    <cellStyle name="Normal 100 15" xfId="27620"/>
    <cellStyle name="Normal 100 15 2" xfId="27621"/>
    <cellStyle name="Normal 100 16" xfId="27622"/>
    <cellStyle name="Normal 100 16 2" xfId="27623"/>
    <cellStyle name="Normal 100 17" xfId="27624"/>
    <cellStyle name="Normal 100 17 2" xfId="27625"/>
    <cellStyle name="Normal 100 18" xfId="27626"/>
    <cellStyle name="Normal 100 18 2" xfId="27627"/>
    <cellStyle name="Normal 100 19" xfId="27628"/>
    <cellStyle name="Normal 100 19 2" xfId="27629"/>
    <cellStyle name="Normal 100 2" xfId="27630"/>
    <cellStyle name="Normal 100 2 2" xfId="27631"/>
    <cellStyle name="Normal 100 20" xfId="27632"/>
    <cellStyle name="Normal 100 20 2" xfId="27633"/>
    <cellStyle name="Normal 100 21" xfId="27634"/>
    <cellStyle name="Normal 100 21 2" xfId="27635"/>
    <cellStyle name="Normal 100 22" xfId="27636"/>
    <cellStyle name="Normal 100 3" xfId="27637"/>
    <cellStyle name="Normal 100 3 2" xfId="27638"/>
    <cellStyle name="Normal 100 4" xfId="27639"/>
    <cellStyle name="Normal 100 4 2" xfId="27640"/>
    <cellStyle name="Normal 100 5" xfId="27641"/>
    <cellStyle name="Normal 100 5 2" xfId="27642"/>
    <cellStyle name="Normal 100 6" xfId="27643"/>
    <cellStyle name="Normal 100 6 2" xfId="27644"/>
    <cellStyle name="Normal 100 7" xfId="27645"/>
    <cellStyle name="Normal 100 7 2" xfId="27646"/>
    <cellStyle name="Normal 100 8" xfId="27647"/>
    <cellStyle name="Normal 100 8 2" xfId="27648"/>
    <cellStyle name="Normal 100 9" xfId="27649"/>
    <cellStyle name="Normal 100 9 2" xfId="27650"/>
    <cellStyle name="Normal 101" xfId="27651"/>
    <cellStyle name="Normal 101 10" xfId="27652"/>
    <cellStyle name="Normal 101 10 2" xfId="27653"/>
    <cellStyle name="Normal 101 11" xfId="27654"/>
    <cellStyle name="Normal 101 11 2" xfId="27655"/>
    <cellStyle name="Normal 101 12" xfId="27656"/>
    <cellStyle name="Normal 101 12 2" xfId="27657"/>
    <cellStyle name="Normal 101 13" xfId="27658"/>
    <cellStyle name="Normal 101 13 2" xfId="27659"/>
    <cellStyle name="Normal 101 14" xfId="27660"/>
    <cellStyle name="Normal 101 14 2" xfId="27661"/>
    <cellStyle name="Normal 101 15" xfId="27662"/>
    <cellStyle name="Normal 101 15 2" xfId="27663"/>
    <cellStyle name="Normal 101 16" xfId="27664"/>
    <cellStyle name="Normal 101 16 2" xfId="27665"/>
    <cellStyle name="Normal 101 17" xfId="27666"/>
    <cellStyle name="Normal 101 17 2" xfId="27667"/>
    <cellStyle name="Normal 101 18" xfId="27668"/>
    <cellStyle name="Normal 101 18 2" xfId="27669"/>
    <cellStyle name="Normal 101 19" xfId="27670"/>
    <cellStyle name="Normal 101 19 2" xfId="27671"/>
    <cellStyle name="Normal 101 2" xfId="27672"/>
    <cellStyle name="Normal 101 2 2" xfId="27673"/>
    <cellStyle name="Normal 101 20" xfId="27674"/>
    <cellStyle name="Normal 101 20 2" xfId="27675"/>
    <cellStyle name="Normal 101 21" xfId="27676"/>
    <cellStyle name="Normal 101 21 2" xfId="27677"/>
    <cellStyle name="Normal 101 22" xfId="27678"/>
    <cellStyle name="Normal 101 3" xfId="27679"/>
    <cellStyle name="Normal 101 3 2" xfId="27680"/>
    <cellStyle name="Normal 101 4" xfId="27681"/>
    <cellStyle name="Normal 101 4 2" xfId="27682"/>
    <cellStyle name="Normal 101 5" xfId="27683"/>
    <cellStyle name="Normal 101 5 2" xfId="27684"/>
    <cellStyle name="Normal 101 6" xfId="27685"/>
    <cellStyle name="Normal 101 6 2" xfId="27686"/>
    <cellStyle name="Normal 101 7" xfId="27687"/>
    <cellStyle name="Normal 101 7 2" xfId="27688"/>
    <cellStyle name="Normal 101 8" xfId="27689"/>
    <cellStyle name="Normal 101 8 2" xfId="27690"/>
    <cellStyle name="Normal 101 9" xfId="27691"/>
    <cellStyle name="Normal 101 9 2" xfId="27692"/>
    <cellStyle name="Normal 102" xfId="27693"/>
    <cellStyle name="Normal 102 10" xfId="27694"/>
    <cellStyle name="Normal 102 10 2" xfId="27695"/>
    <cellStyle name="Normal 102 11" xfId="27696"/>
    <cellStyle name="Normal 102 11 2" xfId="27697"/>
    <cellStyle name="Normal 102 12" xfId="27698"/>
    <cellStyle name="Normal 102 12 2" xfId="27699"/>
    <cellStyle name="Normal 102 13" xfId="27700"/>
    <cellStyle name="Normal 102 13 2" xfId="27701"/>
    <cellStyle name="Normal 102 14" xfId="27702"/>
    <cellStyle name="Normal 102 14 2" xfId="27703"/>
    <cellStyle name="Normal 102 15" xfId="27704"/>
    <cellStyle name="Normal 102 15 2" xfId="27705"/>
    <cellStyle name="Normal 102 16" xfId="27706"/>
    <cellStyle name="Normal 102 16 2" xfId="27707"/>
    <cellStyle name="Normal 102 17" xfId="27708"/>
    <cellStyle name="Normal 102 17 2" xfId="27709"/>
    <cellStyle name="Normal 102 18" xfId="27710"/>
    <cellStyle name="Normal 102 18 2" xfId="27711"/>
    <cellStyle name="Normal 102 19" xfId="27712"/>
    <cellStyle name="Normal 102 19 2" xfId="27713"/>
    <cellStyle name="Normal 102 2" xfId="27714"/>
    <cellStyle name="Normal 102 2 2" xfId="27715"/>
    <cellStyle name="Normal 102 20" xfId="27716"/>
    <cellStyle name="Normal 102 20 2" xfId="27717"/>
    <cellStyle name="Normal 102 21" xfId="27718"/>
    <cellStyle name="Normal 102 21 2" xfId="27719"/>
    <cellStyle name="Normal 102 22" xfId="27720"/>
    <cellStyle name="Normal 102 3" xfId="27721"/>
    <cellStyle name="Normal 102 3 2" xfId="27722"/>
    <cellStyle name="Normal 102 4" xfId="27723"/>
    <cellStyle name="Normal 102 4 2" xfId="27724"/>
    <cellStyle name="Normal 102 5" xfId="27725"/>
    <cellStyle name="Normal 102 5 2" xfId="27726"/>
    <cellStyle name="Normal 102 6" xfId="27727"/>
    <cellStyle name="Normal 102 6 2" xfId="27728"/>
    <cellStyle name="Normal 102 7" xfId="27729"/>
    <cellStyle name="Normal 102 7 2" xfId="27730"/>
    <cellStyle name="Normal 102 8" xfId="27731"/>
    <cellStyle name="Normal 102 8 2" xfId="27732"/>
    <cellStyle name="Normal 102 9" xfId="27733"/>
    <cellStyle name="Normal 102 9 2" xfId="27734"/>
    <cellStyle name="Normal 103" xfId="27735"/>
    <cellStyle name="Normal 103 10" xfId="27736"/>
    <cellStyle name="Normal 103 10 2" xfId="27737"/>
    <cellStyle name="Normal 103 11" xfId="27738"/>
    <cellStyle name="Normal 103 11 2" xfId="27739"/>
    <cellStyle name="Normal 103 12" xfId="27740"/>
    <cellStyle name="Normal 103 12 2" xfId="27741"/>
    <cellStyle name="Normal 103 13" xfId="27742"/>
    <cellStyle name="Normal 103 13 2" xfId="27743"/>
    <cellStyle name="Normal 103 14" xfId="27744"/>
    <cellStyle name="Normal 103 14 2" xfId="27745"/>
    <cellStyle name="Normal 103 15" xfId="27746"/>
    <cellStyle name="Normal 103 15 2" xfId="27747"/>
    <cellStyle name="Normal 103 16" xfId="27748"/>
    <cellStyle name="Normal 103 16 2" xfId="27749"/>
    <cellStyle name="Normal 103 17" xfId="27750"/>
    <cellStyle name="Normal 103 17 2" xfId="27751"/>
    <cellStyle name="Normal 103 18" xfId="27752"/>
    <cellStyle name="Normal 103 18 2" xfId="27753"/>
    <cellStyle name="Normal 103 19" xfId="27754"/>
    <cellStyle name="Normal 103 19 2" xfId="27755"/>
    <cellStyle name="Normal 103 2" xfId="27756"/>
    <cellStyle name="Normal 103 2 2" xfId="27757"/>
    <cellStyle name="Normal 103 20" xfId="27758"/>
    <cellStyle name="Normal 103 20 2" xfId="27759"/>
    <cellStyle name="Normal 103 21" xfId="27760"/>
    <cellStyle name="Normal 103 21 2" xfId="27761"/>
    <cellStyle name="Normal 103 22" xfId="27762"/>
    <cellStyle name="Normal 103 3" xfId="27763"/>
    <cellStyle name="Normal 103 3 2" xfId="27764"/>
    <cellStyle name="Normal 103 4" xfId="27765"/>
    <cellStyle name="Normal 103 4 2" xfId="27766"/>
    <cellStyle name="Normal 103 5" xfId="27767"/>
    <cellStyle name="Normal 103 5 2" xfId="27768"/>
    <cellStyle name="Normal 103 6" xfId="27769"/>
    <cellStyle name="Normal 103 6 2" xfId="27770"/>
    <cellStyle name="Normal 103 7" xfId="27771"/>
    <cellStyle name="Normal 103 7 2" xfId="27772"/>
    <cellStyle name="Normal 103 8" xfId="27773"/>
    <cellStyle name="Normal 103 8 2" xfId="27774"/>
    <cellStyle name="Normal 103 9" xfId="27775"/>
    <cellStyle name="Normal 103 9 2" xfId="27776"/>
    <cellStyle name="Normal 104" xfId="27777"/>
    <cellStyle name="Normal 104 10" xfId="27778"/>
    <cellStyle name="Normal 104 10 2" xfId="27779"/>
    <cellStyle name="Normal 104 11" xfId="27780"/>
    <cellStyle name="Normal 104 11 2" xfId="27781"/>
    <cellStyle name="Normal 104 12" xfId="27782"/>
    <cellStyle name="Normal 104 12 2" xfId="27783"/>
    <cellStyle name="Normal 104 13" xfId="27784"/>
    <cellStyle name="Normal 104 13 2" xfId="27785"/>
    <cellStyle name="Normal 104 14" xfId="27786"/>
    <cellStyle name="Normal 104 14 2" xfId="27787"/>
    <cellStyle name="Normal 104 15" xfId="27788"/>
    <cellStyle name="Normal 104 15 2" xfId="27789"/>
    <cellStyle name="Normal 104 16" xfId="27790"/>
    <cellStyle name="Normal 104 16 2" xfId="27791"/>
    <cellStyle name="Normal 104 17" xfId="27792"/>
    <cellStyle name="Normal 104 17 2" xfId="27793"/>
    <cellStyle name="Normal 104 18" xfId="27794"/>
    <cellStyle name="Normal 104 18 2" xfId="27795"/>
    <cellStyle name="Normal 104 19" xfId="27796"/>
    <cellStyle name="Normal 104 19 2" xfId="27797"/>
    <cellStyle name="Normal 104 2" xfId="27798"/>
    <cellStyle name="Normal 104 2 2" xfId="27799"/>
    <cellStyle name="Normal 104 20" xfId="27800"/>
    <cellStyle name="Normal 104 20 2" xfId="27801"/>
    <cellStyle name="Normal 104 21" xfId="27802"/>
    <cellStyle name="Normal 104 21 2" xfId="27803"/>
    <cellStyle name="Normal 104 22" xfId="27804"/>
    <cellStyle name="Normal 104 3" xfId="27805"/>
    <cellStyle name="Normal 104 3 2" xfId="27806"/>
    <cellStyle name="Normal 104 4" xfId="27807"/>
    <cellStyle name="Normal 104 4 2" xfId="27808"/>
    <cellStyle name="Normal 104 5" xfId="27809"/>
    <cellStyle name="Normal 104 5 2" xfId="27810"/>
    <cellStyle name="Normal 104 6" xfId="27811"/>
    <cellStyle name="Normal 104 6 2" xfId="27812"/>
    <cellStyle name="Normal 104 7" xfId="27813"/>
    <cellStyle name="Normal 104 7 2" xfId="27814"/>
    <cellStyle name="Normal 104 8" xfId="27815"/>
    <cellStyle name="Normal 104 8 2" xfId="27816"/>
    <cellStyle name="Normal 104 9" xfId="27817"/>
    <cellStyle name="Normal 104 9 2" xfId="27818"/>
    <cellStyle name="Normal 105" xfId="27819"/>
    <cellStyle name="Normal 105 10" xfId="27820"/>
    <cellStyle name="Normal 105 10 2" xfId="27821"/>
    <cellStyle name="Normal 105 11" xfId="27822"/>
    <cellStyle name="Normal 105 11 2" xfId="27823"/>
    <cellStyle name="Normal 105 12" xfId="27824"/>
    <cellStyle name="Normal 105 12 2" xfId="27825"/>
    <cellStyle name="Normal 105 13" xfId="27826"/>
    <cellStyle name="Normal 105 13 2" xfId="27827"/>
    <cellStyle name="Normal 105 14" xfId="27828"/>
    <cellStyle name="Normal 105 14 2" xfId="27829"/>
    <cellStyle name="Normal 105 15" xfId="27830"/>
    <cellStyle name="Normal 105 15 2" xfId="27831"/>
    <cellStyle name="Normal 105 16" xfId="27832"/>
    <cellStyle name="Normal 105 16 2" xfId="27833"/>
    <cellStyle name="Normal 105 17" xfId="27834"/>
    <cellStyle name="Normal 105 17 2" xfId="27835"/>
    <cellStyle name="Normal 105 18" xfId="27836"/>
    <cellStyle name="Normal 105 18 2" xfId="27837"/>
    <cellStyle name="Normal 105 19" xfId="27838"/>
    <cellStyle name="Normal 105 19 2" xfId="27839"/>
    <cellStyle name="Normal 105 2" xfId="27840"/>
    <cellStyle name="Normal 105 2 2" xfId="27841"/>
    <cellStyle name="Normal 105 20" xfId="27842"/>
    <cellStyle name="Normal 105 20 2" xfId="27843"/>
    <cellStyle name="Normal 105 21" xfId="27844"/>
    <cellStyle name="Normal 105 21 2" xfId="27845"/>
    <cellStyle name="Normal 105 22" xfId="27846"/>
    <cellStyle name="Normal 105 3" xfId="27847"/>
    <cellStyle name="Normal 105 3 2" xfId="27848"/>
    <cellStyle name="Normal 105 4" xfId="27849"/>
    <cellStyle name="Normal 105 4 2" xfId="27850"/>
    <cellStyle name="Normal 105 5" xfId="27851"/>
    <cellStyle name="Normal 105 5 2" xfId="27852"/>
    <cellStyle name="Normal 105 6" xfId="27853"/>
    <cellStyle name="Normal 105 6 2" xfId="27854"/>
    <cellStyle name="Normal 105 7" xfId="27855"/>
    <cellStyle name="Normal 105 7 2" xfId="27856"/>
    <cellStyle name="Normal 105 8" xfId="27857"/>
    <cellStyle name="Normal 105 8 2" xfId="27858"/>
    <cellStyle name="Normal 105 9" xfId="27859"/>
    <cellStyle name="Normal 105 9 2" xfId="27860"/>
    <cellStyle name="Normal 106" xfId="27861"/>
    <cellStyle name="Normal 106 10" xfId="27862"/>
    <cellStyle name="Normal 106 10 2" xfId="27863"/>
    <cellStyle name="Normal 106 11" xfId="27864"/>
    <cellStyle name="Normal 106 11 2" xfId="27865"/>
    <cellStyle name="Normal 106 12" xfId="27866"/>
    <cellStyle name="Normal 106 12 2" xfId="27867"/>
    <cellStyle name="Normal 106 13" xfId="27868"/>
    <cellStyle name="Normal 106 13 2" xfId="27869"/>
    <cellStyle name="Normal 106 14" xfId="27870"/>
    <cellStyle name="Normal 106 14 2" xfId="27871"/>
    <cellStyle name="Normal 106 15" xfId="27872"/>
    <cellStyle name="Normal 106 15 2" xfId="27873"/>
    <cellStyle name="Normal 106 16" xfId="27874"/>
    <cellStyle name="Normal 106 16 2" xfId="27875"/>
    <cellStyle name="Normal 106 17" xfId="27876"/>
    <cellStyle name="Normal 106 17 2" xfId="27877"/>
    <cellStyle name="Normal 106 18" xfId="27878"/>
    <cellStyle name="Normal 106 18 2" xfId="27879"/>
    <cellStyle name="Normal 106 19" xfId="27880"/>
    <cellStyle name="Normal 106 19 2" xfId="27881"/>
    <cellStyle name="Normal 106 2" xfId="27882"/>
    <cellStyle name="Normal 106 2 2" xfId="27883"/>
    <cellStyle name="Normal 106 20" xfId="27884"/>
    <cellStyle name="Normal 106 20 2" xfId="27885"/>
    <cellStyle name="Normal 106 21" xfId="27886"/>
    <cellStyle name="Normal 106 21 2" xfId="27887"/>
    <cellStyle name="Normal 106 22" xfId="27888"/>
    <cellStyle name="Normal 106 3" xfId="27889"/>
    <cellStyle name="Normal 106 3 2" xfId="27890"/>
    <cellStyle name="Normal 106 4" xfId="27891"/>
    <cellStyle name="Normal 106 4 2" xfId="27892"/>
    <cellStyle name="Normal 106 5" xfId="27893"/>
    <cellStyle name="Normal 106 5 2" xfId="27894"/>
    <cellStyle name="Normal 106 6" xfId="27895"/>
    <cellStyle name="Normal 106 6 2" xfId="27896"/>
    <cellStyle name="Normal 106 7" xfId="27897"/>
    <cellStyle name="Normal 106 7 2" xfId="27898"/>
    <cellStyle name="Normal 106 8" xfId="27899"/>
    <cellStyle name="Normal 106 8 2" xfId="27900"/>
    <cellStyle name="Normal 106 9" xfId="27901"/>
    <cellStyle name="Normal 106 9 2" xfId="27902"/>
    <cellStyle name="Normal 107" xfId="27903"/>
    <cellStyle name="Normal 107 10" xfId="27904"/>
    <cellStyle name="Normal 107 10 2" xfId="27905"/>
    <cellStyle name="Normal 107 11" xfId="27906"/>
    <cellStyle name="Normal 107 11 2" xfId="27907"/>
    <cellStyle name="Normal 107 12" xfId="27908"/>
    <cellStyle name="Normal 107 12 2" xfId="27909"/>
    <cellStyle name="Normal 107 13" xfId="27910"/>
    <cellStyle name="Normal 107 13 2" xfId="27911"/>
    <cellStyle name="Normal 107 14" xfId="27912"/>
    <cellStyle name="Normal 107 14 2" xfId="27913"/>
    <cellStyle name="Normal 107 15" xfId="27914"/>
    <cellStyle name="Normal 107 15 2" xfId="27915"/>
    <cellStyle name="Normal 107 16" xfId="27916"/>
    <cellStyle name="Normal 107 16 2" xfId="27917"/>
    <cellStyle name="Normal 107 17" xfId="27918"/>
    <cellStyle name="Normal 107 17 2" xfId="27919"/>
    <cellStyle name="Normal 107 18" xfId="27920"/>
    <cellStyle name="Normal 107 18 2" xfId="27921"/>
    <cellStyle name="Normal 107 19" xfId="27922"/>
    <cellStyle name="Normal 107 19 2" xfId="27923"/>
    <cellStyle name="Normal 107 2" xfId="27924"/>
    <cellStyle name="Normal 107 2 2" xfId="27925"/>
    <cellStyle name="Normal 107 20" xfId="27926"/>
    <cellStyle name="Normal 107 20 2" xfId="27927"/>
    <cellStyle name="Normal 107 21" xfId="27928"/>
    <cellStyle name="Normal 107 21 2" xfId="27929"/>
    <cellStyle name="Normal 107 22" xfId="27930"/>
    <cellStyle name="Normal 107 3" xfId="27931"/>
    <cellStyle name="Normal 107 3 2" xfId="27932"/>
    <cellStyle name="Normal 107 4" xfId="27933"/>
    <cellStyle name="Normal 107 4 2" xfId="27934"/>
    <cellStyle name="Normal 107 5" xfId="27935"/>
    <cellStyle name="Normal 107 5 2" xfId="27936"/>
    <cellStyle name="Normal 107 6" xfId="27937"/>
    <cellStyle name="Normal 107 6 2" xfId="27938"/>
    <cellStyle name="Normal 107 7" xfId="27939"/>
    <cellStyle name="Normal 107 7 2" xfId="27940"/>
    <cellStyle name="Normal 107 8" xfId="27941"/>
    <cellStyle name="Normal 107 8 2" xfId="27942"/>
    <cellStyle name="Normal 107 9" xfId="27943"/>
    <cellStyle name="Normal 107 9 2" xfId="27944"/>
    <cellStyle name="Normal 108" xfId="27945"/>
    <cellStyle name="Normal 108 10" xfId="27946"/>
    <cellStyle name="Normal 108 10 2" xfId="27947"/>
    <cellStyle name="Normal 108 11" xfId="27948"/>
    <cellStyle name="Normal 108 11 2" xfId="27949"/>
    <cellStyle name="Normal 108 12" xfId="27950"/>
    <cellStyle name="Normal 108 12 2" xfId="27951"/>
    <cellStyle name="Normal 108 13" xfId="27952"/>
    <cellStyle name="Normal 108 13 2" xfId="27953"/>
    <cellStyle name="Normal 108 14" xfId="27954"/>
    <cellStyle name="Normal 108 14 2" xfId="27955"/>
    <cellStyle name="Normal 108 15" xfId="27956"/>
    <cellStyle name="Normal 108 15 2" xfId="27957"/>
    <cellStyle name="Normal 108 16" xfId="27958"/>
    <cellStyle name="Normal 108 16 2" xfId="27959"/>
    <cellStyle name="Normal 108 17" xfId="27960"/>
    <cellStyle name="Normal 108 17 2" xfId="27961"/>
    <cellStyle name="Normal 108 18" xfId="27962"/>
    <cellStyle name="Normal 108 18 2" xfId="27963"/>
    <cellStyle name="Normal 108 19" xfId="27964"/>
    <cellStyle name="Normal 108 19 2" xfId="27965"/>
    <cellStyle name="Normal 108 2" xfId="27966"/>
    <cellStyle name="Normal 108 2 2" xfId="27967"/>
    <cellStyle name="Normal 108 20" xfId="27968"/>
    <cellStyle name="Normal 108 20 2" xfId="27969"/>
    <cellStyle name="Normal 108 21" xfId="27970"/>
    <cellStyle name="Normal 108 21 2" xfId="27971"/>
    <cellStyle name="Normal 108 22" xfId="27972"/>
    <cellStyle name="Normal 108 3" xfId="27973"/>
    <cellStyle name="Normal 108 3 2" xfId="27974"/>
    <cellStyle name="Normal 108 4" xfId="27975"/>
    <cellStyle name="Normal 108 4 2" xfId="27976"/>
    <cellStyle name="Normal 108 5" xfId="27977"/>
    <cellStyle name="Normal 108 5 2" xfId="27978"/>
    <cellStyle name="Normal 108 6" xfId="27979"/>
    <cellStyle name="Normal 108 6 2" xfId="27980"/>
    <cellStyle name="Normal 108 7" xfId="27981"/>
    <cellStyle name="Normal 108 7 2" xfId="27982"/>
    <cellStyle name="Normal 108 8" xfId="27983"/>
    <cellStyle name="Normal 108 8 2" xfId="27984"/>
    <cellStyle name="Normal 108 9" xfId="27985"/>
    <cellStyle name="Normal 108 9 2" xfId="27986"/>
    <cellStyle name="Normal 109" xfId="27987"/>
    <cellStyle name="Normal 109 10" xfId="27988"/>
    <cellStyle name="Normal 109 10 2" xfId="27989"/>
    <cellStyle name="Normal 109 11" xfId="27990"/>
    <cellStyle name="Normal 109 11 2" xfId="27991"/>
    <cellStyle name="Normal 109 12" xfId="27992"/>
    <cellStyle name="Normal 109 12 2" xfId="27993"/>
    <cellStyle name="Normal 109 13" xfId="27994"/>
    <cellStyle name="Normal 109 13 2" xfId="27995"/>
    <cellStyle name="Normal 109 14" xfId="27996"/>
    <cellStyle name="Normal 109 14 2" xfId="27997"/>
    <cellStyle name="Normal 109 15" xfId="27998"/>
    <cellStyle name="Normal 109 15 2" xfId="27999"/>
    <cellStyle name="Normal 109 16" xfId="28000"/>
    <cellStyle name="Normal 109 16 2" xfId="28001"/>
    <cellStyle name="Normal 109 17" xfId="28002"/>
    <cellStyle name="Normal 109 17 2" xfId="28003"/>
    <cellStyle name="Normal 109 18" xfId="28004"/>
    <cellStyle name="Normal 109 18 2" xfId="28005"/>
    <cellStyle name="Normal 109 19" xfId="28006"/>
    <cellStyle name="Normal 109 19 2" xfId="28007"/>
    <cellStyle name="Normal 109 2" xfId="28008"/>
    <cellStyle name="Normal 109 2 2" xfId="28009"/>
    <cellStyle name="Normal 109 20" xfId="28010"/>
    <cellStyle name="Normal 109 20 2" xfId="28011"/>
    <cellStyle name="Normal 109 21" xfId="28012"/>
    <cellStyle name="Normal 109 21 2" xfId="28013"/>
    <cellStyle name="Normal 109 22" xfId="28014"/>
    <cellStyle name="Normal 109 3" xfId="28015"/>
    <cellStyle name="Normal 109 3 2" xfId="28016"/>
    <cellStyle name="Normal 109 4" xfId="28017"/>
    <cellStyle name="Normal 109 4 2" xfId="28018"/>
    <cellStyle name="Normal 109 5" xfId="28019"/>
    <cellStyle name="Normal 109 5 2" xfId="28020"/>
    <cellStyle name="Normal 109 6" xfId="28021"/>
    <cellStyle name="Normal 109 6 2" xfId="28022"/>
    <cellStyle name="Normal 109 7" xfId="28023"/>
    <cellStyle name="Normal 109 7 2" xfId="28024"/>
    <cellStyle name="Normal 109 8" xfId="28025"/>
    <cellStyle name="Normal 109 8 2" xfId="28026"/>
    <cellStyle name="Normal 109 9" xfId="28027"/>
    <cellStyle name="Normal 109 9 2" xfId="28028"/>
    <cellStyle name="Normal 11" xfId="28029"/>
    <cellStyle name="Normal 11 10" xfId="28030"/>
    <cellStyle name="Normal 11 10 2" xfId="28031"/>
    <cellStyle name="Normal 11 11" xfId="28032"/>
    <cellStyle name="Normal 11 11 2" xfId="28033"/>
    <cellStyle name="Normal 11 12" xfId="28034"/>
    <cellStyle name="Normal 11 12 2" xfId="28035"/>
    <cellStyle name="Normal 11 13" xfId="28036"/>
    <cellStyle name="Normal 11 13 2" xfId="28037"/>
    <cellStyle name="Normal 11 14" xfId="28038"/>
    <cellStyle name="Normal 11 14 2" xfId="28039"/>
    <cellStyle name="Normal 11 15" xfId="28040"/>
    <cellStyle name="Normal 11 15 2" xfId="28041"/>
    <cellStyle name="Normal 11 16" xfId="28042"/>
    <cellStyle name="Normal 11 16 2" xfId="28043"/>
    <cellStyle name="Normal 11 17" xfId="28044"/>
    <cellStyle name="Normal 11 17 2" xfId="28045"/>
    <cellStyle name="Normal 11 18" xfId="28046"/>
    <cellStyle name="Normal 11 18 2" xfId="28047"/>
    <cellStyle name="Normal 11 19" xfId="28048"/>
    <cellStyle name="Normal 11 19 2" xfId="28049"/>
    <cellStyle name="Normal 11 2" xfId="28050"/>
    <cellStyle name="Normal 11 2 2" xfId="28051"/>
    <cellStyle name="Normal 11 20" xfId="28052"/>
    <cellStyle name="Normal 11 20 2" xfId="28053"/>
    <cellStyle name="Normal 11 21" xfId="28054"/>
    <cellStyle name="Normal 11 21 2" xfId="28055"/>
    <cellStyle name="Normal 11 22" xfId="28056"/>
    <cellStyle name="Normal 11 22 2" xfId="28057"/>
    <cellStyle name="Normal 11 23" xfId="28058"/>
    <cellStyle name="Normal 11 23 2" xfId="28059"/>
    <cellStyle name="Normal 11 24" xfId="28060"/>
    <cellStyle name="Normal 11 24 2" xfId="28061"/>
    <cellStyle name="Normal 11 25" xfId="28062"/>
    <cellStyle name="Normal 11 25 2" xfId="28063"/>
    <cellStyle name="Normal 11 26" xfId="28064"/>
    <cellStyle name="Normal 11 26 2" xfId="28065"/>
    <cellStyle name="Normal 11 27" xfId="28066"/>
    <cellStyle name="Normal 11 27 2" xfId="28067"/>
    <cellStyle name="Normal 11 28" xfId="28068"/>
    <cellStyle name="Normal 11 28 2" xfId="28069"/>
    <cellStyle name="Normal 11 29" xfId="28070"/>
    <cellStyle name="Normal 11 29 2" xfId="28071"/>
    <cellStyle name="Normal 11 3" xfId="28072"/>
    <cellStyle name="Normal 11 3 2" xfId="28073"/>
    <cellStyle name="Normal 11 30" xfId="28074"/>
    <cellStyle name="Normal 11 30 2" xfId="28075"/>
    <cellStyle name="Normal 11 31" xfId="28076"/>
    <cellStyle name="Normal 11 31 2" xfId="28077"/>
    <cellStyle name="Normal 11 32" xfId="28078"/>
    <cellStyle name="Normal 11 32 2" xfId="28079"/>
    <cellStyle name="Normal 11 33" xfId="28080"/>
    <cellStyle name="Normal 11 33 2" xfId="28081"/>
    <cellStyle name="Normal 11 34" xfId="28082"/>
    <cellStyle name="Normal 11 34 2" xfId="28083"/>
    <cellStyle name="Normal 11 35" xfId="28084"/>
    <cellStyle name="Normal 11 35 2" xfId="28085"/>
    <cellStyle name="Normal 11 36" xfId="28086"/>
    <cellStyle name="Normal 11 36 2" xfId="28087"/>
    <cellStyle name="Normal 11 37" xfId="28088"/>
    <cellStyle name="Normal 11 37 2" xfId="28089"/>
    <cellStyle name="Normal 11 38" xfId="28090"/>
    <cellStyle name="Normal 11 38 2" xfId="28091"/>
    <cellStyle name="Normal 11 39" xfId="28092"/>
    <cellStyle name="Normal 11 39 2" xfId="28093"/>
    <cellStyle name="Normal 11 4" xfId="28094"/>
    <cellStyle name="Normal 11 4 2" xfId="28095"/>
    <cellStyle name="Normal 11 40" xfId="28096"/>
    <cellStyle name="Normal 11 40 2" xfId="28097"/>
    <cellStyle name="Normal 11 41" xfId="28098"/>
    <cellStyle name="Normal 11 41 2" xfId="28099"/>
    <cellStyle name="Normal 11 42" xfId="28100"/>
    <cellStyle name="Normal 11 42 2" xfId="28101"/>
    <cellStyle name="Normal 11 43" xfId="28102"/>
    <cellStyle name="Normal 11 43 2" xfId="28103"/>
    <cellStyle name="Normal 11 44" xfId="28104"/>
    <cellStyle name="Normal 11 44 2" xfId="28105"/>
    <cellStyle name="Normal 11 45" xfId="28106"/>
    <cellStyle name="Normal 11 45 2" xfId="28107"/>
    <cellStyle name="Normal 11 46" xfId="28108"/>
    <cellStyle name="Normal 11 46 2" xfId="28109"/>
    <cellStyle name="Normal 11 47" xfId="28110"/>
    <cellStyle name="Normal 11 47 2" xfId="28111"/>
    <cellStyle name="Normal 11 48" xfId="28112"/>
    <cellStyle name="Normal 11 48 2" xfId="28113"/>
    <cellStyle name="Normal 11 49" xfId="28114"/>
    <cellStyle name="Normal 11 49 2" xfId="28115"/>
    <cellStyle name="Normal 11 5" xfId="28116"/>
    <cellStyle name="Normal 11 5 2" xfId="28117"/>
    <cellStyle name="Normal 11 50" xfId="28118"/>
    <cellStyle name="Normal 11 50 2" xfId="28119"/>
    <cellStyle name="Normal 11 51" xfId="28120"/>
    <cellStyle name="Normal 11 51 2" xfId="28121"/>
    <cellStyle name="Normal 11 52" xfId="28122"/>
    <cellStyle name="Normal 11 52 2" xfId="28123"/>
    <cellStyle name="Normal 11 53" xfId="28124"/>
    <cellStyle name="Normal 11 53 2" xfId="28125"/>
    <cellStyle name="Normal 11 54" xfId="28126"/>
    <cellStyle name="Normal 11 54 2" xfId="28127"/>
    <cellStyle name="Normal 11 55" xfId="28128"/>
    <cellStyle name="Normal 11 55 2" xfId="28129"/>
    <cellStyle name="Normal 11 56" xfId="28130"/>
    <cellStyle name="Normal 11 56 2" xfId="28131"/>
    <cellStyle name="Normal 11 57" xfId="28132"/>
    <cellStyle name="Normal 11 57 2" xfId="28133"/>
    <cellStyle name="Normal 11 58" xfId="28134"/>
    <cellStyle name="Normal 11 58 2" xfId="28135"/>
    <cellStyle name="Normal 11 59" xfId="28136"/>
    <cellStyle name="Normal 11 59 2" xfId="28137"/>
    <cellStyle name="Normal 11 6" xfId="28138"/>
    <cellStyle name="Normal 11 6 2" xfId="28139"/>
    <cellStyle name="Normal 11 60" xfId="28140"/>
    <cellStyle name="Normal 11 60 2" xfId="28141"/>
    <cellStyle name="Normal 11 61" xfId="28142"/>
    <cellStyle name="Normal 11 61 2" xfId="28143"/>
    <cellStyle name="Normal 11 62" xfId="28144"/>
    <cellStyle name="Normal 11 62 2" xfId="28145"/>
    <cellStyle name="Normal 11 63" xfId="28146"/>
    <cellStyle name="Normal 11 63 2" xfId="28147"/>
    <cellStyle name="Normal 11 64" xfId="28148"/>
    <cellStyle name="Normal 11 64 2" xfId="28149"/>
    <cellStyle name="Normal 11 65" xfId="28150"/>
    <cellStyle name="Normal 11 65 2" xfId="28151"/>
    <cellStyle name="Normal 11 66" xfId="28152"/>
    <cellStyle name="Normal 11 66 2" xfId="28153"/>
    <cellStyle name="Normal 11 67" xfId="28154"/>
    <cellStyle name="Normal 11 67 2" xfId="28155"/>
    <cellStyle name="Normal 11 68" xfId="28156"/>
    <cellStyle name="Normal 11 68 2" xfId="28157"/>
    <cellStyle name="Normal 11 69" xfId="28158"/>
    <cellStyle name="Normal 11 69 2" xfId="28159"/>
    <cellStyle name="Normal 11 7" xfId="28160"/>
    <cellStyle name="Normal 11 7 2" xfId="28161"/>
    <cellStyle name="Normal 11 70" xfId="28162"/>
    <cellStyle name="Normal 11 70 2" xfId="28163"/>
    <cellStyle name="Normal 11 71" xfId="28164"/>
    <cellStyle name="Normal 11 71 2" xfId="28165"/>
    <cellStyle name="Normal 11 72" xfId="28166"/>
    <cellStyle name="Normal 11 72 2" xfId="28167"/>
    <cellStyle name="Normal 11 73" xfId="28168"/>
    <cellStyle name="Normal 11 73 2" xfId="28169"/>
    <cellStyle name="Normal 11 74" xfId="28170"/>
    <cellStyle name="Normal 11 8" xfId="28171"/>
    <cellStyle name="Normal 11 8 2" xfId="28172"/>
    <cellStyle name="Normal 11 9" xfId="28173"/>
    <cellStyle name="Normal 11 9 2" xfId="28174"/>
    <cellStyle name="Normal 110" xfId="28175"/>
    <cellStyle name="Normal 110 10" xfId="28176"/>
    <cellStyle name="Normal 110 10 2" xfId="28177"/>
    <cellStyle name="Normal 110 11" xfId="28178"/>
    <cellStyle name="Normal 110 11 2" xfId="28179"/>
    <cellStyle name="Normal 110 12" xfId="28180"/>
    <cellStyle name="Normal 110 12 2" xfId="28181"/>
    <cellStyle name="Normal 110 13" xfId="28182"/>
    <cellStyle name="Normal 110 13 2" xfId="28183"/>
    <cellStyle name="Normal 110 14" xfId="28184"/>
    <cellStyle name="Normal 110 14 2" xfId="28185"/>
    <cellStyle name="Normal 110 15" xfId="28186"/>
    <cellStyle name="Normal 110 15 2" xfId="28187"/>
    <cellStyle name="Normal 110 16" xfId="28188"/>
    <cellStyle name="Normal 110 16 2" xfId="28189"/>
    <cellStyle name="Normal 110 17" xfId="28190"/>
    <cellStyle name="Normal 110 17 2" xfId="28191"/>
    <cellStyle name="Normal 110 18" xfId="28192"/>
    <cellStyle name="Normal 110 18 2" xfId="28193"/>
    <cellStyle name="Normal 110 19" xfId="28194"/>
    <cellStyle name="Normal 110 19 2" xfId="28195"/>
    <cellStyle name="Normal 110 2" xfId="28196"/>
    <cellStyle name="Normal 110 2 2" xfId="28197"/>
    <cellStyle name="Normal 110 20" xfId="28198"/>
    <cellStyle name="Normal 110 20 2" xfId="28199"/>
    <cellStyle name="Normal 110 21" xfId="28200"/>
    <cellStyle name="Normal 110 21 2" xfId="28201"/>
    <cellStyle name="Normal 110 22" xfId="28202"/>
    <cellStyle name="Normal 110 3" xfId="28203"/>
    <cellStyle name="Normal 110 3 2" xfId="28204"/>
    <cellStyle name="Normal 110 4" xfId="28205"/>
    <cellStyle name="Normal 110 4 2" xfId="28206"/>
    <cellStyle name="Normal 110 5" xfId="28207"/>
    <cellStyle name="Normal 110 5 2" xfId="28208"/>
    <cellStyle name="Normal 110 6" xfId="28209"/>
    <cellStyle name="Normal 110 6 2" xfId="28210"/>
    <cellStyle name="Normal 110 7" xfId="28211"/>
    <cellStyle name="Normal 110 7 2" xfId="28212"/>
    <cellStyle name="Normal 110 8" xfId="28213"/>
    <cellStyle name="Normal 110 8 2" xfId="28214"/>
    <cellStyle name="Normal 110 9" xfId="28215"/>
    <cellStyle name="Normal 110 9 2" xfId="28216"/>
    <cellStyle name="Normal 111" xfId="28217"/>
    <cellStyle name="Normal 111 10" xfId="28218"/>
    <cellStyle name="Normal 111 10 2" xfId="28219"/>
    <cellStyle name="Normal 111 11" xfId="28220"/>
    <cellStyle name="Normal 111 11 2" xfId="28221"/>
    <cellStyle name="Normal 111 12" xfId="28222"/>
    <cellStyle name="Normal 111 12 2" xfId="28223"/>
    <cellStyle name="Normal 111 13" xfId="28224"/>
    <cellStyle name="Normal 111 13 2" xfId="28225"/>
    <cellStyle name="Normal 111 14" xfId="28226"/>
    <cellStyle name="Normal 111 14 2" xfId="28227"/>
    <cellStyle name="Normal 111 15" xfId="28228"/>
    <cellStyle name="Normal 111 15 2" xfId="28229"/>
    <cellStyle name="Normal 111 16" xfId="28230"/>
    <cellStyle name="Normal 111 16 2" xfId="28231"/>
    <cellStyle name="Normal 111 17" xfId="28232"/>
    <cellStyle name="Normal 111 17 2" xfId="28233"/>
    <cellStyle name="Normal 111 18" xfId="28234"/>
    <cellStyle name="Normal 111 18 2" xfId="28235"/>
    <cellStyle name="Normal 111 19" xfId="28236"/>
    <cellStyle name="Normal 111 19 2" xfId="28237"/>
    <cellStyle name="Normal 111 2" xfId="28238"/>
    <cellStyle name="Normal 111 2 2" xfId="28239"/>
    <cellStyle name="Normal 111 20" xfId="28240"/>
    <cellStyle name="Normal 111 20 2" xfId="28241"/>
    <cellStyle name="Normal 111 21" xfId="28242"/>
    <cellStyle name="Normal 111 21 2" xfId="28243"/>
    <cellStyle name="Normal 111 22" xfId="28244"/>
    <cellStyle name="Normal 111 3" xfId="28245"/>
    <cellStyle name="Normal 111 3 2" xfId="28246"/>
    <cellStyle name="Normal 111 4" xfId="28247"/>
    <cellStyle name="Normal 111 4 2" xfId="28248"/>
    <cellStyle name="Normal 111 5" xfId="28249"/>
    <cellStyle name="Normal 111 5 2" xfId="28250"/>
    <cellStyle name="Normal 111 6" xfId="28251"/>
    <cellStyle name="Normal 111 6 2" xfId="28252"/>
    <cellStyle name="Normal 111 7" xfId="28253"/>
    <cellStyle name="Normal 111 7 2" xfId="28254"/>
    <cellStyle name="Normal 111 8" xfId="28255"/>
    <cellStyle name="Normal 111 8 2" xfId="28256"/>
    <cellStyle name="Normal 111 9" xfId="28257"/>
    <cellStyle name="Normal 111 9 2" xfId="28258"/>
    <cellStyle name="Normal 112" xfId="28259"/>
    <cellStyle name="Normal 112 10" xfId="28260"/>
    <cellStyle name="Normal 112 10 2" xfId="28261"/>
    <cellStyle name="Normal 112 11" xfId="28262"/>
    <cellStyle name="Normal 112 11 2" xfId="28263"/>
    <cellStyle name="Normal 112 12" xfId="28264"/>
    <cellStyle name="Normal 112 12 2" xfId="28265"/>
    <cellStyle name="Normal 112 13" xfId="28266"/>
    <cellStyle name="Normal 112 13 2" xfId="28267"/>
    <cellStyle name="Normal 112 14" xfId="28268"/>
    <cellStyle name="Normal 112 14 2" xfId="28269"/>
    <cellStyle name="Normal 112 15" xfId="28270"/>
    <cellStyle name="Normal 112 15 2" xfId="28271"/>
    <cellStyle name="Normal 112 16" xfId="28272"/>
    <cellStyle name="Normal 112 16 2" xfId="28273"/>
    <cellStyle name="Normal 112 17" xfId="28274"/>
    <cellStyle name="Normal 112 17 2" xfId="28275"/>
    <cellStyle name="Normal 112 18" xfId="28276"/>
    <cellStyle name="Normal 112 18 2" xfId="28277"/>
    <cellStyle name="Normal 112 19" xfId="28278"/>
    <cellStyle name="Normal 112 19 2" xfId="28279"/>
    <cellStyle name="Normal 112 2" xfId="28280"/>
    <cellStyle name="Normal 112 2 2" xfId="28281"/>
    <cellStyle name="Normal 112 20" xfId="28282"/>
    <cellStyle name="Normal 112 20 2" xfId="28283"/>
    <cellStyle name="Normal 112 21" xfId="28284"/>
    <cellStyle name="Normal 112 21 2" xfId="28285"/>
    <cellStyle name="Normal 112 22" xfId="28286"/>
    <cellStyle name="Normal 112 3" xfId="28287"/>
    <cellStyle name="Normal 112 3 2" xfId="28288"/>
    <cellStyle name="Normal 112 4" xfId="28289"/>
    <cellStyle name="Normal 112 4 2" xfId="28290"/>
    <cellStyle name="Normal 112 5" xfId="28291"/>
    <cellStyle name="Normal 112 5 2" xfId="28292"/>
    <cellStyle name="Normal 112 6" xfId="28293"/>
    <cellStyle name="Normal 112 6 2" xfId="28294"/>
    <cellStyle name="Normal 112 7" xfId="28295"/>
    <cellStyle name="Normal 112 7 2" xfId="28296"/>
    <cellStyle name="Normal 112 8" xfId="28297"/>
    <cellStyle name="Normal 112 8 2" xfId="28298"/>
    <cellStyle name="Normal 112 9" xfId="28299"/>
    <cellStyle name="Normal 112 9 2" xfId="28300"/>
    <cellStyle name="Normal 113" xfId="28301"/>
    <cellStyle name="Normal 113 10" xfId="28302"/>
    <cellStyle name="Normal 113 10 2" xfId="28303"/>
    <cellStyle name="Normal 113 11" xfId="28304"/>
    <cellStyle name="Normal 113 11 2" xfId="28305"/>
    <cellStyle name="Normal 113 12" xfId="28306"/>
    <cellStyle name="Normal 113 12 2" xfId="28307"/>
    <cellStyle name="Normal 113 13" xfId="28308"/>
    <cellStyle name="Normal 113 13 2" xfId="28309"/>
    <cellStyle name="Normal 113 14" xfId="28310"/>
    <cellStyle name="Normal 113 14 2" xfId="28311"/>
    <cellStyle name="Normal 113 15" xfId="28312"/>
    <cellStyle name="Normal 113 15 2" xfId="28313"/>
    <cellStyle name="Normal 113 16" xfId="28314"/>
    <cellStyle name="Normal 113 16 2" xfId="28315"/>
    <cellStyle name="Normal 113 17" xfId="28316"/>
    <cellStyle name="Normal 113 17 2" xfId="28317"/>
    <cellStyle name="Normal 113 18" xfId="28318"/>
    <cellStyle name="Normal 113 18 2" xfId="28319"/>
    <cellStyle name="Normal 113 19" xfId="28320"/>
    <cellStyle name="Normal 113 19 2" xfId="28321"/>
    <cellStyle name="Normal 113 2" xfId="28322"/>
    <cellStyle name="Normal 113 2 2" xfId="28323"/>
    <cellStyle name="Normal 113 20" xfId="28324"/>
    <cellStyle name="Normal 113 20 2" xfId="28325"/>
    <cellStyle name="Normal 113 21" xfId="28326"/>
    <cellStyle name="Normal 113 21 2" xfId="28327"/>
    <cellStyle name="Normal 113 22" xfId="28328"/>
    <cellStyle name="Normal 113 3" xfId="28329"/>
    <cellStyle name="Normal 113 3 2" xfId="28330"/>
    <cellStyle name="Normal 113 4" xfId="28331"/>
    <cellStyle name="Normal 113 4 2" xfId="28332"/>
    <cellStyle name="Normal 113 5" xfId="28333"/>
    <cellStyle name="Normal 113 5 2" xfId="28334"/>
    <cellStyle name="Normal 113 6" xfId="28335"/>
    <cellStyle name="Normal 113 6 2" xfId="28336"/>
    <cellStyle name="Normal 113 7" xfId="28337"/>
    <cellStyle name="Normal 113 7 2" xfId="28338"/>
    <cellStyle name="Normal 113 8" xfId="28339"/>
    <cellStyle name="Normal 113 8 2" xfId="28340"/>
    <cellStyle name="Normal 113 9" xfId="28341"/>
    <cellStyle name="Normal 113 9 2" xfId="28342"/>
    <cellStyle name="Normal 114" xfId="28343"/>
    <cellStyle name="Normal 115" xfId="28344"/>
    <cellStyle name="Normal 115 10" xfId="28345"/>
    <cellStyle name="Normal 115 10 2" xfId="28346"/>
    <cellStyle name="Normal 115 11" xfId="28347"/>
    <cellStyle name="Normal 115 11 2" xfId="28348"/>
    <cellStyle name="Normal 115 12" xfId="28349"/>
    <cellStyle name="Normal 115 12 2" xfId="28350"/>
    <cellStyle name="Normal 115 13" xfId="28351"/>
    <cellStyle name="Normal 115 13 2" xfId="28352"/>
    <cellStyle name="Normal 115 14" xfId="28353"/>
    <cellStyle name="Normal 115 14 2" xfId="28354"/>
    <cellStyle name="Normal 115 15" xfId="28355"/>
    <cellStyle name="Normal 115 15 2" xfId="28356"/>
    <cellStyle name="Normal 115 16" xfId="28357"/>
    <cellStyle name="Normal 115 16 2" xfId="28358"/>
    <cellStyle name="Normal 115 17" xfId="28359"/>
    <cellStyle name="Normal 115 17 2" xfId="28360"/>
    <cellStyle name="Normal 115 18" xfId="28361"/>
    <cellStyle name="Normal 115 18 2" xfId="28362"/>
    <cellStyle name="Normal 115 19" xfId="28363"/>
    <cellStyle name="Normal 115 19 2" xfId="28364"/>
    <cellStyle name="Normal 115 2" xfId="28365"/>
    <cellStyle name="Normal 115 2 2" xfId="28366"/>
    <cellStyle name="Normal 115 20" xfId="28367"/>
    <cellStyle name="Normal 115 20 2" xfId="28368"/>
    <cellStyle name="Normal 115 21" xfId="28369"/>
    <cellStyle name="Normal 115 21 2" xfId="28370"/>
    <cellStyle name="Normal 115 22" xfId="28371"/>
    <cellStyle name="Normal 115 3" xfId="28372"/>
    <cellStyle name="Normal 115 3 2" xfId="28373"/>
    <cellStyle name="Normal 115 4" xfId="28374"/>
    <cellStyle name="Normal 115 4 2" xfId="28375"/>
    <cellStyle name="Normal 115 5" xfId="28376"/>
    <cellStyle name="Normal 115 5 2" xfId="28377"/>
    <cellStyle name="Normal 115 6" xfId="28378"/>
    <cellStyle name="Normal 115 6 2" xfId="28379"/>
    <cellStyle name="Normal 115 7" xfId="28380"/>
    <cellStyle name="Normal 115 7 2" xfId="28381"/>
    <cellStyle name="Normal 115 8" xfId="28382"/>
    <cellStyle name="Normal 115 8 2" xfId="28383"/>
    <cellStyle name="Normal 115 9" xfId="28384"/>
    <cellStyle name="Normal 115 9 2" xfId="28385"/>
    <cellStyle name="Normal 116" xfId="28386"/>
    <cellStyle name="Normal 116 10" xfId="28387"/>
    <cellStyle name="Normal 116 10 2" xfId="28388"/>
    <cellStyle name="Normal 116 11" xfId="28389"/>
    <cellStyle name="Normal 116 11 2" xfId="28390"/>
    <cellStyle name="Normal 116 12" xfId="28391"/>
    <cellStyle name="Normal 116 12 2" xfId="28392"/>
    <cellStyle name="Normal 116 13" xfId="28393"/>
    <cellStyle name="Normal 116 13 2" xfId="28394"/>
    <cellStyle name="Normal 116 14" xfId="28395"/>
    <cellStyle name="Normal 116 14 2" xfId="28396"/>
    <cellStyle name="Normal 116 15" xfId="28397"/>
    <cellStyle name="Normal 116 15 2" xfId="28398"/>
    <cellStyle name="Normal 116 16" xfId="28399"/>
    <cellStyle name="Normal 116 16 2" xfId="28400"/>
    <cellStyle name="Normal 116 17" xfId="28401"/>
    <cellStyle name="Normal 116 17 2" xfId="28402"/>
    <cellStyle name="Normal 116 18" xfId="28403"/>
    <cellStyle name="Normal 116 18 2" xfId="28404"/>
    <cellStyle name="Normal 116 19" xfId="28405"/>
    <cellStyle name="Normal 116 19 2" xfId="28406"/>
    <cellStyle name="Normal 116 2" xfId="28407"/>
    <cellStyle name="Normal 116 2 2" xfId="28408"/>
    <cellStyle name="Normal 116 20" xfId="28409"/>
    <cellStyle name="Normal 116 20 2" xfId="28410"/>
    <cellStyle name="Normal 116 21" xfId="28411"/>
    <cellStyle name="Normal 116 21 2" xfId="28412"/>
    <cellStyle name="Normal 116 22" xfId="28413"/>
    <cellStyle name="Normal 116 3" xfId="28414"/>
    <cellStyle name="Normal 116 3 2" xfId="28415"/>
    <cellStyle name="Normal 116 4" xfId="28416"/>
    <cellStyle name="Normal 116 4 2" xfId="28417"/>
    <cellStyle name="Normal 116 5" xfId="28418"/>
    <cellStyle name="Normal 116 5 2" xfId="28419"/>
    <cellStyle name="Normal 116 6" xfId="28420"/>
    <cellStyle name="Normal 116 6 2" xfId="28421"/>
    <cellStyle name="Normal 116 7" xfId="28422"/>
    <cellStyle name="Normal 116 7 2" xfId="28423"/>
    <cellStyle name="Normal 116 8" xfId="28424"/>
    <cellStyle name="Normal 116 8 2" xfId="28425"/>
    <cellStyle name="Normal 116 9" xfId="28426"/>
    <cellStyle name="Normal 116 9 2" xfId="28427"/>
    <cellStyle name="Normal 117" xfId="28428"/>
    <cellStyle name="Normal 117 10" xfId="28429"/>
    <cellStyle name="Normal 117 10 2" xfId="28430"/>
    <cellStyle name="Normal 117 11" xfId="28431"/>
    <cellStyle name="Normal 117 11 2" xfId="28432"/>
    <cellStyle name="Normal 117 12" xfId="28433"/>
    <cellStyle name="Normal 117 12 2" xfId="28434"/>
    <cellStyle name="Normal 117 13" xfId="28435"/>
    <cellStyle name="Normal 117 13 2" xfId="28436"/>
    <cellStyle name="Normal 117 14" xfId="28437"/>
    <cellStyle name="Normal 117 14 2" xfId="28438"/>
    <cellStyle name="Normal 117 15" xfId="28439"/>
    <cellStyle name="Normal 117 15 2" xfId="28440"/>
    <cellStyle name="Normal 117 16" xfId="28441"/>
    <cellStyle name="Normal 117 16 2" xfId="28442"/>
    <cellStyle name="Normal 117 17" xfId="28443"/>
    <cellStyle name="Normal 117 17 2" xfId="28444"/>
    <cellStyle name="Normal 117 18" xfId="28445"/>
    <cellStyle name="Normal 117 18 2" xfId="28446"/>
    <cellStyle name="Normal 117 19" xfId="28447"/>
    <cellStyle name="Normal 117 19 2" xfId="28448"/>
    <cellStyle name="Normal 117 2" xfId="28449"/>
    <cellStyle name="Normal 117 2 2" xfId="28450"/>
    <cellStyle name="Normal 117 20" xfId="28451"/>
    <cellStyle name="Normal 117 20 2" xfId="28452"/>
    <cellStyle name="Normal 117 21" xfId="28453"/>
    <cellStyle name="Normal 117 21 2" xfId="28454"/>
    <cellStyle name="Normal 117 22" xfId="28455"/>
    <cellStyle name="Normal 117 3" xfId="28456"/>
    <cellStyle name="Normal 117 3 2" xfId="28457"/>
    <cellStyle name="Normal 117 4" xfId="28458"/>
    <cellStyle name="Normal 117 4 2" xfId="28459"/>
    <cellStyle name="Normal 117 5" xfId="28460"/>
    <cellStyle name="Normal 117 5 2" xfId="28461"/>
    <cellStyle name="Normal 117 6" xfId="28462"/>
    <cellStyle name="Normal 117 6 2" xfId="28463"/>
    <cellStyle name="Normal 117 7" xfId="28464"/>
    <cellStyle name="Normal 117 7 2" xfId="28465"/>
    <cellStyle name="Normal 117 8" xfId="28466"/>
    <cellStyle name="Normal 117 8 2" xfId="28467"/>
    <cellStyle name="Normal 117 9" xfId="28468"/>
    <cellStyle name="Normal 117 9 2" xfId="28469"/>
    <cellStyle name="Normal 118" xfId="28470"/>
    <cellStyle name="Normal 118 10" xfId="28471"/>
    <cellStyle name="Normal 118 10 2" xfId="28472"/>
    <cellStyle name="Normal 118 11" xfId="28473"/>
    <cellStyle name="Normal 118 11 2" xfId="28474"/>
    <cellStyle name="Normal 118 12" xfId="28475"/>
    <cellStyle name="Normal 118 12 2" xfId="28476"/>
    <cellStyle name="Normal 118 13" xfId="28477"/>
    <cellStyle name="Normal 118 13 2" xfId="28478"/>
    <cellStyle name="Normal 118 14" xfId="28479"/>
    <cellStyle name="Normal 118 14 2" xfId="28480"/>
    <cellStyle name="Normal 118 15" xfId="28481"/>
    <cellStyle name="Normal 118 15 2" xfId="28482"/>
    <cellStyle name="Normal 118 16" xfId="28483"/>
    <cellStyle name="Normal 118 16 2" xfId="28484"/>
    <cellStyle name="Normal 118 17" xfId="28485"/>
    <cellStyle name="Normal 118 17 2" xfId="28486"/>
    <cellStyle name="Normal 118 18" xfId="28487"/>
    <cellStyle name="Normal 118 18 2" xfId="28488"/>
    <cellStyle name="Normal 118 19" xfId="28489"/>
    <cellStyle name="Normal 118 19 2" xfId="28490"/>
    <cellStyle name="Normal 118 2" xfId="28491"/>
    <cellStyle name="Normal 118 2 2" xfId="28492"/>
    <cellStyle name="Normal 118 20" xfId="28493"/>
    <cellStyle name="Normal 118 20 2" xfId="28494"/>
    <cellStyle name="Normal 118 21" xfId="28495"/>
    <cellStyle name="Normal 118 21 2" xfId="28496"/>
    <cellStyle name="Normal 118 22" xfId="28497"/>
    <cellStyle name="Normal 118 3" xfId="28498"/>
    <cellStyle name="Normal 118 3 2" xfId="28499"/>
    <cellStyle name="Normal 118 4" xfId="28500"/>
    <cellStyle name="Normal 118 4 2" xfId="28501"/>
    <cellStyle name="Normal 118 5" xfId="28502"/>
    <cellStyle name="Normal 118 5 2" xfId="28503"/>
    <cellStyle name="Normal 118 6" xfId="28504"/>
    <cellStyle name="Normal 118 6 2" xfId="28505"/>
    <cellStyle name="Normal 118 7" xfId="28506"/>
    <cellStyle name="Normal 118 7 2" xfId="28507"/>
    <cellStyle name="Normal 118 8" xfId="28508"/>
    <cellStyle name="Normal 118 8 2" xfId="28509"/>
    <cellStyle name="Normal 118 9" xfId="28510"/>
    <cellStyle name="Normal 118 9 2" xfId="28511"/>
    <cellStyle name="Normal 119" xfId="28512"/>
    <cellStyle name="Normal 119 10" xfId="28513"/>
    <cellStyle name="Normal 119 10 2" xfId="28514"/>
    <cellStyle name="Normal 119 11" xfId="28515"/>
    <cellStyle name="Normal 119 11 2" xfId="28516"/>
    <cellStyle name="Normal 119 12" xfId="28517"/>
    <cellStyle name="Normal 119 12 2" xfId="28518"/>
    <cellStyle name="Normal 119 13" xfId="28519"/>
    <cellStyle name="Normal 119 13 2" xfId="28520"/>
    <cellStyle name="Normal 119 14" xfId="28521"/>
    <cellStyle name="Normal 119 14 2" xfId="28522"/>
    <cellStyle name="Normal 119 15" xfId="28523"/>
    <cellStyle name="Normal 119 15 2" xfId="28524"/>
    <cellStyle name="Normal 119 16" xfId="28525"/>
    <cellStyle name="Normal 119 16 2" xfId="28526"/>
    <cellStyle name="Normal 119 17" xfId="28527"/>
    <cellStyle name="Normal 119 17 2" xfId="28528"/>
    <cellStyle name="Normal 119 18" xfId="28529"/>
    <cellStyle name="Normal 119 18 2" xfId="28530"/>
    <cellStyle name="Normal 119 19" xfId="28531"/>
    <cellStyle name="Normal 119 19 2" xfId="28532"/>
    <cellStyle name="Normal 119 2" xfId="28533"/>
    <cellStyle name="Normal 119 2 2" xfId="28534"/>
    <cellStyle name="Normal 119 20" xfId="28535"/>
    <cellStyle name="Normal 119 20 2" xfId="28536"/>
    <cellStyle name="Normal 119 21" xfId="28537"/>
    <cellStyle name="Normal 119 21 2" xfId="28538"/>
    <cellStyle name="Normal 119 22" xfId="28539"/>
    <cellStyle name="Normal 119 3" xfId="28540"/>
    <cellStyle name="Normal 119 3 2" xfId="28541"/>
    <cellStyle name="Normal 119 4" xfId="28542"/>
    <cellStyle name="Normal 119 4 2" xfId="28543"/>
    <cellStyle name="Normal 119 5" xfId="28544"/>
    <cellStyle name="Normal 119 5 2" xfId="28545"/>
    <cellStyle name="Normal 119 6" xfId="28546"/>
    <cellStyle name="Normal 119 6 2" xfId="28547"/>
    <cellStyle name="Normal 119 7" xfId="28548"/>
    <cellStyle name="Normal 119 7 2" xfId="28549"/>
    <cellStyle name="Normal 119 8" xfId="28550"/>
    <cellStyle name="Normal 119 8 2" xfId="28551"/>
    <cellStyle name="Normal 119 9" xfId="28552"/>
    <cellStyle name="Normal 119 9 2" xfId="28553"/>
    <cellStyle name="Normal 12" xfId="28554"/>
    <cellStyle name="Normal 12 10" xfId="28555"/>
    <cellStyle name="Normal 12 10 2" xfId="28556"/>
    <cellStyle name="Normal 12 11" xfId="28557"/>
    <cellStyle name="Normal 12 11 2" xfId="28558"/>
    <cellStyle name="Normal 12 12" xfId="28559"/>
    <cellStyle name="Normal 12 12 2" xfId="28560"/>
    <cellStyle name="Normal 12 13" xfId="28561"/>
    <cellStyle name="Normal 12 13 2" xfId="28562"/>
    <cellStyle name="Normal 12 14" xfId="28563"/>
    <cellStyle name="Normal 12 14 2" xfId="28564"/>
    <cellStyle name="Normal 12 15" xfId="28565"/>
    <cellStyle name="Normal 12 15 2" xfId="28566"/>
    <cellStyle name="Normal 12 16" xfId="28567"/>
    <cellStyle name="Normal 12 16 2" xfId="28568"/>
    <cellStyle name="Normal 12 17" xfId="28569"/>
    <cellStyle name="Normal 12 17 2" xfId="28570"/>
    <cellStyle name="Normal 12 18" xfId="28571"/>
    <cellStyle name="Normal 12 18 2" xfId="28572"/>
    <cellStyle name="Normal 12 19" xfId="28573"/>
    <cellStyle name="Normal 12 19 2" xfId="28574"/>
    <cellStyle name="Normal 12 2" xfId="28575"/>
    <cellStyle name="Normal 12 2 2" xfId="28576"/>
    <cellStyle name="Normal 12 20" xfId="28577"/>
    <cellStyle name="Normal 12 20 2" xfId="28578"/>
    <cellStyle name="Normal 12 21" xfId="28579"/>
    <cellStyle name="Normal 12 21 2" xfId="28580"/>
    <cellStyle name="Normal 12 22" xfId="28581"/>
    <cellStyle name="Normal 12 22 2" xfId="28582"/>
    <cellStyle name="Normal 12 23" xfId="28583"/>
    <cellStyle name="Normal 12 23 2" xfId="28584"/>
    <cellStyle name="Normal 12 24" xfId="28585"/>
    <cellStyle name="Normal 12 24 2" xfId="28586"/>
    <cellStyle name="Normal 12 25" xfId="28587"/>
    <cellStyle name="Normal 12 25 2" xfId="28588"/>
    <cellStyle name="Normal 12 26" xfId="28589"/>
    <cellStyle name="Normal 12 26 2" xfId="28590"/>
    <cellStyle name="Normal 12 27" xfId="28591"/>
    <cellStyle name="Normal 12 27 2" xfId="28592"/>
    <cellStyle name="Normal 12 28" xfId="28593"/>
    <cellStyle name="Normal 12 28 2" xfId="28594"/>
    <cellStyle name="Normal 12 29" xfId="28595"/>
    <cellStyle name="Normal 12 29 2" xfId="28596"/>
    <cellStyle name="Normal 12 3" xfId="28597"/>
    <cellStyle name="Normal 12 3 2" xfId="28598"/>
    <cellStyle name="Normal 12 30" xfId="28599"/>
    <cellStyle name="Normal 12 30 2" xfId="28600"/>
    <cellStyle name="Normal 12 31" xfId="28601"/>
    <cellStyle name="Normal 12 31 2" xfId="28602"/>
    <cellStyle name="Normal 12 32" xfId="28603"/>
    <cellStyle name="Normal 12 32 2" xfId="28604"/>
    <cellStyle name="Normal 12 33" xfId="28605"/>
    <cellStyle name="Normal 12 33 2" xfId="28606"/>
    <cellStyle name="Normal 12 34" xfId="28607"/>
    <cellStyle name="Normal 12 34 2" xfId="28608"/>
    <cellStyle name="Normal 12 35" xfId="28609"/>
    <cellStyle name="Normal 12 35 2" xfId="28610"/>
    <cellStyle name="Normal 12 36" xfId="28611"/>
    <cellStyle name="Normal 12 36 2" xfId="28612"/>
    <cellStyle name="Normal 12 37" xfId="28613"/>
    <cellStyle name="Normal 12 37 2" xfId="28614"/>
    <cellStyle name="Normal 12 38" xfId="28615"/>
    <cellStyle name="Normal 12 38 2" xfId="28616"/>
    <cellStyle name="Normal 12 39" xfId="28617"/>
    <cellStyle name="Normal 12 39 2" xfId="28618"/>
    <cellStyle name="Normal 12 4" xfId="28619"/>
    <cellStyle name="Normal 12 4 2" xfId="28620"/>
    <cellStyle name="Normal 12 40" xfId="28621"/>
    <cellStyle name="Normal 12 40 2" xfId="28622"/>
    <cellStyle name="Normal 12 41" xfId="28623"/>
    <cellStyle name="Normal 12 41 2" xfId="28624"/>
    <cellStyle name="Normal 12 42" xfId="28625"/>
    <cellStyle name="Normal 12 42 2" xfId="28626"/>
    <cellStyle name="Normal 12 43" xfId="28627"/>
    <cellStyle name="Normal 12 43 2" xfId="28628"/>
    <cellStyle name="Normal 12 44" xfId="28629"/>
    <cellStyle name="Normal 12 44 2" xfId="28630"/>
    <cellStyle name="Normal 12 45" xfId="28631"/>
    <cellStyle name="Normal 12 45 2" xfId="28632"/>
    <cellStyle name="Normal 12 46" xfId="28633"/>
    <cellStyle name="Normal 12 46 2" xfId="28634"/>
    <cellStyle name="Normal 12 47" xfId="28635"/>
    <cellStyle name="Normal 12 47 2" xfId="28636"/>
    <cellStyle name="Normal 12 48" xfId="28637"/>
    <cellStyle name="Normal 12 48 2" xfId="28638"/>
    <cellStyle name="Normal 12 49" xfId="28639"/>
    <cellStyle name="Normal 12 49 2" xfId="28640"/>
    <cellStyle name="Normal 12 5" xfId="28641"/>
    <cellStyle name="Normal 12 5 2" xfId="28642"/>
    <cellStyle name="Normal 12 50" xfId="28643"/>
    <cellStyle name="Normal 12 50 2" xfId="28644"/>
    <cellStyle name="Normal 12 51" xfId="28645"/>
    <cellStyle name="Normal 12 51 2" xfId="28646"/>
    <cellStyle name="Normal 12 52" xfId="28647"/>
    <cellStyle name="Normal 12 52 2" xfId="28648"/>
    <cellStyle name="Normal 12 53" xfId="28649"/>
    <cellStyle name="Normal 12 53 2" xfId="28650"/>
    <cellStyle name="Normal 12 54" xfId="28651"/>
    <cellStyle name="Normal 12 54 2" xfId="28652"/>
    <cellStyle name="Normal 12 55" xfId="28653"/>
    <cellStyle name="Normal 12 55 2" xfId="28654"/>
    <cellStyle name="Normal 12 56" xfId="28655"/>
    <cellStyle name="Normal 12 56 2" xfId="28656"/>
    <cellStyle name="Normal 12 57" xfId="28657"/>
    <cellStyle name="Normal 12 57 2" xfId="28658"/>
    <cellStyle name="Normal 12 58" xfId="28659"/>
    <cellStyle name="Normal 12 58 2" xfId="28660"/>
    <cellStyle name="Normal 12 59" xfId="28661"/>
    <cellStyle name="Normal 12 59 2" xfId="28662"/>
    <cellStyle name="Normal 12 6" xfId="28663"/>
    <cellStyle name="Normal 12 6 2" xfId="28664"/>
    <cellStyle name="Normal 12 60" xfId="28665"/>
    <cellStyle name="Normal 12 60 2" xfId="28666"/>
    <cellStyle name="Normal 12 61" xfId="28667"/>
    <cellStyle name="Normal 12 61 2" xfId="28668"/>
    <cellStyle name="Normal 12 62" xfId="28669"/>
    <cellStyle name="Normal 12 62 2" xfId="28670"/>
    <cellStyle name="Normal 12 63" xfId="28671"/>
    <cellStyle name="Normal 12 63 2" xfId="28672"/>
    <cellStyle name="Normal 12 64" xfId="28673"/>
    <cellStyle name="Normal 12 64 2" xfId="28674"/>
    <cellStyle name="Normal 12 65" xfId="28675"/>
    <cellStyle name="Normal 12 65 2" xfId="28676"/>
    <cellStyle name="Normal 12 66" xfId="28677"/>
    <cellStyle name="Normal 12 66 2" xfId="28678"/>
    <cellStyle name="Normal 12 67" xfId="28679"/>
    <cellStyle name="Normal 12 67 2" xfId="28680"/>
    <cellStyle name="Normal 12 68" xfId="28681"/>
    <cellStyle name="Normal 12 68 2" xfId="28682"/>
    <cellStyle name="Normal 12 69" xfId="28683"/>
    <cellStyle name="Normal 12 69 2" xfId="28684"/>
    <cellStyle name="Normal 12 7" xfId="28685"/>
    <cellStyle name="Normal 12 7 2" xfId="28686"/>
    <cellStyle name="Normal 12 70" xfId="28687"/>
    <cellStyle name="Normal 12 70 2" xfId="28688"/>
    <cellStyle name="Normal 12 71" xfId="28689"/>
    <cellStyle name="Normal 12 71 2" xfId="28690"/>
    <cellStyle name="Normal 12 72" xfId="28691"/>
    <cellStyle name="Normal 12 72 2" xfId="28692"/>
    <cellStyle name="Normal 12 73" xfId="28693"/>
    <cellStyle name="Normal 12 73 2" xfId="28694"/>
    <cellStyle name="Normal 12 74" xfId="28695"/>
    <cellStyle name="Normal 12 8" xfId="28696"/>
    <cellStyle name="Normal 12 8 2" xfId="28697"/>
    <cellStyle name="Normal 12 9" xfId="28698"/>
    <cellStyle name="Normal 12 9 2" xfId="28699"/>
    <cellStyle name="Normal 120" xfId="28700"/>
    <cellStyle name="Normal 120 10" xfId="28701"/>
    <cellStyle name="Normal 120 10 2" xfId="28702"/>
    <cellStyle name="Normal 120 11" xfId="28703"/>
    <cellStyle name="Normal 120 11 2" xfId="28704"/>
    <cellStyle name="Normal 120 12" xfId="28705"/>
    <cellStyle name="Normal 120 12 2" xfId="28706"/>
    <cellStyle name="Normal 120 13" xfId="28707"/>
    <cellStyle name="Normal 120 13 2" xfId="28708"/>
    <cellStyle name="Normal 120 14" xfId="28709"/>
    <cellStyle name="Normal 120 14 2" xfId="28710"/>
    <cellStyle name="Normal 120 15" xfId="28711"/>
    <cellStyle name="Normal 120 15 2" xfId="28712"/>
    <cellStyle name="Normal 120 16" xfId="28713"/>
    <cellStyle name="Normal 120 16 2" xfId="28714"/>
    <cellStyle name="Normal 120 17" xfId="28715"/>
    <cellStyle name="Normal 120 17 2" xfId="28716"/>
    <cellStyle name="Normal 120 18" xfId="28717"/>
    <cellStyle name="Normal 120 18 2" xfId="28718"/>
    <cellStyle name="Normal 120 19" xfId="28719"/>
    <cellStyle name="Normal 120 19 2" xfId="28720"/>
    <cellStyle name="Normal 120 2" xfId="28721"/>
    <cellStyle name="Normal 120 2 2" xfId="28722"/>
    <cellStyle name="Normal 120 20" xfId="28723"/>
    <cellStyle name="Normal 120 20 2" xfId="28724"/>
    <cellStyle name="Normal 120 21" xfId="28725"/>
    <cellStyle name="Normal 120 21 2" xfId="28726"/>
    <cellStyle name="Normal 120 22" xfId="28727"/>
    <cellStyle name="Normal 120 3" xfId="28728"/>
    <cellStyle name="Normal 120 3 2" xfId="28729"/>
    <cellStyle name="Normal 120 4" xfId="28730"/>
    <cellStyle name="Normal 120 4 2" xfId="28731"/>
    <cellStyle name="Normal 120 5" xfId="28732"/>
    <cellStyle name="Normal 120 5 2" xfId="28733"/>
    <cellStyle name="Normal 120 6" xfId="28734"/>
    <cellStyle name="Normal 120 6 2" xfId="28735"/>
    <cellStyle name="Normal 120 7" xfId="28736"/>
    <cellStyle name="Normal 120 7 2" xfId="28737"/>
    <cellStyle name="Normal 120 8" xfId="28738"/>
    <cellStyle name="Normal 120 8 2" xfId="28739"/>
    <cellStyle name="Normal 120 9" xfId="28740"/>
    <cellStyle name="Normal 120 9 2" xfId="28741"/>
    <cellStyle name="Normal 121" xfId="28742"/>
    <cellStyle name="Normal 122" xfId="28743"/>
    <cellStyle name="Normal 122 10" xfId="28744"/>
    <cellStyle name="Normal 122 10 2" xfId="28745"/>
    <cellStyle name="Normal 122 11" xfId="28746"/>
    <cellStyle name="Normal 122 11 2" xfId="28747"/>
    <cellStyle name="Normal 122 12" xfId="28748"/>
    <cellStyle name="Normal 122 12 2" xfId="28749"/>
    <cellStyle name="Normal 122 13" xfId="28750"/>
    <cellStyle name="Normal 122 13 2" xfId="28751"/>
    <cellStyle name="Normal 122 14" xfId="28752"/>
    <cellStyle name="Normal 122 14 2" xfId="28753"/>
    <cellStyle name="Normal 122 15" xfId="28754"/>
    <cellStyle name="Normal 122 15 2" xfId="28755"/>
    <cellStyle name="Normal 122 16" xfId="28756"/>
    <cellStyle name="Normal 122 16 2" xfId="28757"/>
    <cellStyle name="Normal 122 17" xfId="28758"/>
    <cellStyle name="Normal 122 17 2" xfId="28759"/>
    <cellStyle name="Normal 122 18" xfId="28760"/>
    <cellStyle name="Normal 122 18 2" xfId="28761"/>
    <cellStyle name="Normal 122 19" xfId="28762"/>
    <cellStyle name="Normal 122 19 2" xfId="28763"/>
    <cellStyle name="Normal 122 2" xfId="28764"/>
    <cellStyle name="Normal 122 2 2" xfId="28765"/>
    <cellStyle name="Normal 122 20" xfId="28766"/>
    <cellStyle name="Normal 122 20 2" xfId="28767"/>
    <cellStyle name="Normal 122 21" xfId="28768"/>
    <cellStyle name="Normal 122 21 2" xfId="28769"/>
    <cellStyle name="Normal 122 22" xfId="28770"/>
    <cellStyle name="Normal 122 3" xfId="28771"/>
    <cellStyle name="Normal 122 3 2" xfId="28772"/>
    <cellStyle name="Normal 122 4" xfId="28773"/>
    <cellStyle name="Normal 122 4 2" xfId="28774"/>
    <cellStyle name="Normal 122 5" xfId="28775"/>
    <cellStyle name="Normal 122 5 2" xfId="28776"/>
    <cellStyle name="Normal 122 6" xfId="28777"/>
    <cellStyle name="Normal 122 6 2" xfId="28778"/>
    <cellStyle name="Normal 122 7" xfId="28779"/>
    <cellStyle name="Normal 122 7 2" xfId="28780"/>
    <cellStyle name="Normal 122 8" xfId="28781"/>
    <cellStyle name="Normal 122 8 2" xfId="28782"/>
    <cellStyle name="Normal 122 9" xfId="28783"/>
    <cellStyle name="Normal 122 9 2" xfId="28784"/>
    <cellStyle name="Normal 123" xfId="28785"/>
    <cellStyle name="Normal 123 10" xfId="28786"/>
    <cellStyle name="Normal 123 10 2" xfId="28787"/>
    <cellStyle name="Normal 123 11" xfId="28788"/>
    <cellStyle name="Normal 123 11 2" xfId="28789"/>
    <cellStyle name="Normal 123 12" xfId="28790"/>
    <cellStyle name="Normal 123 12 2" xfId="28791"/>
    <cellStyle name="Normal 123 13" xfId="28792"/>
    <cellStyle name="Normal 123 13 2" xfId="28793"/>
    <cellStyle name="Normal 123 14" xfId="28794"/>
    <cellStyle name="Normal 123 14 2" xfId="28795"/>
    <cellStyle name="Normal 123 15" xfId="28796"/>
    <cellStyle name="Normal 123 15 2" xfId="28797"/>
    <cellStyle name="Normal 123 16" xfId="28798"/>
    <cellStyle name="Normal 123 16 2" xfId="28799"/>
    <cellStyle name="Normal 123 17" xfId="28800"/>
    <cellStyle name="Normal 123 17 2" xfId="28801"/>
    <cellStyle name="Normal 123 18" xfId="28802"/>
    <cellStyle name="Normal 123 18 2" xfId="28803"/>
    <cellStyle name="Normal 123 19" xfId="28804"/>
    <cellStyle name="Normal 123 19 2" xfId="28805"/>
    <cellStyle name="Normal 123 2" xfId="28806"/>
    <cellStyle name="Normal 123 2 2" xfId="28807"/>
    <cellStyle name="Normal 123 20" xfId="28808"/>
    <cellStyle name="Normal 123 20 2" xfId="28809"/>
    <cellStyle name="Normal 123 21" xfId="28810"/>
    <cellStyle name="Normal 123 21 2" xfId="28811"/>
    <cellStyle name="Normal 123 22" xfId="28812"/>
    <cellStyle name="Normal 123 3" xfId="28813"/>
    <cellStyle name="Normal 123 3 2" xfId="28814"/>
    <cellStyle name="Normal 123 4" xfId="28815"/>
    <cellStyle name="Normal 123 4 2" xfId="28816"/>
    <cellStyle name="Normal 123 5" xfId="28817"/>
    <cellStyle name="Normal 123 5 2" xfId="28818"/>
    <cellStyle name="Normal 123 6" xfId="28819"/>
    <cellStyle name="Normal 123 6 2" xfId="28820"/>
    <cellStyle name="Normal 123 7" xfId="28821"/>
    <cellStyle name="Normal 123 7 2" xfId="28822"/>
    <cellStyle name="Normal 123 8" xfId="28823"/>
    <cellStyle name="Normal 123 8 2" xfId="28824"/>
    <cellStyle name="Normal 123 9" xfId="28825"/>
    <cellStyle name="Normal 123 9 2" xfId="28826"/>
    <cellStyle name="Normal 124" xfId="28827"/>
    <cellStyle name="Normal 125" xfId="28828"/>
    <cellStyle name="Normal 125 10" xfId="28829"/>
    <cellStyle name="Normal 125 10 2" xfId="28830"/>
    <cellStyle name="Normal 125 11" xfId="28831"/>
    <cellStyle name="Normal 125 11 2" xfId="28832"/>
    <cellStyle name="Normal 125 12" xfId="28833"/>
    <cellStyle name="Normal 125 12 2" xfId="28834"/>
    <cellStyle name="Normal 125 13" xfId="28835"/>
    <cellStyle name="Normal 125 13 2" xfId="28836"/>
    <cellStyle name="Normal 125 14" xfId="28837"/>
    <cellStyle name="Normal 125 14 2" xfId="28838"/>
    <cellStyle name="Normal 125 15" xfId="28839"/>
    <cellStyle name="Normal 125 15 2" xfId="28840"/>
    <cellStyle name="Normal 125 16" xfId="28841"/>
    <cellStyle name="Normal 125 16 2" xfId="28842"/>
    <cellStyle name="Normal 125 17" xfId="28843"/>
    <cellStyle name="Normal 125 17 2" xfId="28844"/>
    <cellStyle name="Normal 125 18" xfId="28845"/>
    <cellStyle name="Normal 125 18 2" xfId="28846"/>
    <cellStyle name="Normal 125 19" xfId="28847"/>
    <cellStyle name="Normal 125 19 2" xfId="28848"/>
    <cellStyle name="Normal 125 2" xfId="28849"/>
    <cellStyle name="Normal 125 2 2" xfId="28850"/>
    <cellStyle name="Normal 125 20" xfId="28851"/>
    <cellStyle name="Normal 125 20 2" xfId="28852"/>
    <cellStyle name="Normal 125 21" xfId="28853"/>
    <cellStyle name="Normal 125 21 2" xfId="28854"/>
    <cellStyle name="Normal 125 22" xfId="28855"/>
    <cellStyle name="Normal 125 3" xfId="28856"/>
    <cellStyle name="Normal 125 3 2" xfId="28857"/>
    <cellStyle name="Normal 125 4" xfId="28858"/>
    <cellStyle name="Normal 125 4 2" xfId="28859"/>
    <cellStyle name="Normal 125 5" xfId="28860"/>
    <cellStyle name="Normal 125 5 2" xfId="28861"/>
    <cellStyle name="Normal 125 6" xfId="28862"/>
    <cellStyle name="Normal 125 6 2" xfId="28863"/>
    <cellStyle name="Normal 125 7" xfId="28864"/>
    <cellStyle name="Normal 125 7 2" xfId="28865"/>
    <cellStyle name="Normal 125 8" xfId="28866"/>
    <cellStyle name="Normal 125 8 2" xfId="28867"/>
    <cellStyle name="Normal 125 9" xfId="28868"/>
    <cellStyle name="Normal 125 9 2" xfId="28869"/>
    <cellStyle name="Normal 126" xfId="28870"/>
    <cellStyle name="Normal 126 10" xfId="28871"/>
    <cellStyle name="Normal 126 10 2" xfId="28872"/>
    <cellStyle name="Normal 126 11" xfId="28873"/>
    <cellStyle name="Normal 126 11 2" xfId="28874"/>
    <cellStyle name="Normal 126 12" xfId="28875"/>
    <cellStyle name="Normal 126 12 2" xfId="28876"/>
    <cellStyle name="Normal 126 13" xfId="28877"/>
    <cellStyle name="Normal 126 13 2" xfId="28878"/>
    <cellStyle name="Normal 126 14" xfId="28879"/>
    <cellStyle name="Normal 126 14 2" xfId="28880"/>
    <cellStyle name="Normal 126 15" xfId="28881"/>
    <cellStyle name="Normal 126 15 2" xfId="28882"/>
    <cellStyle name="Normal 126 16" xfId="28883"/>
    <cellStyle name="Normal 126 16 2" xfId="28884"/>
    <cellStyle name="Normal 126 17" xfId="28885"/>
    <cellStyle name="Normal 126 17 2" xfId="28886"/>
    <cellStyle name="Normal 126 18" xfId="28887"/>
    <cellStyle name="Normal 126 18 2" xfId="28888"/>
    <cellStyle name="Normal 126 19" xfId="28889"/>
    <cellStyle name="Normal 126 19 2" xfId="28890"/>
    <cellStyle name="Normal 126 2" xfId="28891"/>
    <cellStyle name="Normal 126 2 2" xfId="28892"/>
    <cellStyle name="Normal 126 20" xfId="28893"/>
    <cellStyle name="Normal 126 20 2" xfId="28894"/>
    <cellStyle name="Normal 126 21" xfId="28895"/>
    <cellStyle name="Normal 126 21 2" xfId="28896"/>
    <cellStyle name="Normal 126 22" xfId="28897"/>
    <cellStyle name="Normal 126 3" xfId="28898"/>
    <cellStyle name="Normal 126 3 2" xfId="28899"/>
    <cellStyle name="Normal 126 4" xfId="28900"/>
    <cellStyle name="Normal 126 4 2" xfId="28901"/>
    <cellStyle name="Normal 126 5" xfId="28902"/>
    <cellStyle name="Normal 126 5 2" xfId="28903"/>
    <cellStyle name="Normal 126 6" xfId="28904"/>
    <cellStyle name="Normal 126 6 2" xfId="28905"/>
    <cellStyle name="Normal 126 7" xfId="28906"/>
    <cellStyle name="Normal 126 7 2" xfId="28907"/>
    <cellStyle name="Normal 126 8" xfId="28908"/>
    <cellStyle name="Normal 126 8 2" xfId="28909"/>
    <cellStyle name="Normal 126 9" xfId="28910"/>
    <cellStyle name="Normal 126 9 2" xfId="28911"/>
    <cellStyle name="Normal 127" xfId="28912"/>
    <cellStyle name="Normal 127 10" xfId="28913"/>
    <cellStyle name="Normal 127 10 2" xfId="28914"/>
    <cellStyle name="Normal 127 11" xfId="28915"/>
    <cellStyle name="Normal 127 11 2" xfId="28916"/>
    <cellStyle name="Normal 127 12" xfId="28917"/>
    <cellStyle name="Normal 127 12 2" xfId="28918"/>
    <cellStyle name="Normal 127 13" xfId="28919"/>
    <cellStyle name="Normal 127 13 2" xfId="28920"/>
    <cellStyle name="Normal 127 14" xfId="28921"/>
    <cellStyle name="Normal 127 14 2" xfId="28922"/>
    <cellStyle name="Normal 127 15" xfId="28923"/>
    <cellStyle name="Normal 127 15 2" xfId="28924"/>
    <cellStyle name="Normal 127 16" xfId="28925"/>
    <cellStyle name="Normal 127 16 2" xfId="28926"/>
    <cellStyle name="Normal 127 17" xfId="28927"/>
    <cellStyle name="Normal 127 17 2" xfId="28928"/>
    <cellStyle name="Normal 127 18" xfId="28929"/>
    <cellStyle name="Normal 127 18 2" xfId="28930"/>
    <cellStyle name="Normal 127 19" xfId="28931"/>
    <cellStyle name="Normal 127 19 2" xfId="28932"/>
    <cellStyle name="Normal 127 2" xfId="28933"/>
    <cellStyle name="Normal 127 2 2" xfId="28934"/>
    <cellStyle name="Normal 127 20" xfId="28935"/>
    <cellStyle name="Normal 127 20 2" xfId="28936"/>
    <cellStyle name="Normal 127 21" xfId="28937"/>
    <cellStyle name="Normal 127 21 2" xfId="28938"/>
    <cellStyle name="Normal 127 22" xfId="28939"/>
    <cellStyle name="Normal 127 3" xfId="28940"/>
    <cellStyle name="Normal 127 3 2" xfId="28941"/>
    <cellStyle name="Normal 127 4" xfId="28942"/>
    <cellStyle name="Normal 127 4 2" xfId="28943"/>
    <cellStyle name="Normal 127 5" xfId="28944"/>
    <cellStyle name="Normal 127 5 2" xfId="28945"/>
    <cellStyle name="Normal 127 6" xfId="28946"/>
    <cellStyle name="Normal 127 6 2" xfId="28947"/>
    <cellStyle name="Normal 127 7" xfId="28948"/>
    <cellStyle name="Normal 127 7 2" xfId="28949"/>
    <cellStyle name="Normal 127 8" xfId="28950"/>
    <cellStyle name="Normal 127 8 2" xfId="28951"/>
    <cellStyle name="Normal 127 9" xfId="28952"/>
    <cellStyle name="Normal 127 9 2" xfId="28953"/>
    <cellStyle name="Normal 128" xfId="28954"/>
    <cellStyle name="Normal 128 10" xfId="28955"/>
    <cellStyle name="Normal 128 10 2" xfId="28956"/>
    <cellStyle name="Normal 128 11" xfId="28957"/>
    <cellStyle name="Normal 128 11 2" xfId="28958"/>
    <cellStyle name="Normal 128 12" xfId="28959"/>
    <cellStyle name="Normal 128 12 2" xfId="28960"/>
    <cellStyle name="Normal 128 13" xfId="28961"/>
    <cellStyle name="Normal 128 13 2" xfId="28962"/>
    <cellStyle name="Normal 128 14" xfId="28963"/>
    <cellStyle name="Normal 128 14 2" xfId="28964"/>
    <cellStyle name="Normal 128 15" xfId="28965"/>
    <cellStyle name="Normal 128 15 2" xfId="28966"/>
    <cellStyle name="Normal 128 16" xfId="28967"/>
    <cellStyle name="Normal 128 16 2" xfId="28968"/>
    <cellStyle name="Normal 128 17" xfId="28969"/>
    <cellStyle name="Normal 128 17 2" xfId="28970"/>
    <cellStyle name="Normal 128 18" xfId="28971"/>
    <cellStyle name="Normal 128 18 2" xfId="28972"/>
    <cellStyle name="Normal 128 19" xfId="28973"/>
    <cellStyle name="Normal 128 19 2" xfId="28974"/>
    <cellStyle name="Normal 128 2" xfId="28975"/>
    <cellStyle name="Normal 128 2 2" xfId="28976"/>
    <cellStyle name="Normal 128 20" xfId="28977"/>
    <cellStyle name="Normal 128 20 2" xfId="28978"/>
    <cellStyle name="Normal 128 21" xfId="28979"/>
    <cellStyle name="Normal 128 21 2" xfId="28980"/>
    <cellStyle name="Normal 128 22" xfId="28981"/>
    <cellStyle name="Normal 128 3" xfId="28982"/>
    <cellStyle name="Normal 128 3 2" xfId="28983"/>
    <cellStyle name="Normal 128 4" xfId="28984"/>
    <cellStyle name="Normal 128 4 2" xfId="28985"/>
    <cellStyle name="Normal 128 5" xfId="28986"/>
    <cellStyle name="Normal 128 5 2" xfId="28987"/>
    <cellStyle name="Normal 128 6" xfId="28988"/>
    <cellStyle name="Normal 128 6 2" xfId="28989"/>
    <cellStyle name="Normal 128 7" xfId="28990"/>
    <cellStyle name="Normal 128 7 2" xfId="28991"/>
    <cellStyle name="Normal 128 8" xfId="28992"/>
    <cellStyle name="Normal 128 8 2" xfId="28993"/>
    <cellStyle name="Normal 128 9" xfId="28994"/>
    <cellStyle name="Normal 128 9 2" xfId="28995"/>
    <cellStyle name="Normal 129" xfId="28996"/>
    <cellStyle name="Normal 129 10" xfId="28997"/>
    <cellStyle name="Normal 129 10 2" xfId="28998"/>
    <cellStyle name="Normal 129 11" xfId="28999"/>
    <cellStyle name="Normal 129 11 2" xfId="29000"/>
    <cellStyle name="Normal 129 12" xfId="29001"/>
    <cellStyle name="Normal 129 12 2" xfId="29002"/>
    <cellStyle name="Normal 129 13" xfId="29003"/>
    <cellStyle name="Normal 129 13 2" xfId="29004"/>
    <cellStyle name="Normal 129 14" xfId="29005"/>
    <cellStyle name="Normal 129 14 2" xfId="29006"/>
    <cellStyle name="Normal 129 15" xfId="29007"/>
    <cellStyle name="Normal 129 15 2" xfId="29008"/>
    <cellStyle name="Normal 129 16" xfId="29009"/>
    <cellStyle name="Normal 129 16 2" xfId="29010"/>
    <cellStyle name="Normal 129 17" xfId="29011"/>
    <cellStyle name="Normal 129 17 2" xfId="29012"/>
    <cellStyle name="Normal 129 18" xfId="29013"/>
    <cellStyle name="Normal 129 18 2" xfId="29014"/>
    <cellStyle name="Normal 129 19" xfId="29015"/>
    <cellStyle name="Normal 129 19 2" xfId="29016"/>
    <cellStyle name="Normal 129 2" xfId="29017"/>
    <cellStyle name="Normal 129 2 2" xfId="29018"/>
    <cellStyle name="Normal 129 20" xfId="29019"/>
    <cellStyle name="Normal 129 20 2" xfId="29020"/>
    <cellStyle name="Normal 129 21" xfId="29021"/>
    <cellStyle name="Normal 129 21 2" xfId="29022"/>
    <cellStyle name="Normal 129 22" xfId="29023"/>
    <cellStyle name="Normal 129 3" xfId="29024"/>
    <cellStyle name="Normal 129 3 2" xfId="29025"/>
    <cellStyle name="Normal 129 4" xfId="29026"/>
    <cellStyle name="Normal 129 4 2" xfId="29027"/>
    <cellStyle name="Normal 129 5" xfId="29028"/>
    <cellStyle name="Normal 129 5 2" xfId="29029"/>
    <cellStyle name="Normal 129 6" xfId="29030"/>
    <cellStyle name="Normal 129 6 2" xfId="29031"/>
    <cellStyle name="Normal 129 7" xfId="29032"/>
    <cellStyle name="Normal 129 7 2" xfId="29033"/>
    <cellStyle name="Normal 129 8" xfId="29034"/>
    <cellStyle name="Normal 129 8 2" xfId="29035"/>
    <cellStyle name="Normal 129 9" xfId="29036"/>
    <cellStyle name="Normal 129 9 2" xfId="29037"/>
    <cellStyle name="Normal 13" xfId="29038"/>
    <cellStyle name="Normal 13 10" xfId="29039"/>
    <cellStyle name="Normal 13 10 2" xfId="29040"/>
    <cellStyle name="Normal 13 11" xfId="29041"/>
    <cellStyle name="Normal 13 11 2" xfId="29042"/>
    <cellStyle name="Normal 13 12" xfId="29043"/>
    <cellStyle name="Normal 13 12 2" xfId="29044"/>
    <cellStyle name="Normal 13 13" xfId="29045"/>
    <cellStyle name="Normal 13 13 2" xfId="29046"/>
    <cellStyle name="Normal 13 14" xfId="29047"/>
    <cellStyle name="Normal 13 14 2" xfId="29048"/>
    <cellStyle name="Normal 13 15" xfId="29049"/>
    <cellStyle name="Normal 13 15 2" xfId="29050"/>
    <cellStyle name="Normal 13 16" xfId="29051"/>
    <cellStyle name="Normal 13 16 2" xfId="29052"/>
    <cellStyle name="Normal 13 17" xfId="29053"/>
    <cellStyle name="Normal 13 17 2" xfId="29054"/>
    <cellStyle name="Normal 13 18" xfId="29055"/>
    <cellStyle name="Normal 13 18 2" xfId="29056"/>
    <cellStyle name="Normal 13 19" xfId="29057"/>
    <cellStyle name="Normal 13 19 2" xfId="29058"/>
    <cellStyle name="Normal 13 2" xfId="29059"/>
    <cellStyle name="Normal 13 2 2" xfId="29060"/>
    <cellStyle name="Normal 13 20" xfId="29061"/>
    <cellStyle name="Normal 13 20 2" xfId="29062"/>
    <cellStyle name="Normal 13 21" xfId="29063"/>
    <cellStyle name="Normal 13 21 2" xfId="29064"/>
    <cellStyle name="Normal 13 22" xfId="29065"/>
    <cellStyle name="Normal 13 22 2" xfId="29066"/>
    <cellStyle name="Normal 13 23" xfId="29067"/>
    <cellStyle name="Normal 13 23 2" xfId="29068"/>
    <cellStyle name="Normal 13 24" xfId="29069"/>
    <cellStyle name="Normal 13 24 2" xfId="29070"/>
    <cellStyle name="Normal 13 25" xfId="29071"/>
    <cellStyle name="Normal 13 25 2" xfId="29072"/>
    <cellStyle name="Normal 13 26" xfId="29073"/>
    <cellStyle name="Normal 13 26 2" xfId="29074"/>
    <cellStyle name="Normal 13 27" xfId="29075"/>
    <cellStyle name="Normal 13 27 2" xfId="29076"/>
    <cellStyle name="Normal 13 28" xfId="29077"/>
    <cellStyle name="Normal 13 28 2" xfId="29078"/>
    <cellStyle name="Normal 13 29" xfId="29079"/>
    <cellStyle name="Normal 13 29 2" xfId="29080"/>
    <cellStyle name="Normal 13 3" xfId="29081"/>
    <cellStyle name="Normal 13 3 2" xfId="29082"/>
    <cellStyle name="Normal 13 30" xfId="29083"/>
    <cellStyle name="Normal 13 30 2" xfId="29084"/>
    <cellStyle name="Normal 13 31" xfId="29085"/>
    <cellStyle name="Normal 13 31 2" xfId="29086"/>
    <cellStyle name="Normal 13 32" xfId="29087"/>
    <cellStyle name="Normal 13 32 2" xfId="29088"/>
    <cellStyle name="Normal 13 33" xfId="29089"/>
    <cellStyle name="Normal 13 33 2" xfId="29090"/>
    <cellStyle name="Normal 13 34" xfId="29091"/>
    <cellStyle name="Normal 13 34 2" xfId="29092"/>
    <cellStyle name="Normal 13 35" xfId="29093"/>
    <cellStyle name="Normal 13 35 2" xfId="29094"/>
    <cellStyle name="Normal 13 36" xfId="29095"/>
    <cellStyle name="Normal 13 36 2" xfId="29096"/>
    <cellStyle name="Normal 13 37" xfId="29097"/>
    <cellStyle name="Normal 13 37 2" xfId="29098"/>
    <cellStyle name="Normal 13 38" xfId="29099"/>
    <cellStyle name="Normal 13 38 2" xfId="29100"/>
    <cellStyle name="Normal 13 39" xfId="29101"/>
    <cellStyle name="Normal 13 39 2" xfId="29102"/>
    <cellStyle name="Normal 13 4" xfId="29103"/>
    <cellStyle name="Normal 13 4 2" xfId="29104"/>
    <cellStyle name="Normal 13 40" xfId="29105"/>
    <cellStyle name="Normal 13 40 2" xfId="29106"/>
    <cellStyle name="Normal 13 41" xfId="29107"/>
    <cellStyle name="Normal 13 41 2" xfId="29108"/>
    <cellStyle name="Normal 13 42" xfId="29109"/>
    <cellStyle name="Normal 13 42 2" xfId="29110"/>
    <cellStyle name="Normal 13 43" xfId="29111"/>
    <cellStyle name="Normal 13 43 2" xfId="29112"/>
    <cellStyle name="Normal 13 44" xfId="29113"/>
    <cellStyle name="Normal 13 44 2" xfId="29114"/>
    <cellStyle name="Normal 13 45" xfId="29115"/>
    <cellStyle name="Normal 13 45 2" xfId="29116"/>
    <cellStyle name="Normal 13 46" xfId="29117"/>
    <cellStyle name="Normal 13 46 2" xfId="29118"/>
    <cellStyle name="Normal 13 47" xfId="29119"/>
    <cellStyle name="Normal 13 47 2" xfId="29120"/>
    <cellStyle name="Normal 13 48" xfId="29121"/>
    <cellStyle name="Normal 13 48 2" xfId="29122"/>
    <cellStyle name="Normal 13 49" xfId="29123"/>
    <cellStyle name="Normal 13 49 2" xfId="29124"/>
    <cellStyle name="Normal 13 5" xfId="29125"/>
    <cellStyle name="Normal 13 5 2" xfId="29126"/>
    <cellStyle name="Normal 13 50" xfId="29127"/>
    <cellStyle name="Normal 13 50 2" xfId="29128"/>
    <cellStyle name="Normal 13 51" xfId="29129"/>
    <cellStyle name="Normal 13 51 2" xfId="29130"/>
    <cellStyle name="Normal 13 52" xfId="29131"/>
    <cellStyle name="Normal 13 52 2" xfId="29132"/>
    <cellStyle name="Normal 13 53" xfId="29133"/>
    <cellStyle name="Normal 13 53 2" xfId="29134"/>
    <cellStyle name="Normal 13 54" xfId="29135"/>
    <cellStyle name="Normal 13 54 2" xfId="29136"/>
    <cellStyle name="Normal 13 55" xfId="29137"/>
    <cellStyle name="Normal 13 55 2" xfId="29138"/>
    <cellStyle name="Normal 13 56" xfId="29139"/>
    <cellStyle name="Normal 13 56 2" xfId="29140"/>
    <cellStyle name="Normal 13 57" xfId="29141"/>
    <cellStyle name="Normal 13 57 2" xfId="29142"/>
    <cellStyle name="Normal 13 58" xfId="29143"/>
    <cellStyle name="Normal 13 58 2" xfId="29144"/>
    <cellStyle name="Normal 13 59" xfId="29145"/>
    <cellStyle name="Normal 13 59 2" xfId="29146"/>
    <cellStyle name="Normal 13 6" xfId="29147"/>
    <cellStyle name="Normal 13 6 2" xfId="29148"/>
    <cellStyle name="Normal 13 60" xfId="29149"/>
    <cellStyle name="Normal 13 60 2" xfId="29150"/>
    <cellStyle name="Normal 13 61" xfId="29151"/>
    <cellStyle name="Normal 13 61 2" xfId="29152"/>
    <cellStyle name="Normal 13 62" xfId="29153"/>
    <cellStyle name="Normal 13 62 2" xfId="29154"/>
    <cellStyle name="Normal 13 63" xfId="29155"/>
    <cellStyle name="Normal 13 63 2" xfId="29156"/>
    <cellStyle name="Normal 13 64" xfId="29157"/>
    <cellStyle name="Normal 13 64 2" xfId="29158"/>
    <cellStyle name="Normal 13 65" xfId="29159"/>
    <cellStyle name="Normal 13 65 2" xfId="29160"/>
    <cellStyle name="Normal 13 66" xfId="29161"/>
    <cellStyle name="Normal 13 66 2" xfId="29162"/>
    <cellStyle name="Normal 13 67" xfId="29163"/>
    <cellStyle name="Normal 13 67 2" xfId="29164"/>
    <cellStyle name="Normal 13 68" xfId="29165"/>
    <cellStyle name="Normal 13 68 2" xfId="29166"/>
    <cellStyle name="Normal 13 69" xfId="29167"/>
    <cellStyle name="Normal 13 69 2" xfId="29168"/>
    <cellStyle name="Normal 13 7" xfId="29169"/>
    <cellStyle name="Normal 13 7 2" xfId="29170"/>
    <cellStyle name="Normal 13 70" xfId="29171"/>
    <cellStyle name="Normal 13 70 2" xfId="29172"/>
    <cellStyle name="Normal 13 71" xfId="29173"/>
    <cellStyle name="Normal 13 71 2" xfId="29174"/>
    <cellStyle name="Normal 13 72" xfId="29175"/>
    <cellStyle name="Normal 13 72 2" xfId="29176"/>
    <cellStyle name="Normal 13 73" xfId="29177"/>
    <cellStyle name="Normal 13 73 2" xfId="29178"/>
    <cellStyle name="Normal 13 74" xfId="29179"/>
    <cellStyle name="Normal 13 75" xfId="40060"/>
    <cellStyle name="Normal 13 8" xfId="29180"/>
    <cellStyle name="Normal 13 8 2" xfId="29181"/>
    <cellStyle name="Normal 13 9" xfId="29182"/>
    <cellStyle name="Normal 13 9 2" xfId="29183"/>
    <cellStyle name="Normal 130" xfId="29184"/>
    <cellStyle name="Normal 131" xfId="29185"/>
    <cellStyle name="Normal 131 10" xfId="29186"/>
    <cellStyle name="Normal 131 10 2" xfId="29187"/>
    <cellStyle name="Normal 131 11" xfId="29188"/>
    <cellStyle name="Normal 131 11 2" xfId="29189"/>
    <cellStyle name="Normal 131 12" xfId="29190"/>
    <cellStyle name="Normal 131 12 2" xfId="29191"/>
    <cellStyle name="Normal 131 13" xfId="29192"/>
    <cellStyle name="Normal 131 13 2" xfId="29193"/>
    <cellStyle name="Normal 131 14" xfId="29194"/>
    <cellStyle name="Normal 131 14 2" xfId="29195"/>
    <cellStyle name="Normal 131 15" xfId="29196"/>
    <cellStyle name="Normal 131 15 2" xfId="29197"/>
    <cellStyle name="Normal 131 16" xfId="29198"/>
    <cellStyle name="Normal 131 16 2" xfId="29199"/>
    <cellStyle name="Normal 131 17" xfId="29200"/>
    <cellStyle name="Normal 131 17 2" xfId="29201"/>
    <cellStyle name="Normal 131 18" xfId="29202"/>
    <cellStyle name="Normal 131 18 2" xfId="29203"/>
    <cellStyle name="Normal 131 19" xfId="29204"/>
    <cellStyle name="Normal 131 19 2" xfId="29205"/>
    <cellStyle name="Normal 131 2" xfId="29206"/>
    <cellStyle name="Normal 131 2 2" xfId="29207"/>
    <cellStyle name="Normal 131 20" xfId="29208"/>
    <cellStyle name="Normal 131 20 2" xfId="29209"/>
    <cellStyle name="Normal 131 21" xfId="29210"/>
    <cellStyle name="Normal 131 21 2" xfId="29211"/>
    <cellStyle name="Normal 131 22" xfId="29212"/>
    <cellStyle name="Normal 131 3" xfId="29213"/>
    <cellStyle name="Normal 131 3 2" xfId="29214"/>
    <cellStyle name="Normal 131 4" xfId="29215"/>
    <cellStyle name="Normal 131 4 2" xfId="29216"/>
    <cellStyle name="Normal 131 5" xfId="29217"/>
    <cellStyle name="Normal 131 5 2" xfId="29218"/>
    <cellStyle name="Normal 131 6" xfId="29219"/>
    <cellStyle name="Normal 131 6 2" xfId="29220"/>
    <cellStyle name="Normal 131 7" xfId="29221"/>
    <cellStyle name="Normal 131 7 2" xfId="29222"/>
    <cellStyle name="Normal 131 8" xfId="29223"/>
    <cellStyle name="Normal 131 8 2" xfId="29224"/>
    <cellStyle name="Normal 131 9" xfId="29225"/>
    <cellStyle name="Normal 131 9 2" xfId="29226"/>
    <cellStyle name="Normal 132" xfId="29227"/>
    <cellStyle name="Normal 132 10" xfId="29228"/>
    <cellStyle name="Normal 132 10 2" xfId="29229"/>
    <cellStyle name="Normal 132 11" xfId="29230"/>
    <cellStyle name="Normal 132 11 2" xfId="29231"/>
    <cellStyle name="Normal 132 12" xfId="29232"/>
    <cellStyle name="Normal 132 12 2" xfId="29233"/>
    <cellStyle name="Normal 132 13" xfId="29234"/>
    <cellStyle name="Normal 132 13 2" xfId="29235"/>
    <cellStyle name="Normal 132 14" xfId="29236"/>
    <cellStyle name="Normal 132 14 2" xfId="29237"/>
    <cellStyle name="Normal 132 15" xfId="29238"/>
    <cellStyle name="Normal 132 15 2" xfId="29239"/>
    <cellStyle name="Normal 132 16" xfId="29240"/>
    <cellStyle name="Normal 132 16 2" xfId="29241"/>
    <cellStyle name="Normal 132 17" xfId="29242"/>
    <cellStyle name="Normal 132 17 2" xfId="29243"/>
    <cellStyle name="Normal 132 18" xfId="29244"/>
    <cellStyle name="Normal 132 18 2" xfId="29245"/>
    <cellStyle name="Normal 132 19" xfId="29246"/>
    <cellStyle name="Normal 132 19 2" xfId="29247"/>
    <cellStyle name="Normal 132 2" xfId="29248"/>
    <cellStyle name="Normal 132 2 2" xfId="29249"/>
    <cellStyle name="Normal 132 20" xfId="29250"/>
    <cellStyle name="Normal 132 20 2" xfId="29251"/>
    <cellStyle name="Normal 132 21" xfId="29252"/>
    <cellStyle name="Normal 132 21 2" xfId="29253"/>
    <cellStyle name="Normal 132 22" xfId="29254"/>
    <cellStyle name="Normal 132 3" xfId="29255"/>
    <cellStyle name="Normal 132 3 2" xfId="29256"/>
    <cellStyle name="Normal 132 4" xfId="29257"/>
    <cellStyle name="Normal 132 4 2" xfId="29258"/>
    <cellStyle name="Normal 132 5" xfId="29259"/>
    <cellStyle name="Normal 132 5 2" xfId="29260"/>
    <cellStyle name="Normal 132 6" xfId="29261"/>
    <cellStyle name="Normal 132 6 2" xfId="29262"/>
    <cellStyle name="Normal 132 7" xfId="29263"/>
    <cellStyle name="Normal 132 7 2" xfId="29264"/>
    <cellStyle name="Normal 132 8" xfId="29265"/>
    <cellStyle name="Normal 132 8 2" xfId="29266"/>
    <cellStyle name="Normal 132 9" xfId="29267"/>
    <cellStyle name="Normal 132 9 2" xfId="29268"/>
    <cellStyle name="Normal 133" xfId="29269"/>
    <cellStyle name="Normal 133 10" xfId="29270"/>
    <cellStyle name="Normal 133 10 2" xfId="29271"/>
    <cellStyle name="Normal 133 11" xfId="29272"/>
    <cellStyle name="Normal 133 11 2" xfId="29273"/>
    <cellStyle name="Normal 133 12" xfId="29274"/>
    <cellStyle name="Normal 133 12 2" xfId="29275"/>
    <cellStyle name="Normal 133 13" xfId="29276"/>
    <cellStyle name="Normal 133 13 2" xfId="29277"/>
    <cellStyle name="Normal 133 14" xfId="29278"/>
    <cellStyle name="Normal 133 14 2" xfId="29279"/>
    <cellStyle name="Normal 133 15" xfId="29280"/>
    <cellStyle name="Normal 133 15 2" xfId="29281"/>
    <cellStyle name="Normal 133 16" xfId="29282"/>
    <cellStyle name="Normal 133 16 2" xfId="29283"/>
    <cellStyle name="Normal 133 17" xfId="29284"/>
    <cellStyle name="Normal 133 17 2" xfId="29285"/>
    <cellStyle name="Normal 133 18" xfId="29286"/>
    <cellStyle name="Normal 133 18 2" xfId="29287"/>
    <cellStyle name="Normal 133 19" xfId="29288"/>
    <cellStyle name="Normal 133 19 2" xfId="29289"/>
    <cellStyle name="Normal 133 2" xfId="29290"/>
    <cellStyle name="Normal 133 2 2" xfId="29291"/>
    <cellStyle name="Normal 133 20" xfId="29292"/>
    <cellStyle name="Normal 133 20 2" xfId="29293"/>
    <cellStyle name="Normal 133 21" xfId="29294"/>
    <cellStyle name="Normal 133 21 2" xfId="29295"/>
    <cellStyle name="Normal 133 22" xfId="29296"/>
    <cellStyle name="Normal 133 3" xfId="29297"/>
    <cellStyle name="Normal 133 3 2" xfId="29298"/>
    <cellStyle name="Normal 133 4" xfId="29299"/>
    <cellStyle name="Normal 133 4 2" xfId="29300"/>
    <cellStyle name="Normal 133 5" xfId="29301"/>
    <cellStyle name="Normal 133 5 2" xfId="29302"/>
    <cellStyle name="Normal 133 6" xfId="29303"/>
    <cellStyle name="Normal 133 6 2" xfId="29304"/>
    <cellStyle name="Normal 133 7" xfId="29305"/>
    <cellStyle name="Normal 133 7 2" xfId="29306"/>
    <cellStyle name="Normal 133 8" xfId="29307"/>
    <cellStyle name="Normal 133 8 2" xfId="29308"/>
    <cellStyle name="Normal 133 9" xfId="29309"/>
    <cellStyle name="Normal 133 9 2" xfId="29310"/>
    <cellStyle name="Normal 134" xfId="29311"/>
    <cellStyle name="Normal 134 2" xfId="29312"/>
    <cellStyle name="Normal 135" xfId="29313"/>
    <cellStyle name="Normal 135 2" xfId="29314"/>
    <cellStyle name="Normal 136" xfId="29315"/>
    <cellStyle name="Normal 136 2" xfId="29316"/>
    <cellStyle name="Normal 137" xfId="29317"/>
    <cellStyle name="Normal 137 2" xfId="29318"/>
    <cellStyle name="Normal 138" xfId="29319"/>
    <cellStyle name="Normal 138 2" xfId="29320"/>
    <cellStyle name="Normal 139" xfId="29321"/>
    <cellStyle name="Normal 139 2" xfId="29322"/>
    <cellStyle name="Normal 14" xfId="29323"/>
    <cellStyle name="Normal 14 10" xfId="29324"/>
    <cellStyle name="Normal 14 10 2" xfId="29325"/>
    <cellStyle name="Normal 14 11" xfId="29326"/>
    <cellStyle name="Normal 14 11 2" xfId="29327"/>
    <cellStyle name="Normal 14 12" xfId="29328"/>
    <cellStyle name="Normal 14 12 2" xfId="29329"/>
    <cellStyle name="Normal 14 13" xfId="29330"/>
    <cellStyle name="Normal 14 13 2" xfId="29331"/>
    <cellStyle name="Normal 14 14" xfId="29332"/>
    <cellStyle name="Normal 14 14 2" xfId="29333"/>
    <cellStyle name="Normal 14 15" xfId="29334"/>
    <cellStyle name="Normal 14 15 2" xfId="29335"/>
    <cellStyle name="Normal 14 16" xfId="29336"/>
    <cellStyle name="Normal 14 16 2" xfId="29337"/>
    <cellStyle name="Normal 14 17" xfId="29338"/>
    <cellStyle name="Normal 14 17 2" xfId="29339"/>
    <cellStyle name="Normal 14 18" xfId="29340"/>
    <cellStyle name="Normal 14 18 2" xfId="29341"/>
    <cellStyle name="Normal 14 19" xfId="29342"/>
    <cellStyle name="Normal 14 19 2" xfId="29343"/>
    <cellStyle name="Normal 14 2" xfId="29344"/>
    <cellStyle name="Normal 14 2 2" xfId="29345"/>
    <cellStyle name="Normal 14 20" xfId="29346"/>
    <cellStyle name="Normal 14 20 2" xfId="29347"/>
    <cellStyle name="Normal 14 21" xfId="29348"/>
    <cellStyle name="Normal 14 21 2" xfId="29349"/>
    <cellStyle name="Normal 14 22" xfId="29350"/>
    <cellStyle name="Normal 14 22 2" xfId="29351"/>
    <cellStyle name="Normal 14 23" xfId="29352"/>
    <cellStyle name="Normal 14 23 2" xfId="29353"/>
    <cellStyle name="Normal 14 24" xfId="29354"/>
    <cellStyle name="Normal 14 24 2" xfId="29355"/>
    <cellStyle name="Normal 14 25" xfId="29356"/>
    <cellStyle name="Normal 14 25 2" xfId="29357"/>
    <cellStyle name="Normal 14 26" xfId="29358"/>
    <cellStyle name="Normal 14 26 2" xfId="29359"/>
    <cellStyle name="Normal 14 27" xfId="29360"/>
    <cellStyle name="Normal 14 27 2" xfId="29361"/>
    <cellStyle name="Normal 14 28" xfId="29362"/>
    <cellStyle name="Normal 14 28 2" xfId="29363"/>
    <cellStyle name="Normal 14 29" xfId="29364"/>
    <cellStyle name="Normal 14 29 2" xfId="29365"/>
    <cellStyle name="Normal 14 3" xfId="29366"/>
    <cellStyle name="Normal 14 3 2" xfId="29367"/>
    <cellStyle name="Normal 14 30" xfId="29368"/>
    <cellStyle name="Normal 14 30 2" xfId="29369"/>
    <cellStyle name="Normal 14 31" xfId="29370"/>
    <cellStyle name="Normal 14 31 2" xfId="29371"/>
    <cellStyle name="Normal 14 32" xfId="29372"/>
    <cellStyle name="Normal 14 32 2" xfId="29373"/>
    <cellStyle name="Normal 14 33" xfId="29374"/>
    <cellStyle name="Normal 14 33 2" xfId="29375"/>
    <cellStyle name="Normal 14 34" xfId="29376"/>
    <cellStyle name="Normal 14 34 2" xfId="29377"/>
    <cellStyle name="Normal 14 35" xfId="29378"/>
    <cellStyle name="Normal 14 35 2" xfId="29379"/>
    <cellStyle name="Normal 14 36" xfId="29380"/>
    <cellStyle name="Normal 14 36 2" xfId="29381"/>
    <cellStyle name="Normal 14 37" xfId="29382"/>
    <cellStyle name="Normal 14 37 2" xfId="29383"/>
    <cellStyle name="Normal 14 38" xfId="29384"/>
    <cellStyle name="Normal 14 38 2" xfId="29385"/>
    <cellStyle name="Normal 14 39" xfId="29386"/>
    <cellStyle name="Normal 14 39 2" xfId="29387"/>
    <cellStyle name="Normal 14 4" xfId="29388"/>
    <cellStyle name="Normal 14 4 2" xfId="29389"/>
    <cellStyle name="Normal 14 40" xfId="29390"/>
    <cellStyle name="Normal 14 40 2" xfId="29391"/>
    <cellStyle name="Normal 14 41" xfId="29392"/>
    <cellStyle name="Normal 14 41 2" xfId="29393"/>
    <cellStyle name="Normal 14 42" xfId="29394"/>
    <cellStyle name="Normal 14 42 2" xfId="29395"/>
    <cellStyle name="Normal 14 43" xfId="29396"/>
    <cellStyle name="Normal 14 43 2" xfId="29397"/>
    <cellStyle name="Normal 14 44" xfId="29398"/>
    <cellStyle name="Normal 14 44 2" xfId="29399"/>
    <cellStyle name="Normal 14 45" xfId="29400"/>
    <cellStyle name="Normal 14 45 2" xfId="29401"/>
    <cellStyle name="Normal 14 46" xfId="29402"/>
    <cellStyle name="Normal 14 46 2" xfId="29403"/>
    <cellStyle name="Normal 14 47" xfId="29404"/>
    <cellStyle name="Normal 14 47 2" xfId="29405"/>
    <cellStyle name="Normal 14 48" xfId="29406"/>
    <cellStyle name="Normal 14 48 2" xfId="29407"/>
    <cellStyle name="Normal 14 49" xfId="29408"/>
    <cellStyle name="Normal 14 49 2" xfId="29409"/>
    <cellStyle name="Normal 14 5" xfId="29410"/>
    <cellStyle name="Normal 14 5 2" xfId="29411"/>
    <cellStyle name="Normal 14 50" xfId="29412"/>
    <cellStyle name="Normal 14 50 2" xfId="29413"/>
    <cellStyle name="Normal 14 51" xfId="29414"/>
    <cellStyle name="Normal 14 51 2" xfId="29415"/>
    <cellStyle name="Normal 14 52" xfId="29416"/>
    <cellStyle name="Normal 14 52 2" xfId="29417"/>
    <cellStyle name="Normal 14 53" xfId="29418"/>
    <cellStyle name="Normal 14 53 2" xfId="29419"/>
    <cellStyle name="Normal 14 54" xfId="29420"/>
    <cellStyle name="Normal 14 54 2" xfId="29421"/>
    <cellStyle name="Normal 14 55" xfId="29422"/>
    <cellStyle name="Normal 14 55 2" xfId="29423"/>
    <cellStyle name="Normal 14 56" xfId="29424"/>
    <cellStyle name="Normal 14 56 2" xfId="29425"/>
    <cellStyle name="Normal 14 57" xfId="29426"/>
    <cellStyle name="Normal 14 57 2" xfId="29427"/>
    <cellStyle name="Normal 14 58" xfId="29428"/>
    <cellStyle name="Normal 14 58 2" xfId="29429"/>
    <cellStyle name="Normal 14 59" xfId="29430"/>
    <cellStyle name="Normal 14 59 2" xfId="29431"/>
    <cellStyle name="Normal 14 6" xfId="29432"/>
    <cellStyle name="Normal 14 6 2" xfId="29433"/>
    <cellStyle name="Normal 14 60" xfId="29434"/>
    <cellStyle name="Normal 14 60 2" xfId="29435"/>
    <cellStyle name="Normal 14 61" xfId="29436"/>
    <cellStyle name="Normal 14 61 2" xfId="29437"/>
    <cellStyle name="Normal 14 62" xfId="29438"/>
    <cellStyle name="Normal 14 62 2" xfId="29439"/>
    <cellStyle name="Normal 14 63" xfId="29440"/>
    <cellStyle name="Normal 14 63 2" xfId="29441"/>
    <cellStyle name="Normal 14 64" xfId="29442"/>
    <cellStyle name="Normal 14 64 2" xfId="29443"/>
    <cellStyle name="Normal 14 65" xfId="29444"/>
    <cellStyle name="Normal 14 65 2" xfId="29445"/>
    <cellStyle name="Normal 14 66" xfId="29446"/>
    <cellStyle name="Normal 14 66 2" xfId="29447"/>
    <cellStyle name="Normal 14 67" xfId="29448"/>
    <cellStyle name="Normal 14 67 2" xfId="29449"/>
    <cellStyle name="Normal 14 68" xfId="29450"/>
    <cellStyle name="Normal 14 68 2" xfId="29451"/>
    <cellStyle name="Normal 14 69" xfId="29452"/>
    <cellStyle name="Normal 14 69 2" xfId="29453"/>
    <cellStyle name="Normal 14 7" xfId="29454"/>
    <cellStyle name="Normal 14 7 2" xfId="29455"/>
    <cellStyle name="Normal 14 70" xfId="29456"/>
    <cellStyle name="Normal 14 70 2" xfId="29457"/>
    <cellStyle name="Normal 14 71" xfId="29458"/>
    <cellStyle name="Normal 14 71 2" xfId="29459"/>
    <cellStyle name="Normal 14 72" xfId="29460"/>
    <cellStyle name="Normal 14 72 2" xfId="29461"/>
    <cellStyle name="Normal 14 73" xfId="29462"/>
    <cellStyle name="Normal 14 73 2" xfId="29463"/>
    <cellStyle name="Normal 14 74" xfId="29464"/>
    <cellStyle name="Normal 14 8" xfId="29465"/>
    <cellStyle name="Normal 14 8 2" xfId="29466"/>
    <cellStyle name="Normal 14 9" xfId="29467"/>
    <cellStyle name="Normal 14 9 2" xfId="29468"/>
    <cellStyle name="Normal 140" xfId="29469"/>
    <cellStyle name="Normal 140 2" xfId="29470"/>
    <cellStyle name="Normal 141" xfId="29471"/>
    <cellStyle name="Normal 141 2" xfId="29472"/>
    <cellStyle name="Normal 142" xfId="29473"/>
    <cellStyle name="Normal 142 2" xfId="29474"/>
    <cellStyle name="Normal 143" xfId="29475"/>
    <cellStyle name="Normal 143 2" xfId="29476"/>
    <cellStyle name="Normal 144" xfId="29477"/>
    <cellStyle name="Normal 144 2" xfId="29478"/>
    <cellStyle name="Normal 145" xfId="29479"/>
    <cellStyle name="Normal 145 2" xfId="29480"/>
    <cellStyle name="Normal 146" xfId="29481"/>
    <cellStyle name="Normal 146 2" xfId="29482"/>
    <cellStyle name="Normal 147" xfId="29483"/>
    <cellStyle name="Normal 147 2" xfId="29484"/>
    <cellStyle name="Normal 148" xfId="29485"/>
    <cellStyle name="Normal 148 2" xfId="29486"/>
    <cellStyle name="Normal 149" xfId="29487"/>
    <cellStyle name="Normal 149 2" xfId="29488"/>
    <cellStyle name="Normal 15" xfId="29489"/>
    <cellStyle name="Normal 15 10" xfId="29490"/>
    <cellStyle name="Normal 15 10 2" xfId="29491"/>
    <cellStyle name="Normal 15 11" xfId="29492"/>
    <cellStyle name="Normal 15 11 2" xfId="29493"/>
    <cellStyle name="Normal 15 12" xfId="29494"/>
    <cellStyle name="Normal 15 12 2" xfId="29495"/>
    <cellStyle name="Normal 15 13" xfId="29496"/>
    <cellStyle name="Normal 15 13 2" xfId="29497"/>
    <cellStyle name="Normal 15 14" xfId="29498"/>
    <cellStyle name="Normal 15 14 2" xfId="29499"/>
    <cellStyle name="Normal 15 15" xfId="29500"/>
    <cellStyle name="Normal 15 15 2" xfId="29501"/>
    <cellStyle name="Normal 15 16" xfId="29502"/>
    <cellStyle name="Normal 15 16 2" xfId="29503"/>
    <cellStyle name="Normal 15 17" xfId="29504"/>
    <cellStyle name="Normal 15 17 2" xfId="29505"/>
    <cellStyle name="Normal 15 18" xfId="29506"/>
    <cellStyle name="Normal 15 18 2" xfId="29507"/>
    <cellStyle name="Normal 15 19" xfId="29508"/>
    <cellStyle name="Normal 15 19 2" xfId="29509"/>
    <cellStyle name="Normal 15 2" xfId="29510"/>
    <cellStyle name="Normal 15 2 2" xfId="29511"/>
    <cellStyle name="Normal 15 20" xfId="29512"/>
    <cellStyle name="Normal 15 20 2" xfId="29513"/>
    <cellStyle name="Normal 15 21" xfId="29514"/>
    <cellStyle name="Normal 15 21 2" xfId="29515"/>
    <cellStyle name="Normal 15 22" xfId="29516"/>
    <cellStyle name="Normal 15 22 2" xfId="29517"/>
    <cellStyle name="Normal 15 23" xfId="29518"/>
    <cellStyle name="Normal 15 23 2" xfId="29519"/>
    <cellStyle name="Normal 15 24" xfId="29520"/>
    <cellStyle name="Normal 15 24 2" xfId="29521"/>
    <cellStyle name="Normal 15 25" xfId="29522"/>
    <cellStyle name="Normal 15 25 2" xfId="29523"/>
    <cellStyle name="Normal 15 26" xfId="29524"/>
    <cellStyle name="Normal 15 26 2" xfId="29525"/>
    <cellStyle name="Normal 15 27" xfId="29526"/>
    <cellStyle name="Normal 15 27 2" xfId="29527"/>
    <cellStyle name="Normal 15 28" xfId="29528"/>
    <cellStyle name="Normal 15 28 2" xfId="29529"/>
    <cellStyle name="Normal 15 29" xfId="29530"/>
    <cellStyle name="Normal 15 29 2" xfId="29531"/>
    <cellStyle name="Normal 15 3" xfId="29532"/>
    <cellStyle name="Normal 15 3 2" xfId="29533"/>
    <cellStyle name="Normal 15 30" xfId="29534"/>
    <cellStyle name="Normal 15 30 2" xfId="29535"/>
    <cellStyle name="Normal 15 31" xfId="29536"/>
    <cellStyle name="Normal 15 31 2" xfId="29537"/>
    <cellStyle name="Normal 15 32" xfId="29538"/>
    <cellStyle name="Normal 15 32 2" xfId="29539"/>
    <cellStyle name="Normal 15 33" xfId="29540"/>
    <cellStyle name="Normal 15 33 2" xfId="29541"/>
    <cellStyle name="Normal 15 34" xfId="29542"/>
    <cellStyle name="Normal 15 34 2" xfId="29543"/>
    <cellStyle name="Normal 15 35" xfId="29544"/>
    <cellStyle name="Normal 15 35 2" xfId="29545"/>
    <cellStyle name="Normal 15 36" xfId="29546"/>
    <cellStyle name="Normal 15 36 2" xfId="29547"/>
    <cellStyle name="Normal 15 37" xfId="29548"/>
    <cellStyle name="Normal 15 37 2" xfId="29549"/>
    <cellStyle name="Normal 15 38" xfId="29550"/>
    <cellStyle name="Normal 15 38 2" xfId="29551"/>
    <cellStyle name="Normal 15 39" xfId="29552"/>
    <cellStyle name="Normal 15 39 2" xfId="29553"/>
    <cellStyle name="Normal 15 4" xfId="29554"/>
    <cellStyle name="Normal 15 4 2" xfId="29555"/>
    <cellStyle name="Normal 15 40" xfId="29556"/>
    <cellStyle name="Normal 15 40 2" xfId="29557"/>
    <cellStyle name="Normal 15 41" xfId="29558"/>
    <cellStyle name="Normal 15 41 2" xfId="29559"/>
    <cellStyle name="Normal 15 42" xfId="29560"/>
    <cellStyle name="Normal 15 42 2" xfId="29561"/>
    <cellStyle name="Normal 15 43" xfId="29562"/>
    <cellStyle name="Normal 15 43 2" xfId="29563"/>
    <cellStyle name="Normal 15 44" xfId="29564"/>
    <cellStyle name="Normal 15 44 2" xfId="29565"/>
    <cellStyle name="Normal 15 45" xfId="29566"/>
    <cellStyle name="Normal 15 45 2" xfId="29567"/>
    <cellStyle name="Normal 15 46" xfId="29568"/>
    <cellStyle name="Normal 15 46 2" xfId="29569"/>
    <cellStyle name="Normal 15 47" xfId="29570"/>
    <cellStyle name="Normal 15 47 2" xfId="29571"/>
    <cellStyle name="Normal 15 48" xfId="29572"/>
    <cellStyle name="Normal 15 48 2" xfId="29573"/>
    <cellStyle name="Normal 15 49" xfId="29574"/>
    <cellStyle name="Normal 15 49 2" xfId="29575"/>
    <cellStyle name="Normal 15 5" xfId="29576"/>
    <cellStyle name="Normal 15 5 2" xfId="29577"/>
    <cellStyle name="Normal 15 50" xfId="29578"/>
    <cellStyle name="Normal 15 50 2" xfId="29579"/>
    <cellStyle name="Normal 15 51" xfId="29580"/>
    <cellStyle name="Normal 15 51 2" xfId="29581"/>
    <cellStyle name="Normal 15 52" xfId="29582"/>
    <cellStyle name="Normal 15 52 2" xfId="29583"/>
    <cellStyle name="Normal 15 53" xfId="29584"/>
    <cellStyle name="Normal 15 53 2" xfId="29585"/>
    <cellStyle name="Normal 15 54" xfId="29586"/>
    <cellStyle name="Normal 15 54 2" xfId="29587"/>
    <cellStyle name="Normal 15 55" xfId="29588"/>
    <cellStyle name="Normal 15 55 2" xfId="29589"/>
    <cellStyle name="Normal 15 56" xfId="29590"/>
    <cellStyle name="Normal 15 56 2" xfId="29591"/>
    <cellStyle name="Normal 15 57" xfId="29592"/>
    <cellStyle name="Normal 15 57 2" xfId="29593"/>
    <cellStyle name="Normal 15 58" xfId="29594"/>
    <cellStyle name="Normal 15 58 2" xfId="29595"/>
    <cellStyle name="Normal 15 59" xfId="29596"/>
    <cellStyle name="Normal 15 59 2" xfId="29597"/>
    <cellStyle name="Normal 15 6" xfId="29598"/>
    <cellStyle name="Normal 15 6 2" xfId="29599"/>
    <cellStyle name="Normal 15 60" xfId="29600"/>
    <cellStyle name="Normal 15 60 2" xfId="29601"/>
    <cellStyle name="Normal 15 61" xfId="29602"/>
    <cellStyle name="Normal 15 61 2" xfId="29603"/>
    <cellStyle name="Normal 15 62" xfId="29604"/>
    <cellStyle name="Normal 15 62 2" xfId="29605"/>
    <cellStyle name="Normal 15 63" xfId="29606"/>
    <cellStyle name="Normal 15 63 2" xfId="29607"/>
    <cellStyle name="Normal 15 64" xfId="29608"/>
    <cellStyle name="Normal 15 64 2" xfId="29609"/>
    <cellStyle name="Normal 15 65" xfId="29610"/>
    <cellStyle name="Normal 15 65 2" xfId="29611"/>
    <cellStyle name="Normal 15 66" xfId="29612"/>
    <cellStyle name="Normal 15 66 2" xfId="29613"/>
    <cellStyle name="Normal 15 67" xfId="29614"/>
    <cellStyle name="Normal 15 67 2" xfId="29615"/>
    <cellStyle name="Normal 15 68" xfId="29616"/>
    <cellStyle name="Normal 15 68 2" xfId="29617"/>
    <cellStyle name="Normal 15 69" xfId="29618"/>
    <cellStyle name="Normal 15 69 2" xfId="29619"/>
    <cellStyle name="Normal 15 7" xfId="29620"/>
    <cellStyle name="Normal 15 7 2" xfId="29621"/>
    <cellStyle name="Normal 15 70" xfId="29622"/>
    <cellStyle name="Normal 15 70 2" xfId="29623"/>
    <cellStyle name="Normal 15 71" xfId="29624"/>
    <cellStyle name="Normal 15 71 2" xfId="29625"/>
    <cellStyle name="Normal 15 72" xfId="29626"/>
    <cellStyle name="Normal 15 72 2" xfId="29627"/>
    <cellStyle name="Normal 15 73" xfId="29628"/>
    <cellStyle name="Normal 15 73 2" xfId="29629"/>
    <cellStyle name="Normal 15 74" xfId="29630"/>
    <cellStyle name="Normal 15 8" xfId="29631"/>
    <cellStyle name="Normal 15 8 2" xfId="29632"/>
    <cellStyle name="Normal 15 9" xfId="29633"/>
    <cellStyle name="Normal 15 9 2" xfId="29634"/>
    <cellStyle name="Normal 150" xfId="29635"/>
    <cellStyle name="Normal 150 2" xfId="29636"/>
    <cellStyle name="Normal 151" xfId="29637"/>
    <cellStyle name="Normal 151 2" xfId="29638"/>
    <cellStyle name="Normal 152" xfId="29639"/>
    <cellStyle name="Normal 152 2" xfId="29640"/>
    <cellStyle name="Normal 153" xfId="29641"/>
    <cellStyle name="Normal 154" xfId="29642"/>
    <cellStyle name="Normal 155" xfId="29643"/>
    <cellStyle name="Normal 156" xfId="29644"/>
    <cellStyle name="Normal 157" xfId="29645"/>
    <cellStyle name="Normal 158" xfId="29646"/>
    <cellStyle name="Normal 159" xfId="29647"/>
    <cellStyle name="Normal 16" xfId="11"/>
    <cellStyle name="Normal 16 10" xfId="29648"/>
    <cellStyle name="Normal 16 10 2" xfId="29649"/>
    <cellStyle name="Normal 16 11" xfId="29650"/>
    <cellStyle name="Normal 16 11 2" xfId="29651"/>
    <cellStyle name="Normal 16 12" xfId="29652"/>
    <cellStyle name="Normal 16 12 2" xfId="29653"/>
    <cellStyle name="Normal 16 13" xfId="29654"/>
    <cellStyle name="Normal 16 13 2" xfId="29655"/>
    <cellStyle name="Normal 16 14" xfId="29656"/>
    <cellStyle name="Normal 16 14 2" xfId="29657"/>
    <cellStyle name="Normal 16 15" xfId="29658"/>
    <cellStyle name="Normal 16 15 2" xfId="29659"/>
    <cellStyle name="Normal 16 16" xfId="29660"/>
    <cellStyle name="Normal 16 16 2" xfId="29661"/>
    <cellStyle name="Normal 16 17" xfId="29662"/>
    <cellStyle name="Normal 16 17 2" xfId="29663"/>
    <cellStyle name="Normal 16 18" xfId="29664"/>
    <cellStyle name="Normal 16 18 2" xfId="29665"/>
    <cellStyle name="Normal 16 19" xfId="29666"/>
    <cellStyle name="Normal 16 19 2" xfId="29667"/>
    <cellStyle name="Normal 16 2" xfId="29668"/>
    <cellStyle name="Normal 16 2 2" xfId="29669"/>
    <cellStyle name="Normal 16 20" xfId="29670"/>
    <cellStyle name="Normal 16 20 2" xfId="29671"/>
    <cellStyle name="Normal 16 21" xfId="29672"/>
    <cellStyle name="Normal 16 21 2" xfId="29673"/>
    <cellStyle name="Normal 16 22" xfId="29674"/>
    <cellStyle name="Normal 16 22 2" xfId="29675"/>
    <cellStyle name="Normal 16 23" xfId="29676"/>
    <cellStyle name="Normal 16 23 2" xfId="29677"/>
    <cellStyle name="Normal 16 24" xfId="29678"/>
    <cellStyle name="Normal 16 24 2" xfId="29679"/>
    <cellStyle name="Normal 16 25" xfId="29680"/>
    <cellStyle name="Normal 16 25 2" xfId="29681"/>
    <cellStyle name="Normal 16 26" xfId="29682"/>
    <cellStyle name="Normal 16 26 2" xfId="29683"/>
    <cellStyle name="Normal 16 27" xfId="29684"/>
    <cellStyle name="Normal 16 27 2" xfId="29685"/>
    <cellStyle name="Normal 16 28" xfId="29686"/>
    <cellStyle name="Normal 16 28 2" xfId="29687"/>
    <cellStyle name="Normal 16 29" xfId="29688"/>
    <cellStyle name="Normal 16 29 2" xfId="29689"/>
    <cellStyle name="Normal 16 3" xfId="29690"/>
    <cellStyle name="Normal 16 3 2" xfId="29691"/>
    <cellStyle name="Normal 16 30" xfId="29692"/>
    <cellStyle name="Normal 16 30 2" xfId="29693"/>
    <cellStyle name="Normal 16 31" xfId="29694"/>
    <cellStyle name="Normal 16 31 2" xfId="29695"/>
    <cellStyle name="Normal 16 32" xfId="29696"/>
    <cellStyle name="Normal 16 32 2" xfId="29697"/>
    <cellStyle name="Normal 16 33" xfId="29698"/>
    <cellStyle name="Normal 16 33 2" xfId="29699"/>
    <cellStyle name="Normal 16 34" xfId="29700"/>
    <cellStyle name="Normal 16 34 2" xfId="29701"/>
    <cellStyle name="Normal 16 35" xfId="29702"/>
    <cellStyle name="Normal 16 35 2" xfId="29703"/>
    <cellStyle name="Normal 16 36" xfId="29704"/>
    <cellStyle name="Normal 16 36 2" xfId="29705"/>
    <cellStyle name="Normal 16 37" xfId="29706"/>
    <cellStyle name="Normal 16 37 2" xfId="29707"/>
    <cellStyle name="Normal 16 38" xfId="29708"/>
    <cellStyle name="Normal 16 38 2" xfId="29709"/>
    <cellStyle name="Normal 16 39" xfId="29710"/>
    <cellStyle name="Normal 16 39 2" xfId="29711"/>
    <cellStyle name="Normal 16 4" xfId="29712"/>
    <cellStyle name="Normal 16 4 2" xfId="29713"/>
    <cellStyle name="Normal 16 40" xfId="29714"/>
    <cellStyle name="Normal 16 40 2" xfId="29715"/>
    <cellStyle name="Normal 16 41" xfId="29716"/>
    <cellStyle name="Normal 16 41 2" xfId="29717"/>
    <cellStyle name="Normal 16 42" xfId="29718"/>
    <cellStyle name="Normal 16 42 2" xfId="29719"/>
    <cellStyle name="Normal 16 43" xfId="29720"/>
    <cellStyle name="Normal 16 43 2" xfId="29721"/>
    <cellStyle name="Normal 16 44" xfId="29722"/>
    <cellStyle name="Normal 16 44 2" xfId="29723"/>
    <cellStyle name="Normal 16 45" xfId="29724"/>
    <cellStyle name="Normal 16 45 2" xfId="29725"/>
    <cellStyle name="Normal 16 46" xfId="29726"/>
    <cellStyle name="Normal 16 46 2" xfId="29727"/>
    <cellStyle name="Normal 16 47" xfId="29728"/>
    <cellStyle name="Normal 16 47 2" xfId="29729"/>
    <cellStyle name="Normal 16 48" xfId="29730"/>
    <cellStyle name="Normal 16 48 2" xfId="29731"/>
    <cellStyle name="Normal 16 49" xfId="29732"/>
    <cellStyle name="Normal 16 49 2" xfId="29733"/>
    <cellStyle name="Normal 16 5" xfId="29734"/>
    <cellStyle name="Normal 16 5 2" xfId="29735"/>
    <cellStyle name="Normal 16 50" xfId="29736"/>
    <cellStyle name="Normal 16 50 2" xfId="29737"/>
    <cellStyle name="Normal 16 51" xfId="29738"/>
    <cellStyle name="Normal 16 51 2" xfId="29739"/>
    <cellStyle name="Normal 16 52" xfId="29740"/>
    <cellStyle name="Normal 16 52 2" xfId="29741"/>
    <cellStyle name="Normal 16 53" xfId="29742"/>
    <cellStyle name="Normal 16 53 2" xfId="29743"/>
    <cellStyle name="Normal 16 54" xfId="29744"/>
    <cellStyle name="Normal 16 54 2" xfId="29745"/>
    <cellStyle name="Normal 16 55" xfId="29746"/>
    <cellStyle name="Normal 16 55 2" xfId="29747"/>
    <cellStyle name="Normal 16 56" xfId="29748"/>
    <cellStyle name="Normal 16 56 2" xfId="29749"/>
    <cellStyle name="Normal 16 57" xfId="29750"/>
    <cellStyle name="Normal 16 57 2" xfId="29751"/>
    <cellStyle name="Normal 16 58" xfId="29752"/>
    <cellStyle name="Normal 16 58 2" xfId="29753"/>
    <cellStyle name="Normal 16 59" xfId="29754"/>
    <cellStyle name="Normal 16 59 2" xfId="29755"/>
    <cellStyle name="Normal 16 6" xfId="29756"/>
    <cellStyle name="Normal 16 6 2" xfId="29757"/>
    <cellStyle name="Normal 16 60" xfId="29758"/>
    <cellStyle name="Normal 16 60 2" xfId="29759"/>
    <cellStyle name="Normal 16 61" xfId="29760"/>
    <cellStyle name="Normal 16 61 2" xfId="29761"/>
    <cellStyle name="Normal 16 62" xfId="29762"/>
    <cellStyle name="Normal 16 62 2" xfId="29763"/>
    <cellStyle name="Normal 16 63" xfId="29764"/>
    <cellStyle name="Normal 16 63 2" xfId="29765"/>
    <cellStyle name="Normal 16 64" xfId="29766"/>
    <cellStyle name="Normal 16 64 2" xfId="29767"/>
    <cellStyle name="Normal 16 65" xfId="29768"/>
    <cellStyle name="Normal 16 65 2" xfId="29769"/>
    <cellStyle name="Normal 16 66" xfId="29770"/>
    <cellStyle name="Normal 16 66 2" xfId="29771"/>
    <cellStyle name="Normal 16 67" xfId="29772"/>
    <cellStyle name="Normal 16 67 2" xfId="29773"/>
    <cellStyle name="Normal 16 68" xfId="29774"/>
    <cellStyle name="Normal 16 68 2" xfId="29775"/>
    <cellStyle name="Normal 16 69" xfId="29776"/>
    <cellStyle name="Normal 16 69 2" xfId="29777"/>
    <cellStyle name="Normal 16 7" xfId="29778"/>
    <cellStyle name="Normal 16 7 2" xfId="29779"/>
    <cellStyle name="Normal 16 70" xfId="29780"/>
    <cellStyle name="Normal 16 70 2" xfId="29781"/>
    <cellStyle name="Normal 16 71" xfId="29782"/>
    <cellStyle name="Normal 16 71 2" xfId="29783"/>
    <cellStyle name="Normal 16 72" xfId="29784"/>
    <cellStyle name="Normal 16 72 2" xfId="29785"/>
    <cellStyle name="Normal 16 73" xfId="29786"/>
    <cellStyle name="Normal 16 73 2" xfId="29787"/>
    <cellStyle name="Normal 16 74" xfId="29788"/>
    <cellStyle name="Normal 16 8" xfId="29789"/>
    <cellStyle name="Normal 16 8 2" xfId="29790"/>
    <cellStyle name="Normal 16 9" xfId="29791"/>
    <cellStyle name="Normal 16 9 2" xfId="29792"/>
    <cellStyle name="Normal 160" xfId="29793"/>
    <cellStyle name="Normal 161" xfId="29794"/>
    <cellStyle name="Normal 162" xfId="29795"/>
    <cellStyle name="Normal 163" xfId="29796"/>
    <cellStyle name="Normal 164" xfId="29797"/>
    <cellStyle name="Normal 165" xfId="29798"/>
    <cellStyle name="Normal 166" xfId="29799"/>
    <cellStyle name="Normal 167" xfId="29800"/>
    <cellStyle name="Normal 168" xfId="29801"/>
    <cellStyle name="Normal 169" xfId="29802"/>
    <cellStyle name="Normal 17" xfId="29803"/>
    <cellStyle name="Normal 17 10" xfId="29804"/>
    <cellStyle name="Normal 17 10 2" xfId="29805"/>
    <cellStyle name="Normal 17 11" xfId="29806"/>
    <cellStyle name="Normal 17 11 2" xfId="29807"/>
    <cellStyle name="Normal 17 12" xfId="29808"/>
    <cellStyle name="Normal 17 12 2" xfId="29809"/>
    <cellStyle name="Normal 17 13" xfId="29810"/>
    <cellStyle name="Normal 17 13 2" xfId="29811"/>
    <cellStyle name="Normal 17 14" xfId="29812"/>
    <cellStyle name="Normal 17 14 2" xfId="29813"/>
    <cellStyle name="Normal 17 15" xfId="29814"/>
    <cellStyle name="Normal 17 15 2" xfId="29815"/>
    <cellStyle name="Normal 17 16" xfId="29816"/>
    <cellStyle name="Normal 17 16 2" xfId="29817"/>
    <cellStyle name="Normal 17 17" xfId="29818"/>
    <cellStyle name="Normal 17 17 2" xfId="29819"/>
    <cellStyle name="Normal 17 18" xfId="29820"/>
    <cellStyle name="Normal 17 18 2" xfId="29821"/>
    <cellStyle name="Normal 17 19" xfId="29822"/>
    <cellStyle name="Normal 17 19 2" xfId="29823"/>
    <cellStyle name="Normal 17 2" xfId="29824"/>
    <cellStyle name="Normal 17 2 2" xfId="29825"/>
    <cellStyle name="Normal 17 20" xfId="29826"/>
    <cellStyle name="Normal 17 20 2" xfId="29827"/>
    <cellStyle name="Normal 17 21" xfId="29828"/>
    <cellStyle name="Normal 17 21 2" xfId="29829"/>
    <cellStyle name="Normal 17 22" xfId="29830"/>
    <cellStyle name="Normal 17 22 2" xfId="29831"/>
    <cellStyle name="Normal 17 23" xfId="29832"/>
    <cellStyle name="Normal 17 23 2" xfId="29833"/>
    <cellStyle name="Normal 17 24" xfId="29834"/>
    <cellStyle name="Normal 17 24 2" xfId="29835"/>
    <cellStyle name="Normal 17 25" xfId="29836"/>
    <cellStyle name="Normal 17 25 2" xfId="29837"/>
    <cellStyle name="Normal 17 26" xfId="29838"/>
    <cellStyle name="Normal 17 26 2" xfId="29839"/>
    <cellStyle name="Normal 17 27" xfId="29840"/>
    <cellStyle name="Normal 17 27 2" xfId="29841"/>
    <cellStyle name="Normal 17 28" xfId="29842"/>
    <cellStyle name="Normal 17 28 2" xfId="29843"/>
    <cellStyle name="Normal 17 29" xfId="29844"/>
    <cellStyle name="Normal 17 29 2" xfId="29845"/>
    <cellStyle name="Normal 17 3" xfId="29846"/>
    <cellStyle name="Normal 17 3 2" xfId="29847"/>
    <cellStyle name="Normal 17 30" xfId="29848"/>
    <cellStyle name="Normal 17 30 2" xfId="29849"/>
    <cellStyle name="Normal 17 31" xfId="29850"/>
    <cellStyle name="Normal 17 31 2" xfId="29851"/>
    <cellStyle name="Normal 17 32" xfId="29852"/>
    <cellStyle name="Normal 17 32 2" xfId="29853"/>
    <cellStyle name="Normal 17 33" xfId="29854"/>
    <cellStyle name="Normal 17 33 2" xfId="29855"/>
    <cellStyle name="Normal 17 34" xfId="29856"/>
    <cellStyle name="Normal 17 34 2" xfId="29857"/>
    <cellStyle name="Normal 17 35" xfId="29858"/>
    <cellStyle name="Normal 17 35 2" xfId="29859"/>
    <cellStyle name="Normal 17 36" xfId="29860"/>
    <cellStyle name="Normal 17 36 2" xfId="29861"/>
    <cellStyle name="Normal 17 37" xfId="29862"/>
    <cellStyle name="Normal 17 37 2" xfId="29863"/>
    <cellStyle name="Normal 17 38" xfId="29864"/>
    <cellStyle name="Normal 17 38 2" xfId="29865"/>
    <cellStyle name="Normal 17 39" xfId="29866"/>
    <cellStyle name="Normal 17 39 2" xfId="29867"/>
    <cellStyle name="Normal 17 4" xfId="29868"/>
    <cellStyle name="Normal 17 4 2" xfId="29869"/>
    <cellStyle name="Normal 17 40" xfId="29870"/>
    <cellStyle name="Normal 17 40 2" xfId="29871"/>
    <cellStyle name="Normal 17 41" xfId="29872"/>
    <cellStyle name="Normal 17 41 2" xfId="29873"/>
    <cellStyle name="Normal 17 42" xfId="29874"/>
    <cellStyle name="Normal 17 42 2" xfId="29875"/>
    <cellStyle name="Normal 17 43" xfId="29876"/>
    <cellStyle name="Normal 17 43 2" xfId="29877"/>
    <cellStyle name="Normal 17 44" xfId="29878"/>
    <cellStyle name="Normal 17 44 2" xfId="29879"/>
    <cellStyle name="Normal 17 45" xfId="29880"/>
    <cellStyle name="Normal 17 45 2" xfId="29881"/>
    <cellStyle name="Normal 17 46" xfId="29882"/>
    <cellStyle name="Normal 17 46 2" xfId="29883"/>
    <cellStyle name="Normal 17 47" xfId="29884"/>
    <cellStyle name="Normal 17 47 2" xfId="29885"/>
    <cellStyle name="Normal 17 48" xfId="29886"/>
    <cellStyle name="Normal 17 48 2" xfId="29887"/>
    <cellStyle name="Normal 17 49" xfId="29888"/>
    <cellStyle name="Normal 17 49 2" xfId="29889"/>
    <cellStyle name="Normal 17 5" xfId="29890"/>
    <cellStyle name="Normal 17 5 2" xfId="29891"/>
    <cellStyle name="Normal 17 50" xfId="29892"/>
    <cellStyle name="Normal 17 50 2" xfId="29893"/>
    <cellStyle name="Normal 17 51" xfId="29894"/>
    <cellStyle name="Normal 17 51 2" xfId="29895"/>
    <cellStyle name="Normal 17 52" xfId="29896"/>
    <cellStyle name="Normal 17 52 2" xfId="29897"/>
    <cellStyle name="Normal 17 53" xfId="29898"/>
    <cellStyle name="Normal 17 53 2" xfId="29899"/>
    <cellStyle name="Normal 17 54" xfId="29900"/>
    <cellStyle name="Normal 17 54 2" xfId="29901"/>
    <cellStyle name="Normal 17 55" xfId="29902"/>
    <cellStyle name="Normal 17 55 2" xfId="29903"/>
    <cellStyle name="Normal 17 56" xfId="29904"/>
    <cellStyle name="Normal 17 56 2" xfId="29905"/>
    <cellStyle name="Normal 17 57" xfId="29906"/>
    <cellStyle name="Normal 17 57 2" xfId="29907"/>
    <cellStyle name="Normal 17 58" xfId="29908"/>
    <cellStyle name="Normal 17 58 2" xfId="29909"/>
    <cellStyle name="Normal 17 59" xfId="29910"/>
    <cellStyle name="Normal 17 59 2" xfId="29911"/>
    <cellStyle name="Normal 17 6" xfId="29912"/>
    <cellStyle name="Normal 17 6 2" xfId="29913"/>
    <cellStyle name="Normal 17 60" xfId="29914"/>
    <cellStyle name="Normal 17 60 2" xfId="29915"/>
    <cellStyle name="Normal 17 61" xfId="29916"/>
    <cellStyle name="Normal 17 61 2" xfId="29917"/>
    <cellStyle name="Normal 17 62" xfId="29918"/>
    <cellStyle name="Normal 17 62 2" xfId="29919"/>
    <cellStyle name="Normal 17 63" xfId="29920"/>
    <cellStyle name="Normal 17 63 2" xfId="29921"/>
    <cellStyle name="Normal 17 64" xfId="29922"/>
    <cellStyle name="Normal 17 64 2" xfId="29923"/>
    <cellStyle name="Normal 17 65" xfId="29924"/>
    <cellStyle name="Normal 17 65 2" xfId="29925"/>
    <cellStyle name="Normal 17 66" xfId="29926"/>
    <cellStyle name="Normal 17 66 2" xfId="29927"/>
    <cellStyle name="Normal 17 67" xfId="29928"/>
    <cellStyle name="Normal 17 67 2" xfId="29929"/>
    <cellStyle name="Normal 17 68" xfId="29930"/>
    <cellStyle name="Normal 17 68 2" xfId="29931"/>
    <cellStyle name="Normal 17 69" xfId="29932"/>
    <cellStyle name="Normal 17 69 2" xfId="29933"/>
    <cellStyle name="Normal 17 7" xfId="29934"/>
    <cellStyle name="Normal 17 7 2" xfId="29935"/>
    <cellStyle name="Normal 17 70" xfId="29936"/>
    <cellStyle name="Normal 17 70 2" xfId="29937"/>
    <cellStyle name="Normal 17 71" xfId="29938"/>
    <cellStyle name="Normal 17 71 2" xfId="29939"/>
    <cellStyle name="Normal 17 72" xfId="29940"/>
    <cellStyle name="Normal 17 72 2" xfId="29941"/>
    <cellStyle name="Normal 17 73" xfId="29942"/>
    <cellStyle name="Normal 17 73 2" xfId="29943"/>
    <cellStyle name="Normal 17 74" xfId="29944"/>
    <cellStyle name="Normal 17 8" xfId="29945"/>
    <cellStyle name="Normal 17 8 2" xfId="29946"/>
    <cellStyle name="Normal 17 9" xfId="29947"/>
    <cellStyle name="Normal 17 9 2" xfId="29948"/>
    <cellStyle name="Normal 170" xfId="29949"/>
    <cellStyle name="Normal 171" xfId="29950"/>
    <cellStyle name="Normal 172" xfId="29951"/>
    <cellStyle name="Normal 173" xfId="29952"/>
    <cellStyle name="Normal 174" xfId="29953"/>
    <cellStyle name="Normal 175" xfId="29954"/>
    <cellStyle name="Normal 176" xfId="29955"/>
    <cellStyle name="Normal 177" xfId="29956"/>
    <cellStyle name="Normal 178" xfId="29957"/>
    <cellStyle name="Normal 179" xfId="29958"/>
    <cellStyle name="Normal 18" xfId="29959"/>
    <cellStyle name="Normal 18 10" xfId="29960"/>
    <cellStyle name="Normal 18 10 2" xfId="29961"/>
    <cellStyle name="Normal 18 11" xfId="29962"/>
    <cellStyle name="Normal 18 11 2" xfId="29963"/>
    <cellStyle name="Normal 18 12" xfId="29964"/>
    <cellStyle name="Normal 18 12 2" xfId="29965"/>
    <cellStyle name="Normal 18 13" xfId="29966"/>
    <cellStyle name="Normal 18 13 2" xfId="29967"/>
    <cellStyle name="Normal 18 14" xfId="29968"/>
    <cellStyle name="Normal 18 14 2" xfId="29969"/>
    <cellStyle name="Normal 18 15" xfId="29970"/>
    <cellStyle name="Normal 18 15 2" xfId="29971"/>
    <cellStyle name="Normal 18 16" xfId="29972"/>
    <cellStyle name="Normal 18 16 2" xfId="29973"/>
    <cellStyle name="Normal 18 17" xfId="29974"/>
    <cellStyle name="Normal 18 17 2" xfId="29975"/>
    <cellStyle name="Normal 18 18" xfId="29976"/>
    <cellStyle name="Normal 18 18 2" xfId="29977"/>
    <cellStyle name="Normal 18 19" xfId="29978"/>
    <cellStyle name="Normal 18 19 2" xfId="29979"/>
    <cellStyle name="Normal 18 2" xfId="29980"/>
    <cellStyle name="Normal 18 2 2" xfId="29981"/>
    <cellStyle name="Normal 18 20" xfId="29982"/>
    <cellStyle name="Normal 18 20 2" xfId="29983"/>
    <cellStyle name="Normal 18 21" xfId="29984"/>
    <cellStyle name="Normal 18 21 2" xfId="29985"/>
    <cellStyle name="Normal 18 22" xfId="29986"/>
    <cellStyle name="Normal 18 22 2" xfId="29987"/>
    <cellStyle name="Normal 18 23" xfId="29988"/>
    <cellStyle name="Normal 18 23 2" xfId="29989"/>
    <cellStyle name="Normal 18 24" xfId="29990"/>
    <cellStyle name="Normal 18 24 2" xfId="29991"/>
    <cellStyle name="Normal 18 25" xfId="29992"/>
    <cellStyle name="Normal 18 25 2" xfId="29993"/>
    <cellStyle name="Normal 18 26" xfId="29994"/>
    <cellStyle name="Normal 18 26 2" xfId="29995"/>
    <cellStyle name="Normal 18 27" xfId="29996"/>
    <cellStyle name="Normal 18 27 2" xfId="29997"/>
    <cellStyle name="Normal 18 28" xfId="29998"/>
    <cellStyle name="Normal 18 28 2" xfId="29999"/>
    <cellStyle name="Normal 18 29" xfId="30000"/>
    <cellStyle name="Normal 18 29 2" xfId="30001"/>
    <cellStyle name="Normal 18 3" xfId="30002"/>
    <cellStyle name="Normal 18 3 2" xfId="30003"/>
    <cellStyle name="Normal 18 30" xfId="30004"/>
    <cellStyle name="Normal 18 30 2" xfId="30005"/>
    <cellStyle name="Normal 18 31" xfId="30006"/>
    <cellStyle name="Normal 18 31 2" xfId="30007"/>
    <cellStyle name="Normal 18 32" xfId="30008"/>
    <cellStyle name="Normal 18 32 2" xfId="30009"/>
    <cellStyle name="Normal 18 33" xfId="30010"/>
    <cellStyle name="Normal 18 33 2" xfId="30011"/>
    <cellStyle name="Normal 18 34" xfId="30012"/>
    <cellStyle name="Normal 18 34 2" xfId="30013"/>
    <cellStyle name="Normal 18 35" xfId="30014"/>
    <cellStyle name="Normal 18 35 2" xfId="30015"/>
    <cellStyle name="Normal 18 36" xfId="30016"/>
    <cellStyle name="Normal 18 36 2" xfId="30017"/>
    <cellStyle name="Normal 18 37" xfId="30018"/>
    <cellStyle name="Normal 18 37 2" xfId="30019"/>
    <cellStyle name="Normal 18 38" xfId="30020"/>
    <cellStyle name="Normal 18 38 2" xfId="30021"/>
    <cellStyle name="Normal 18 39" xfId="30022"/>
    <cellStyle name="Normal 18 39 2" xfId="30023"/>
    <cellStyle name="Normal 18 4" xfId="30024"/>
    <cellStyle name="Normal 18 4 2" xfId="30025"/>
    <cellStyle name="Normal 18 40" xfId="30026"/>
    <cellStyle name="Normal 18 40 2" xfId="30027"/>
    <cellStyle name="Normal 18 41" xfId="30028"/>
    <cellStyle name="Normal 18 41 2" xfId="30029"/>
    <cellStyle name="Normal 18 42" xfId="30030"/>
    <cellStyle name="Normal 18 42 2" xfId="30031"/>
    <cellStyle name="Normal 18 43" xfId="30032"/>
    <cellStyle name="Normal 18 43 2" xfId="30033"/>
    <cellStyle name="Normal 18 44" xfId="30034"/>
    <cellStyle name="Normal 18 44 2" xfId="30035"/>
    <cellStyle name="Normal 18 45" xfId="30036"/>
    <cellStyle name="Normal 18 45 2" xfId="30037"/>
    <cellStyle name="Normal 18 46" xfId="30038"/>
    <cellStyle name="Normal 18 46 2" xfId="30039"/>
    <cellStyle name="Normal 18 47" xfId="30040"/>
    <cellStyle name="Normal 18 47 2" xfId="30041"/>
    <cellStyle name="Normal 18 48" xfId="30042"/>
    <cellStyle name="Normal 18 48 2" xfId="30043"/>
    <cellStyle name="Normal 18 49" xfId="30044"/>
    <cellStyle name="Normal 18 49 2" xfId="30045"/>
    <cellStyle name="Normal 18 5" xfId="30046"/>
    <cellStyle name="Normal 18 5 2" xfId="30047"/>
    <cellStyle name="Normal 18 50" xfId="30048"/>
    <cellStyle name="Normal 18 50 2" xfId="30049"/>
    <cellStyle name="Normal 18 51" xfId="30050"/>
    <cellStyle name="Normal 18 51 2" xfId="30051"/>
    <cellStyle name="Normal 18 52" xfId="30052"/>
    <cellStyle name="Normal 18 52 2" xfId="30053"/>
    <cellStyle name="Normal 18 53" xfId="30054"/>
    <cellStyle name="Normal 18 53 2" xfId="30055"/>
    <cellStyle name="Normal 18 54" xfId="30056"/>
    <cellStyle name="Normal 18 54 2" xfId="30057"/>
    <cellStyle name="Normal 18 55" xfId="30058"/>
    <cellStyle name="Normal 18 55 2" xfId="30059"/>
    <cellStyle name="Normal 18 56" xfId="30060"/>
    <cellStyle name="Normal 18 56 2" xfId="30061"/>
    <cellStyle name="Normal 18 57" xfId="30062"/>
    <cellStyle name="Normal 18 57 2" xfId="30063"/>
    <cellStyle name="Normal 18 58" xfId="30064"/>
    <cellStyle name="Normal 18 58 2" xfId="30065"/>
    <cellStyle name="Normal 18 59" xfId="30066"/>
    <cellStyle name="Normal 18 59 2" xfId="30067"/>
    <cellStyle name="Normal 18 6" xfId="30068"/>
    <cellStyle name="Normal 18 6 2" xfId="30069"/>
    <cellStyle name="Normal 18 60" xfId="30070"/>
    <cellStyle name="Normal 18 60 2" xfId="30071"/>
    <cellStyle name="Normal 18 61" xfId="30072"/>
    <cellStyle name="Normal 18 61 2" xfId="30073"/>
    <cellStyle name="Normal 18 62" xfId="30074"/>
    <cellStyle name="Normal 18 62 2" xfId="30075"/>
    <cellStyle name="Normal 18 63" xfId="30076"/>
    <cellStyle name="Normal 18 63 2" xfId="30077"/>
    <cellStyle name="Normal 18 64" xfId="30078"/>
    <cellStyle name="Normal 18 64 2" xfId="30079"/>
    <cellStyle name="Normal 18 65" xfId="30080"/>
    <cellStyle name="Normal 18 65 2" xfId="30081"/>
    <cellStyle name="Normal 18 66" xfId="30082"/>
    <cellStyle name="Normal 18 66 2" xfId="30083"/>
    <cellStyle name="Normal 18 67" xfId="30084"/>
    <cellStyle name="Normal 18 67 2" xfId="30085"/>
    <cellStyle name="Normal 18 68" xfId="30086"/>
    <cellStyle name="Normal 18 68 2" xfId="30087"/>
    <cellStyle name="Normal 18 69" xfId="30088"/>
    <cellStyle name="Normal 18 69 2" xfId="30089"/>
    <cellStyle name="Normal 18 7" xfId="30090"/>
    <cellStyle name="Normal 18 7 2" xfId="30091"/>
    <cellStyle name="Normal 18 70" xfId="30092"/>
    <cellStyle name="Normal 18 70 2" xfId="30093"/>
    <cellStyle name="Normal 18 71" xfId="30094"/>
    <cellStyle name="Normal 18 71 2" xfId="30095"/>
    <cellStyle name="Normal 18 72" xfId="30096"/>
    <cellStyle name="Normal 18 72 2" xfId="30097"/>
    <cellStyle name="Normal 18 73" xfId="30098"/>
    <cellStyle name="Normal 18 73 2" xfId="30099"/>
    <cellStyle name="Normal 18 74" xfId="30100"/>
    <cellStyle name="Normal 18 8" xfId="30101"/>
    <cellStyle name="Normal 18 8 2" xfId="30102"/>
    <cellStyle name="Normal 18 9" xfId="30103"/>
    <cellStyle name="Normal 18 9 2" xfId="30104"/>
    <cellStyle name="Normal 180" xfId="30105"/>
    <cellStyle name="Normal 181" xfId="30106"/>
    <cellStyle name="Normal 182" xfId="30107"/>
    <cellStyle name="Normal 183" xfId="30108"/>
    <cellStyle name="Normal 184" xfId="30109"/>
    <cellStyle name="Normal 185" xfId="30110"/>
    <cellStyle name="Normal 186" xfId="30111"/>
    <cellStyle name="Normal 187" xfId="30112"/>
    <cellStyle name="Normal 188" xfId="30113"/>
    <cellStyle name="Normal 189" xfId="30114"/>
    <cellStyle name="Normal 19" xfId="30115"/>
    <cellStyle name="Normal 19 10" xfId="30116"/>
    <cellStyle name="Normal 19 10 2" xfId="30117"/>
    <cellStyle name="Normal 19 11" xfId="30118"/>
    <cellStyle name="Normal 19 11 2" xfId="30119"/>
    <cellStyle name="Normal 19 12" xfId="30120"/>
    <cellStyle name="Normal 19 12 2" xfId="30121"/>
    <cellStyle name="Normal 19 13" xfId="30122"/>
    <cellStyle name="Normal 19 13 2" xfId="30123"/>
    <cellStyle name="Normal 19 14" xfId="30124"/>
    <cellStyle name="Normal 19 14 2" xfId="30125"/>
    <cellStyle name="Normal 19 15" xfId="30126"/>
    <cellStyle name="Normal 19 15 2" xfId="30127"/>
    <cellStyle name="Normal 19 16" xfId="30128"/>
    <cellStyle name="Normal 19 16 2" xfId="30129"/>
    <cellStyle name="Normal 19 17" xfId="30130"/>
    <cellStyle name="Normal 19 17 2" xfId="30131"/>
    <cellStyle name="Normal 19 18" xfId="30132"/>
    <cellStyle name="Normal 19 18 2" xfId="30133"/>
    <cellStyle name="Normal 19 19" xfId="30134"/>
    <cellStyle name="Normal 19 19 2" xfId="30135"/>
    <cellStyle name="Normal 19 2" xfId="30136"/>
    <cellStyle name="Normal 19 2 2" xfId="30137"/>
    <cellStyle name="Normal 19 20" xfId="30138"/>
    <cellStyle name="Normal 19 20 2" xfId="30139"/>
    <cellStyle name="Normal 19 21" xfId="30140"/>
    <cellStyle name="Normal 19 21 2" xfId="30141"/>
    <cellStyle name="Normal 19 22" xfId="30142"/>
    <cellStyle name="Normal 19 22 2" xfId="30143"/>
    <cellStyle name="Normal 19 23" xfId="30144"/>
    <cellStyle name="Normal 19 23 2" xfId="30145"/>
    <cellStyle name="Normal 19 24" xfId="30146"/>
    <cellStyle name="Normal 19 24 2" xfId="30147"/>
    <cellStyle name="Normal 19 25" xfId="30148"/>
    <cellStyle name="Normal 19 25 2" xfId="30149"/>
    <cellStyle name="Normal 19 26" xfId="30150"/>
    <cellStyle name="Normal 19 26 2" xfId="30151"/>
    <cellStyle name="Normal 19 27" xfId="30152"/>
    <cellStyle name="Normal 19 27 2" xfId="30153"/>
    <cellStyle name="Normal 19 28" xfId="30154"/>
    <cellStyle name="Normal 19 28 2" xfId="30155"/>
    <cellStyle name="Normal 19 29" xfId="30156"/>
    <cellStyle name="Normal 19 29 2" xfId="30157"/>
    <cellStyle name="Normal 19 3" xfId="30158"/>
    <cellStyle name="Normal 19 3 2" xfId="30159"/>
    <cellStyle name="Normal 19 30" xfId="30160"/>
    <cellStyle name="Normal 19 30 2" xfId="30161"/>
    <cellStyle name="Normal 19 31" xfId="30162"/>
    <cellStyle name="Normal 19 31 2" xfId="30163"/>
    <cellStyle name="Normal 19 32" xfId="30164"/>
    <cellStyle name="Normal 19 32 2" xfId="30165"/>
    <cellStyle name="Normal 19 33" xfId="30166"/>
    <cellStyle name="Normal 19 33 2" xfId="30167"/>
    <cellStyle name="Normal 19 34" xfId="30168"/>
    <cellStyle name="Normal 19 34 2" xfId="30169"/>
    <cellStyle name="Normal 19 35" xfId="30170"/>
    <cellStyle name="Normal 19 35 2" xfId="30171"/>
    <cellStyle name="Normal 19 36" xfId="30172"/>
    <cellStyle name="Normal 19 36 2" xfId="30173"/>
    <cellStyle name="Normal 19 37" xfId="30174"/>
    <cellStyle name="Normal 19 37 2" xfId="30175"/>
    <cellStyle name="Normal 19 38" xfId="30176"/>
    <cellStyle name="Normal 19 38 2" xfId="30177"/>
    <cellStyle name="Normal 19 39" xfId="30178"/>
    <cellStyle name="Normal 19 39 2" xfId="30179"/>
    <cellStyle name="Normal 19 4" xfId="30180"/>
    <cellStyle name="Normal 19 4 2" xfId="30181"/>
    <cellStyle name="Normal 19 40" xfId="30182"/>
    <cellStyle name="Normal 19 40 2" xfId="30183"/>
    <cellStyle name="Normal 19 41" xfId="30184"/>
    <cellStyle name="Normal 19 41 2" xfId="30185"/>
    <cellStyle name="Normal 19 42" xfId="30186"/>
    <cellStyle name="Normal 19 42 2" xfId="30187"/>
    <cellStyle name="Normal 19 43" xfId="30188"/>
    <cellStyle name="Normal 19 43 2" xfId="30189"/>
    <cellStyle name="Normal 19 44" xfId="30190"/>
    <cellStyle name="Normal 19 44 2" xfId="30191"/>
    <cellStyle name="Normal 19 45" xfId="30192"/>
    <cellStyle name="Normal 19 45 2" xfId="30193"/>
    <cellStyle name="Normal 19 46" xfId="30194"/>
    <cellStyle name="Normal 19 46 2" xfId="30195"/>
    <cellStyle name="Normal 19 47" xfId="30196"/>
    <cellStyle name="Normal 19 47 2" xfId="30197"/>
    <cellStyle name="Normal 19 48" xfId="30198"/>
    <cellStyle name="Normal 19 48 2" xfId="30199"/>
    <cellStyle name="Normal 19 49" xfId="30200"/>
    <cellStyle name="Normal 19 49 2" xfId="30201"/>
    <cellStyle name="Normal 19 5" xfId="30202"/>
    <cellStyle name="Normal 19 5 2" xfId="30203"/>
    <cellStyle name="Normal 19 50" xfId="30204"/>
    <cellStyle name="Normal 19 50 2" xfId="30205"/>
    <cellStyle name="Normal 19 51" xfId="30206"/>
    <cellStyle name="Normal 19 51 2" xfId="30207"/>
    <cellStyle name="Normal 19 52" xfId="30208"/>
    <cellStyle name="Normal 19 52 2" xfId="30209"/>
    <cellStyle name="Normal 19 53" xfId="30210"/>
    <cellStyle name="Normal 19 53 2" xfId="30211"/>
    <cellStyle name="Normal 19 54" xfId="30212"/>
    <cellStyle name="Normal 19 54 2" xfId="30213"/>
    <cellStyle name="Normal 19 55" xfId="30214"/>
    <cellStyle name="Normal 19 55 2" xfId="30215"/>
    <cellStyle name="Normal 19 56" xfId="30216"/>
    <cellStyle name="Normal 19 56 2" xfId="30217"/>
    <cellStyle name="Normal 19 57" xfId="30218"/>
    <cellStyle name="Normal 19 57 2" xfId="30219"/>
    <cellStyle name="Normal 19 58" xfId="30220"/>
    <cellStyle name="Normal 19 58 2" xfId="30221"/>
    <cellStyle name="Normal 19 59" xfId="30222"/>
    <cellStyle name="Normal 19 59 2" xfId="30223"/>
    <cellStyle name="Normal 19 6" xfId="30224"/>
    <cellStyle name="Normal 19 6 2" xfId="30225"/>
    <cellStyle name="Normal 19 60" xfId="30226"/>
    <cellStyle name="Normal 19 60 2" xfId="30227"/>
    <cellStyle name="Normal 19 61" xfId="30228"/>
    <cellStyle name="Normal 19 61 2" xfId="30229"/>
    <cellStyle name="Normal 19 62" xfId="30230"/>
    <cellStyle name="Normal 19 62 2" xfId="30231"/>
    <cellStyle name="Normal 19 63" xfId="30232"/>
    <cellStyle name="Normal 19 63 2" xfId="30233"/>
    <cellStyle name="Normal 19 64" xfId="30234"/>
    <cellStyle name="Normal 19 64 2" xfId="30235"/>
    <cellStyle name="Normal 19 65" xfId="30236"/>
    <cellStyle name="Normal 19 65 2" xfId="30237"/>
    <cellStyle name="Normal 19 66" xfId="30238"/>
    <cellStyle name="Normal 19 66 2" xfId="30239"/>
    <cellStyle name="Normal 19 67" xfId="30240"/>
    <cellStyle name="Normal 19 67 2" xfId="30241"/>
    <cellStyle name="Normal 19 68" xfId="30242"/>
    <cellStyle name="Normal 19 68 2" xfId="30243"/>
    <cellStyle name="Normal 19 69" xfId="30244"/>
    <cellStyle name="Normal 19 69 2" xfId="30245"/>
    <cellStyle name="Normal 19 7" xfId="30246"/>
    <cellStyle name="Normal 19 7 2" xfId="30247"/>
    <cellStyle name="Normal 19 70" xfId="30248"/>
    <cellStyle name="Normal 19 70 2" xfId="30249"/>
    <cellStyle name="Normal 19 71" xfId="30250"/>
    <cellStyle name="Normal 19 71 2" xfId="30251"/>
    <cellStyle name="Normal 19 72" xfId="30252"/>
    <cellStyle name="Normal 19 72 2" xfId="30253"/>
    <cellStyle name="Normal 19 73" xfId="30254"/>
    <cellStyle name="Normal 19 73 2" xfId="30255"/>
    <cellStyle name="Normal 19 74" xfId="30256"/>
    <cellStyle name="Normal 19 8" xfId="30257"/>
    <cellStyle name="Normal 19 8 2" xfId="30258"/>
    <cellStyle name="Normal 19 9" xfId="30259"/>
    <cellStyle name="Normal 19 9 2" xfId="30260"/>
    <cellStyle name="Normal 190" xfId="30261"/>
    <cellStyle name="Normal 191" xfId="30262"/>
    <cellStyle name="Normal 192" xfId="30263"/>
    <cellStyle name="Normal 193" xfId="30264"/>
    <cellStyle name="Normal 194" xfId="30265"/>
    <cellStyle name="Normal 195" xfId="30266"/>
    <cellStyle name="Normal 196" xfId="30267"/>
    <cellStyle name="Normal 197" xfId="30268"/>
    <cellStyle name="Normal 198" xfId="30269"/>
    <cellStyle name="Normal 199" xfId="30270"/>
    <cellStyle name="Normal 2" xfId="1"/>
    <cellStyle name="Normal 2 10" xfId="30271"/>
    <cellStyle name="Normal 2 11" xfId="30272"/>
    <cellStyle name="Normal 2 12" xfId="30273"/>
    <cellStyle name="Normal 2 13" xfId="30274"/>
    <cellStyle name="Normal 2 14" xfId="30275"/>
    <cellStyle name="Normal 2 15" xfId="30276"/>
    <cellStyle name="Normal 2 16" xfId="30277"/>
    <cellStyle name="Normal 2 17" xfId="30278"/>
    <cellStyle name="Normal 2 18" xfId="30279"/>
    <cellStyle name="Normal 2 19" xfId="30280"/>
    <cellStyle name="Normal 2 2" xfId="30281"/>
    <cellStyle name="Normal 2 2 10" xfId="30282"/>
    <cellStyle name="Normal 2 2 10 2" xfId="30283"/>
    <cellStyle name="Normal 2 2 11" xfId="30284"/>
    <cellStyle name="Normal 2 2 11 2" xfId="30285"/>
    <cellStyle name="Normal 2 2 12" xfId="30286"/>
    <cellStyle name="Normal 2 2 12 2" xfId="30287"/>
    <cellStyle name="Normal 2 2 13" xfId="30288"/>
    <cellStyle name="Normal 2 2 13 2" xfId="30289"/>
    <cellStyle name="Normal 2 2 14" xfId="30290"/>
    <cellStyle name="Normal 2 2 14 2" xfId="30291"/>
    <cellStyle name="Normal 2 2 15" xfId="30292"/>
    <cellStyle name="Normal 2 2 15 2" xfId="30293"/>
    <cellStyle name="Normal 2 2 16" xfId="30294"/>
    <cellStyle name="Normal 2 2 16 2" xfId="30295"/>
    <cellStyle name="Normal 2 2 17" xfId="30296"/>
    <cellStyle name="Normal 2 2 17 2" xfId="30297"/>
    <cellStyle name="Normal 2 2 18" xfId="30298"/>
    <cellStyle name="Normal 2 2 18 2" xfId="30299"/>
    <cellStyle name="Normal 2 2 19" xfId="30300"/>
    <cellStyle name="Normal 2 2 19 2" xfId="30301"/>
    <cellStyle name="Normal 2 2 2" xfId="30302"/>
    <cellStyle name="Normal 2 2 2 10" xfId="30303"/>
    <cellStyle name="Normal 2 2 2 11" xfId="30304"/>
    <cellStyle name="Normal 2 2 2 12" xfId="30305"/>
    <cellStyle name="Normal 2 2 2 13" xfId="30306"/>
    <cellStyle name="Normal 2 2 2 14" xfId="30307"/>
    <cellStyle name="Normal 2 2 2 15" xfId="30308"/>
    <cellStyle name="Normal 2 2 2 16" xfId="30309"/>
    <cellStyle name="Normal 2 2 2 17" xfId="30310"/>
    <cellStyle name="Normal 2 2 2 18" xfId="30311"/>
    <cellStyle name="Normal 2 2 2 19" xfId="30312"/>
    <cellStyle name="Normal 2 2 2 2" xfId="30313"/>
    <cellStyle name="Normal 2 2 2 2 10" xfId="30314"/>
    <cellStyle name="Normal 2 2 2 2 10 2" xfId="30315"/>
    <cellStyle name="Normal 2 2 2 2 11" xfId="30316"/>
    <cellStyle name="Normal 2 2 2 2 11 2" xfId="30317"/>
    <cellStyle name="Normal 2 2 2 2 12" xfId="30318"/>
    <cellStyle name="Normal 2 2 2 2 12 2" xfId="30319"/>
    <cellStyle name="Normal 2 2 2 2 13" xfId="30320"/>
    <cellStyle name="Normal 2 2 2 2 13 2" xfId="30321"/>
    <cellStyle name="Normal 2 2 2 2 14" xfId="30322"/>
    <cellStyle name="Normal 2 2 2 2 14 2" xfId="30323"/>
    <cellStyle name="Normal 2 2 2 2 15" xfId="30324"/>
    <cellStyle name="Normal 2 2 2 2 15 2" xfId="30325"/>
    <cellStyle name="Normal 2 2 2 2 16" xfId="30326"/>
    <cellStyle name="Normal 2 2 2 2 16 2" xfId="30327"/>
    <cellStyle name="Normal 2 2 2 2 17" xfId="30328"/>
    <cellStyle name="Normal 2 2 2 2 17 2" xfId="30329"/>
    <cellStyle name="Normal 2 2 2 2 18" xfId="30330"/>
    <cellStyle name="Normal 2 2 2 2 18 2" xfId="30331"/>
    <cellStyle name="Normal 2 2 2 2 19" xfId="30332"/>
    <cellStyle name="Normal 2 2 2 2 19 2" xfId="30333"/>
    <cellStyle name="Normal 2 2 2 2 2" xfId="30334"/>
    <cellStyle name="Normal 2 2 2 2 2 10" xfId="30335"/>
    <cellStyle name="Normal 2 2 2 2 2 11" xfId="30336"/>
    <cellStyle name="Normal 2 2 2 2 2 12" xfId="30337"/>
    <cellStyle name="Normal 2 2 2 2 2 13" xfId="30338"/>
    <cellStyle name="Normal 2 2 2 2 2 14" xfId="30339"/>
    <cellStyle name="Normal 2 2 2 2 2 15" xfId="30340"/>
    <cellStyle name="Normal 2 2 2 2 2 16" xfId="30341"/>
    <cellStyle name="Normal 2 2 2 2 2 17" xfId="30342"/>
    <cellStyle name="Normal 2 2 2 2 2 18" xfId="30343"/>
    <cellStyle name="Normal 2 2 2 2 2 19" xfId="30344"/>
    <cellStyle name="Normal 2 2 2 2 2 2" xfId="30345"/>
    <cellStyle name="Normal 2 2 2 2 2 2 2" xfId="30346"/>
    <cellStyle name="Normal 2 2 2 2 2 2 2 2" xfId="30347"/>
    <cellStyle name="Normal 2 2 2 2 2 2 2 2 2" xfId="30348"/>
    <cellStyle name="Normal 2 2 2 2 2 20" xfId="30349"/>
    <cellStyle name="Normal 2 2 2 2 2 21" xfId="30350"/>
    <cellStyle name="Normal 2 2 2 2 2 22" xfId="30351"/>
    <cellStyle name="Normal 2 2 2 2 2 3" xfId="30352"/>
    <cellStyle name="Normal 2 2 2 2 2 4" xfId="30353"/>
    <cellStyle name="Normal 2 2 2 2 2 5" xfId="30354"/>
    <cellStyle name="Normal 2 2 2 2 2 6" xfId="30355"/>
    <cellStyle name="Normal 2 2 2 2 2 7" xfId="30356"/>
    <cellStyle name="Normal 2 2 2 2 2 8" xfId="30357"/>
    <cellStyle name="Normal 2 2 2 2 2 9" xfId="30358"/>
    <cellStyle name="Normal 2 2 2 2 20" xfId="30359"/>
    <cellStyle name="Normal 2 2 2 2 20 2" xfId="30360"/>
    <cellStyle name="Normal 2 2 2 2 21" xfId="30361"/>
    <cellStyle name="Normal 2 2 2 2 21 2" xfId="30362"/>
    <cellStyle name="Normal 2 2 2 2 22" xfId="30363"/>
    <cellStyle name="Normal 2 2 2 2 3" xfId="30364"/>
    <cellStyle name="Normal 2 2 2 2 3 2" xfId="30365"/>
    <cellStyle name="Normal 2 2 2 2 4" xfId="30366"/>
    <cellStyle name="Normal 2 2 2 2 4 2" xfId="30367"/>
    <cellStyle name="Normal 2 2 2 2 5" xfId="30368"/>
    <cellStyle name="Normal 2 2 2 2 5 2" xfId="30369"/>
    <cellStyle name="Normal 2 2 2 2 6" xfId="30370"/>
    <cellStyle name="Normal 2 2 2 2 6 2" xfId="30371"/>
    <cellStyle name="Normal 2 2 2 2 7" xfId="30372"/>
    <cellStyle name="Normal 2 2 2 2 7 2" xfId="30373"/>
    <cellStyle name="Normal 2 2 2 2 8" xfId="30374"/>
    <cellStyle name="Normal 2 2 2 2 8 2" xfId="30375"/>
    <cellStyle name="Normal 2 2 2 2 9" xfId="30376"/>
    <cellStyle name="Normal 2 2 2 2 9 2" xfId="30377"/>
    <cellStyle name="Normal 2 2 2 20" xfId="30378"/>
    <cellStyle name="Normal 2 2 2 21" xfId="30379"/>
    <cellStyle name="Normal 2 2 2 22" xfId="30380"/>
    <cellStyle name="Normal 2 2 2 23" xfId="30381"/>
    <cellStyle name="Normal 2 2 2 24" xfId="30382"/>
    <cellStyle name="Normal 2 2 2 25" xfId="30383"/>
    <cellStyle name="Normal 2 2 2 26" xfId="30384"/>
    <cellStyle name="Normal 2 2 2 27" xfId="30385"/>
    <cellStyle name="Normal 2 2 2 28" xfId="30386"/>
    <cellStyle name="Normal 2 2 2 29" xfId="30387"/>
    <cellStyle name="Normal 2 2 2 3" xfId="30388"/>
    <cellStyle name="Normal 2 2 2 30" xfId="30389"/>
    <cellStyle name="Normal 2 2 2 31" xfId="30390"/>
    <cellStyle name="Normal 2 2 2 32" xfId="30391"/>
    <cellStyle name="Normal 2 2 2 33" xfId="30392"/>
    <cellStyle name="Normal 2 2 2 34" xfId="30393"/>
    <cellStyle name="Normal 2 2 2 35" xfId="30394"/>
    <cellStyle name="Normal 2 2 2 36" xfId="30395"/>
    <cellStyle name="Normal 2 2 2 37" xfId="30396"/>
    <cellStyle name="Normal 2 2 2 38" xfId="30397"/>
    <cellStyle name="Normal 2 2 2 39" xfId="30398"/>
    <cellStyle name="Normal 2 2 2 4" xfId="30399"/>
    <cellStyle name="Normal 2 2 2 40" xfId="30400"/>
    <cellStyle name="Normal 2 2 2 41" xfId="30401"/>
    <cellStyle name="Normal 2 2 2 42" xfId="30402"/>
    <cellStyle name="Normal 2 2 2 43" xfId="30403"/>
    <cellStyle name="Normal 2 2 2 44" xfId="30404"/>
    <cellStyle name="Normal 2 2 2 45" xfId="30405"/>
    <cellStyle name="Normal 2 2 2 46" xfId="30406"/>
    <cellStyle name="Normal 2 2 2 47" xfId="30407"/>
    <cellStyle name="Normal 2 2 2 48" xfId="30408"/>
    <cellStyle name="Normal 2 2 2 49" xfId="30409"/>
    <cellStyle name="Normal 2 2 2 5" xfId="30410"/>
    <cellStyle name="Normal 2 2 2 50" xfId="30411"/>
    <cellStyle name="Normal 2 2 2 51" xfId="30412"/>
    <cellStyle name="Normal 2 2 2 52" xfId="30413"/>
    <cellStyle name="Normal 2 2 2 53" xfId="30414"/>
    <cellStyle name="Normal 2 2 2 54" xfId="30415"/>
    <cellStyle name="Normal 2 2 2 55" xfId="30416"/>
    <cellStyle name="Normal 2 2 2 56" xfId="30417"/>
    <cellStyle name="Normal 2 2 2 57" xfId="30418"/>
    <cellStyle name="Normal 2 2 2 58" xfId="30419"/>
    <cellStyle name="Normal 2 2 2 59" xfId="30420"/>
    <cellStyle name="Normal 2 2 2 6" xfId="30421"/>
    <cellStyle name="Normal 2 2 2 60" xfId="30422"/>
    <cellStyle name="Normal 2 2 2 61" xfId="30423"/>
    <cellStyle name="Normal 2 2 2 62" xfId="30424"/>
    <cellStyle name="Normal 2 2 2 63" xfId="30425"/>
    <cellStyle name="Normal 2 2 2 64" xfId="30426"/>
    <cellStyle name="Normal 2 2 2 65" xfId="30427"/>
    <cellStyle name="Normal 2 2 2 66" xfId="30428"/>
    <cellStyle name="Normal 2 2 2 67" xfId="30429"/>
    <cellStyle name="Normal 2 2 2 68" xfId="30430"/>
    <cellStyle name="Normal 2 2 2 69" xfId="30431"/>
    <cellStyle name="Normal 2 2 2 7" xfId="30432"/>
    <cellStyle name="Normal 2 2 2 70" xfId="30433"/>
    <cellStyle name="Normal 2 2 2 71" xfId="30434"/>
    <cellStyle name="Normal 2 2 2 72" xfId="30435"/>
    <cellStyle name="Normal 2 2 2 73" xfId="30436"/>
    <cellStyle name="Normal 2 2 2 74" xfId="30437"/>
    <cellStyle name="Normal 2 2 2 8" xfId="30438"/>
    <cellStyle name="Normal 2 2 2 9" xfId="30439"/>
    <cellStyle name="Normal 2 2 20" xfId="30440"/>
    <cellStyle name="Normal 2 2 20 2" xfId="30441"/>
    <cellStyle name="Normal 2 2 21" xfId="30442"/>
    <cellStyle name="Normal 2 2 21 2" xfId="30443"/>
    <cellStyle name="Normal 2 2 22" xfId="30444"/>
    <cellStyle name="Normal 2 2 22 2" xfId="30445"/>
    <cellStyle name="Normal 2 2 23" xfId="30446"/>
    <cellStyle name="Normal 2 2 23 2" xfId="30447"/>
    <cellStyle name="Normal 2 2 24" xfId="30448"/>
    <cellStyle name="Normal 2 2 24 2" xfId="30449"/>
    <cellStyle name="Normal 2 2 25" xfId="30450"/>
    <cellStyle name="Normal 2 2 25 2" xfId="30451"/>
    <cellStyle name="Normal 2 2 26" xfId="30452"/>
    <cellStyle name="Normal 2 2 26 2" xfId="30453"/>
    <cellStyle name="Normal 2 2 27" xfId="30454"/>
    <cellStyle name="Normal 2 2 27 2" xfId="30455"/>
    <cellStyle name="Normal 2 2 28" xfId="30456"/>
    <cellStyle name="Normal 2 2 28 2" xfId="30457"/>
    <cellStyle name="Normal 2 2 29" xfId="30458"/>
    <cellStyle name="Normal 2 2 29 2" xfId="30459"/>
    <cellStyle name="Normal 2 2 3" xfId="30460"/>
    <cellStyle name="Normal 2 2 3 10" xfId="30461"/>
    <cellStyle name="Normal 2 2 3 11" xfId="30462"/>
    <cellStyle name="Normal 2 2 3 12" xfId="30463"/>
    <cellStyle name="Normal 2 2 3 13" xfId="30464"/>
    <cellStyle name="Normal 2 2 3 14" xfId="30465"/>
    <cellStyle name="Normal 2 2 3 15" xfId="30466"/>
    <cellStyle name="Normal 2 2 3 16" xfId="30467"/>
    <cellStyle name="Normal 2 2 3 17" xfId="30468"/>
    <cellStyle name="Normal 2 2 3 18" xfId="30469"/>
    <cellStyle name="Normal 2 2 3 19" xfId="30470"/>
    <cellStyle name="Normal 2 2 3 2" xfId="30471"/>
    <cellStyle name="Normal 2 2 3 2 10" xfId="30472"/>
    <cellStyle name="Normal 2 2 3 2 10 2" xfId="30473"/>
    <cellStyle name="Normal 2 2 3 2 11" xfId="30474"/>
    <cellStyle name="Normal 2 2 3 2 11 2" xfId="30475"/>
    <cellStyle name="Normal 2 2 3 2 12" xfId="30476"/>
    <cellStyle name="Normal 2 2 3 2 12 2" xfId="30477"/>
    <cellStyle name="Normal 2 2 3 2 13" xfId="30478"/>
    <cellStyle name="Normal 2 2 3 2 13 2" xfId="30479"/>
    <cellStyle name="Normal 2 2 3 2 14" xfId="30480"/>
    <cellStyle name="Normal 2 2 3 2 14 2" xfId="30481"/>
    <cellStyle name="Normal 2 2 3 2 15" xfId="30482"/>
    <cellStyle name="Normal 2 2 3 2 15 2" xfId="30483"/>
    <cellStyle name="Normal 2 2 3 2 16" xfId="30484"/>
    <cellStyle name="Normal 2 2 3 2 16 2" xfId="30485"/>
    <cellStyle name="Normal 2 2 3 2 17" xfId="30486"/>
    <cellStyle name="Normal 2 2 3 2 17 2" xfId="30487"/>
    <cellStyle name="Normal 2 2 3 2 18" xfId="30488"/>
    <cellStyle name="Normal 2 2 3 2 18 2" xfId="30489"/>
    <cellStyle name="Normal 2 2 3 2 19" xfId="30490"/>
    <cellStyle name="Normal 2 2 3 2 19 2" xfId="30491"/>
    <cellStyle name="Normal 2 2 3 2 2" xfId="30492"/>
    <cellStyle name="Normal 2 2 3 2 2 2" xfId="30493"/>
    <cellStyle name="Normal 2 2 3 2 2 3" xfId="30494"/>
    <cellStyle name="Normal 2 2 3 2 20" xfId="30495"/>
    <cellStyle name="Normal 2 2 3 2 20 2" xfId="30496"/>
    <cellStyle name="Normal 2 2 3 2 21" xfId="30497"/>
    <cellStyle name="Normal 2 2 3 2 21 2" xfId="30498"/>
    <cellStyle name="Normal 2 2 3 2 3" xfId="30499"/>
    <cellStyle name="Normal 2 2 3 2 3 2" xfId="30500"/>
    <cellStyle name="Normal 2 2 3 2 4" xfId="30501"/>
    <cellStyle name="Normal 2 2 3 2 4 2" xfId="30502"/>
    <cellStyle name="Normal 2 2 3 2 5" xfId="30503"/>
    <cellStyle name="Normal 2 2 3 2 5 2" xfId="30504"/>
    <cellStyle name="Normal 2 2 3 2 6" xfId="30505"/>
    <cellStyle name="Normal 2 2 3 2 6 2" xfId="30506"/>
    <cellStyle name="Normal 2 2 3 2 7" xfId="30507"/>
    <cellStyle name="Normal 2 2 3 2 7 2" xfId="30508"/>
    <cellStyle name="Normal 2 2 3 2 8" xfId="30509"/>
    <cellStyle name="Normal 2 2 3 2 8 2" xfId="30510"/>
    <cellStyle name="Normal 2 2 3 2 9" xfId="30511"/>
    <cellStyle name="Normal 2 2 3 2 9 2" xfId="30512"/>
    <cellStyle name="Normal 2 2 3 20" xfId="30513"/>
    <cellStyle name="Normal 2 2 3 21" xfId="30514"/>
    <cellStyle name="Normal 2 2 3 22" xfId="30515"/>
    <cellStyle name="Normal 2 2 3 3" xfId="30516"/>
    <cellStyle name="Normal 2 2 3 4" xfId="30517"/>
    <cellStyle name="Normal 2 2 3 5" xfId="30518"/>
    <cellStyle name="Normal 2 2 3 6" xfId="30519"/>
    <cellStyle name="Normal 2 2 3 7" xfId="30520"/>
    <cellStyle name="Normal 2 2 3 8" xfId="30521"/>
    <cellStyle name="Normal 2 2 3 9" xfId="30522"/>
    <cellStyle name="Normal 2 2 30" xfId="30523"/>
    <cellStyle name="Normal 2 2 30 2" xfId="30524"/>
    <cellStyle name="Normal 2 2 31" xfId="30525"/>
    <cellStyle name="Normal 2 2 31 2" xfId="30526"/>
    <cellStyle name="Normal 2 2 32" xfId="30527"/>
    <cellStyle name="Normal 2 2 32 2" xfId="30528"/>
    <cellStyle name="Normal 2 2 33" xfId="30529"/>
    <cellStyle name="Normal 2 2 33 2" xfId="30530"/>
    <cellStyle name="Normal 2 2 34" xfId="30531"/>
    <cellStyle name="Normal 2 2 34 2" xfId="30532"/>
    <cellStyle name="Normal 2 2 35" xfId="30533"/>
    <cellStyle name="Normal 2 2 35 2" xfId="30534"/>
    <cellStyle name="Normal 2 2 36" xfId="30535"/>
    <cellStyle name="Normal 2 2 36 2" xfId="30536"/>
    <cellStyle name="Normal 2 2 37" xfId="30537"/>
    <cellStyle name="Normal 2 2 37 2" xfId="30538"/>
    <cellStyle name="Normal 2 2 38" xfId="30539"/>
    <cellStyle name="Normal 2 2 38 2" xfId="30540"/>
    <cellStyle name="Normal 2 2 39" xfId="30541"/>
    <cellStyle name="Normal 2 2 39 2" xfId="30542"/>
    <cellStyle name="Normal 2 2 4" xfId="30543"/>
    <cellStyle name="Normal 2 2 4 2" xfId="30544"/>
    <cellStyle name="Normal 2 2 40" xfId="30545"/>
    <cellStyle name="Normal 2 2 40 2" xfId="30546"/>
    <cellStyle name="Normal 2 2 41" xfId="30547"/>
    <cellStyle name="Normal 2 2 41 2" xfId="30548"/>
    <cellStyle name="Normal 2 2 42" xfId="30549"/>
    <cellStyle name="Normal 2 2 42 2" xfId="30550"/>
    <cellStyle name="Normal 2 2 43" xfId="30551"/>
    <cellStyle name="Normal 2 2 43 2" xfId="30552"/>
    <cellStyle name="Normal 2 2 44" xfId="30553"/>
    <cellStyle name="Normal 2 2 44 2" xfId="30554"/>
    <cellStyle name="Normal 2 2 45" xfId="30555"/>
    <cellStyle name="Normal 2 2 45 2" xfId="30556"/>
    <cellStyle name="Normal 2 2 46" xfId="30557"/>
    <cellStyle name="Normal 2 2 46 2" xfId="30558"/>
    <cellStyle name="Normal 2 2 47" xfId="30559"/>
    <cellStyle name="Normal 2 2 47 2" xfId="30560"/>
    <cellStyle name="Normal 2 2 48" xfId="30561"/>
    <cellStyle name="Normal 2 2 48 2" xfId="30562"/>
    <cellStyle name="Normal 2 2 49" xfId="30563"/>
    <cellStyle name="Normal 2 2 49 2" xfId="30564"/>
    <cellStyle name="Normal 2 2 5" xfId="30565"/>
    <cellStyle name="Normal 2 2 5 2" xfId="30566"/>
    <cellStyle name="Normal 2 2 50" xfId="30567"/>
    <cellStyle name="Normal 2 2 50 2" xfId="30568"/>
    <cellStyle name="Normal 2 2 51" xfId="30569"/>
    <cellStyle name="Normal 2 2 51 2" xfId="30570"/>
    <cellStyle name="Normal 2 2 52" xfId="30571"/>
    <cellStyle name="Normal 2 2 52 2" xfId="30572"/>
    <cellStyle name="Normal 2 2 53" xfId="30573"/>
    <cellStyle name="Normal 2 2 53 2" xfId="30574"/>
    <cellStyle name="Normal 2 2 54" xfId="30575"/>
    <cellStyle name="Normal 2 2 54 2" xfId="30576"/>
    <cellStyle name="Normal 2 2 55" xfId="30577"/>
    <cellStyle name="Normal 2 2 55 2" xfId="30578"/>
    <cellStyle name="Normal 2 2 56" xfId="30579"/>
    <cellStyle name="Normal 2 2 56 2" xfId="30580"/>
    <cellStyle name="Normal 2 2 57" xfId="30581"/>
    <cellStyle name="Normal 2 2 57 2" xfId="30582"/>
    <cellStyle name="Normal 2 2 58" xfId="30583"/>
    <cellStyle name="Normal 2 2 58 2" xfId="30584"/>
    <cellStyle name="Normal 2 2 59" xfId="30585"/>
    <cellStyle name="Normal 2 2 59 2" xfId="30586"/>
    <cellStyle name="Normal 2 2 6" xfId="30587"/>
    <cellStyle name="Normal 2 2 6 2" xfId="30588"/>
    <cellStyle name="Normal 2 2 60" xfId="30589"/>
    <cellStyle name="Normal 2 2 60 2" xfId="30590"/>
    <cellStyle name="Normal 2 2 61" xfId="30591"/>
    <cellStyle name="Normal 2 2 61 2" xfId="30592"/>
    <cellStyle name="Normal 2 2 62" xfId="30593"/>
    <cellStyle name="Normal 2 2 62 2" xfId="30594"/>
    <cellStyle name="Normal 2 2 63" xfId="30595"/>
    <cellStyle name="Normal 2 2 63 2" xfId="30596"/>
    <cellStyle name="Normal 2 2 64" xfId="30597"/>
    <cellStyle name="Normal 2 2 64 2" xfId="30598"/>
    <cellStyle name="Normal 2 2 65" xfId="30599"/>
    <cellStyle name="Normal 2 2 65 2" xfId="30600"/>
    <cellStyle name="Normal 2 2 66" xfId="30601"/>
    <cellStyle name="Normal 2 2 66 2" xfId="30602"/>
    <cellStyle name="Normal 2 2 67" xfId="30603"/>
    <cellStyle name="Normal 2 2 67 2" xfId="30604"/>
    <cellStyle name="Normal 2 2 68" xfId="30605"/>
    <cellStyle name="Normal 2 2 68 2" xfId="30606"/>
    <cellStyle name="Normal 2 2 69" xfId="30607"/>
    <cellStyle name="Normal 2 2 69 2" xfId="30608"/>
    <cellStyle name="Normal 2 2 7" xfId="30609"/>
    <cellStyle name="Normal 2 2 7 2" xfId="30610"/>
    <cellStyle name="Normal 2 2 70" xfId="30611"/>
    <cellStyle name="Normal 2 2 70 2" xfId="30612"/>
    <cellStyle name="Normal 2 2 71" xfId="30613"/>
    <cellStyle name="Normal 2 2 71 2" xfId="30614"/>
    <cellStyle name="Normal 2 2 72" xfId="30615"/>
    <cellStyle name="Normal 2 2 72 2" xfId="30616"/>
    <cellStyle name="Normal 2 2 73" xfId="30617"/>
    <cellStyle name="Normal 2 2 73 2" xfId="30618"/>
    <cellStyle name="Normal 2 2 74" xfId="30619"/>
    <cellStyle name="Normal 2 2 75" xfId="30620"/>
    <cellStyle name="Normal 2 2 76" xfId="30621"/>
    <cellStyle name="Normal 2 2 77" xfId="30622"/>
    <cellStyle name="Normal 2 2 8" xfId="30623"/>
    <cellStyle name="Normal 2 2 8 2" xfId="30624"/>
    <cellStyle name="Normal 2 2 9" xfId="30625"/>
    <cellStyle name="Normal 2 2 9 2" xfId="30626"/>
    <cellStyle name="Normal 2 20" xfId="30627"/>
    <cellStyle name="Normal 2 21" xfId="30628"/>
    <cellStyle name="Normal 2 22" xfId="30629"/>
    <cellStyle name="Normal 2 23" xfId="30630"/>
    <cellStyle name="Normal 2 24" xfId="30631"/>
    <cellStyle name="Normal 2 25" xfId="30632"/>
    <cellStyle name="Normal 2 26" xfId="30633"/>
    <cellStyle name="Normal 2 27" xfId="30634"/>
    <cellStyle name="Normal 2 28" xfId="30635"/>
    <cellStyle name="Normal 2 29" xfId="30636"/>
    <cellStyle name="Normal 2 3" xfId="30637"/>
    <cellStyle name="Normal 2 3 2" xfId="40058"/>
    <cellStyle name="Normal 2 30" xfId="30638"/>
    <cellStyle name="Normal 2 31" xfId="30639"/>
    <cellStyle name="Normal 2 32" xfId="30640"/>
    <cellStyle name="Normal 2 33" xfId="30641"/>
    <cellStyle name="Normal 2 34" xfId="30642"/>
    <cellStyle name="Normal 2 35" xfId="30643"/>
    <cellStyle name="Normal 2 36" xfId="30644"/>
    <cellStyle name="Normal 2 37" xfId="30645"/>
    <cellStyle name="Normal 2 38" xfId="30646"/>
    <cellStyle name="Normal 2 39" xfId="30647"/>
    <cellStyle name="Normal 2 4" xfId="30648"/>
    <cellStyle name="Normal 2 40" xfId="30649"/>
    <cellStyle name="Normal 2 41" xfId="30650"/>
    <cellStyle name="Normal 2 42" xfId="30651"/>
    <cellStyle name="Normal 2 43" xfId="30652"/>
    <cellStyle name="Normal 2 5" xfId="7"/>
    <cellStyle name="Normal 2 5 2" xfId="30653"/>
    <cellStyle name="Normal 2 6" xfId="30654"/>
    <cellStyle name="Normal 2 6 2" xfId="30655"/>
    <cellStyle name="Normal 2 7" xfId="30656"/>
    <cellStyle name="Normal 2 8" xfId="30657"/>
    <cellStyle name="Normal 2 9" xfId="30658"/>
    <cellStyle name="Normal 20" xfId="30659"/>
    <cellStyle name="Normal 20 10" xfId="30660"/>
    <cellStyle name="Normal 20 10 2" xfId="30661"/>
    <cellStyle name="Normal 20 11" xfId="30662"/>
    <cellStyle name="Normal 20 11 2" xfId="30663"/>
    <cellStyle name="Normal 20 12" xfId="30664"/>
    <cellStyle name="Normal 20 12 2" xfId="30665"/>
    <cellStyle name="Normal 20 13" xfId="30666"/>
    <cellStyle name="Normal 20 13 2" xfId="30667"/>
    <cellStyle name="Normal 20 14" xfId="30668"/>
    <cellStyle name="Normal 20 14 2" xfId="30669"/>
    <cellStyle name="Normal 20 15" xfId="30670"/>
    <cellStyle name="Normal 20 15 2" xfId="30671"/>
    <cellStyle name="Normal 20 16" xfId="30672"/>
    <cellStyle name="Normal 20 16 2" xfId="30673"/>
    <cellStyle name="Normal 20 17" xfId="30674"/>
    <cellStyle name="Normal 20 17 2" xfId="30675"/>
    <cellStyle name="Normal 20 18" xfId="30676"/>
    <cellStyle name="Normal 20 18 2" xfId="30677"/>
    <cellStyle name="Normal 20 19" xfId="30678"/>
    <cellStyle name="Normal 20 19 2" xfId="30679"/>
    <cellStyle name="Normal 20 2" xfId="30680"/>
    <cellStyle name="Normal 20 2 2" xfId="30681"/>
    <cellStyle name="Normal 20 20" xfId="30682"/>
    <cellStyle name="Normal 20 20 2" xfId="30683"/>
    <cellStyle name="Normal 20 21" xfId="30684"/>
    <cellStyle name="Normal 20 21 2" xfId="30685"/>
    <cellStyle name="Normal 20 22" xfId="30686"/>
    <cellStyle name="Normal 20 22 2" xfId="30687"/>
    <cellStyle name="Normal 20 23" xfId="30688"/>
    <cellStyle name="Normal 20 23 2" xfId="30689"/>
    <cellStyle name="Normal 20 24" xfId="30690"/>
    <cellStyle name="Normal 20 24 2" xfId="30691"/>
    <cellStyle name="Normal 20 25" xfId="30692"/>
    <cellStyle name="Normal 20 25 2" xfId="30693"/>
    <cellStyle name="Normal 20 26" xfId="30694"/>
    <cellStyle name="Normal 20 26 2" xfId="30695"/>
    <cellStyle name="Normal 20 27" xfId="30696"/>
    <cellStyle name="Normal 20 27 2" xfId="30697"/>
    <cellStyle name="Normal 20 28" xfId="30698"/>
    <cellStyle name="Normal 20 28 2" xfId="30699"/>
    <cellStyle name="Normal 20 29" xfId="30700"/>
    <cellStyle name="Normal 20 29 2" xfId="30701"/>
    <cellStyle name="Normal 20 3" xfId="30702"/>
    <cellStyle name="Normal 20 3 2" xfId="30703"/>
    <cellStyle name="Normal 20 30" xfId="30704"/>
    <cellStyle name="Normal 20 30 2" xfId="30705"/>
    <cellStyle name="Normal 20 31" xfId="30706"/>
    <cellStyle name="Normal 20 31 2" xfId="30707"/>
    <cellStyle name="Normal 20 32" xfId="30708"/>
    <cellStyle name="Normal 20 32 2" xfId="30709"/>
    <cellStyle name="Normal 20 33" xfId="30710"/>
    <cellStyle name="Normal 20 33 2" xfId="30711"/>
    <cellStyle name="Normal 20 34" xfId="30712"/>
    <cellStyle name="Normal 20 34 2" xfId="30713"/>
    <cellStyle name="Normal 20 35" xfId="30714"/>
    <cellStyle name="Normal 20 35 2" xfId="30715"/>
    <cellStyle name="Normal 20 36" xfId="30716"/>
    <cellStyle name="Normal 20 36 2" xfId="30717"/>
    <cellStyle name="Normal 20 37" xfId="30718"/>
    <cellStyle name="Normal 20 37 2" xfId="30719"/>
    <cellStyle name="Normal 20 38" xfId="30720"/>
    <cellStyle name="Normal 20 38 2" xfId="30721"/>
    <cellStyle name="Normal 20 39" xfId="30722"/>
    <cellStyle name="Normal 20 39 2" xfId="30723"/>
    <cellStyle name="Normal 20 4" xfId="30724"/>
    <cellStyle name="Normal 20 4 2" xfId="30725"/>
    <cellStyle name="Normal 20 40" xfId="30726"/>
    <cellStyle name="Normal 20 40 2" xfId="30727"/>
    <cellStyle name="Normal 20 41" xfId="30728"/>
    <cellStyle name="Normal 20 41 2" xfId="30729"/>
    <cellStyle name="Normal 20 42" xfId="30730"/>
    <cellStyle name="Normal 20 42 2" xfId="30731"/>
    <cellStyle name="Normal 20 43" xfId="30732"/>
    <cellStyle name="Normal 20 43 2" xfId="30733"/>
    <cellStyle name="Normal 20 44" xfId="30734"/>
    <cellStyle name="Normal 20 44 2" xfId="30735"/>
    <cellStyle name="Normal 20 45" xfId="30736"/>
    <cellStyle name="Normal 20 45 2" xfId="30737"/>
    <cellStyle name="Normal 20 46" xfId="30738"/>
    <cellStyle name="Normal 20 46 2" xfId="30739"/>
    <cellStyle name="Normal 20 47" xfId="30740"/>
    <cellStyle name="Normal 20 47 2" xfId="30741"/>
    <cellStyle name="Normal 20 48" xfId="30742"/>
    <cellStyle name="Normal 20 48 2" xfId="30743"/>
    <cellStyle name="Normal 20 49" xfId="30744"/>
    <cellStyle name="Normal 20 49 2" xfId="30745"/>
    <cellStyle name="Normal 20 5" xfId="30746"/>
    <cellStyle name="Normal 20 5 2" xfId="30747"/>
    <cellStyle name="Normal 20 50" xfId="30748"/>
    <cellStyle name="Normal 20 50 2" xfId="30749"/>
    <cellStyle name="Normal 20 51" xfId="30750"/>
    <cellStyle name="Normal 20 51 2" xfId="30751"/>
    <cellStyle name="Normal 20 52" xfId="30752"/>
    <cellStyle name="Normal 20 52 2" xfId="30753"/>
    <cellStyle name="Normal 20 53" xfId="30754"/>
    <cellStyle name="Normal 20 53 2" xfId="30755"/>
    <cellStyle name="Normal 20 54" xfId="30756"/>
    <cellStyle name="Normal 20 54 2" xfId="30757"/>
    <cellStyle name="Normal 20 55" xfId="30758"/>
    <cellStyle name="Normal 20 55 2" xfId="30759"/>
    <cellStyle name="Normal 20 56" xfId="30760"/>
    <cellStyle name="Normal 20 56 2" xfId="30761"/>
    <cellStyle name="Normal 20 57" xfId="30762"/>
    <cellStyle name="Normal 20 57 2" xfId="30763"/>
    <cellStyle name="Normal 20 58" xfId="30764"/>
    <cellStyle name="Normal 20 58 2" xfId="30765"/>
    <cellStyle name="Normal 20 59" xfId="30766"/>
    <cellStyle name="Normal 20 59 2" xfId="30767"/>
    <cellStyle name="Normal 20 6" xfId="30768"/>
    <cellStyle name="Normal 20 6 2" xfId="30769"/>
    <cellStyle name="Normal 20 60" xfId="30770"/>
    <cellStyle name="Normal 20 60 2" xfId="30771"/>
    <cellStyle name="Normal 20 61" xfId="30772"/>
    <cellStyle name="Normal 20 61 2" xfId="30773"/>
    <cellStyle name="Normal 20 62" xfId="30774"/>
    <cellStyle name="Normal 20 62 2" xfId="30775"/>
    <cellStyle name="Normal 20 63" xfId="30776"/>
    <cellStyle name="Normal 20 63 2" xfId="30777"/>
    <cellStyle name="Normal 20 64" xfId="30778"/>
    <cellStyle name="Normal 20 64 2" xfId="30779"/>
    <cellStyle name="Normal 20 65" xfId="30780"/>
    <cellStyle name="Normal 20 65 2" xfId="30781"/>
    <cellStyle name="Normal 20 66" xfId="30782"/>
    <cellStyle name="Normal 20 66 2" xfId="30783"/>
    <cellStyle name="Normal 20 67" xfId="30784"/>
    <cellStyle name="Normal 20 67 2" xfId="30785"/>
    <cellStyle name="Normal 20 68" xfId="30786"/>
    <cellStyle name="Normal 20 68 2" xfId="30787"/>
    <cellStyle name="Normal 20 69" xfId="30788"/>
    <cellStyle name="Normal 20 69 2" xfId="30789"/>
    <cellStyle name="Normal 20 7" xfId="30790"/>
    <cellStyle name="Normal 20 7 2" xfId="30791"/>
    <cellStyle name="Normal 20 70" xfId="30792"/>
    <cellStyle name="Normal 20 70 2" xfId="30793"/>
    <cellStyle name="Normal 20 71" xfId="30794"/>
    <cellStyle name="Normal 20 71 2" xfId="30795"/>
    <cellStyle name="Normal 20 72" xfId="30796"/>
    <cellStyle name="Normal 20 72 2" xfId="30797"/>
    <cellStyle name="Normal 20 73" xfId="30798"/>
    <cellStyle name="Normal 20 73 2" xfId="30799"/>
    <cellStyle name="Normal 20 74" xfId="30800"/>
    <cellStyle name="Normal 20 8" xfId="30801"/>
    <cellStyle name="Normal 20 8 2" xfId="30802"/>
    <cellStyle name="Normal 20 9" xfId="30803"/>
    <cellStyle name="Normal 20 9 2" xfId="30804"/>
    <cellStyle name="Normal 200" xfId="30805"/>
    <cellStyle name="Normal 201" xfId="30806"/>
    <cellStyle name="Normal 202" xfId="30807"/>
    <cellStyle name="Normal 203" xfId="30808"/>
    <cellStyle name="Normal 204" xfId="30809"/>
    <cellStyle name="Normal 205" xfId="30810"/>
    <cellStyle name="Normal 206" xfId="30811"/>
    <cellStyle name="Normal 207" xfId="30812"/>
    <cellStyle name="Normal 208" xfId="30813"/>
    <cellStyle name="Normal 209" xfId="30814"/>
    <cellStyle name="Normal 21" xfId="30815"/>
    <cellStyle name="Normal 21 10" xfId="30816"/>
    <cellStyle name="Normal 21 10 2" xfId="30817"/>
    <cellStyle name="Normal 21 11" xfId="30818"/>
    <cellStyle name="Normal 21 11 2" xfId="30819"/>
    <cellStyle name="Normal 21 12" xfId="30820"/>
    <cellStyle name="Normal 21 12 2" xfId="30821"/>
    <cellStyle name="Normal 21 13" xfId="30822"/>
    <cellStyle name="Normal 21 13 2" xfId="30823"/>
    <cellStyle name="Normal 21 14" xfId="30824"/>
    <cellStyle name="Normal 21 14 2" xfId="30825"/>
    <cellStyle name="Normal 21 15" xfId="30826"/>
    <cellStyle name="Normal 21 15 2" xfId="30827"/>
    <cellStyle name="Normal 21 16" xfId="30828"/>
    <cellStyle name="Normal 21 16 2" xfId="30829"/>
    <cellStyle name="Normal 21 17" xfId="30830"/>
    <cellStyle name="Normal 21 17 2" xfId="30831"/>
    <cellStyle name="Normal 21 18" xfId="30832"/>
    <cellStyle name="Normal 21 18 2" xfId="30833"/>
    <cellStyle name="Normal 21 19" xfId="30834"/>
    <cellStyle name="Normal 21 19 2" xfId="30835"/>
    <cellStyle name="Normal 21 2" xfId="30836"/>
    <cellStyle name="Normal 21 2 2" xfId="30837"/>
    <cellStyle name="Normal 21 20" xfId="30838"/>
    <cellStyle name="Normal 21 20 2" xfId="30839"/>
    <cellStyle name="Normal 21 21" xfId="30840"/>
    <cellStyle name="Normal 21 21 2" xfId="30841"/>
    <cellStyle name="Normal 21 22" xfId="30842"/>
    <cellStyle name="Normal 21 22 2" xfId="30843"/>
    <cellStyle name="Normal 21 23" xfId="30844"/>
    <cellStyle name="Normal 21 23 2" xfId="30845"/>
    <cellStyle name="Normal 21 24" xfId="30846"/>
    <cellStyle name="Normal 21 24 2" xfId="30847"/>
    <cellStyle name="Normal 21 25" xfId="30848"/>
    <cellStyle name="Normal 21 25 2" xfId="30849"/>
    <cellStyle name="Normal 21 26" xfId="30850"/>
    <cellStyle name="Normal 21 26 2" xfId="30851"/>
    <cellStyle name="Normal 21 27" xfId="30852"/>
    <cellStyle name="Normal 21 27 2" xfId="30853"/>
    <cellStyle name="Normal 21 28" xfId="30854"/>
    <cellStyle name="Normal 21 28 2" xfId="30855"/>
    <cellStyle name="Normal 21 29" xfId="30856"/>
    <cellStyle name="Normal 21 29 2" xfId="30857"/>
    <cellStyle name="Normal 21 3" xfId="30858"/>
    <cellStyle name="Normal 21 3 2" xfId="30859"/>
    <cellStyle name="Normal 21 30" xfId="30860"/>
    <cellStyle name="Normal 21 30 2" xfId="30861"/>
    <cellStyle name="Normal 21 31" xfId="30862"/>
    <cellStyle name="Normal 21 31 2" xfId="30863"/>
    <cellStyle name="Normal 21 32" xfId="30864"/>
    <cellStyle name="Normal 21 32 2" xfId="30865"/>
    <cellStyle name="Normal 21 33" xfId="30866"/>
    <cellStyle name="Normal 21 33 2" xfId="30867"/>
    <cellStyle name="Normal 21 34" xfId="30868"/>
    <cellStyle name="Normal 21 34 2" xfId="30869"/>
    <cellStyle name="Normal 21 35" xfId="30870"/>
    <cellStyle name="Normal 21 35 2" xfId="30871"/>
    <cellStyle name="Normal 21 36" xfId="30872"/>
    <cellStyle name="Normal 21 36 2" xfId="30873"/>
    <cellStyle name="Normal 21 37" xfId="30874"/>
    <cellStyle name="Normal 21 37 2" xfId="30875"/>
    <cellStyle name="Normal 21 38" xfId="30876"/>
    <cellStyle name="Normal 21 38 2" xfId="30877"/>
    <cellStyle name="Normal 21 39" xfId="30878"/>
    <cellStyle name="Normal 21 39 2" xfId="30879"/>
    <cellStyle name="Normal 21 4" xfId="30880"/>
    <cellStyle name="Normal 21 4 2" xfId="30881"/>
    <cellStyle name="Normal 21 40" xfId="30882"/>
    <cellStyle name="Normal 21 40 2" xfId="30883"/>
    <cellStyle name="Normal 21 41" xfId="30884"/>
    <cellStyle name="Normal 21 41 2" xfId="30885"/>
    <cellStyle name="Normal 21 42" xfId="30886"/>
    <cellStyle name="Normal 21 42 2" xfId="30887"/>
    <cellStyle name="Normal 21 43" xfId="30888"/>
    <cellStyle name="Normal 21 43 2" xfId="30889"/>
    <cellStyle name="Normal 21 44" xfId="30890"/>
    <cellStyle name="Normal 21 44 2" xfId="30891"/>
    <cellStyle name="Normal 21 45" xfId="30892"/>
    <cellStyle name="Normal 21 45 2" xfId="30893"/>
    <cellStyle name="Normal 21 46" xfId="30894"/>
    <cellStyle name="Normal 21 46 2" xfId="30895"/>
    <cellStyle name="Normal 21 47" xfId="30896"/>
    <cellStyle name="Normal 21 47 2" xfId="30897"/>
    <cellStyle name="Normal 21 48" xfId="30898"/>
    <cellStyle name="Normal 21 48 2" xfId="30899"/>
    <cellStyle name="Normal 21 49" xfId="30900"/>
    <cellStyle name="Normal 21 49 2" xfId="30901"/>
    <cellStyle name="Normal 21 5" xfId="30902"/>
    <cellStyle name="Normal 21 5 2" xfId="30903"/>
    <cellStyle name="Normal 21 50" xfId="30904"/>
    <cellStyle name="Normal 21 50 2" xfId="30905"/>
    <cellStyle name="Normal 21 51" xfId="30906"/>
    <cellStyle name="Normal 21 51 2" xfId="30907"/>
    <cellStyle name="Normal 21 52" xfId="30908"/>
    <cellStyle name="Normal 21 52 2" xfId="30909"/>
    <cellStyle name="Normal 21 53" xfId="30910"/>
    <cellStyle name="Normal 21 53 2" xfId="30911"/>
    <cellStyle name="Normal 21 54" xfId="30912"/>
    <cellStyle name="Normal 21 54 2" xfId="30913"/>
    <cellStyle name="Normal 21 55" xfId="30914"/>
    <cellStyle name="Normal 21 55 2" xfId="30915"/>
    <cellStyle name="Normal 21 56" xfId="30916"/>
    <cellStyle name="Normal 21 56 2" xfId="30917"/>
    <cellStyle name="Normal 21 57" xfId="30918"/>
    <cellStyle name="Normal 21 57 2" xfId="30919"/>
    <cellStyle name="Normal 21 58" xfId="30920"/>
    <cellStyle name="Normal 21 58 2" xfId="30921"/>
    <cellStyle name="Normal 21 59" xfId="30922"/>
    <cellStyle name="Normal 21 59 2" xfId="30923"/>
    <cellStyle name="Normal 21 6" xfId="30924"/>
    <cellStyle name="Normal 21 6 2" xfId="30925"/>
    <cellStyle name="Normal 21 60" xfId="30926"/>
    <cellStyle name="Normal 21 60 2" xfId="30927"/>
    <cellStyle name="Normal 21 61" xfId="30928"/>
    <cellStyle name="Normal 21 61 2" xfId="30929"/>
    <cellStyle name="Normal 21 62" xfId="30930"/>
    <cellStyle name="Normal 21 62 2" xfId="30931"/>
    <cellStyle name="Normal 21 63" xfId="30932"/>
    <cellStyle name="Normal 21 63 2" xfId="30933"/>
    <cellStyle name="Normal 21 64" xfId="30934"/>
    <cellStyle name="Normal 21 64 2" xfId="30935"/>
    <cellStyle name="Normal 21 65" xfId="30936"/>
    <cellStyle name="Normal 21 65 2" xfId="30937"/>
    <cellStyle name="Normal 21 66" xfId="30938"/>
    <cellStyle name="Normal 21 66 2" xfId="30939"/>
    <cellStyle name="Normal 21 67" xfId="30940"/>
    <cellStyle name="Normal 21 67 2" xfId="30941"/>
    <cellStyle name="Normal 21 68" xfId="30942"/>
    <cellStyle name="Normal 21 68 2" xfId="30943"/>
    <cellStyle name="Normal 21 69" xfId="30944"/>
    <cellStyle name="Normal 21 69 2" xfId="30945"/>
    <cellStyle name="Normal 21 7" xfId="30946"/>
    <cellStyle name="Normal 21 7 2" xfId="30947"/>
    <cellStyle name="Normal 21 70" xfId="30948"/>
    <cellStyle name="Normal 21 70 2" xfId="30949"/>
    <cellStyle name="Normal 21 71" xfId="30950"/>
    <cellStyle name="Normal 21 71 2" xfId="30951"/>
    <cellStyle name="Normal 21 72" xfId="30952"/>
    <cellStyle name="Normal 21 72 2" xfId="30953"/>
    <cellStyle name="Normal 21 73" xfId="30954"/>
    <cellStyle name="Normal 21 73 2" xfId="30955"/>
    <cellStyle name="Normal 21 74" xfId="30956"/>
    <cellStyle name="Normal 21 8" xfId="30957"/>
    <cellStyle name="Normal 21 8 2" xfId="30958"/>
    <cellStyle name="Normal 21 9" xfId="30959"/>
    <cellStyle name="Normal 21 9 2" xfId="30960"/>
    <cellStyle name="Normal 210" xfId="30961"/>
    <cellStyle name="Normal 211" xfId="30962"/>
    <cellStyle name="Normal 212" xfId="30963"/>
    <cellStyle name="Normal 213" xfId="30964"/>
    <cellStyle name="Normal 214" xfId="30965"/>
    <cellStyle name="Normal 215" xfId="30966"/>
    <cellStyle name="Normal 216" xfId="30967"/>
    <cellStyle name="Normal 217" xfId="30968"/>
    <cellStyle name="Normal 218" xfId="30969"/>
    <cellStyle name="Normal 219" xfId="30970"/>
    <cellStyle name="Normal 22" xfId="30971"/>
    <cellStyle name="Normal 22 10" xfId="30972"/>
    <cellStyle name="Normal 22 10 2" xfId="30973"/>
    <cellStyle name="Normal 22 11" xfId="30974"/>
    <cellStyle name="Normal 22 11 2" xfId="30975"/>
    <cellStyle name="Normal 22 12" xfId="30976"/>
    <cellStyle name="Normal 22 12 2" xfId="30977"/>
    <cellStyle name="Normal 22 13" xfId="30978"/>
    <cellStyle name="Normal 22 13 2" xfId="30979"/>
    <cellStyle name="Normal 22 14" xfId="30980"/>
    <cellStyle name="Normal 22 14 2" xfId="30981"/>
    <cellStyle name="Normal 22 15" xfId="30982"/>
    <cellStyle name="Normal 22 15 2" xfId="30983"/>
    <cellStyle name="Normal 22 16" xfId="30984"/>
    <cellStyle name="Normal 22 16 2" xfId="30985"/>
    <cellStyle name="Normal 22 17" xfId="30986"/>
    <cellStyle name="Normal 22 17 2" xfId="30987"/>
    <cellStyle name="Normal 22 18" xfId="30988"/>
    <cellStyle name="Normal 22 18 2" xfId="30989"/>
    <cellStyle name="Normal 22 19" xfId="30990"/>
    <cellStyle name="Normal 22 19 2" xfId="30991"/>
    <cellStyle name="Normal 22 2" xfId="30992"/>
    <cellStyle name="Normal 22 2 2" xfId="30993"/>
    <cellStyle name="Normal 22 20" xfId="30994"/>
    <cellStyle name="Normal 22 20 2" xfId="30995"/>
    <cellStyle name="Normal 22 21" xfId="30996"/>
    <cellStyle name="Normal 22 21 2" xfId="30997"/>
    <cellStyle name="Normal 22 22" xfId="30998"/>
    <cellStyle name="Normal 22 22 2" xfId="30999"/>
    <cellStyle name="Normal 22 23" xfId="31000"/>
    <cellStyle name="Normal 22 23 2" xfId="31001"/>
    <cellStyle name="Normal 22 24" xfId="31002"/>
    <cellStyle name="Normal 22 24 2" xfId="31003"/>
    <cellStyle name="Normal 22 25" xfId="31004"/>
    <cellStyle name="Normal 22 25 2" xfId="31005"/>
    <cellStyle name="Normal 22 26" xfId="31006"/>
    <cellStyle name="Normal 22 26 2" xfId="31007"/>
    <cellStyle name="Normal 22 27" xfId="31008"/>
    <cellStyle name="Normal 22 27 2" xfId="31009"/>
    <cellStyle name="Normal 22 28" xfId="31010"/>
    <cellStyle name="Normal 22 28 2" xfId="31011"/>
    <cellStyle name="Normal 22 29" xfId="31012"/>
    <cellStyle name="Normal 22 29 2" xfId="31013"/>
    <cellStyle name="Normal 22 3" xfId="31014"/>
    <cellStyle name="Normal 22 3 2" xfId="31015"/>
    <cellStyle name="Normal 22 30" xfId="31016"/>
    <cellStyle name="Normal 22 30 2" xfId="31017"/>
    <cellStyle name="Normal 22 31" xfId="31018"/>
    <cellStyle name="Normal 22 31 2" xfId="31019"/>
    <cellStyle name="Normal 22 32" xfId="31020"/>
    <cellStyle name="Normal 22 32 2" xfId="31021"/>
    <cellStyle name="Normal 22 33" xfId="31022"/>
    <cellStyle name="Normal 22 33 2" xfId="31023"/>
    <cellStyle name="Normal 22 34" xfId="31024"/>
    <cellStyle name="Normal 22 34 2" xfId="31025"/>
    <cellStyle name="Normal 22 35" xfId="31026"/>
    <cellStyle name="Normal 22 35 2" xfId="31027"/>
    <cellStyle name="Normal 22 36" xfId="31028"/>
    <cellStyle name="Normal 22 36 2" xfId="31029"/>
    <cellStyle name="Normal 22 37" xfId="31030"/>
    <cellStyle name="Normal 22 37 2" xfId="31031"/>
    <cellStyle name="Normal 22 38" xfId="31032"/>
    <cellStyle name="Normal 22 38 2" xfId="31033"/>
    <cellStyle name="Normal 22 39" xfId="31034"/>
    <cellStyle name="Normal 22 39 2" xfId="31035"/>
    <cellStyle name="Normal 22 4" xfId="31036"/>
    <cellStyle name="Normal 22 4 2" xfId="31037"/>
    <cellStyle name="Normal 22 40" xfId="31038"/>
    <cellStyle name="Normal 22 40 2" xfId="31039"/>
    <cellStyle name="Normal 22 41" xfId="31040"/>
    <cellStyle name="Normal 22 41 2" xfId="31041"/>
    <cellStyle name="Normal 22 42" xfId="31042"/>
    <cellStyle name="Normal 22 42 2" xfId="31043"/>
    <cellStyle name="Normal 22 43" xfId="31044"/>
    <cellStyle name="Normal 22 43 2" xfId="31045"/>
    <cellStyle name="Normal 22 44" xfId="31046"/>
    <cellStyle name="Normal 22 44 2" xfId="31047"/>
    <cellStyle name="Normal 22 45" xfId="31048"/>
    <cellStyle name="Normal 22 45 2" xfId="31049"/>
    <cellStyle name="Normal 22 46" xfId="31050"/>
    <cellStyle name="Normal 22 46 2" xfId="31051"/>
    <cellStyle name="Normal 22 47" xfId="31052"/>
    <cellStyle name="Normal 22 47 2" xfId="31053"/>
    <cellStyle name="Normal 22 48" xfId="31054"/>
    <cellStyle name="Normal 22 48 2" xfId="31055"/>
    <cellStyle name="Normal 22 49" xfId="31056"/>
    <cellStyle name="Normal 22 49 2" xfId="31057"/>
    <cellStyle name="Normal 22 5" xfId="31058"/>
    <cellStyle name="Normal 22 5 2" xfId="31059"/>
    <cellStyle name="Normal 22 50" xfId="31060"/>
    <cellStyle name="Normal 22 50 2" xfId="31061"/>
    <cellStyle name="Normal 22 51" xfId="31062"/>
    <cellStyle name="Normal 22 51 2" xfId="31063"/>
    <cellStyle name="Normal 22 52" xfId="31064"/>
    <cellStyle name="Normal 22 52 2" xfId="31065"/>
    <cellStyle name="Normal 22 53" xfId="31066"/>
    <cellStyle name="Normal 22 53 2" xfId="31067"/>
    <cellStyle name="Normal 22 54" xfId="31068"/>
    <cellStyle name="Normal 22 54 2" xfId="31069"/>
    <cellStyle name="Normal 22 55" xfId="31070"/>
    <cellStyle name="Normal 22 55 2" xfId="31071"/>
    <cellStyle name="Normal 22 56" xfId="31072"/>
    <cellStyle name="Normal 22 56 2" xfId="31073"/>
    <cellStyle name="Normal 22 57" xfId="31074"/>
    <cellStyle name="Normal 22 57 2" xfId="31075"/>
    <cellStyle name="Normal 22 58" xfId="31076"/>
    <cellStyle name="Normal 22 58 2" xfId="31077"/>
    <cellStyle name="Normal 22 59" xfId="31078"/>
    <cellStyle name="Normal 22 59 2" xfId="31079"/>
    <cellStyle name="Normal 22 6" xfId="31080"/>
    <cellStyle name="Normal 22 6 2" xfId="31081"/>
    <cellStyle name="Normal 22 60" xfId="31082"/>
    <cellStyle name="Normal 22 60 2" xfId="31083"/>
    <cellStyle name="Normal 22 61" xfId="31084"/>
    <cellStyle name="Normal 22 61 2" xfId="31085"/>
    <cellStyle name="Normal 22 62" xfId="31086"/>
    <cellStyle name="Normal 22 62 2" xfId="31087"/>
    <cellStyle name="Normal 22 63" xfId="31088"/>
    <cellStyle name="Normal 22 63 2" xfId="31089"/>
    <cellStyle name="Normal 22 64" xfId="31090"/>
    <cellStyle name="Normal 22 64 2" xfId="31091"/>
    <cellStyle name="Normal 22 65" xfId="31092"/>
    <cellStyle name="Normal 22 65 2" xfId="31093"/>
    <cellStyle name="Normal 22 66" xfId="31094"/>
    <cellStyle name="Normal 22 66 2" xfId="31095"/>
    <cellStyle name="Normal 22 67" xfId="31096"/>
    <cellStyle name="Normal 22 67 2" xfId="31097"/>
    <cellStyle name="Normal 22 68" xfId="31098"/>
    <cellStyle name="Normal 22 68 2" xfId="31099"/>
    <cellStyle name="Normal 22 69" xfId="31100"/>
    <cellStyle name="Normal 22 69 2" xfId="31101"/>
    <cellStyle name="Normal 22 7" xfId="31102"/>
    <cellStyle name="Normal 22 7 2" xfId="31103"/>
    <cellStyle name="Normal 22 70" xfId="31104"/>
    <cellStyle name="Normal 22 70 2" xfId="31105"/>
    <cellStyle name="Normal 22 71" xfId="31106"/>
    <cellStyle name="Normal 22 71 2" xfId="31107"/>
    <cellStyle name="Normal 22 72" xfId="31108"/>
    <cellStyle name="Normal 22 72 2" xfId="31109"/>
    <cellStyle name="Normal 22 73" xfId="31110"/>
    <cellStyle name="Normal 22 73 2" xfId="31111"/>
    <cellStyle name="Normal 22 74" xfId="31112"/>
    <cellStyle name="Normal 22 8" xfId="31113"/>
    <cellStyle name="Normal 22 8 2" xfId="31114"/>
    <cellStyle name="Normal 22 9" xfId="31115"/>
    <cellStyle name="Normal 22 9 2" xfId="31116"/>
    <cellStyle name="Normal 220" xfId="31117"/>
    <cellStyle name="Normal 221" xfId="31118"/>
    <cellStyle name="Normal 222" xfId="31119"/>
    <cellStyle name="Normal 223" xfId="31120"/>
    <cellStyle name="Normal 224" xfId="31121"/>
    <cellStyle name="Normal 225" xfId="31122"/>
    <cellStyle name="Normal 226" xfId="31123"/>
    <cellStyle name="Normal 227" xfId="31124"/>
    <cellStyle name="Normal 228" xfId="31125"/>
    <cellStyle name="Normal 229" xfId="31126"/>
    <cellStyle name="Normal 23" xfId="31127"/>
    <cellStyle name="Normal 23 10" xfId="31128"/>
    <cellStyle name="Normal 23 10 2" xfId="31129"/>
    <cellStyle name="Normal 23 11" xfId="31130"/>
    <cellStyle name="Normal 23 11 2" xfId="31131"/>
    <cellStyle name="Normal 23 12" xfId="31132"/>
    <cellStyle name="Normal 23 12 2" xfId="31133"/>
    <cellStyle name="Normal 23 13" xfId="31134"/>
    <cellStyle name="Normal 23 13 2" xfId="31135"/>
    <cellStyle name="Normal 23 14" xfId="31136"/>
    <cellStyle name="Normal 23 14 2" xfId="31137"/>
    <cellStyle name="Normal 23 15" xfId="31138"/>
    <cellStyle name="Normal 23 15 2" xfId="31139"/>
    <cellStyle name="Normal 23 16" xfId="31140"/>
    <cellStyle name="Normal 23 16 2" xfId="31141"/>
    <cellStyle name="Normal 23 17" xfId="31142"/>
    <cellStyle name="Normal 23 17 2" xfId="31143"/>
    <cellStyle name="Normal 23 18" xfId="31144"/>
    <cellStyle name="Normal 23 18 2" xfId="31145"/>
    <cellStyle name="Normal 23 19" xfId="31146"/>
    <cellStyle name="Normal 23 19 2" xfId="31147"/>
    <cellStyle name="Normal 23 2" xfId="31148"/>
    <cellStyle name="Normal 23 2 2" xfId="31149"/>
    <cellStyle name="Normal 23 20" xfId="31150"/>
    <cellStyle name="Normal 23 20 2" xfId="31151"/>
    <cellStyle name="Normal 23 21" xfId="31152"/>
    <cellStyle name="Normal 23 21 2" xfId="31153"/>
    <cellStyle name="Normal 23 22" xfId="31154"/>
    <cellStyle name="Normal 23 22 2" xfId="31155"/>
    <cellStyle name="Normal 23 23" xfId="31156"/>
    <cellStyle name="Normal 23 23 2" xfId="31157"/>
    <cellStyle name="Normal 23 24" xfId="31158"/>
    <cellStyle name="Normal 23 24 2" xfId="31159"/>
    <cellStyle name="Normal 23 25" xfId="31160"/>
    <cellStyle name="Normal 23 25 2" xfId="31161"/>
    <cellStyle name="Normal 23 26" xfId="31162"/>
    <cellStyle name="Normal 23 26 2" xfId="31163"/>
    <cellStyle name="Normal 23 27" xfId="31164"/>
    <cellStyle name="Normal 23 27 2" xfId="31165"/>
    <cellStyle name="Normal 23 28" xfId="31166"/>
    <cellStyle name="Normal 23 28 2" xfId="31167"/>
    <cellStyle name="Normal 23 29" xfId="31168"/>
    <cellStyle name="Normal 23 29 2" xfId="31169"/>
    <cellStyle name="Normal 23 3" xfId="31170"/>
    <cellStyle name="Normal 23 3 2" xfId="31171"/>
    <cellStyle name="Normal 23 30" xfId="31172"/>
    <cellStyle name="Normal 23 30 2" xfId="31173"/>
    <cellStyle name="Normal 23 31" xfId="31174"/>
    <cellStyle name="Normal 23 31 2" xfId="31175"/>
    <cellStyle name="Normal 23 32" xfId="31176"/>
    <cellStyle name="Normal 23 32 2" xfId="31177"/>
    <cellStyle name="Normal 23 33" xfId="31178"/>
    <cellStyle name="Normal 23 33 2" xfId="31179"/>
    <cellStyle name="Normal 23 34" xfId="31180"/>
    <cellStyle name="Normal 23 34 2" xfId="31181"/>
    <cellStyle name="Normal 23 35" xfId="31182"/>
    <cellStyle name="Normal 23 35 2" xfId="31183"/>
    <cellStyle name="Normal 23 36" xfId="31184"/>
    <cellStyle name="Normal 23 36 2" xfId="31185"/>
    <cellStyle name="Normal 23 37" xfId="31186"/>
    <cellStyle name="Normal 23 37 2" xfId="31187"/>
    <cellStyle name="Normal 23 38" xfId="31188"/>
    <cellStyle name="Normal 23 38 2" xfId="31189"/>
    <cellStyle name="Normal 23 39" xfId="31190"/>
    <cellStyle name="Normal 23 39 2" xfId="31191"/>
    <cellStyle name="Normal 23 4" xfId="31192"/>
    <cellStyle name="Normal 23 4 2" xfId="31193"/>
    <cellStyle name="Normal 23 40" xfId="31194"/>
    <cellStyle name="Normal 23 40 2" xfId="31195"/>
    <cellStyle name="Normal 23 41" xfId="31196"/>
    <cellStyle name="Normal 23 41 2" xfId="31197"/>
    <cellStyle name="Normal 23 42" xfId="31198"/>
    <cellStyle name="Normal 23 42 2" xfId="31199"/>
    <cellStyle name="Normal 23 43" xfId="31200"/>
    <cellStyle name="Normal 23 43 2" xfId="31201"/>
    <cellStyle name="Normal 23 44" xfId="31202"/>
    <cellStyle name="Normal 23 44 2" xfId="31203"/>
    <cellStyle name="Normal 23 45" xfId="31204"/>
    <cellStyle name="Normal 23 45 2" xfId="31205"/>
    <cellStyle name="Normal 23 46" xfId="31206"/>
    <cellStyle name="Normal 23 46 2" xfId="31207"/>
    <cellStyle name="Normal 23 47" xfId="31208"/>
    <cellStyle name="Normal 23 47 2" xfId="31209"/>
    <cellStyle name="Normal 23 48" xfId="31210"/>
    <cellStyle name="Normal 23 48 2" xfId="31211"/>
    <cellStyle name="Normal 23 49" xfId="31212"/>
    <cellStyle name="Normal 23 49 2" xfId="31213"/>
    <cellStyle name="Normal 23 5" xfId="31214"/>
    <cellStyle name="Normal 23 5 2" xfId="31215"/>
    <cellStyle name="Normal 23 50" xfId="31216"/>
    <cellStyle name="Normal 23 50 2" xfId="31217"/>
    <cellStyle name="Normal 23 51" xfId="31218"/>
    <cellStyle name="Normal 23 51 2" xfId="31219"/>
    <cellStyle name="Normal 23 52" xfId="31220"/>
    <cellStyle name="Normal 23 52 2" xfId="31221"/>
    <cellStyle name="Normal 23 53" xfId="31222"/>
    <cellStyle name="Normal 23 53 2" xfId="31223"/>
    <cellStyle name="Normal 23 54" xfId="31224"/>
    <cellStyle name="Normal 23 54 2" xfId="31225"/>
    <cellStyle name="Normal 23 55" xfId="31226"/>
    <cellStyle name="Normal 23 55 2" xfId="31227"/>
    <cellStyle name="Normal 23 56" xfId="31228"/>
    <cellStyle name="Normal 23 56 2" xfId="31229"/>
    <cellStyle name="Normal 23 57" xfId="31230"/>
    <cellStyle name="Normal 23 57 2" xfId="31231"/>
    <cellStyle name="Normal 23 58" xfId="31232"/>
    <cellStyle name="Normal 23 58 2" xfId="31233"/>
    <cellStyle name="Normal 23 59" xfId="31234"/>
    <cellStyle name="Normal 23 59 2" xfId="31235"/>
    <cellStyle name="Normal 23 6" xfId="31236"/>
    <cellStyle name="Normal 23 6 2" xfId="31237"/>
    <cellStyle name="Normal 23 60" xfId="31238"/>
    <cellStyle name="Normal 23 60 2" xfId="31239"/>
    <cellStyle name="Normal 23 61" xfId="31240"/>
    <cellStyle name="Normal 23 61 2" xfId="31241"/>
    <cellStyle name="Normal 23 62" xfId="31242"/>
    <cellStyle name="Normal 23 62 2" xfId="31243"/>
    <cellStyle name="Normal 23 63" xfId="31244"/>
    <cellStyle name="Normal 23 63 2" xfId="31245"/>
    <cellStyle name="Normal 23 64" xfId="31246"/>
    <cellStyle name="Normal 23 64 2" xfId="31247"/>
    <cellStyle name="Normal 23 65" xfId="31248"/>
    <cellStyle name="Normal 23 65 2" xfId="31249"/>
    <cellStyle name="Normal 23 66" xfId="31250"/>
    <cellStyle name="Normal 23 66 2" xfId="31251"/>
    <cellStyle name="Normal 23 67" xfId="31252"/>
    <cellStyle name="Normal 23 67 2" xfId="31253"/>
    <cellStyle name="Normal 23 68" xfId="31254"/>
    <cellStyle name="Normal 23 68 2" xfId="31255"/>
    <cellStyle name="Normal 23 69" xfId="31256"/>
    <cellStyle name="Normal 23 69 2" xfId="31257"/>
    <cellStyle name="Normal 23 7" xfId="31258"/>
    <cellStyle name="Normal 23 7 2" xfId="31259"/>
    <cellStyle name="Normal 23 70" xfId="31260"/>
    <cellStyle name="Normal 23 70 2" xfId="31261"/>
    <cellStyle name="Normal 23 71" xfId="31262"/>
    <cellStyle name="Normal 23 71 2" xfId="31263"/>
    <cellStyle name="Normal 23 72" xfId="31264"/>
    <cellStyle name="Normal 23 72 2" xfId="31265"/>
    <cellStyle name="Normal 23 73" xfId="31266"/>
    <cellStyle name="Normal 23 73 2" xfId="31267"/>
    <cellStyle name="Normal 23 74" xfId="31268"/>
    <cellStyle name="Normal 23 8" xfId="31269"/>
    <cellStyle name="Normal 23 8 2" xfId="31270"/>
    <cellStyle name="Normal 23 9" xfId="31271"/>
    <cellStyle name="Normal 23 9 2" xfId="31272"/>
    <cellStyle name="Normal 230" xfId="31273"/>
    <cellStyle name="Normal 231" xfId="31274"/>
    <cellStyle name="Normal 232" xfId="31275"/>
    <cellStyle name="Normal 233" xfId="31276"/>
    <cellStyle name="Normal 234" xfId="31277"/>
    <cellStyle name="Normal 235" xfId="31278"/>
    <cellStyle name="Normal 235 2" xfId="31279"/>
    <cellStyle name="Normal 236" xfId="31280"/>
    <cellStyle name="Normal 237" xfId="31281"/>
    <cellStyle name="Normal 238" xfId="31282"/>
    <cellStyle name="Normal 239" xfId="31283"/>
    <cellStyle name="Normal 24" xfId="31284"/>
    <cellStyle name="Normal 24 10" xfId="31285"/>
    <cellStyle name="Normal 24 10 2" xfId="31286"/>
    <cellStyle name="Normal 24 11" xfId="31287"/>
    <cellStyle name="Normal 24 11 2" xfId="31288"/>
    <cellStyle name="Normal 24 12" xfId="31289"/>
    <cellStyle name="Normal 24 12 2" xfId="31290"/>
    <cellStyle name="Normal 24 13" xfId="31291"/>
    <cellStyle name="Normal 24 13 2" xfId="31292"/>
    <cellStyle name="Normal 24 14" xfId="31293"/>
    <cellStyle name="Normal 24 14 2" xfId="31294"/>
    <cellStyle name="Normal 24 15" xfId="31295"/>
    <cellStyle name="Normal 24 15 2" xfId="31296"/>
    <cellStyle name="Normal 24 16" xfId="31297"/>
    <cellStyle name="Normal 24 16 2" xfId="31298"/>
    <cellStyle name="Normal 24 17" xfId="31299"/>
    <cellStyle name="Normal 24 17 2" xfId="31300"/>
    <cellStyle name="Normal 24 18" xfId="31301"/>
    <cellStyle name="Normal 24 18 2" xfId="31302"/>
    <cellStyle name="Normal 24 19" xfId="31303"/>
    <cellStyle name="Normal 24 19 2" xfId="31304"/>
    <cellStyle name="Normal 24 2" xfId="31305"/>
    <cellStyle name="Normal 24 2 2" xfId="31306"/>
    <cellStyle name="Normal 24 20" xfId="31307"/>
    <cellStyle name="Normal 24 20 2" xfId="31308"/>
    <cellStyle name="Normal 24 21" xfId="31309"/>
    <cellStyle name="Normal 24 21 2" xfId="31310"/>
    <cellStyle name="Normal 24 22" xfId="31311"/>
    <cellStyle name="Normal 24 22 2" xfId="31312"/>
    <cellStyle name="Normal 24 23" xfId="31313"/>
    <cellStyle name="Normal 24 23 2" xfId="31314"/>
    <cellStyle name="Normal 24 24" xfId="31315"/>
    <cellStyle name="Normal 24 24 2" xfId="31316"/>
    <cellStyle name="Normal 24 25" xfId="31317"/>
    <cellStyle name="Normal 24 25 2" xfId="31318"/>
    <cellStyle name="Normal 24 26" xfId="31319"/>
    <cellStyle name="Normal 24 26 2" xfId="31320"/>
    <cellStyle name="Normal 24 27" xfId="31321"/>
    <cellStyle name="Normal 24 27 2" xfId="31322"/>
    <cellStyle name="Normal 24 28" xfId="31323"/>
    <cellStyle name="Normal 24 28 2" xfId="31324"/>
    <cellStyle name="Normal 24 29" xfId="31325"/>
    <cellStyle name="Normal 24 29 2" xfId="31326"/>
    <cellStyle name="Normal 24 3" xfId="31327"/>
    <cellStyle name="Normal 24 3 2" xfId="31328"/>
    <cellStyle name="Normal 24 30" xfId="31329"/>
    <cellStyle name="Normal 24 30 2" xfId="31330"/>
    <cellStyle name="Normal 24 31" xfId="31331"/>
    <cellStyle name="Normal 24 31 2" xfId="31332"/>
    <cellStyle name="Normal 24 32" xfId="31333"/>
    <cellStyle name="Normal 24 32 2" xfId="31334"/>
    <cellStyle name="Normal 24 33" xfId="31335"/>
    <cellStyle name="Normal 24 33 2" xfId="31336"/>
    <cellStyle name="Normal 24 34" xfId="31337"/>
    <cellStyle name="Normal 24 34 2" xfId="31338"/>
    <cellStyle name="Normal 24 35" xfId="31339"/>
    <cellStyle name="Normal 24 35 2" xfId="31340"/>
    <cellStyle name="Normal 24 36" xfId="31341"/>
    <cellStyle name="Normal 24 36 2" xfId="31342"/>
    <cellStyle name="Normal 24 37" xfId="31343"/>
    <cellStyle name="Normal 24 37 2" xfId="31344"/>
    <cellStyle name="Normal 24 38" xfId="31345"/>
    <cellStyle name="Normal 24 38 2" xfId="31346"/>
    <cellStyle name="Normal 24 39" xfId="31347"/>
    <cellStyle name="Normal 24 39 2" xfId="31348"/>
    <cellStyle name="Normal 24 4" xfId="31349"/>
    <cellStyle name="Normal 24 4 2" xfId="31350"/>
    <cellStyle name="Normal 24 40" xfId="31351"/>
    <cellStyle name="Normal 24 40 2" xfId="31352"/>
    <cellStyle name="Normal 24 41" xfId="31353"/>
    <cellStyle name="Normal 24 41 2" xfId="31354"/>
    <cellStyle name="Normal 24 42" xfId="31355"/>
    <cellStyle name="Normal 24 42 2" xfId="31356"/>
    <cellStyle name="Normal 24 43" xfId="31357"/>
    <cellStyle name="Normal 24 43 2" xfId="31358"/>
    <cellStyle name="Normal 24 44" xfId="31359"/>
    <cellStyle name="Normal 24 44 2" xfId="31360"/>
    <cellStyle name="Normal 24 45" xfId="31361"/>
    <cellStyle name="Normal 24 45 2" xfId="31362"/>
    <cellStyle name="Normal 24 46" xfId="31363"/>
    <cellStyle name="Normal 24 46 2" xfId="31364"/>
    <cellStyle name="Normal 24 47" xfId="31365"/>
    <cellStyle name="Normal 24 47 2" xfId="31366"/>
    <cellStyle name="Normal 24 48" xfId="31367"/>
    <cellStyle name="Normal 24 48 2" xfId="31368"/>
    <cellStyle name="Normal 24 49" xfId="31369"/>
    <cellStyle name="Normal 24 49 2" xfId="31370"/>
    <cellStyle name="Normal 24 5" xfId="31371"/>
    <cellStyle name="Normal 24 5 2" xfId="31372"/>
    <cellStyle name="Normal 24 50" xfId="31373"/>
    <cellStyle name="Normal 24 50 2" xfId="31374"/>
    <cellStyle name="Normal 24 51" xfId="31375"/>
    <cellStyle name="Normal 24 51 2" xfId="31376"/>
    <cellStyle name="Normal 24 52" xfId="31377"/>
    <cellStyle name="Normal 24 52 2" xfId="31378"/>
    <cellStyle name="Normal 24 53" xfId="31379"/>
    <cellStyle name="Normal 24 53 2" xfId="31380"/>
    <cellStyle name="Normal 24 54" xfId="31381"/>
    <cellStyle name="Normal 24 54 2" xfId="31382"/>
    <cellStyle name="Normal 24 55" xfId="31383"/>
    <cellStyle name="Normal 24 55 2" xfId="31384"/>
    <cellStyle name="Normal 24 56" xfId="31385"/>
    <cellStyle name="Normal 24 56 2" xfId="31386"/>
    <cellStyle name="Normal 24 57" xfId="31387"/>
    <cellStyle name="Normal 24 57 2" xfId="31388"/>
    <cellStyle name="Normal 24 58" xfId="31389"/>
    <cellStyle name="Normal 24 58 2" xfId="31390"/>
    <cellStyle name="Normal 24 59" xfId="31391"/>
    <cellStyle name="Normal 24 59 2" xfId="31392"/>
    <cellStyle name="Normal 24 6" xfId="31393"/>
    <cellStyle name="Normal 24 6 2" xfId="31394"/>
    <cellStyle name="Normal 24 60" xfId="31395"/>
    <cellStyle name="Normal 24 60 2" xfId="31396"/>
    <cellStyle name="Normal 24 61" xfId="31397"/>
    <cellStyle name="Normal 24 61 2" xfId="31398"/>
    <cellStyle name="Normal 24 62" xfId="31399"/>
    <cellStyle name="Normal 24 62 2" xfId="31400"/>
    <cellStyle name="Normal 24 63" xfId="31401"/>
    <cellStyle name="Normal 24 63 2" xfId="31402"/>
    <cellStyle name="Normal 24 64" xfId="31403"/>
    <cellStyle name="Normal 24 64 2" xfId="31404"/>
    <cellStyle name="Normal 24 65" xfId="31405"/>
    <cellStyle name="Normal 24 65 2" xfId="31406"/>
    <cellStyle name="Normal 24 66" xfId="31407"/>
    <cellStyle name="Normal 24 66 2" xfId="31408"/>
    <cellStyle name="Normal 24 67" xfId="31409"/>
    <cellStyle name="Normal 24 67 2" xfId="31410"/>
    <cellStyle name="Normal 24 68" xfId="31411"/>
    <cellStyle name="Normal 24 68 2" xfId="31412"/>
    <cellStyle name="Normal 24 69" xfId="31413"/>
    <cellStyle name="Normal 24 69 2" xfId="31414"/>
    <cellStyle name="Normal 24 7" xfId="31415"/>
    <cellStyle name="Normal 24 7 2" xfId="31416"/>
    <cellStyle name="Normal 24 70" xfId="31417"/>
    <cellStyle name="Normal 24 70 2" xfId="31418"/>
    <cellStyle name="Normal 24 71" xfId="31419"/>
    <cellStyle name="Normal 24 71 2" xfId="31420"/>
    <cellStyle name="Normal 24 72" xfId="31421"/>
    <cellStyle name="Normal 24 72 2" xfId="31422"/>
    <cellStyle name="Normal 24 73" xfId="31423"/>
    <cellStyle name="Normal 24 73 2" xfId="31424"/>
    <cellStyle name="Normal 24 74" xfId="31425"/>
    <cellStyle name="Normal 24 8" xfId="31426"/>
    <cellStyle name="Normal 24 8 2" xfId="31427"/>
    <cellStyle name="Normal 24 9" xfId="31428"/>
    <cellStyle name="Normal 24 9 2" xfId="31429"/>
    <cellStyle name="Normal 240" xfId="31430"/>
    <cellStyle name="Normal 241" xfId="31431"/>
    <cellStyle name="Normal 242" xfId="31432"/>
    <cellStyle name="Normal 243" xfId="31433"/>
    <cellStyle name="Normal 244" xfId="31434"/>
    <cellStyle name="Normal 245" xfId="31435"/>
    <cellStyle name="Normal 246" xfId="31436"/>
    <cellStyle name="Normal 247" xfId="31437"/>
    <cellStyle name="Normal 248" xfId="31438"/>
    <cellStyle name="Normal 249" xfId="31439"/>
    <cellStyle name="Normal 25" xfId="31440"/>
    <cellStyle name="Normal 25 10" xfId="31441"/>
    <cellStyle name="Normal 25 10 2" xfId="31442"/>
    <cellStyle name="Normal 25 11" xfId="31443"/>
    <cellStyle name="Normal 25 11 2" xfId="31444"/>
    <cellStyle name="Normal 25 12" xfId="31445"/>
    <cellStyle name="Normal 25 12 2" xfId="31446"/>
    <cellStyle name="Normal 25 13" xfId="31447"/>
    <cellStyle name="Normal 25 13 2" xfId="31448"/>
    <cellStyle name="Normal 25 14" xfId="31449"/>
    <cellStyle name="Normal 25 14 2" xfId="31450"/>
    <cellStyle name="Normal 25 15" xfId="31451"/>
    <cellStyle name="Normal 25 15 2" xfId="31452"/>
    <cellStyle name="Normal 25 16" xfId="31453"/>
    <cellStyle name="Normal 25 16 2" xfId="31454"/>
    <cellStyle name="Normal 25 17" xfId="31455"/>
    <cellStyle name="Normal 25 17 2" xfId="31456"/>
    <cellStyle name="Normal 25 18" xfId="31457"/>
    <cellStyle name="Normal 25 18 2" xfId="31458"/>
    <cellStyle name="Normal 25 19" xfId="31459"/>
    <cellStyle name="Normal 25 19 2" xfId="31460"/>
    <cellStyle name="Normal 25 2" xfId="31461"/>
    <cellStyle name="Normal 25 2 2" xfId="31462"/>
    <cellStyle name="Normal 25 20" xfId="31463"/>
    <cellStyle name="Normal 25 20 2" xfId="31464"/>
    <cellStyle name="Normal 25 21" xfId="31465"/>
    <cellStyle name="Normal 25 21 2" xfId="31466"/>
    <cellStyle name="Normal 25 22" xfId="31467"/>
    <cellStyle name="Normal 25 22 2" xfId="31468"/>
    <cellStyle name="Normal 25 23" xfId="31469"/>
    <cellStyle name="Normal 25 23 2" xfId="31470"/>
    <cellStyle name="Normal 25 24" xfId="31471"/>
    <cellStyle name="Normal 25 24 2" xfId="31472"/>
    <cellStyle name="Normal 25 25" xfId="31473"/>
    <cellStyle name="Normal 25 25 2" xfId="31474"/>
    <cellStyle name="Normal 25 26" xfId="31475"/>
    <cellStyle name="Normal 25 26 2" xfId="31476"/>
    <cellStyle name="Normal 25 27" xfId="31477"/>
    <cellStyle name="Normal 25 27 2" xfId="31478"/>
    <cellStyle name="Normal 25 28" xfId="31479"/>
    <cellStyle name="Normal 25 28 2" xfId="31480"/>
    <cellStyle name="Normal 25 29" xfId="31481"/>
    <cellStyle name="Normal 25 29 2" xfId="31482"/>
    <cellStyle name="Normal 25 3" xfId="31483"/>
    <cellStyle name="Normal 25 3 2" xfId="31484"/>
    <cellStyle name="Normal 25 30" xfId="31485"/>
    <cellStyle name="Normal 25 30 2" xfId="31486"/>
    <cellStyle name="Normal 25 31" xfId="31487"/>
    <cellStyle name="Normal 25 31 2" xfId="31488"/>
    <cellStyle name="Normal 25 32" xfId="31489"/>
    <cellStyle name="Normal 25 32 2" xfId="31490"/>
    <cellStyle name="Normal 25 33" xfId="31491"/>
    <cellStyle name="Normal 25 33 2" xfId="31492"/>
    <cellStyle name="Normal 25 34" xfId="31493"/>
    <cellStyle name="Normal 25 34 2" xfId="31494"/>
    <cellStyle name="Normal 25 35" xfId="31495"/>
    <cellStyle name="Normal 25 35 2" xfId="31496"/>
    <cellStyle name="Normal 25 36" xfId="31497"/>
    <cellStyle name="Normal 25 36 2" xfId="31498"/>
    <cellStyle name="Normal 25 37" xfId="31499"/>
    <cellStyle name="Normal 25 37 2" xfId="31500"/>
    <cellStyle name="Normal 25 38" xfId="31501"/>
    <cellStyle name="Normal 25 38 2" xfId="31502"/>
    <cellStyle name="Normal 25 39" xfId="31503"/>
    <cellStyle name="Normal 25 39 2" xfId="31504"/>
    <cellStyle name="Normal 25 4" xfId="31505"/>
    <cellStyle name="Normal 25 4 2" xfId="31506"/>
    <cellStyle name="Normal 25 40" xfId="31507"/>
    <cellStyle name="Normal 25 40 2" xfId="31508"/>
    <cellStyle name="Normal 25 41" xfId="31509"/>
    <cellStyle name="Normal 25 41 2" xfId="31510"/>
    <cellStyle name="Normal 25 42" xfId="31511"/>
    <cellStyle name="Normal 25 42 2" xfId="31512"/>
    <cellStyle name="Normal 25 43" xfId="31513"/>
    <cellStyle name="Normal 25 43 2" xfId="31514"/>
    <cellStyle name="Normal 25 44" xfId="31515"/>
    <cellStyle name="Normal 25 44 2" xfId="31516"/>
    <cellStyle name="Normal 25 45" xfId="31517"/>
    <cellStyle name="Normal 25 45 2" xfId="31518"/>
    <cellStyle name="Normal 25 46" xfId="31519"/>
    <cellStyle name="Normal 25 46 2" xfId="31520"/>
    <cellStyle name="Normal 25 47" xfId="31521"/>
    <cellStyle name="Normal 25 47 2" xfId="31522"/>
    <cellStyle name="Normal 25 48" xfId="31523"/>
    <cellStyle name="Normal 25 48 2" xfId="31524"/>
    <cellStyle name="Normal 25 49" xfId="31525"/>
    <cellStyle name="Normal 25 49 2" xfId="31526"/>
    <cellStyle name="Normal 25 5" xfId="31527"/>
    <cellStyle name="Normal 25 5 2" xfId="31528"/>
    <cellStyle name="Normal 25 50" xfId="31529"/>
    <cellStyle name="Normal 25 50 2" xfId="31530"/>
    <cellStyle name="Normal 25 51" xfId="31531"/>
    <cellStyle name="Normal 25 51 2" xfId="31532"/>
    <cellStyle name="Normal 25 52" xfId="31533"/>
    <cellStyle name="Normal 25 52 2" xfId="31534"/>
    <cellStyle name="Normal 25 53" xfId="31535"/>
    <cellStyle name="Normal 25 53 2" xfId="31536"/>
    <cellStyle name="Normal 25 54" xfId="31537"/>
    <cellStyle name="Normal 25 54 2" xfId="31538"/>
    <cellStyle name="Normal 25 55" xfId="31539"/>
    <cellStyle name="Normal 25 55 2" xfId="31540"/>
    <cellStyle name="Normal 25 56" xfId="31541"/>
    <cellStyle name="Normal 25 56 2" xfId="31542"/>
    <cellStyle name="Normal 25 57" xfId="31543"/>
    <cellStyle name="Normal 25 57 2" xfId="31544"/>
    <cellStyle name="Normal 25 58" xfId="31545"/>
    <cellStyle name="Normal 25 58 2" xfId="31546"/>
    <cellStyle name="Normal 25 59" xfId="31547"/>
    <cellStyle name="Normal 25 59 2" xfId="31548"/>
    <cellStyle name="Normal 25 6" xfId="31549"/>
    <cellStyle name="Normal 25 6 2" xfId="31550"/>
    <cellStyle name="Normal 25 60" xfId="31551"/>
    <cellStyle name="Normal 25 60 2" xfId="31552"/>
    <cellStyle name="Normal 25 61" xfId="31553"/>
    <cellStyle name="Normal 25 61 2" xfId="31554"/>
    <cellStyle name="Normal 25 62" xfId="31555"/>
    <cellStyle name="Normal 25 62 2" xfId="31556"/>
    <cellStyle name="Normal 25 63" xfId="31557"/>
    <cellStyle name="Normal 25 63 2" xfId="31558"/>
    <cellStyle name="Normal 25 64" xfId="31559"/>
    <cellStyle name="Normal 25 64 2" xfId="31560"/>
    <cellStyle name="Normal 25 65" xfId="31561"/>
    <cellStyle name="Normal 25 65 2" xfId="31562"/>
    <cellStyle name="Normal 25 66" xfId="31563"/>
    <cellStyle name="Normal 25 66 2" xfId="31564"/>
    <cellStyle name="Normal 25 67" xfId="31565"/>
    <cellStyle name="Normal 25 67 2" xfId="31566"/>
    <cellStyle name="Normal 25 68" xfId="31567"/>
    <cellStyle name="Normal 25 68 2" xfId="31568"/>
    <cellStyle name="Normal 25 69" xfId="31569"/>
    <cellStyle name="Normal 25 69 2" xfId="31570"/>
    <cellStyle name="Normal 25 7" xfId="31571"/>
    <cellStyle name="Normal 25 7 2" xfId="31572"/>
    <cellStyle name="Normal 25 70" xfId="31573"/>
    <cellStyle name="Normal 25 70 2" xfId="31574"/>
    <cellStyle name="Normal 25 71" xfId="31575"/>
    <cellStyle name="Normal 25 71 2" xfId="31576"/>
    <cellStyle name="Normal 25 72" xfId="31577"/>
    <cellStyle name="Normal 25 72 2" xfId="31578"/>
    <cellStyle name="Normal 25 73" xfId="31579"/>
    <cellStyle name="Normal 25 73 2" xfId="31580"/>
    <cellStyle name="Normal 25 74" xfId="31581"/>
    <cellStyle name="Normal 25 8" xfId="31582"/>
    <cellStyle name="Normal 25 8 2" xfId="31583"/>
    <cellStyle name="Normal 25 9" xfId="31584"/>
    <cellStyle name="Normal 25 9 2" xfId="31585"/>
    <cellStyle name="Normal 250" xfId="31586"/>
    <cellStyle name="Normal 251" xfId="31587"/>
    <cellStyle name="Normal 252" xfId="31588"/>
    <cellStyle name="Normal 253" xfId="31589"/>
    <cellStyle name="Normal 254" xfId="31590"/>
    <cellStyle name="Normal 255" xfId="31591"/>
    <cellStyle name="Normal 256" xfId="31592"/>
    <cellStyle name="Normal 257" xfId="31593"/>
    <cellStyle name="Normal 258" xfId="31594"/>
    <cellStyle name="Normal 259" xfId="40057"/>
    <cellStyle name="Normal 26" xfId="31595"/>
    <cellStyle name="Normal 26 2" xfId="31596"/>
    <cellStyle name="Normal 27" xfId="31597"/>
    <cellStyle name="Normal 27 10" xfId="31598"/>
    <cellStyle name="Normal 27 10 2" xfId="31599"/>
    <cellStyle name="Normal 27 11" xfId="31600"/>
    <cellStyle name="Normal 27 11 2" xfId="31601"/>
    <cellStyle name="Normal 27 12" xfId="31602"/>
    <cellStyle name="Normal 27 12 2" xfId="31603"/>
    <cellStyle name="Normal 27 13" xfId="31604"/>
    <cellStyle name="Normal 27 13 2" xfId="31605"/>
    <cellStyle name="Normal 27 14" xfId="31606"/>
    <cellStyle name="Normal 27 14 2" xfId="31607"/>
    <cellStyle name="Normal 27 15" xfId="31608"/>
    <cellStyle name="Normal 27 15 2" xfId="31609"/>
    <cellStyle name="Normal 27 16" xfId="31610"/>
    <cellStyle name="Normal 27 16 2" xfId="31611"/>
    <cellStyle name="Normal 27 17" xfId="31612"/>
    <cellStyle name="Normal 27 17 2" xfId="31613"/>
    <cellStyle name="Normal 27 18" xfId="31614"/>
    <cellStyle name="Normal 27 18 2" xfId="31615"/>
    <cellStyle name="Normal 27 19" xfId="31616"/>
    <cellStyle name="Normal 27 19 2" xfId="31617"/>
    <cellStyle name="Normal 27 2" xfId="31618"/>
    <cellStyle name="Normal 27 2 2" xfId="31619"/>
    <cellStyle name="Normal 27 20" xfId="31620"/>
    <cellStyle name="Normal 27 20 2" xfId="31621"/>
    <cellStyle name="Normal 27 21" xfId="31622"/>
    <cellStyle name="Normal 27 21 2" xfId="31623"/>
    <cellStyle name="Normal 27 22" xfId="31624"/>
    <cellStyle name="Normal 27 22 2" xfId="31625"/>
    <cellStyle name="Normal 27 23" xfId="31626"/>
    <cellStyle name="Normal 27 23 2" xfId="31627"/>
    <cellStyle name="Normal 27 24" xfId="31628"/>
    <cellStyle name="Normal 27 24 2" xfId="31629"/>
    <cellStyle name="Normal 27 25" xfId="31630"/>
    <cellStyle name="Normal 27 25 2" xfId="31631"/>
    <cellStyle name="Normal 27 26" xfId="31632"/>
    <cellStyle name="Normal 27 26 2" xfId="31633"/>
    <cellStyle name="Normal 27 27" xfId="31634"/>
    <cellStyle name="Normal 27 27 2" xfId="31635"/>
    <cellStyle name="Normal 27 28" xfId="31636"/>
    <cellStyle name="Normal 27 28 2" xfId="31637"/>
    <cellStyle name="Normal 27 29" xfId="31638"/>
    <cellStyle name="Normal 27 29 2" xfId="31639"/>
    <cellStyle name="Normal 27 3" xfId="31640"/>
    <cellStyle name="Normal 27 3 2" xfId="31641"/>
    <cellStyle name="Normal 27 30" xfId="31642"/>
    <cellStyle name="Normal 27 30 2" xfId="31643"/>
    <cellStyle name="Normal 27 31" xfId="31644"/>
    <cellStyle name="Normal 27 31 2" xfId="31645"/>
    <cellStyle name="Normal 27 32" xfId="31646"/>
    <cellStyle name="Normal 27 32 2" xfId="31647"/>
    <cellStyle name="Normal 27 33" xfId="31648"/>
    <cellStyle name="Normal 27 33 2" xfId="31649"/>
    <cellStyle name="Normal 27 34" xfId="31650"/>
    <cellStyle name="Normal 27 34 2" xfId="31651"/>
    <cellStyle name="Normal 27 35" xfId="31652"/>
    <cellStyle name="Normal 27 35 2" xfId="31653"/>
    <cellStyle name="Normal 27 36" xfId="31654"/>
    <cellStyle name="Normal 27 36 2" xfId="31655"/>
    <cellStyle name="Normal 27 37" xfId="31656"/>
    <cellStyle name="Normal 27 37 2" xfId="31657"/>
    <cellStyle name="Normal 27 38" xfId="31658"/>
    <cellStyle name="Normal 27 38 2" xfId="31659"/>
    <cellStyle name="Normal 27 39" xfId="31660"/>
    <cellStyle name="Normal 27 39 2" xfId="31661"/>
    <cellStyle name="Normal 27 4" xfId="31662"/>
    <cellStyle name="Normal 27 4 2" xfId="31663"/>
    <cellStyle name="Normal 27 40" xfId="31664"/>
    <cellStyle name="Normal 27 40 2" xfId="31665"/>
    <cellStyle name="Normal 27 41" xfId="31666"/>
    <cellStyle name="Normal 27 41 2" xfId="31667"/>
    <cellStyle name="Normal 27 42" xfId="31668"/>
    <cellStyle name="Normal 27 42 2" xfId="31669"/>
    <cellStyle name="Normal 27 43" xfId="31670"/>
    <cellStyle name="Normal 27 43 2" xfId="31671"/>
    <cellStyle name="Normal 27 44" xfId="31672"/>
    <cellStyle name="Normal 27 44 2" xfId="31673"/>
    <cellStyle name="Normal 27 45" xfId="31674"/>
    <cellStyle name="Normal 27 45 2" xfId="31675"/>
    <cellStyle name="Normal 27 46" xfId="31676"/>
    <cellStyle name="Normal 27 46 2" xfId="31677"/>
    <cellStyle name="Normal 27 47" xfId="31678"/>
    <cellStyle name="Normal 27 47 2" xfId="31679"/>
    <cellStyle name="Normal 27 48" xfId="31680"/>
    <cellStyle name="Normal 27 48 2" xfId="31681"/>
    <cellStyle name="Normal 27 49" xfId="31682"/>
    <cellStyle name="Normal 27 49 2" xfId="31683"/>
    <cellStyle name="Normal 27 5" xfId="31684"/>
    <cellStyle name="Normal 27 5 2" xfId="31685"/>
    <cellStyle name="Normal 27 50" xfId="31686"/>
    <cellStyle name="Normal 27 50 2" xfId="31687"/>
    <cellStyle name="Normal 27 51" xfId="31688"/>
    <cellStyle name="Normal 27 51 2" xfId="31689"/>
    <cellStyle name="Normal 27 52" xfId="31690"/>
    <cellStyle name="Normal 27 52 2" xfId="31691"/>
    <cellStyle name="Normal 27 53" xfId="31692"/>
    <cellStyle name="Normal 27 53 2" xfId="31693"/>
    <cellStyle name="Normal 27 54" xfId="31694"/>
    <cellStyle name="Normal 27 54 2" xfId="31695"/>
    <cellStyle name="Normal 27 55" xfId="31696"/>
    <cellStyle name="Normal 27 55 2" xfId="31697"/>
    <cellStyle name="Normal 27 56" xfId="31698"/>
    <cellStyle name="Normal 27 56 2" xfId="31699"/>
    <cellStyle name="Normal 27 57" xfId="31700"/>
    <cellStyle name="Normal 27 57 2" xfId="31701"/>
    <cellStyle name="Normal 27 58" xfId="31702"/>
    <cellStyle name="Normal 27 58 2" xfId="31703"/>
    <cellStyle name="Normal 27 59" xfId="31704"/>
    <cellStyle name="Normal 27 59 2" xfId="31705"/>
    <cellStyle name="Normal 27 6" xfId="31706"/>
    <cellStyle name="Normal 27 6 2" xfId="31707"/>
    <cellStyle name="Normal 27 60" xfId="31708"/>
    <cellStyle name="Normal 27 60 2" xfId="31709"/>
    <cellStyle name="Normal 27 61" xfId="31710"/>
    <cellStyle name="Normal 27 61 2" xfId="31711"/>
    <cellStyle name="Normal 27 62" xfId="31712"/>
    <cellStyle name="Normal 27 62 2" xfId="31713"/>
    <cellStyle name="Normal 27 63" xfId="31714"/>
    <cellStyle name="Normal 27 63 2" xfId="31715"/>
    <cellStyle name="Normal 27 64" xfId="31716"/>
    <cellStyle name="Normal 27 64 2" xfId="31717"/>
    <cellStyle name="Normal 27 65" xfId="31718"/>
    <cellStyle name="Normal 27 65 2" xfId="31719"/>
    <cellStyle name="Normal 27 66" xfId="31720"/>
    <cellStyle name="Normal 27 66 2" xfId="31721"/>
    <cellStyle name="Normal 27 67" xfId="31722"/>
    <cellStyle name="Normal 27 67 2" xfId="31723"/>
    <cellStyle name="Normal 27 68" xfId="31724"/>
    <cellStyle name="Normal 27 68 2" xfId="31725"/>
    <cellStyle name="Normal 27 69" xfId="31726"/>
    <cellStyle name="Normal 27 69 2" xfId="31727"/>
    <cellStyle name="Normal 27 7" xfId="31728"/>
    <cellStyle name="Normal 27 7 2" xfId="31729"/>
    <cellStyle name="Normal 27 70" xfId="31730"/>
    <cellStyle name="Normal 27 70 2" xfId="31731"/>
    <cellStyle name="Normal 27 71" xfId="31732"/>
    <cellStyle name="Normal 27 71 2" xfId="31733"/>
    <cellStyle name="Normal 27 72" xfId="31734"/>
    <cellStyle name="Normal 27 72 2" xfId="31735"/>
    <cellStyle name="Normal 27 73" xfId="31736"/>
    <cellStyle name="Normal 27 73 2" xfId="31737"/>
    <cellStyle name="Normal 27 74" xfId="31738"/>
    <cellStyle name="Normal 27 8" xfId="31739"/>
    <cellStyle name="Normal 27 8 2" xfId="31740"/>
    <cellStyle name="Normal 27 9" xfId="31741"/>
    <cellStyle name="Normal 27 9 2" xfId="31742"/>
    <cellStyle name="Normal 28" xfId="31743"/>
    <cellStyle name="Normal 29" xfId="31744"/>
    <cellStyle name="Normal 29 10" xfId="31745"/>
    <cellStyle name="Normal 29 10 2" xfId="31746"/>
    <cellStyle name="Normal 29 11" xfId="31747"/>
    <cellStyle name="Normal 29 11 2" xfId="31748"/>
    <cellStyle name="Normal 29 12" xfId="31749"/>
    <cellStyle name="Normal 29 12 2" xfId="31750"/>
    <cellStyle name="Normal 29 13" xfId="31751"/>
    <cellStyle name="Normal 29 13 2" xfId="31752"/>
    <cellStyle name="Normal 29 14" xfId="31753"/>
    <cellStyle name="Normal 29 14 2" xfId="31754"/>
    <cellStyle name="Normal 29 15" xfId="31755"/>
    <cellStyle name="Normal 29 15 2" xfId="31756"/>
    <cellStyle name="Normal 29 16" xfId="31757"/>
    <cellStyle name="Normal 29 16 2" xfId="31758"/>
    <cellStyle name="Normal 29 17" xfId="31759"/>
    <cellStyle name="Normal 29 17 2" xfId="31760"/>
    <cellStyle name="Normal 29 18" xfId="31761"/>
    <cellStyle name="Normal 29 18 2" xfId="31762"/>
    <cellStyle name="Normal 29 19" xfId="31763"/>
    <cellStyle name="Normal 29 19 2" xfId="31764"/>
    <cellStyle name="Normal 29 2" xfId="31765"/>
    <cellStyle name="Normal 29 2 2" xfId="31766"/>
    <cellStyle name="Normal 29 20" xfId="31767"/>
    <cellStyle name="Normal 29 20 2" xfId="31768"/>
    <cellStyle name="Normal 29 21" xfId="31769"/>
    <cellStyle name="Normal 29 21 2" xfId="31770"/>
    <cellStyle name="Normal 29 22" xfId="31771"/>
    <cellStyle name="Normal 29 22 2" xfId="31772"/>
    <cellStyle name="Normal 29 23" xfId="31773"/>
    <cellStyle name="Normal 29 23 2" xfId="31774"/>
    <cellStyle name="Normal 29 24" xfId="31775"/>
    <cellStyle name="Normal 29 24 2" xfId="31776"/>
    <cellStyle name="Normal 29 25" xfId="31777"/>
    <cellStyle name="Normal 29 25 2" xfId="31778"/>
    <cellStyle name="Normal 29 26" xfId="31779"/>
    <cellStyle name="Normal 29 26 2" xfId="31780"/>
    <cellStyle name="Normal 29 27" xfId="31781"/>
    <cellStyle name="Normal 29 27 2" xfId="31782"/>
    <cellStyle name="Normal 29 28" xfId="31783"/>
    <cellStyle name="Normal 29 28 2" xfId="31784"/>
    <cellStyle name="Normal 29 29" xfId="31785"/>
    <cellStyle name="Normal 29 29 2" xfId="31786"/>
    <cellStyle name="Normal 29 3" xfId="31787"/>
    <cellStyle name="Normal 29 3 2" xfId="31788"/>
    <cellStyle name="Normal 29 30" xfId="31789"/>
    <cellStyle name="Normal 29 30 2" xfId="31790"/>
    <cellStyle name="Normal 29 31" xfId="31791"/>
    <cellStyle name="Normal 29 31 2" xfId="31792"/>
    <cellStyle name="Normal 29 32" xfId="31793"/>
    <cellStyle name="Normal 29 32 2" xfId="31794"/>
    <cellStyle name="Normal 29 33" xfId="31795"/>
    <cellStyle name="Normal 29 33 2" xfId="31796"/>
    <cellStyle name="Normal 29 34" xfId="31797"/>
    <cellStyle name="Normal 29 34 2" xfId="31798"/>
    <cellStyle name="Normal 29 35" xfId="31799"/>
    <cellStyle name="Normal 29 35 2" xfId="31800"/>
    <cellStyle name="Normal 29 36" xfId="31801"/>
    <cellStyle name="Normal 29 36 2" xfId="31802"/>
    <cellStyle name="Normal 29 37" xfId="31803"/>
    <cellStyle name="Normal 29 37 2" xfId="31804"/>
    <cellStyle name="Normal 29 38" xfId="31805"/>
    <cellStyle name="Normal 29 38 2" xfId="31806"/>
    <cellStyle name="Normal 29 39" xfId="31807"/>
    <cellStyle name="Normal 29 39 2" xfId="31808"/>
    <cellStyle name="Normal 29 4" xfId="31809"/>
    <cellStyle name="Normal 29 4 2" xfId="31810"/>
    <cellStyle name="Normal 29 40" xfId="31811"/>
    <cellStyle name="Normal 29 40 2" xfId="31812"/>
    <cellStyle name="Normal 29 41" xfId="31813"/>
    <cellStyle name="Normal 29 41 2" xfId="31814"/>
    <cellStyle name="Normal 29 42" xfId="31815"/>
    <cellStyle name="Normal 29 42 2" xfId="31816"/>
    <cellStyle name="Normal 29 43" xfId="31817"/>
    <cellStyle name="Normal 29 43 2" xfId="31818"/>
    <cellStyle name="Normal 29 44" xfId="31819"/>
    <cellStyle name="Normal 29 44 2" xfId="31820"/>
    <cellStyle name="Normal 29 45" xfId="31821"/>
    <cellStyle name="Normal 29 45 2" xfId="31822"/>
    <cellStyle name="Normal 29 46" xfId="31823"/>
    <cellStyle name="Normal 29 46 2" xfId="31824"/>
    <cellStyle name="Normal 29 47" xfId="31825"/>
    <cellStyle name="Normal 29 47 2" xfId="31826"/>
    <cellStyle name="Normal 29 48" xfId="31827"/>
    <cellStyle name="Normal 29 48 2" xfId="31828"/>
    <cellStyle name="Normal 29 49" xfId="31829"/>
    <cellStyle name="Normal 29 49 2" xfId="31830"/>
    <cellStyle name="Normal 29 5" xfId="31831"/>
    <cellStyle name="Normal 29 5 2" xfId="31832"/>
    <cellStyle name="Normal 29 50" xfId="31833"/>
    <cellStyle name="Normal 29 50 2" xfId="31834"/>
    <cellStyle name="Normal 29 51" xfId="31835"/>
    <cellStyle name="Normal 29 51 2" xfId="31836"/>
    <cellStyle name="Normal 29 52" xfId="31837"/>
    <cellStyle name="Normal 29 52 2" xfId="31838"/>
    <cellStyle name="Normal 29 53" xfId="31839"/>
    <cellStyle name="Normal 29 53 2" xfId="31840"/>
    <cellStyle name="Normal 29 54" xfId="31841"/>
    <cellStyle name="Normal 29 54 2" xfId="31842"/>
    <cellStyle name="Normal 29 55" xfId="31843"/>
    <cellStyle name="Normal 29 55 2" xfId="31844"/>
    <cellStyle name="Normal 29 56" xfId="31845"/>
    <cellStyle name="Normal 29 56 2" xfId="31846"/>
    <cellStyle name="Normal 29 57" xfId="31847"/>
    <cellStyle name="Normal 29 57 2" xfId="31848"/>
    <cellStyle name="Normal 29 58" xfId="31849"/>
    <cellStyle name="Normal 29 58 2" xfId="31850"/>
    <cellStyle name="Normal 29 59" xfId="31851"/>
    <cellStyle name="Normal 29 59 2" xfId="31852"/>
    <cellStyle name="Normal 29 6" xfId="31853"/>
    <cellStyle name="Normal 29 6 2" xfId="31854"/>
    <cellStyle name="Normal 29 60" xfId="31855"/>
    <cellStyle name="Normal 29 60 2" xfId="31856"/>
    <cellStyle name="Normal 29 61" xfId="31857"/>
    <cellStyle name="Normal 29 61 2" xfId="31858"/>
    <cellStyle name="Normal 29 62" xfId="31859"/>
    <cellStyle name="Normal 29 62 2" xfId="31860"/>
    <cellStyle name="Normal 29 63" xfId="31861"/>
    <cellStyle name="Normal 29 63 2" xfId="31862"/>
    <cellStyle name="Normal 29 64" xfId="31863"/>
    <cellStyle name="Normal 29 64 2" xfId="31864"/>
    <cellStyle name="Normal 29 65" xfId="31865"/>
    <cellStyle name="Normal 29 65 2" xfId="31866"/>
    <cellStyle name="Normal 29 66" xfId="31867"/>
    <cellStyle name="Normal 29 66 2" xfId="31868"/>
    <cellStyle name="Normal 29 67" xfId="31869"/>
    <cellStyle name="Normal 29 67 2" xfId="31870"/>
    <cellStyle name="Normal 29 68" xfId="31871"/>
    <cellStyle name="Normal 29 68 2" xfId="31872"/>
    <cellStyle name="Normal 29 69" xfId="31873"/>
    <cellStyle name="Normal 29 69 2" xfId="31874"/>
    <cellStyle name="Normal 29 7" xfId="31875"/>
    <cellStyle name="Normal 29 7 2" xfId="31876"/>
    <cellStyle name="Normal 29 70" xfId="31877"/>
    <cellStyle name="Normal 29 70 2" xfId="31878"/>
    <cellStyle name="Normal 29 71" xfId="31879"/>
    <cellStyle name="Normal 29 71 2" xfId="31880"/>
    <cellStyle name="Normal 29 72" xfId="31881"/>
    <cellStyle name="Normal 29 72 2" xfId="31882"/>
    <cellStyle name="Normal 29 73" xfId="31883"/>
    <cellStyle name="Normal 29 73 2" xfId="31884"/>
    <cellStyle name="Normal 29 74" xfId="31885"/>
    <cellStyle name="Normal 29 8" xfId="31886"/>
    <cellStyle name="Normal 29 8 2" xfId="31887"/>
    <cellStyle name="Normal 29 9" xfId="31888"/>
    <cellStyle name="Normal 29 9 2" xfId="31889"/>
    <cellStyle name="Normal 3" xfId="31890"/>
    <cellStyle name="Normal 3 10" xfId="31891"/>
    <cellStyle name="Normal 3 10 2" xfId="31892"/>
    <cellStyle name="Normal 3 11" xfId="31893"/>
    <cellStyle name="Normal 3 11 2" xfId="31894"/>
    <cellStyle name="Normal 3 12" xfId="31895"/>
    <cellStyle name="Normal 3 12 2" xfId="31896"/>
    <cellStyle name="Normal 3 13" xfId="31897"/>
    <cellStyle name="Normal 3 13 2" xfId="31898"/>
    <cellStyle name="Normal 3 14" xfId="31899"/>
    <cellStyle name="Normal 3 14 2" xfId="31900"/>
    <cellStyle name="Normal 3 15" xfId="31901"/>
    <cellStyle name="Normal 3 15 2" xfId="31902"/>
    <cellStyle name="Normal 3 16" xfId="31903"/>
    <cellStyle name="Normal 3 16 2" xfId="31904"/>
    <cellStyle name="Normal 3 17" xfId="31905"/>
    <cellStyle name="Normal 3 17 2" xfId="31906"/>
    <cellStyle name="Normal 3 18" xfId="31907"/>
    <cellStyle name="Normal 3 18 2" xfId="31908"/>
    <cellStyle name="Normal 3 19" xfId="31909"/>
    <cellStyle name="Normal 3 19 2" xfId="31910"/>
    <cellStyle name="Normal 3 2" xfId="31911"/>
    <cellStyle name="Normal 3 2 2" xfId="31912"/>
    <cellStyle name="Normal 3 2 2 2" xfId="31913"/>
    <cellStyle name="Normal 3 2 2 2 2" xfId="31914"/>
    <cellStyle name="Normal 3 2 3" xfId="31915"/>
    <cellStyle name="Normal 3 20" xfId="31916"/>
    <cellStyle name="Normal 3 20 2" xfId="31917"/>
    <cellStyle name="Normal 3 21" xfId="31918"/>
    <cellStyle name="Normal 3 21 2" xfId="31919"/>
    <cellStyle name="Normal 3 22" xfId="31920"/>
    <cellStyle name="Normal 3 22 2" xfId="31921"/>
    <cellStyle name="Normal 3 23" xfId="31922"/>
    <cellStyle name="Normal 3 23 2" xfId="31923"/>
    <cellStyle name="Normal 3 24" xfId="31924"/>
    <cellStyle name="Normal 3 24 2" xfId="31925"/>
    <cellStyle name="Normal 3 25" xfId="31926"/>
    <cellStyle name="Normal 3 25 2" xfId="31927"/>
    <cellStyle name="Normal 3 26" xfId="31928"/>
    <cellStyle name="Normal 3 26 2" xfId="31929"/>
    <cellStyle name="Normal 3 27" xfId="31930"/>
    <cellStyle name="Normal 3 27 2" xfId="31931"/>
    <cellStyle name="Normal 3 28" xfId="31932"/>
    <cellStyle name="Normal 3 28 2" xfId="31933"/>
    <cellStyle name="Normal 3 29" xfId="31934"/>
    <cellStyle name="Normal 3 29 2" xfId="31935"/>
    <cellStyle name="Normal 3 3" xfId="31936"/>
    <cellStyle name="Normal 3 3 2" xfId="31937"/>
    <cellStyle name="Normal 3 3 3" xfId="31938"/>
    <cellStyle name="Normal 3 30" xfId="31939"/>
    <cellStyle name="Normal 3 30 2" xfId="31940"/>
    <cellStyle name="Normal 3 31" xfId="31941"/>
    <cellStyle name="Normal 3 31 2" xfId="31942"/>
    <cellStyle name="Normal 3 32" xfId="31943"/>
    <cellStyle name="Normal 3 32 2" xfId="31944"/>
    <cellStyle name="Normal 3 33" xfId="31945"/>
    <cellStyle name="Normal 3 33 2" xfId="31946"/>
    <cellStyle name="Normal 3 34" xfId="31947"/>
    <cellStyle name="Normal 3 34 2" xfId="31948"/>
    <cellStyle name="Normal 3 35" xfId="31949"/>
    <cellStyle name="Normal 3 35 2" xfId="31950"/>
    <cellStyle name="Normal 3 36" xfId="31951"/>
    <cellStyle name="Normal 3 36 2" xfId="31952"/>
    <cellStyle name="Normal 3 37" xfId="31953"/>
    <cellStyle name="Normal 3 37 2" xfId="31954"/>
    <cellStyle name="Normal 3 38" xfId="31955"/>
    <cellStyle name="Normal 3 38 2" xfId="31956"/>
    <cellStyle name="Normal 3 39" xfId="31957"/>
    <cellStyle name="Normal 3 39 2" xfId="31958"/>
    <cellStyle name="Normal 3 4" xfId="4"/>
    <cellStyle name="Normal 3 4 2" xfId="31959"/>
    <cellStyle name="Normal 3 4 3" xfId="40061"/>
    <cellStyle name="Normal 3 40" xfId="31960"/>
    <cellStyle name="Normal 3 40 2" xfId="31961"/>
    <cellStyle name="Normal 3 41" xfId="31962"/>
    <cellStyle name="Normal 3 41 2" xfId="31963"/>
    <cellStyle name="Normal 3 42" xfId="31964"/>
    <cellStyle name="Normal 3 42 2" xfId="31965"/>
    <cellStyle name="Normal 3 43" xfId="31966"/>
    <cellStyle name="Normal 3 43 2" xfId="31967"/>
    <cellStyle name="Normal 3 44" xfId="31968"/>
    <cellStyle name="Normal 3 44 2" xfId="31969"/>
    <cellStyle name="Normal 3 45" xfId="31970"/>
    <cellStyle name="Normal 3 45 2" xfId="31971"/>
    <cellStyle name="Normal 3 46" xfId="31972"/>
    <cellStyle name="Normal 3 46 2" xfId="31973"/>
    <cellStyle name="Normal 3 47" xfId="31974"/>
    <cellStyle name="Normal 3 47 2" xfId="31975"/>
    <cellStyle name="Normal 3 48" xfId="31976"/>
    <cellStyle name="Normal 3 48 2" xfId="31977"/>
    <cellStyle name="Normal 3 49" xfId="31978"/>
    <cellStyle name="Normal 3 49 2" xfId="31979"/>
    <cellStyle name="Normal 3 5" xfId="31980"/>
    <cellStyle name="Normal 3 5 2" xfId="31981"/>
    <cellStyle name="Normal 3 50" xfId="31982"/>
    <cellStyle name="Normal 3 50 2" xfId="31983"/>
    <cellStyle name="Normal 3 51" xfId="31984"/>
    <cellStyle name="Normal 3 51 2" xfId="31985"/>
    <cellStyle name="Normal 3 52" xfId="31986"/>
    <cellStyle name="Normal 3 52 2" xfId="31987"/>
    <cellStyle name="Normal 3 53" xfId="31988"/>
    <cellStyle name="Normal 3 53 2" xfId="31989"/>
    <cellStyle name="Normal 3 54" xfId="31990"/>
    <cellStyle name="Normal 3 54 2" xfId="31991"/>
    <cellStyle name="Normal 3 55" xfId="31992"/>
    <cellStyle name="Normal 3 55 2" xfId="31993"/>
    <cellStyle name="Normal 3 56" xfId="31994"/>
    <cellStyle name="Normal 3 56 2" xfId="31995"/>
    <cellStyle name="Normal 3 57" xfId="31996"/>
    <cellStyle name="Normal 3 57 2" xfId="31997"/>
    <cellStyle name="Normal 3 58" xfId="31998"/>
    <cellStyle name="Normal 3 58 2" xfId="31999"/>
    <cellStyle name="Normal 3 59" xfId="32000"/>
    <cellStyle name="Normal 3 59 2" xfId="32001"/>
    <cellStyle name="Normal 3 6" xfId="32002"/>
    <cellStyle name="Normal 3 6 2" xfId="32003"/>
    <cellStyle name="Normal 3 60" xfId="32004"/>
    <cellStyle name="Normal 3 60 2" xfId="32005"/>
    <cellStyle name="Normal 3 61" xfId="32006"/>
    <cellStyle name="Normal 3 61 2" xfId="32007"/>
    <cellStyle name="Normal 3 62" xfId="32008"/>
    <cellStyle name="Normal 3 62 2" xfId="32009"/>
    <cellStyle name="Normal 3 63" xfId="32010"/>
    <cellStyle name="Normal 3 63 2" xfId="32011"/>
    <cellStyle name="Normal 3 64" xfId="32012"/>
    <cellStyle name="Normal 3 64 2" xfId="32013"/>
    <cellStyle name="Normal 3 65" xfId="32014"/>
    <cellStyle name="Normal 3 65 2" xfId="32015"/>
    <cellStyle name="Normal 3 66" xfId="32016"/>
    <cellStyle name="Normal 3 66 2" xfId="32017"/>
    <cellStyle name="Normal 3 67" xfId="32018"/>
    <cellStyle name="Normal 3 67 2" xfId="32019"/>
    <cellStyle name="Normal 3 68" xfId="32020"/>
    <cellStyle name="Normal 3 68 2" xfId="32021"/>
    <cellStyle name="Normal 3 69" xfId="32022"/>
    <cellStyle name="Normal 3 69 2" xfId="32023"/>
    <cellStyle name="Normal 3 7" xfId="32024"/>
    <cellStyle name="Normal 3 7 2" xfId="32025"/>
    <cellStyle name="Normal 3 70" xfId="32026"/>
    <cellStyle name="Normal 3 70 2" xfId="32027"/>
    <cellStyle name="Normal 3 71" xfId="32028"/>
    <cellStyle name="Normal 3 71 2" xfId="32029"/>
    <cellStyle name="Normal 3 72" xfId="32030"/>
    <cellStyle name="Normal 3 72 2" xfId="32031"/>
    <cellStyle name="Normal 3 73" xfId="32032"/>
    <cellStyle name="Normal 3 73 2" xfId="32033"/>
    <cellStyle name="Normal 3 74" xfId="32034"/>
    <cellStyle name="Normal 3 75" xfId="32035"/>
    <cellStyle name="Normal 3 76" xfId="32036"/>
    <cellStyle name="Normal 3 8" xfId="32037"/>
    <cellStyle name="Normal 3 8 2" xfId="32038"/>
    <cellStyle name="Normal 3 9" xfId="32039"/>
    <cellStyle name="Normal 3 9 2" xfId="32040"/>
    <cellStyle name="Normal 30" xfId="32041"/>
    <cellStyle name="Normal 30 10" xfId="32042"/>
    <cellStyle name="Normal 30 10 2" xfId="32043"/>
    <cellStyle name="Normal 30 11" xfId="32044"/>
    <cellStyle name="Normal 30 11 2" xfId="32045"/>
    <cellStyle name="Normal 30 12" xfId="32046"/>
    <cellStyle name="Normal 30 12 2" xfId="32047"/>
    <cellStyle name="Normal 30 13" xfId="32048"/>
    <cellStyle name="Normal 30 13 2" xfId="32049"/>
    <cellStyle name="Normal 30 14" xfId="32050"/>
    <cellStyle name="Normal 30 14 2" xfId="32051"/>
    <cellStyle name="Normal 30 15" xfId="32052"/>
    <cellStyle name="Normal 30 15 2" xfId="32053"/>
    <cellStyle name="Normal 30 16" xfId="32054"/>
    <cellStyle name="Normal 30 16 2" xfId="32055"/>
    <cellStyle name="Normal 30 17" xfId="32056"/>
    <cellStyle name="Normal 30 17 2" xfId="32057"/>
    <cellStyle name="Normal 30 18" xfId="32058"/>
    <cellStyle name="Normal 30 18 2" xfId="32059"/>
    <cellStyle name="Normal 30 19" xfId="32060"/>
    <cellStyle name="Normal 30 19 2" xfId="32061"/>
    <cellStyle name="Normal 30 2" xfId="32062"/>
    <cellStyle name="Normal 30 2 2" xfId="32063"/>
    <cellStyle name="Normal 30 20" xfId="32064"/>
    <cellStyle name="Normal 30 20 2" xfId="32065"/>
    <cellStyle name="Normal 30 21" xfId="32066"/>
    <cellStyle name="Normal 30 21 2" xfId="32067"/>
    <cellStyle name="Normal 30 22" xfId="32068"/>
    <cellStyle name="Normal 30 22 2" xfId="32069"/>
    <cellStyle name="Normal 30 23" xfId="32070"/>
    <cellStyle name="Normal 30 23 2" xfId="32071"/>
    <cellStyle name="Normal 30 24" xfId="32072"/>
    <cellStyle name="Normal 30 24 2" xfId="32073"/>
    <cellStyle name="Normal 30 25" xfId="32074"/>
    <cellStyle name="Normal 30 25 2" xfId="32075"/>
    <cellStyle name="Normal 30 26" xfId="32076"/>
    <cellStyle name="Normal 30 26 2" xfId="32077"/>
    <cellStyle name="Normal 30 27" xfId="32078"/>
    <cellStyle name="Normal 30 27 2" xfId="32079"/>
    <cellStyle name="Normal 30 28" xfId="32080"/>
    <cellStyle name="Normal 30 28 2" xfId="32081"/>
    <cellStyle name="Normal 30 29" xfId="32082"/>
    <cellStyle name="Normal 30 29 2" xfId="32083"/>
    <cellStyle name="Normal 30 3" xfId="32084"/>
    <cellStyle name="Normal 30 3 2" xfId="32085"/>
    <cellStyle name="Normal 30 30" xfId="32086"/>
    <cellStyle name="Normal 30 30 2" xfId="32087"/>
    <cellStyle name="Normal 30 31" xfId="32088"/>
    <cellStyle name="Normal 30 31 2" xfId="32089"/>
    <cellStyle name="Normal 30 32" xfId="32090"/>
    <cellStyle name="Normal 30 32 2" xfId="32091"/>
    <cellStyle name="Normal 30 33" xfId="32092"/>
    <cellStyle name="Normal 30 33 2" xfId="32093"/>
    <cellStyle name="Normal 30 34" xfId="32094"/>
    <cellStyle name="Normal 30 34 2" xfId="32095"/>
    <cellStyle name="Normal 30 35" xfId="32096"/>
    <cellStyle name="Normal 30 35 2" xfId="32097"/>
    <cellStyle name="Normal 30 36" xfId="32098"/>
    <cellStyle name="Normal 30 36 2" xfId="32099"/>
    <cellStyle name="Normal 30 37" xfId="32100"/>
    <cellStyle name="Normal 30 37 2" xfId="32101"/>
    <cellStyle name="Normal 30 38" xfId="32102"/>
    <cellStyle name="Normal 30 38 2" xfId="32103"/>
    <cellStyle name="Normal 30 39" xfId="32104"/>
    <cellStyle name="Normal 30 39 2" xfId="32105"/>
    <cellStyle name="Normal 30 4" xfId="32106"/>
    <cellStyle name="Normal 30 4 2" xfId="32107"/>
    <cellStyle name="Normal 30 40" xfId="32108"/>
    <cellStyle name="Normal 30 40 2" xfId="32109"/>
    <cellStyle name="Normal 30 41" xfId="32110"/>
    <cellStyle name="Normal 30 41 2" xfId="32111"/>
    <cellStyle name="Normal 30 42" xfId="32112"/>
    <cellStyle name="Normal 30 42 2" xfId="32113"/>
    <cellStyle name="Normal 30 43" xfId="32114"/>
    <cellStyle name="Normal 30 43 2" xfId="32115"/>
    <cellStyle name="Normal 30 44" xfId="32116"/>
    <cellStyle name="Normal 30 44 2" xfId="32117"/>
    <cellStyle name="Normal 30 45" xfId="32118"/>
    <cellStyle name="Normal 30 45 2" xfId="32119"/>
    <cellStyle name="Normal 30 46" xfId="32120"/>
    <cellStyle name="Normal 30 46 2" xfId="32121"/>
    <cellStyle name="Normal 30 47" xfId="32122"/>
    <cellStyle name="Normal 30 47 2" xfId="32123"/>
    <cellStyle name="Normal 30 48" xfId="32124"/>
    <cellStyle name="Normal 30 48 2" xfId="32125"/>
    <cellStyle name="Normal 30 49" xfId="32126"/>
    <cellStyle name="Normal 30 49 2" xfId="32127"/>
    <cellStyle name="Normal 30 5" xfId="32128"/>
    <cellStyle name="Normal 30 5 2" xfId="32129"/>
    <cellStyle name="Normal 30 50" xfId="32130"/>
    <cellStyle name="Normal 30 50 2" xfId="32131"/>
    <cellStyle name="Normal 30 51" xfId="32132"/>
    <cellStyle name="Normal 30 51 2" xfId="32133"/>
    <cellStyle name="Normal 30 52" xfId="32134"/>
    <cellStyle name="Normal 30 52 2" xfId="32135"/>
    <cellStyle name="Normal 30 53" xfId="32136"/>
    <cellStyle name="Normal 30 53 2" xfId="32137"/>
    <cellStyle name="Normal 30 54" xfId="32138"/>
    <cellStyle name="Normal 30 54 2" xfId="32139"/>
    <cellStyle name="Normal 30 55" xfId="32140"/>
    <cellStyle name="Normal 30 55 2" xfId="32141"/>
    <cellStyle name="Normal 30 56" xfId="32142"/>
    <cellStyle name="Normal 30 56 2" xfId="32143"/>
    <cellStyle name="Normal 30 57" xfId="32144"/>
    <cellStyle name="Normal 30 57 2" xfId="32145"/>
    <cellStyle name="Normal 30 58" xfId="32146"/>
    <cellStyle name="Normal 30 58 2" xfId="32147"/>
    <cellStyle name="Normal 30 59" xfId="32148"/>
    <cellStyle name="Normal 30 59 2" xfId="32149"/>
    <cellStyle name="Normal 30 6" xfId="32150"/>
    <cellStyle name="Normal 30 6 2" xfId="32151"/>
    <cellStyle name="Normal 30 60" xfId="32152"/>
    <cellStyle name="Normal 30 60 2" xfId="32153"/>
    <cellStyle name="Normal 30 61" xfId="32154"/>
    <cellStyle name="Normal 30 61 2" xfId="32155"/>
    <cellStyle name="Normal 30 62" xfId="32156"/>
    <cellStyle name="Normal 30 62 2" xfId="32157"/>
    <cellStyle name="Normal 30 63" xfId="32158"/>
    <cellStyle name="Normal 30 63 2" xfId="32159"/>
    <cellStyle name="Normal 30 64" xfId="32160"/>
    <cellStyle name="Normal 30 64 2" xfId="32161"/>
    <cellStyle name="Normal 30 65" xfId="32162"/>
    <cellStyle name="Normal 30 65 2" xfId="32163"/>
    <cellStyle name="Normal 30 66" xfId="32164"/>
    <cellStyle name="Normal 30 66 2" xfId="32165"/>
    <cellStyle name="Normal 30 67" xfId="32166"/>
    <cellStyle name="Normal 30 67 2" xfId="32167"/>
    <cellStyle name="Normal 30 68" xfId="32168"/>
    <cellStyle name="Normal 30 68 2" xfId="32169"/>
    <cellStyle name="Normal 30 69" xfId="32170"/>
    <cellStyle name="Normal 30 69 2" xfId="32171"/>
    <cellStyle name="Normal 30 7" xfId="32172"/>
    <cellStyle name="Normal 30 7 2" xfId="32173"/>
    <cellStyle name="Normal 30 70" xfId="32174"/>
    <cellStyle name="Normal 30 70 2" xfId="32175"/>
    <cellStyle name="Normal 30 71" xfId="32176"/>
    <cellStyle name="Normal 30 71 2" xfId="32177"/>
    <cellStyle name="Normal 30 72" xfId="32178"/>
    <cellStyle name="Normal 30 72 2" xfId="32179"/>
    <cellStyle name="Normal 30 73" xfId="32180"/>
    <cellStyle name="Normal 30 73 2" xfId="32181"/>
    <cellStyle name="Normal 30 74" xfId="32182"/>
    <cellStyle name="Normal 30 8" xfId="32183"/>
    <cellStyle name="Normal 30 8 2" xfId="32184"/>
    <cellStyle name="Normal 30 9" xfId="32185"/>
    <cellStyle name="Normal 30 9 2" xfId="32186"/>
    <cellStyle name="Normal 31" xfId="32187"/>
    <cellStyle name="Normal 31 10" xfId="32188"/>
    <cellStyle name="Normal 31 10 2" xfId="32189"/>
    <cellStyle name="Normal 31 11" xfId="32190"/>
    <cellStyle name="Normal 31 11 2" xfId="32191"/>
    <cellStyle name="Normal 31 12" xfId="32192"/>
    <cellStyle name="Normal 31 12 2" xfId="32193"/>
    <cellStyle name="Normal 31 13" xfId="32194"/>
    <cellStyle name="Normal 31 13 2" xfId="32195"/>
    <cellStyle name="Normal 31 14" xfId="32196"/>
    <cellStyle name="Normal 31 14 2" xfId="32197"/>
    <cellStyle name="Normal 31 15" xfId="32198"/>
    <cellStyle name="Normal 31 15 2" xfId="32199"/>
    <cellStyle name="Normal 31 16" xfId="32200"/>
    <cellStyle name="Normal 31 16 2" xfId="32201"/>
    <cellStyle name="Normal 31 17" xfId="32202"/>
    <cellStyle name="Normal 31 17 2" xfId="32203"/>
    <cellStyle name="Normal 31 18" xfId="32204"/>
    <cellStyle name="Normal 31 18 2" xfId="32205"/>
    <cellStyle name="Normal 31 19" xfId="32206"/>
    <cellStyle name="Normal 31 19 2" xfId="32207"/>
    <cellStyle name="Normal 31 2" xfId="32208"/>
    <cellStyle name="Normal 31 2 2" xfId="32209"/>
    <cellStyle name="Normal 31 20" xfId="32210"/>
    <cellStyle name="Normal 31 20 2" xfId="32211"/>
    <cellStyle name="Normal 31 21" xfId="32212"/>
    <cellStyle name="Normal 31 21 2" xfId="32213"/>
    <cellStyle name="Normal 31 22" xfId="32214"/>
    <cellStyle name="Normal 31 22 2" xfId="32215"/>
    <cellStyle name="Normal 31 23" xfId="32216"/>
    <cellStyle name="Normal 31 23 2" xfId="32217"/>
    <cellStyle name="Normal 31 24" xfId="32218"/>
    <cellStyle name="Normal 31 24 2" xfId="32219"/>
    <cellStyle name="Normal 31 25" xfId="32220"/>
    <cellStyle name="Normal 31 25 2" xfId="32221"/>
    <cellStyle name="Normal 31 26" xfId="32222"/>
    <cellStyle name="Normal 31 26 2" xfId="32223"/>
    <cellStyle name="Normal 31 27" xfId="32224"/>
    <cellStyle name="Normal 31 27 2" xfId="32225"/>
    <cellStyle name="Normal 31 28" xfId="32226"/>
    <cellStyle name="Normal 31 28 2" xfId="32227"/>
    <cellStyle name="Normal 31 29" xfId="32228"/>
    <cellStyle name="Normal 31 29 2" xfId="32229"/>
    <cellStyle name="Normal 31 3" xfId="32230"/>
    <cellStyle name="Normal 31 3 2" xfId="32231"/>
    <cellStyle name="Normal 31 30" xfId="32232"/>
    <cellStyle name="Normal 31 30 2" xfId="32233"/>
    <cellStyle name="Normal 31 31" xfId="32234"/>
    <cellStyle name="Normal 31 31 2" xfId="32235"/>
    <cellStyle name="Normal 31 32" xfId="32236"/>
    <cellStyle name="Normal 31 32 2" xfId="32237"/>
    <cellStyle name="Normal 31 33" xfId="32238"/>
    <cellStyle name="Normal 31 33 2" xfId="32239"/>
    <cellStyle name="Normal 31 34" xfId="32240"/>
    <cellStyle name="Normal 31 34 2" xfId="32241"/>
    <cellStyle name="Normal 31 35" xfId="32242"/>
    <cellStyle name="Normal 31 35 2" xfId="32243"/>
    <cellStyle name="Normal 31 36" xfId="32244"/>
    <cellStyle name="Normal 31 36 2" xfId="32245"/>
    <cellStyle name="Normal 31 37" xfId="32246"/>
    <cellStyle name="Normal 31 37 2" xfId="32247"/>
    <cellStyle name="Normal 31 38" xfId="32248"/>
    <cellStyle name="Normal 31 38 2" xfId="32249"/>
    <cellStyle name="Normal 31 39" xfId="32250"/>
    <cellStyle name="Normal 31 39 2" xfId="32251"/>
    <cellStyle name="Normal 31 4" xfId="32252"/>
    <cellStyle name="Normal 31 4 2" xfId="32253"/>
    <cellStyle name="Normal 31 40" xfId="32254"/>
    <cellStyle name="Normal 31 40 2" xfId="32255"/>
    <cellStyle name="Normal 31 41" xfId="32256"/>
    <cellStyle name="Normal 31 41 2" xfId="32257"/>
    <cellStyle name="Normal 31 42" xfId="32258"/>
    <cellStyle name="Normal 31 42 2" xfId="32259"/>
    <cellStyle name="Normal 31 43" xfId="32260"/>
    <cellStyle name="Normal 31 43 2" xfId="32261"/>
    <cellStyle name="Normal 31 44" xfId="32262"/>
    <cellStyle name="Normal 31 44 2" xfId="32263"/>
    <cellStyle name="Normal 31 45" xfId="32264"/>
    <cellStyle name="Normal 31 45 2" xfId="32265"/>
    <cellStyle name="Normal 31 46" xfId="32266"/>
    <cellStyle name="Normal 31 46 2" xfId="32267"/>
    <cellStyle name="Normal 31 47" xfId="32268"/>
    <cellStyle name="Normal 31 47 2" xfId="32269"/>
    <cellStyle name="Normal 31 48" xfId="32270"/>
    <cellStyle name="Normal 31 48 2" xfId="32271"/>
    <cellStyle name="Normal 31 49" xfId="32272"/>
    <cellStyle name="Normal 31 49 2" xfId="32273"/>
    <cellStyle name="Normal 31 5" xfId="32274"/>
    <cellStyle name="Normal 31 5 2" xfId="32275"/>
    <cellStyle name="Normal 31 50" xfId="32276"/>
    <cellStyle name="Normal 31 50 2" xfId="32277"/>
    <cellStyle name="Normal 31 51" xfId="32278"/>
    <cellStyle name="Normal 31 51 2" xfId="32279"/>
    <cellStyle name="Normal 31 52" xfId="32280"/>
    <cellStyle name="Normal 31 52 2" xfId="32281"/>
    <cellStyle name="Normal 31 53" xfId="32282"/>
    <cellStyle name="Normal 31 53 2" xfId="32283"/>
    <cellStyle name="Normal 31 54" xfId="32284"/>
    <cellStyle name="Normal 31 54 2" xfId="32285"/>
    <cellStyle name="Normal 31 55" xfId="32286"/>
    <cellStyle name="Normal 31 55 2" xfId="32287"/>
    <cellStyle name="Normal 31 56" xfId="32288"/>
    <cellStyle name="Normal 31 56 2" xfId="32289"/>
    <cellStyle name="Normal 31 57" xfId="32290"/>
    <cellStyle name="Normal 31 57 2" xfId="32291"/>
    <cellStyle name="Normal 31 58" xfId="32292"/>
    <cellStyle name="Normal 31 58 2" xfId="32293"/>
    <cellStyle name="Normal 31 59" xfId="32294"/>
    <cellStyle name="Normal 31 59 2" xfId="32295"/>
    <cellStyle name="Normal 31 6" xfId="32296"/>
    <cellStyle name="Normal 31 6 2" xfId="32297"/>
    <cellStyle name="Normal 31 60" xfId="32298"/>
    <cellStyle name="Normal 31 60 2" xfId="32299"/>
    <cellStyle name="Normal 31 61" xfId="32300"/>
    <cellStyle name="Normal 31 61 2" xfId="32301"/>
    <cellStyle name="Normal 31 62" xfId="32302"/>
    <cellStyle name="Normal 31 62 2" xfId="32303"/>
    <cellStyle name="Normal 31 63" xfId="32304"/>
    <cellStyle name="Normal 31 63 2" xfId="32305"/>
    <cellStyle name="Normal 31 64" xfId="32306"/>
    <cellStyle name="Normal 31 64 2" xfId="32307"/>
    <cellStyle name="Normal 31 65" xfId="32308"/>
    <cellStyle name="Normal 31 65 2" xfId="32309"/>
    <cellStyle name="Normal 31 66" xfId="32310"/>
    <cellStyle name="Normal 31 66 2" xfId="32311"/>
    <cellStyle name="Normal 31 67" xfId="32312"/>
    <cellStyle name="Normal 31 67 2" xfId="32313"/>
    <cellStyle name="Normal 31 68" xfId="32314"/>
    <cellStyle name="Normal 31 68 2" xfId="32315"/>
    <cellStyle name="Normal 31 69" xfId="32316"/>
    <cellStyle name="Normal 31 69 2" xfId="32317"/>
    <cellStyle name="Normal 31 7" xfId="32318"/>
    <cellStyle name="Normal 31 7 2" xfId="32319"/>
    <cellStyle name="Normal 31 70" xfId="32320"/>
    <cellStyle name="Normal 31 70 2" xfId="32321"/>
    <cellStyle name="Normal 31 71" xfId="32322"/>
    <cellStyle name="Normal 31 71 2" xfId="32323"/>
    <cellStyle name="Normal 31 72" xfId="32324"/>
    <cellStyle name="Normal 31 72 2" xfId="32325"/>
    <cellStyle name="Normal 31 73" xfId="32326"/>
    <cellStyle name="Normal 31 73 2" xfId="32327"/>
    <cellStyle name="Normal 31 74" xfId="32328"/>
    <cellStyle name="Normal 31 8" xfId="32329"/>
    <cellStyle name="Normal 31 8 2" xfId="32330"/>
    <cellStyle name="Normal 31 9" xfId="32331"/>
    <cellStyle name="Normal 31 9 2" xfId="32332"/>
    <cellStyle name="Normal 32" xfId="32333"/>
    <cellStyle name="Normal 32 10" xfId="32334"/>
    <cellStyle name="Normal 32 10 2" xfId="32335"/>
    <cellStyle name="Normal 32 11" xfId="32336"/>
    <cellStyle name="Normal 32 11 2" xfId="32337"/>
    <cellStyle name="Normal 32 12" xfId="32338"/>
    <cellStyle name="Normal 32 12 2" xfId="32339"/>
    <cellStyle name="Normal 32 13" xfId="32340"/>
    <cellStyle name="Normal 32 13 2" xfId="32341"/>
    <cellStyle name="Normal 32 14" xfId="32342"/>
    <cellStyle name="Normal 32 14 2" xfId="32343"/>
    <cellStyle name="Normal 32 15" xfId="32344"/>
    <cellStyle name="Normal 32 15 2" xfId="32345"/>
    <cellStyle name="Normal 32 16" xfId="32346"/>
    <cellStyle name="Normal 32 16 2" xfId="32347"/>
    <cellStyle name="Normal 32 17" xfId="32348"/>
    <cellStyle name="Normal 32 17 2" xfId="32349"/>
    <cellStyle name="Normal 32 18" xfId="32350"/>
    <cellStyle name="Normal 32 18 2" xfId="32351"/>
    <cellStyle name="Normal 32 19" xfId="32352"/>
    <cellStyle name="Normal 32 19 2" xfId="32353"/>
    <cellStyle name="Normal 32 2" xfId="32354"/>
    <cellStyle name="Normal 32 2 2" xfId="32355"/>
    <cellStyle name="Normal 32 20" xfId="32356"/>
    <cellStyle name="Normal 32 20 2" xfId="32357"/>
    <cellStyle name="Normal 32 21" xfId="32358"/>
    <cellStyle name="Normal 32 21 2" xfId="32359"/>
    <cellStyle name="Normal 32 22" xfId="32360"/>
    <cellStyle name="Normal 32 22 2" xfId="32361"/>
    <cellStyle name="Normal 32 23" xfId="32362"/>
    <cellStyle name="Normal 32 23 2" xfId="32363"/>
    <cellStyle name="Normal 32 24" xfId="32364"/>
    <cellStyle name="Normal 32 24 2" xfId="32365"/>
    <cellStyle name="Normal 32 25" xfId="32366"/>
    <cellStyle name="Normal 32 25 2" xfId="32367"/>
    <cellStyle name="Normal 32 26" xfId="32368"/>
    <cellStyle name="Normal 32 26 2" xfId="32369"/>
    <cellStyle name="Normal 32 27" xfId="32370"/>
    <cellStyle name="Normal 32 27 2" xfId="32371"/>
    <cellStyle name="Normal 32 28" xfId="32372"/>
    <cellStyle name="Normal 32 28 2" xfId="32373"/>
    <cellStyle name="Normal 32 29" xfId="32374"/>
    <cellStyle name="Normal 32 29 2" xfId="32375"/>
    <cellStyle name="Normal 32 3" xfId="32376"/>
    <cellStyle name="Normal 32 3 2" xfId="32377"/>
    <cellStyle name="Normal 32 30" xfId="32378"/>
    <cellStyle name="Normal 32 30 2" xfId="32379"/>
    <cellStyle name="Normal 32 31" xfId="32380"/>
    <cellStyle name="Normal 32 31 2" xfId="32381"/>
    <cellStyle name="Normal 32 32" xfId="32382"/>
    <cellStyle name="Normal 32 32 2" xfId="32383"/>
    <cellStyle name="Normal 32 33" xfId="32384"/>
    <cellStyle name="Normal 32 33 2" xfId="32385"/>
    <cellStyle name="Normal 32 34" xfId="32386"/>
    <cellStyle name="Normal 32 34 2" xfId="32387"/>
    <cellStyle name="Normal 32 35" xfId="32388"/>
    <cellStyle name="Normal 32 35 2" xfId="32389"/>
    <cellStyle name="Normal 32 36" xfId="32390"/>
    <cellStyle name="Normal 32 36 2" xfId="32391"/>
    <cellStyle name="Normal 32 37" xfId="32392"/>
    <cellStyle name="Normal 32 37 2" xfId="32393"/>
    <cellStyle name="Normal 32 38" xfId="32394"/>
    <cellStyle name="Normal 32 38 2" xfId="32395"/>
    <cellStyle name="Normal 32 39" xfId="32396"/>
    <cellStyle name="Normal 32 39 2" xfId="32397"/>
    <cellStyle name="Normal 32 4" xfId="32398"/>
    <cellStyle name="Normal 32 4 2" xfId="32399"/>
    <cellStyle name="Normal 32 40" xfId="32400"/>
    <cellStyle name="Normal 32 40 2" xfId="32401"/>
    <cellStyle name="Normal 32 41" xfId="32402"/>
    <cellStyle name="Normal 32 41 2" xfId="32403"/>
    <cellStyle name="Normal 32 42" xfId="32404"/>
    <cellStyle name="Normal 32 42 2" xfId="32405"/>
    <cellStyle name="Normal 32 43" xfId="32406"/>
    <cellStyle name="Normal 32 43 2" xfId="32407"/>
    <cellStyle name="Normal 32 44" xfId="32408"/>
    <cellStyle name="Normal 32 44 2" xfId="32409"/>
    <cellStyle name="Normal 32 45" xfId="32410"/>
    <cellStyle name="Normal 32 45 2" xfId="32411"/>
    <cellStyle name="Normal 32 46" xfId="32412"/>
    <cellStyle name="Normal 32 46 2" xfId="32413"/>
    <cellStyle name="Normal 32 47" xfId="32414"/>
    <cellStyle name="Normal 32 47 2" xfId="32415"/>
    <cellStyle name="Normal 32 48" xfId="32416"/>
    <cellStyle name="Normal 32 48 2" xfId="32417"/>
    <cellStyle name="Normal 32 49" xfId="32418"/>
    <cellStyle name="Normal 32 49 2" xfId="32419"/>
    <cellStyle name="Normal 32 5" xfId="32420"/>
    <cellStyle name="Normal 32 5 2" xfId="32421"/>
    <cellStyle name="Normal 32 50" xfId="32422"/>
    <cellStyle name="Normal 32 50 2" xfId="32423"/>
    <cellStyle name="Normal 32 51" xfId="32424"/>
    <cellStyle name="Normal 32 51 2" xfId="32425"/>
    <cellStyle name="Normal 32 52" xfId="32426"/>
    <cellStyle name="Normal 32 52 2" xfId="32427"/>
    <cellStyle name="Normal 32 53" xfId="32428"/>
    <cellStyle name="Normal 32 53 2" xfId="32429"/>
    <cellStyle name="Normal 32 54" xfId="32430"/>
    <cellStyle name="Normal 32 54 2" xfId="32431"/>
    <cellStyle name="Normal 32 55" xfId="32432"/>
    <cellStyle name="Normal 32 55 2" xfId="32433"/>
    <cellStyle name="Normal 32 56" xfId="32434"/>
    <cellStyle name="Normal 32 56 2" xfId="32435"/>
    <cellStyle name="Normal 32 57" xfId="32436"/>
    <cellStyle name="Normal 32 57 2" xfId="32437"/>
    <cellStyle name="Normal 32 58" xfId="32438"/>
    <cellStyle name="Normal 32 58 2" xfId="32439"/>
    <cellStyle name="Normal 32 59" xfId="32440"/>
    <cellStyle name="Normal 32 59 2" xfId="32441"/>
    <cellStyle name="Normal 32 6" xfId="32442"/>
    <cellStyle name="Normal 32 6 2" xfId="32443"/>
    <cellStyle name="Normal 32 60" xfId="32444"/>
    <cellStyle name="Normal 32 60 2" xfId="32445"/>
    <cellStyle name="Normal 32 61" xfId="32446"/>
    <cellStyle name="Normal 32 61 2" xfId="32447"/>
    <cellStyle name="Normal 32 62" xfId="32448"/>
    <cellStyle name="Normal 32 62 2" xfId="32449"/>
    <cellStyle name="Normal 32 63" xfId="32450"/>
    <cellStyle name="Normal 32 63 2" xfId="32451"/>
    <cellStyle name="Normal 32 64" xfId="32452"/>
    <cellStyle name="Normal 32 64 2" xfId="32453"/>
    <cellStyle name="Normal 32 65" xfId="32454"/>
    <cellStyle name="Normal 32 65 2" xfId="32455"/>
    <cellStyle name="Normal 32 66" xfId="32456"/>
    <cellStyle name="Normal 32 66 2" xfId="32457"/>
    <cellStyle name="Normal 32 67" xfId="32458"/>
    <cellStyle name="Normal 32 67 2" xfId="32459"/>
    <cellStyle name="Normal 32 68" xfId="32460"/>
    <cellStyle name="Normal 32 68 2" xfId="32461"/>
    <cellStyle name="Normal 32 69" xfId="32462"/>
    <cellStyle name="Normal 32 69 2" xfId="32463"/>
    <cellStyle name="Normal 32 7" xfId="32464"/>
    <cellStyle name="Normal 32 7 2" xfId="32465"/>
    <cellStyle name="Normal 32 70" xfId="32466"/>
    <cellStyle name="Normal 32 70 2" xfId="32467"/>
    <cellStyle name="Normal 32 71" xfId="32468"/>
    <cellStyle name="Normal 32 71 2" xfId="32469"/>
    <cellStyle name="Normal 32 72" xfId="32470"/>
    <cellStyle name="Normal 32 72 2" xfId="32471"/>
    <cellStyle name="Normal 32 73" xfId="32472"/>
    <cellStyle name="Normal 32 73 2" xfId="32473"/>
    <cellStyle name="Normal 32 74" xfId="32474"/>
    <cellStyle name="Normal 32 8" xfId="32475"/>
    <cellStyle name="Normal 32 8 2" xfId="32476"/>
    <cellStyle name="Normal 32 9" xfId="32477"/>
    <cellStyle name="Normal 32 9 2" xfId="32478"/>
    <cellStyle name="Normal 33" xfId="32479"/>
    <cellStyle name="Normal 33 10" xfId="32480"/>
    <cellStyle name="Normal 33 10 2" xfId="32481"/>
    <cellStyle name="Normal 33 11" xfId="32482"/>
    <cellStyle name="Normal 33 11 2" xfId="32483"/>
    <cellStyle name="Normal 33 12" xfId="32484"/>
    <cellStyle name="Normal 33 12 2" xfId="32485"/>
    <cellStyle name="Normal 33 13" xfId="32486"/>
    <cellStyle name="Normal 33 13 2" xfId="32487"/>
    <cellStyle name="Normal 33 14" xfId="32488"/>
    <cellStyle name="Normal 33 14 2" xfId="32489"/>
    <cellStyle name="Normal 33 15" xfId="32490"/>
    <cellStyle name="Normal 33 15 2" xfId="32491"/>
    <cellStyle name="Normal 33 16" xfId="32492"/>
    <cellStyle name="Normal 33 16 2" xfId="32493"/>
    <cellStyle name="Normal 33 17" xfId="32494"/>
    <cellStyle name="Normal 33 17 2" xfId="32495"/>
    <cellStyle name="Normal 33 18" xfId="32496"/>
    <cellStyle name="Normal 33 18 2" xfId="32497"/>
    <cellStyle name="Normal 33 19" xfId="32498"/>
    <cellStyle name="Normal 33 19 2" xfId="32499"/>
    <cellStyle name="Normal 33 2" xfId="32500"/>
    <cellStyle name="Normal 33 2 2" xfId="32501"/>
    <cellStyle name="Normal 33 20" xfId="32502"/>
    <cellStyle name="Normal 33 20 2" xfId="32503"/>
    <cellStyle name="Normal 33 21" xfId="32504"/>
    <cellStyle name="Normal 33 21 2" xfId="32505"/>
    <cellStyle name="Normal 33 22" xfId="32506"/>
    <cellStyle name="Normal 33 22 2" xfId="32507"/>
    <cellStyle name="Normal 33 23" xfId="32508"/>
    <cellStyle name="Normal 33 23 2" xfId="32509"/>
    <cellStyle name="Normal 33 24" xfId="32510"/>
    <cellStyle name="Normal 33 24 2" xfId="32511"/>
    <cellStyle name="Normal 33 25" xfId="32512"/>
    <cellStyle name="Normal 33 25 2" xfId="32513"/>
    <cellStyle name="Normal 33 26" xfId="32514"/>
    <cellStyle name="Normal 33 26 2" xfId="32515"/>
    <cellStyle name="Normal 33 27" xfId="32516"/>
    <cellStyle name="Normal 33 27 2" xfId="32517"/>
    <cellStyle name="Normal 33 28" xfId="32518"/>
    <cellStyle name="Normal 33 28 2" xfId="32519"/>
    <cellStyle name="Normal 33 29" xfId="32520"/>
    <cellStyle name="Normal 33 29 2" xfId="32521"/>
    <cellStyle name="Normal 33 3" xfId="32522"/>
    <cellStyle name="Normal 33 3 2" xfId="32523"/>
    <cellStyle name="Normal 33 30" xfId="32524"/>
    <cellStyle name="Normal 33 30 2" xfId="32525"/>
    <cellStyle name="Normal 33 31" xfId="32526"/>
    <cellStyle name="Normal 33 31 2" xfId="32527"/>
    <cellStyle name="Normal 33 32" xfId="32528"/>
    <cellStyle name="Normal 33 32 2" xfId="32529"/>
    <cellStyle name="Normal 33 33" xfId="32530"/>
    <cellStyle name="Normal 33 33 2" xfId="32531"/>
    <cellStyle name="Normal 33 34" xfId="32532"/>
    <cellStyle name="Normal 33 34 2" xfId="32533"/>
    <cellStyle name="Normal 33 35" xfId="32534"/>
    <cellStyle name="Normal 33 35 2" xfId="32535"/>
    <cellStyle name="Normal 33 36" xfId="32536"/>
    <cellStyle name="Normal 33 36 2" xfId="32537"/>
    <cellStyle name="Normal 33 37" xfId="32538"/>
    <cellStyle name="Normal 33 37 2" xfId="32539"/>
    <cellStyle name="Normal 33 38" xfId="32540"/>
    <cellStyle name="Normal 33 38 2" xfId="32541"/>
    <cellStyle name="Normal 33 39" xfId="32542"/>
    <cellStyle name="Normal 33 39 2" xfId="32543"/>
    <cellStyle name="Normal 33 4" xfId="32544"/>
    <cellStyle name="Normal 33 4 2" xfId="32545"/>
    <cellStyle name="Normal 33 40" xfId="32546"/>
    <cellStyle name="Normal 33 40 2" xfId="32547"/>
    <cellStyle name="Normal 33 41" xfId="32548"/>
    <cellStyle name="Normal 33 41 2" xfId="32549"/>
    <cellStyle name="Normal 33 42" xfId="32550"/>
    <cellStyle name="Normal 33 42 2" xfId="32551"/>
    <cellStyle name="Normal 33 43" xfId="32552"/>
    <cellStyle name="Normal 33 43 2" xfId="32553"/>
    <cellStyle name="Normal 33 44" xfId="32554"/>
    <cellStyle name="Normal 33 44 2" xfId="32555"/>
    <cellStyle name="Normal 33 45" xfId="32556"/>
    <cellStyle name="Normal 33 45 2" xfId="32557"/>
    <cellStyle name="Normal 33 46" xfId="32558"/>
    <cellStyle name="Normal 33 46 2" xfId="32559"/>
    <cellStyle name="Normal 33 47" xfId="32560"/>
    <cellStyle name="Normal 33 47 2" xfId="32561"/>
    <cellStyle name="Normal 33 48" xfId="32562"/>
    <cellStyle name="Normal 33 48 2" xfId="32563"/>
    <cellStyle name="Normal 33 49" xfId="32564"/>
    <cellStyle name="Normal 33 49 2" xfId="32565"/>
    <cellStyle name="Normal 33 5" xfId="32566"/>
    <cellStyle name="Normal 33 5 2" xfId="32567"/>
    <cellStyle name="Normal 33 50" xfId="32568"/>
    <cellStyle name="Normal 33 50 2" xfId="32569"/>
    <cellStyle name="Normal 33 51" xfId="32570"/>
    <cellStyle name="Normal 33 51 2" xfId="32571"/>
    <cellStyle name="Normal 33 52" xfId="32572"/>
    <cellStyle name="Normal 33 52 2" xfId="32573"/>
    <cellStyle name="Normal 33 53" xfId="32574"/>
    <cellStyle name="Normal 33 53 2" xfId="32575"/>
    <cellStyle name="Normal 33 54" xfId="32576"/>
    <cellStyle name="Normal 33 54 2" xfId="32577"/>
    <cellStyle name="Normal 33 55" xfId="32578"/>
    <cellStyle name="Normal 33 55 2" xfId="32579"/>
    <cellStyle name="Normal 33 56" xfId="32580"/>
    <cellStyle name="Normal 33 56 2" xfId="32581"/>
    <cellStyle name="Normal 33 57" xfId="32582"/>
    <cellStyle name="Normal 33 57 2" xfId="32583"/>
    <cellStyle name="Normal 33 58" xfId="32584"/>
    <cellStyle name="Normal 33 58 2" xfId="32585"/>
    <cellStyle name="Normal 33 59" xfId="32586"/>
    <cellStyle name="Normal 33 59 2" xfId="32587"/>
    <cellStyle name="Normal 33 6" xfId="32588"/>
    <cellStyle name="Normal 33 6 2" xfId="32589"/>
    <cellStyle name="Normal 33 60" xfId="32590"/>
    <cellStyle name="Normal 33 60 2" xfId="32591"/>
    <cellStyle name="Normal 33 61" xfId="32592"/>
    <cellStyle name="Normal 33 61 2" xfId="32593"/>
    <cellStyle name="Normal 33 62" xfId="32594"/>
    <cellStyle name="Normal 33 62 2" xfId="32595"/>
    <cellStyle name="Normal 33 63" xfId="32596"/>
    <cellStyle name="Normal 33 63 2" xfId="32597"/>
    <cellStyle name="Normal 33 64" xfId="32598"/>
    <cellStyle name="Normal 33 64 2" xfId="32599"/>
    <cellStyle name="Normal 33 65" xfId="32600"/>
    <cellStyle name="Normal 33 65 2" xfId="32601"/>
    <cellStyle name="Normal 33 66" xfId="32602"/>
    <cellStyle name="Normal 33 66 2" xfId="32603"/>
    <cellStyle name="Normal 33 67" xfId="32604"/>
    <cellStyle name="Normal 33 67 2" xfId="32605"/>
    <cellStyle name="Normal 33 68" xfId="32606"/>
    <cellStyle name="Normal 33 68 2" xfId="32607"/>
    <cellStyle name="Normal 33 69" xfId="32608"/>
    <cellStyle name="Normal 33 69 2" xfId="32609"/>
    <cellStyle name="Normal 33 7" xfId="32610"/>
    <cellStyle name="Normal 33 7 2" xfId="32611"/>
    <cellStyle name="Normal 33 70" xfId="32612"/>
    <cellStyle name="Normal 33 70 2" xfId="32613"/>
    <cellStyle name="Normal 33 71" xfId="32614"/>
    <cellStyle name="Normal 33 71 2" xfId="32615"/>
    <cellStyle name="Normal 33 72" xfId="32616"/>
    <cellStyle name="Normal 33 72 2" xfId="32617"/>
    <cellStyle name="Normal 33 73" xfId="32618"/>
    <cellStyle name="Normal 33 73 2" xfId="32619"/>
    <cellStyle name="Normal 33 74" xfId="32620"/>
    <cellStyle name="Normal 33 8" xfId="32621"/>
    <cellStyle name="Normal 33 8 2" xfId="32622"/>
    <cellStyle name="Normal 33 9" xfId="32623"/>
    <cellStyle name="Normal 33 9 2" xfId="32624"/>
    <cellStyle name="Normal 34" xfId="32625"/>
    <cellStyle name="Normal 34 10" xfId="32626"/>
    <cellStyle name="Normal 34 10 2" xfId="32627"/>
    <cellStyle name="Normal 34 11" xfId="32628"/>
    <cellStyle name="Normal 34 11 2" xfId="32629"/>
    <cellStyle name="Normal 34 12" xfId="32630"/>
    <cellStyle name="Normal 34 12 2" xfId="32631"/>
    <cellStyle name="Normal 34 13" xfId="32632"/>
    <cellStyle name="Normal 34 13 2" xfId="32633"/>
    <cellStyle name="Normal 34 14" xfId="32634"/>
    <cellStyle name="Normal 34 14 2" xfId="32635"/>
    <cellStyle name="Normal 34 15" xfId="32636"/>
    <cellStyle name="Normal 34 15 2" xfId="32637"/>
    <cellStyle name="Normal 34 16" xfId="32638"/>
    <cellStyle name="Normal 34 16 2" xfId="32639"/>
    <cellStyle name="Normal 34 17" xfId="32640"/>
    <cellStyle name="Normal 34 17 2" xfId="32641"/>
    <cellStyle name="Normal 34 18" xfId="32642"/>
    <cellStyle name="Normal 34 18 2" xfId="32643"/>
    <cellStyle name="Normal 34 19" xfId="32644"/>
    <cellStyle name="Normal 34 19 2" xfId="32645"/>
    <cellStyle name="Normal 34 2" xfId="32646"/>
    <cellStyle name="Normal 34 2 2" xfId="32647"/>
    <cellStyle name="Normal 34 20" xfId="32648"/>
    <cellStyle name="Normal 34 20 2" xfId="32649"/>
    <cellStyle name="Normal 34 21" xfId="32650"/>
    <cellStyle name="Normal 34 21 2" xfId="32651"/>
    <cellStyle name="Normal 34 22" xfId="32652"/>
    <cellStyle name="Normal 34 22 2" xfId="32653"/>
    <cellStyle name="Normal 34 23" xfId="32654"/>
    <cellStyle name="Normal 34 23 2" xfId="32655"/>
    <cellStyle name="Normal 34 24" xfId="32656"/>
    <cellStyle name="Normal 34 24 2" xfId="32657"/>
    <cellStyle name="Normal 34 25" xfId="32658"/>
    <cellStyle name="Normal 34 25 2" xfId="32659"/>
    <cellStyle name="Normal 34 26" xfId="32660"/>
    <cellStyle name="Normal 34 26 2" xfId="32661"/>
    <cellStyle name="Normal 34 27" xfId="32662"/>
    <cellStyle name="Normal 34 27 2" xfId="32663"/>
    <cellStyle name="Normal 34 28" xfId="32664"/>
    <cellStyle name="Normal 34 28 2" xfId="32665"/>
    <cellStyle name="Normal 34 29" xfId="32666"/>
    <cellStyle name="Normal 34 29 2" xfId="32667"/>
    <cellStyle name="Normal 34 3" xfId="32668"/>
    <cellStyle name="Normal 34 3 2" xfId="32669"/>
    <cellStyle name="Normal 34 30" xfId="32670"/>
    <cellStyle name="Normal 34 30 2" xfId="32671"/>
    <cellStyle name="Normal 34 31" xfId="32672"/>
    <cellStyle name="Normal 34 31 2" xfId="32673"/>
    <cellStyle name="Normal 34 32" xfId="32674"/>
    <cellStyle name="Normal 34 32 2" xfId="32675"/>
    <cellStyle name="Normal 34 33" xfId="32676"/>
    <cellStyle name="Normal 34 33 2" xfId="32677"/>
    <cellStyle name="Normal 34 34" xfId="32678"/>
    <cellStyle name="Normal 34 34 2" xfId="32679"/>
    <cellStyle name="Normal 34 35" xfId="32680"/>
    <cellStyle name="Normal 34 35 2" xfId="32681"/>
    <cellStyle name="Normal 34 36" xfId="32682"/>
    <cellStyle name="Normal 34 36 2" xfId="32683"/>
    <cellStyle name="Normal 34 37" xfId="32684"/>
    <cellStyle name="Normal 34 37 2" xfId="32685"/>
    <cellStyle name="Normal 34 38" xfId="32686"/>
    <cellStyle name="Normal 34 38 2" xfId="32687"/>
    <cellStyle name="Normal 34 39" xfId="32688"/>
    <cellStyle name="Normal 34 39 2" xfId="32689"/>
    <cellStyle name="Normal 34 4" xfId="32690"/>
    <cellStyle name="Normal 34 4 2" xfId="32691"/>
    <cellStyle name="Normal 34 40" xfId="32692"/>
    <cellStyle name="Normal 34 40 2" xfId="32693"/>
    <cellStyle name="Normal 34 41" xfId="32694"/>
    <cellStyle name="Normal 34 41 2" xfId="32695"/>
    <cellStyle name="Normal 34 42" xfId="32696"/>
    <cellStyle name="Normal 34 42 2" xfId="32697"/>
    <cellStyle name="Normal 34 43" xfId="32698"/>
    <cellStyle name="Normal 34 43 2" xfId="32699"/>
    <cellStyle name="Normal 34 44" xfId="32700"/>
    <cellStyle name="Normal 34 44 2" xfId="32701"/>
    <cellStyle name="Normal 34 45" xfId="32702"/>
    <cellStyle name="Normal 34 45 2" xfId="32703"/>
    <cellStyle name="Normal 34 46" xfId="32704"/>
    <cellStyle name="Normal 34 46 2" xfId="32705"/>
    <cellStyle name="Normal 34 47" xfId="32706"/>
    <cellStyle name="Normal 34 47 2" xfId="32707"/>
    <cellStyle name="Normal 34 48" xfId="32708"/>
    <cellStyle name="Normal 34 48 2" xfId="32709"/>
    <cellStyle name="Normal 34 49" xfId="32710"/>
    <cellStyle name="Normal 34 49 2" xfId="32711"/>
    <cellStyle name="Normal 34 5" xfId="32712"/>
    <cellStyle name="Normal 34 5 2" xfId="32713"/>
    <cellStyle name="Normal 34 50" xfId="32714"/>
    <cellStyle name="Normal 34 50 2" xfId="32715"/>
    <cellStyle name="Normal 34 51" xfId="32716"/>
    <cellStyle name="Normal 34 51 2" xfId="32717"/>
    <cellStyle name="Normal 34 52" xfId="32718"/>
    <cellStyle name="Normal 34 52 2" xfId="32719"/>
    <cellStyle name="Normal 34 53" xfId="32720"/>
    <cellStyle name="Normal 34 53 2" xfId="32721"/>
    <cellStyle name="Normal 34 54" xfId="32722"/>
    <cellStyle name="Normal 34 54 2" xfId="32723"/>
    <cellStyle name="Normal 34 55" xfId="32724"/>
    <cellStyle name="Normal 34 55 2" xfId="32725"/>
    <cellStyle name="Normal 34 56" xfId="32726"/>
    <cellStyle name="Normal 34 56 2" xfId="32727"/>
    <cellStyle name="Normal 34 57" xfId="32728"/>
    <cellStyle name="Normal 34 57 2" xfId="32729"/>
    <cellStyle name="Normal 34 58" xfId="32730"/>
    <cellStyle name="Normal 34 58 2" xfId="32731"/>
    <cellStyle name="Normal 34 59" xfId="32732"/>
    <cellStyle name="Normal 34 59 2" xfId="32733"/>
    <cellStyle name="Normal 34 6" xfId="32734"/>
    <cellStyle name="Normal 34 6 2" xfId="32735"/>
    <cellStyle name="Normal 34 60" xfId="32736"/>
    <cellStyle name="Normal 34 60 2" xfId="32737"/>
    <cellStyle name="Normal 34 61" xfId="32738"/>
    <cellStyle name="Normal 34 61 2" xfId="32739"/>
    <cellStyle name="Normal 34 62" xfId="32740"/>
    <cellStyle name="Normal 34 62 2" xfId="32741"/>
    <cellStyle name="Normal 34 63" xfId="32742"/>
    <cellStyle name="Normal 34 63 2" xfId="32743"/>
    <cellStyle name="Normal 34 64" xfId="32744"/>
    <cellStyle name="Normal 34 64 2" xfId="32745"/>
    <cellStyle name="Normal 34 65" xfId="32746"/>
    <cellStyle name="Normal 34 65 2" xfId="32747"/>
    <cellStyle name="Normal 34 66" xfId="32748"/>
    <cellStyle name="Normal 34 66 2" xfId="32749"/>
    <cellStyle name="Normal 34 67" xfId="32750"/>
    <cellStyle name="Normal 34 67 2" xfId="32751"/>
    <cellStyle name="Normal 34 68" xfId="32752"/>
    <cellStyle name="Normal 34 68 2" xfId="32753"/>
    <cellStyle name="Normal 34 69" xfId="32754"/>
    <cellStyle name="Normal 34 69 2" xfId="32755"/>
    <cellStyle name="Normal 34 7" xfId="32756"/>
    <cellStyle name="Normal 34 7 2" xfId="32757"/>
    <cellStyle name="Normal 34 70" xfId="32758"/>
    <cellStyle name="Normal 34 70 2" xfId="32759"/>
    <cellStyle name="Normal 34 71" xfId="32760"/>
    <cellStyle name="Normal 34 71 2" xfId="32761"/>
    <cellStyle name="Normal 34 72" xfId="32762"/>
    <cellStyle name="Normal 34 72 2" xfId="32763"/>
    <cellStyle name="Normal 34 73" xfId="32764"/>
    <cellStyle name="Normal 34 73 2" xfId="32765"/>
    <cellStyle name="Normal 34 74" xfId="32766"/>
    <cellStyle name="Normal 34 8" xfId="32767"/>
    <cellStyle name="Normal 34 8 2" xfId="32768"/>
    <cellStyle name="Normal 34 9" xfId="32769"/>
    <cellStyle name="Normal 34 9 2" xfId="32770"/>
    <cellStyle name="Normal 35" xfId="32771"/>
    <cellStyle name="Normal 35 10" xfId="32772"/>
    <cellStyle name="Normal 35 10 2" xfId="32773"/>
    <cellStyle name="Normal 35 11" xfId="32774"/>
    <cellStyle name="Normal 35 11 2" xfId="32775"/>
    <cellStyle name="Normal 35 12" xfId="32776"/>
    <cellStyle name="Normal 35 12 2" xfId="32777"/>
    <cellStyle name="Normal 35 13" xfId="32778"/>
    <cellStyle name="Normal 35 13 2" xfId="32779"/>
    <cellStyle name="Normal 35 14" xfId="32780"/>
    <cellStyle name="Normal 35 14 2" xfId="32781"/>
    <cellStyle name="Normal 35 15" xfId="32782"/>
    <cellStyle name="Normal 35 15 2" xfId="32783"/>
    <cellStyle name="Normal 35 16" xfId="32784"/>
    <cellStyle name="Normal 35 16 2" xfId="32785"/>
    <cellStyle name="Normal 35 17" xfId="32786"/>
    <cellStyle name="Normal 35 17 2" xfId="32787"/>
    <cellStyle name="Normal 35 18" xfId="32788"/>
    <cellStyle name="Normal 35 18 2" xfId="32789"/>
    <cellStyle name="Normal 35 19" xfId="32790"/>
    <cellStyle name="Normal 35 19 2" xfId="32791"/>
    <cellStyle name="Normal 35 2" xfId="32792"/>
    <cellStyle name="Normal 35 2 2" xfId="32793"/>
    <cellStyle name="Normal 35 20" xfId="32794"/>
    <cellStyle name="Normal 35 20 2" xfId="32795"/>
    <cellStyle name="Normal 35 21" xfId="32796"/>
    <cellStyle name="Normal 35 21 2" xfId="32797"/>
    <cellStyle name="Normal 35 22" xfId="32798"/>
    <cellStyle name="Normal 35 22 2" xfId="32799"/>
    <cellStyle name="Normal 35 23" xfId="32800"/>
    <cellStyle name="Normal 35 23 2" xfId="32801"/>
    <cellStyle name="Normal 35 24" xfId="32802"/>
    <cellStyle name="Normal 35 24 2" xfId="32803"/>
    <cellStyle name="Normal 35 25" xfId="32804"/>
    <cellStyle name="Normal 35 25 2" xfId="32805"/>
    <cellStyle name="Normal 35 26" xfId="32806"/>
    <cellStyle name="Normal 35 26 2" xfId="32807"/>
    <cellStyle name="Normal 35 27" xfId="32808"/>
    <cellStyle name="Normal 35 27 2" xfId="32809"/>
    <cellStyle name="Normal 35 28" xfId="32810"/>
    <cellStyle name="Normal 35 28 2" xfId="32811"/>
    <cellStyle name="Normal 35 29" xfId="32812"/>
    <cellStyle name="Normal 35 29 2" xfId="32813"/>
    <cellStyle name="Normal 35 3" xfId="32814"/>
    <cellStyle name="Normal 35 3 2" xfId="32815"/>
    <cellStyle name="Normal 35 30" xfId="32816"/>
    <cellStyle name="Normal 35 30 2" xfId="32817"/>
    <cellStyle name="Normal 35 31" xfId="32818"/>
    <cellStyle name="Normal 35 31 2" xfId="32819"/>
    <cellStyle name="Normal 35 32" xfId="32820"/>
    <cellStyle name="Normal 35 32 2" xfId="32821"/>
    <cellStyle name="Normal 35 33" xfId="32822"/>
    <cellStyle name="Normal 35 33 2" xfId="32823"/>
    <cellStyle name="Normal 35 34" xfId="32824"/>
    <cellStyle name="Normal 35 34 2" xfId="32825"/>
    <cellStyle name="Normal 35 35" xfId="32826"/>
    <cellStyle name="Normal 35 35 2" xfId="32827"/>
    <cellStyle name="Normal 35 36" xfId="32828"/>
    <cellStyle name="Normal 35 36 2" xfId="32829"/>
    <cellStyle name="Normal 35 37" xfId="32830"/>
    <cellStyle name="Normal 35 37 2" xfId="32831"/>
    <cellStyle name="Normal 35 38" xfId="32832"/>
    <cellStyle name="Normal 35 38 2" xfId="32833"/>
    <cellStyle name="Normal 35 39" xfId="32834"/>
    <cellStyle name="Normal 35 39 2" xfId="32835"/>
    <cellStyle name="Normal 35 4" xfId="32836"/>
    <cellStyle name="Normal 35 4 2" xfId="32837"/>
    <cellStyle name="Normal 35 40" xfId="32838"/>
    <cellStyle name="Normal 35 40 2" xfId="32839"/>
    <cellStyle name="Normal 35 41" xfId="32840"/>
    <cellStyle name="Normal 35 41 2" xfId="32841"/>
    <cellStyle name="Normal 35 42" xfId="32842"/>
    <cellStyle name="Normal 35 42 2" xfId="32843"/>
    <cellStyle name="Normal 35 43" xfId="32844"/>
    <cellStyle name="Normal 35 43 2" xfId="32845"/>
    <cellStyle name="Normal 35 44" xfId="32846"/>
    <cellStyle name="Normal 35 44 2" xfId="32847"/>
    <cellStyle name="Normal 35 45" xfId="32848"/>
    <cellStyle name="Normal 35 45 2" xfId="32849"/>
    <cellStyle name="Normal 35 46" xfId="32850"/>
    <cellStyle name="Normal 35 46 2" xfId="32851"/>
    <cellStyle name="Normal 35 47" xfId="32852"/>
    <cellStyle name="Normal 35 47 2" xfId="32853"/>
    <cellStyle name="Normal 35 48" xfId="32854"/>
    <cellStyle name="Normal 35 48 2" xfId="32855"/>
    <cellStyle name="Normal 35 49" xfId="32856"/>
    <cellStyle name="Normal 35 49 2" xfId="32857"/>
    <cellStyle name="Normal 35 5" xfId="32858"/>
    <cellStyle name="Normal 35 5 2" xfId="32859"/>
    <cellStyle name="Normal 35 50" xfId="32860"/>
    <cellStyle name="Normal 35 50 2" xfId="32861"/>
    <cellStyle name="Normal 35 51" xfId="32862"/>
    <cellStyle name="Normal 35 51 2" xfId="32863"/>
    <cellStyle name="Normal 35 52" xfId="32864"/>
    <cellStyle name="Normal 35 52 2" xfId="32865"/>
    <cellStyle name="Normal 35 53" xfId="32866"/>
    <cellStyle name="Normal 35 53 2" xfId="32867"/>
    <cellStyle name="Normal 35 54" xfId="32868"/>
    <cellStyle name="Normal 35 54 2" xfId="32869"/>
    <cellStyle name="Normal 35 55" xfId="32870"/>
    <cellStyle name="Normal 35 55 2" xfId="32871"/>
    <cellStyle name="Normal 35 56" xfId="32872"/>
    <cellStyle name="Normal 35 56 2" xfId="32873"/>
    <cellStyle name="Normal 35 57" xfId="32874"/>
    <cellStyle name="Normal 35 57 2" xfId="32875"/>
    <cellStyle name="Normal 35 58" xfId="32876"/>
    <cellStyle name="Normal 35 58 2" xfId="32877"/>
    <cellStyle name="Normal 35 59" xfId="32878"/>
    <cellStyle name="Normal 35 59 2" xfId="32879"/>
    <cellStyle name="Normal 35 6" xfId="32880"/>
    <cellStyle name="Normal 35 6 2" xfId="32881"/>
    <cellStyle name="Normal 35 60" xfId="32882"/>
    <cellStyle name="Normal 35 60 2" xfId="32883"/>
    <cellStyle name="Normal 35 61" xfId="32884"/>
    <cellStyle name="Normal 35 61 2" xfId="32885"/>
    <cellStyle name="Normal 35 62" xfId="32886"/>
    <cellStyle name="Normal 35 62 2" xfId="32887"/>
    <cellStyle name="Normal 35 63" xfId="32888"/>
    <cellStyle name="Normal 35 63 2" xfId="32889"/>
    <cellStyle name="Normal 35 64" xfId="32890"/>
    <cellStyle name="Normal 35 64 2" xfId="32891"/>
    <cellStyle name="Normal 35 65" xfId="32892"/>
    <cellStyle name="Normal 35 65 2" xfId="32893"/>
    <cellStyle name="Normal 35 66" xfId="32894"/>
    <cellStyle name="Normal 35 66 2" xfId="32895"/>
    <cellStyle name="Normal 35 67" xfId="32896"/>
    <cellStyle name="Normal 35 67 2" xfId="32897"/>
    <cellStyle name="Normal 35 68" xfId="32898"/>
    <cellStyle name="Normal 35 68 2" xfId="32899"/>
    <cellStyle name="Normal 35 69" xfId="32900"/>
    <cellStyle name="Normal 35 69 2" xfId="32901"/>
    <cellStyle name="Normal 35 7" xfId="32902"/>
    <cellStyle name="Normal 35 7 2" xfId="32903"/>
    <cellStyle name="Normal 35 70" xfId="32904"/>
    <cellStyle name="Normal 35 70 2" xfId="32905"/>
    <cellStyle name="Normal 35 71" xfId="32906"/>
    <cellStyle name="Normal 35 71 2" xfId="32907"/>
    <cellStyle name="Normal 35 72" xfId="32908"/>
    <cellStyle name="Normal 35 72 2" xfId="32909"/>
    <cellStyle name="Normal 35 73" xfId="32910"/>
    <cellStyle name="Normal 35 73 2" xfId="32911"/>
    <cellStyle name="Normal 35 74" xfId="32912"/>
    <cellStyle name="Normal 35 8" xfId="32913"/>
    <cellStyle name="Normal 35 8 2" xfId="32914"/>
    <cellStyle name="Normal 35 9" xfId="32915"/>
    <cellStyle name="Normal 35 9 2" xfId="32916"/>
    <cellStyle name="Normal 36" xfId="32917"/>
    <cellStyle name="Normal 36 10" xfId="32918"/>
    <cellStyle name="Normal 36 10 2" xfId="32919"/>
    <cellStyle name="Normal 36 11" xfId="32920"/>
    <cellStyle name="Normal 36 11 2" xfId="32921"/>
    <cellStyle name="Normal 36 12" xfId="32922"/>
    <cellStyle name="Normal 36 12 2" xfId="32923"/>
    <cellStyle name="Normal 36 13" xfId="32924"/>
    <cellStyle name="Normal 36 13 2" xfId="32925"/>
    <cellStyle name="Normal 36 14" xfId="32926"/>
    <cellStyle name="Normal 36 14 2" xfId="32927"/>
    <cellStyle name="Normal 36 15" xfId="32928"/>
    <cellStyle name="Normal 36 15 2" xfId="32929"/>
    <cellStyle name="Normal 36 16" xfId="32930"/>
    <cellStyle name="Normal 36 16 2" xfId="32931"/>
    <cellStyle name="Normal 36 17" xfId="32932"/>
    <cellStyle name="Normal 36 17 2" xfId="32933"/>
    <cellStyle name="Normal 36 18" xfId="32934"/>
    <cellStyle name="Normal 36 18 2" xfId="32935"/>
    <cellStyle name="Normal 36 19" xfId="32936"/>
    <cellStyle name="Normal 36 19 2" xfId="32937"/>
    <cellStyle name="Normal 36 2" xfId="32938"/>
    <cellStyle name="Normal 36 2 2" xfId="32939"/>
    <cellStyle name="Normal 36 20" xfId="32940"/>
    <cellStyle name="Normal 36 20 2" xfId="32941"/>
    <cellStyle name="Normal 36 21" xfId="32942"/>
    <cellStyle name="Normal 36 21 2" xfId="32943"/>
    <cellStyle name="Normal 36 22" xfId="32944"/>
    <cellStyle name="Normal 36 22 2" xfId="32945"/>
    <cellStyle name="Normal 36 23" xfId="32946"/>
    <cellStyle name="Normal 36 23 2" xfId="32947"/>
    <cellStyle name="Normal 36 24" xfId="32948"/>
    <cellStyle name="Normal 36 24 2" xfId="32949"/>
    <cellStyle name="Normal 36 25" xfId="32950"/>
    <cellStyle name="Normal 36 25 2" xfId="32951"/>
    <cellStyle name="Normal 36 26" xfId="32952"/>
    <cellStyle name="Normal 36 26 2" xfId="32953"/>
    <cellStyle name="Normal 36 27" xfId="32954"/>
    <cellStyle name="Normal 36 27 2" xfId="32955"/>
    <cellStyle name="Normal 36 28" xfId="32956"/>
    <cellStyle name="Normal 36 28 2" xfId="32957"/>
    <cellStyle name="Normal 36 29" xfId="32958"/>
    <cellStyle name="Normal 36 29 2" xfId="32959"/>
    <cellStyle name="Normal 36 3" xfId="32960"/>
    <cellStyle name="Normal 36 3 2" xfId="32961"/>
    <cellStyle name="Normal 36 30" xfId="32962"/>
    <cellStyle name="Normal 36 30 2" xfId="32963"/>
    <cellStyle name="Normal 36 31" xfId="32964"/>
    <cellStyle name="Normal 36 31 2" xfId="32965"/>
    <cellStyle name="Normal 36 32" xfId="32966"/>
    <cellStyle name="Normal 36 32 2" xfId="32967"/>
    <cellStyle name="Normal 36 33" xfId="32968"/>
    <cellStyle name="Normal 36 33 2" xfId="32969"/>
    <cellStyle name="Normal 36 34" xfId="32970"/>
    <cellStyle name="Normal 36 34 2" xfId="32971"/>
    <cellStyle name="Normal 36 35" xfId="32972"/>
    <cellStyle name="Normal 36 35 2" xfId="32973"/>
    <cellStyle name="Normal 36 36" xfId="32974"/>
    <cellStyle name="Normal 36 36 2" xfId="32975"/>
    <cellStyle name="Normal 36 37" xfId="32976"/>
    <cellStyle name="Normal 36 37 2" xfId="32977"/>
    <cellStyle name="Normal 36 38" xfId="32978"/>
    <cellStyle name="Normal 36 38 2" xfId="32979"/>
    <cellStyle name="Normal 36 39" xfId="32980"/>
    <cellStyle name="Normal 36 39 2" xfId="32981"/>
    <cellStyle name="Normal 36 4" xfId="32982"/>
    <cellStyle name="Normal 36 4 2" xfId="32983"/>
    <cellStyle name="Normal 36 40" xfId="32984"/>
    <cellStyle name="Normal 36 40 2" xfId="32985"/>
    <cellStyle name="Normal 36 41" xfId="32986"/>
    <cellStyle name="Normal 36 41 2" xfId="32987"/>
    <cellStyle name="Normal 36 42" xfId="32988"/>
    <cellStyle name="Normal 36 42 2" xfId="32989"/>
    <cellStyle name="Normal 36 43" xfId="32990"/>
    <cellStyle name="Normal 36 43 2" xfId="32991"/>
    <cellStyle name="Normal 36 44" xfId="32992"/>
    <cellStyle name="Normal 36 44 2" xfId="32993"/>
    <cellStyle name="Normal 36 45" xfId="32994"/>
    <cellStyle name="Normal 36 45 2" xfId="32995"/>
    <cellStyle name="Normal 36 46" xfId="32996"/>
    <cellStyle name="Normal 36 46 2" xfId="32997"/>
    <cellStyle name="Normal 36 47" xfId="32998"/>
    <cellStyle name="Normal 36 47 2" xfId="32999"/>
    <cellStyle name="Normal 36 48" xfId="33000"/>
    <cellStyle name="Normal 36 48 2" xfId="33001"/>
    <cellStyle name="Normal 36 49" xfId="33002"/>
    <cellStyle name="Normal 36 49 2" xfId="33003"/>
    <cellStyle name="Normal 36 5" xfId="33004"/>
    <cellStyle name="Normal 36 5 2" xfId="33005"/>
    <cellStyle name="Normal 36 50" xfId="33006"/>
    <cellStyle name="Normal 36 50 2" xfId="33007"/>
    <cellStyle name="Normal 36 51" xfId="33008"/>
    <cellStyle name="Normal 36 51 2" xfId="33009"/>
    <cellStyle name="Normal 36 52" xfId="33010"/>
    <cellStyle name="Normal 36 52 2" xfId="33011"/>
    <cellStyle name="Normal 36 53" xfId="33012"/>
    <cellStyle name="Normal 36 53 2" xfId="33013"/>
    <cellStyle name="Normal 36 54" xfId="33014"/>
    <cellStyle name="Normal 36 54 2" xfId="33015"/>
    <cellStyle name="Normal 36 55" xfId="33016"/>
    <cellStyle name="Normal 36 55 2" xfId="33017"/>
    <cellStyle name="Normal 36 56" xfId="33018"/>
    <cellStyle name="Normal 36 56 2" xfId="33019"/>
    <cellStyle name="Normal 36 57" xfId="33020"/>
    <cellStyle name="Normal 36 57 2" xfId="33021"/>
    <cellStyle name="Normal 36 58" xfId="33022"/>
    <cellStyle name="Normal 36 58 2" xfId="33023"/>
    <cellStyle name="Normal 36 59" xfId="33024"/>
    <cellStyle name="Normal 36 59 2" xfId="33025"/>
    <cellStyle name="Normal 36 6" xfId="33026"/>
    <cellStyle name="Normal 36 6 2" xfId="33027"/>
    <cellStyle name="Normal 36 60" xfId="33028"/>
    <cellStyle name="Normal 36 60 2" xfId="33029"/>
    <cellStyle name="Normal 36 61" xfId="33030"/>
    <cellStyle name="Normal 36 61 2" xfId="33031"/>
    <cellStyle name="Normal 36 62" xfId="33032"/>
    <cellStyle name="Normal 36 62 2" xfId="33033"/>
    <cellStyle name="Normal 36 63" xfId="33034"/>
    <cellStyle name="Normal 36 63 2" xfId="33035"/>
    <cellStyle name="Normal 36 64" xfId="33036"/>
    <cellStyle name="Normal 36 64 2" xfId="33037"/>
    <cellStyle name="Normal 36 65" xfId="33038"/>
    <cellStyle name="Normal 36 65 2" xfId="33039"/>
    <cellStyle name="Normal 36 66" xfId="33040"/>
    <cellStyle name="Normal 36 66 2" xfId="33041"/>
    <cellStyle name="Normal 36 67" xfId="33042"/>
    <cellStyle name="Normal 36 67 2" xfId="33043"/>
    <cellStyle name="Normal 36 68" xfId="33044"/>
    <cellStyle name="Normal 36 68 2" xfId="33045"/>
    <cellStyle name="Normal 36 69" xfId="33046"/>
    <cellStyle name="Normal 36 69 2" xfId="33047"/>
    <cellStyle name="Normal 36 7" xfId="33048"/>
    <cellStyle name="Normal 36 7 2" xfId="33049"/>
    <cellStyle name="Normal 36 70" xfId="33050"/>
    <cellStyle name="Normal 36 70 2" xfId="33051"/>
    <cellStyle name="Normal 36 71" xfId="33052"/>
    <cellStyle name="Normal 36 71 2" xfId="33053"/>
    <cellStyle name="Normal 36 72" xfId="33054"/>
    <cellStyle name="Normal 36 72 2" xfId="33055"/>
    <cellStyle name="Normal 36 73" xfId="33056"/>
    <cellStyle name="Normal 36 73 2" xfId="33057"/>
    <cellStyle name="Normal 36 74" xfId="33058"/>
    <cellStyle name="Normal 36 8" xfId="33059"/>
    <cellStyle name="Normal 36 8 2" xfId="33060"/>
    <cellStyle name="Normal 36 9" xfId="33061"/>
    <cellStyle name="Normal 36 9 2" xfId="33062"/>
    <cellStyle name="Normal 37" xfId="33063"/>
    <cellStyle name="Normal 37 10" xfId="33064"/>
    <cellStyle name="Normal 37 10 2" xfId="33065"/>
    <cellStyle name="Normal 37 11" xfId="33066"/>
    <cellStyle name="Normal 37 11 2" xfId="33067"/>
    <cellStyle name="Normal 37 12" xfId="33068"/>
    <cellStyle name="Normal 37 12 2" xfId="33069"/>
    <cellStyle name="Normal 37 13" xfId="33070"/>
    <cellStyle name="Normal 37 13 2" xfId="33071"/>
    <cellStyle name="Normal 37 14" xfId="33072"/>
    <cellStyle name="Normal 37 14 2" xfId="33073"/>
    <cellStyle name="Normal 37 15" xfId="33074"/>
    <cellStyle name="Normal 37 15 2" xfId="33075"/>
    <cellStyle name="Normal 37 16" xfId="33076"/>
    <cellStyle name="Normal 37 16 2" xfId="33077"/>
    <cellStyle name="Normal 37 17" xfId="33078"/>
    <cellStyle name="Normal 37 17 2" xfId="33079"/>
    <cellStyle name="Normal 37 18" xfId="33080"/>
    <cellStyle name="Normal 37 18 2" xfId="33081"/>
    <cellStyle name="Normal 37 19" xfId="33082"/>
    <cellStyle name="Normal 37 19 2" xfId="33083"/>
    <cellStyle name="Normal 37 2" xfId="33084"/>
    <cellStyle name="Normal 37 2 2" xfId="33085"/>
    <cellStyle name="Normal 37 20" xfId="33086"/>
    <cellStyle name="Normal 37 20 2" xfId="33087"/>
    <cellStyle name="Normal 37 21" xfId="33088"/>
    <cellStyle name="Normal 37 21 2" xfId="33089"/>
    <cellStyle name="Normal 37 22" xfId="33090"/>
    <cellStyle name="Normal 37 22 2" xfId="33091"/>
    <cellStyle name="Normal 37 23" xfId="33092"/>
    <cellStyle name="Normal 37 23 2" xfId="33093"/>
    <cellStyle name="Normal 37 24" xfId="33094"/>
    <cellStyle name="Normal 37 24 2" xfId="33095"/>
    <cellStyle name="Normal 37 25" xfId="33096"/>
    <cellStyle name="Normal 37 25 2" xfId="33097"/>
    <cellStyle name="Normal 37 26" xfId="33098"/>
    <cellStyle name="Normal 37 26 2" xfId="33099"/>
    <cellStyle name="Normal 37 27" xfId="33100"/>
    <cellStyle name="Normal 37 27 2" xfId="33101"/>
    <cellStyle name="Normal 37 28" xfId="33102"/>
    <cellStyle name="Normal 37 28 2" xfId="33103"/>
    <cellStyle name="Normal 37 29" xfId="33104"/>
    <cellStyle name="Normal 37 29 2" xfId="33105"/>
    <cellStyle name="Normal 37 3" xfId="33106"/>
    <cellStyle name="Normal 37 3 2" xfId="33107"/>
    <cellStyle name="Normal 37 30" xfId="33108"/>
    <cellStyle name="Normal 37 30 2" xfId="33109"/>
    <cellStyle name="Normal 37 31" xfId="33110"/>
    <cellStyle name="Normal 37 31 2" xfId="33111"/>
    <cellStyle name="Normal 37 32" xfId="33112"/>
    <cellStyle name="Normal 37 32 2" xfId="33113"/>
    <cellStyle name="Normal 37 33" xfId="33114"/>
    <cellStyle name="Normal 37 33 2" xfId="33115"/>
    <cellStyle name="Normal 37 34" xfId="33116"/>
    <cellStyle name="Normal 37 34 2" xfId="33117"/>
    <cellStyle name="Normal 37 35" xfId="33118"/>
    <cellStyle name="Normal 37 35 2" xfId="33119"/>
    <cellStyle name="Normal 37 36" xfId="33120"/>
    <cellStyle name="Normal 37 36 2" xfId="33121"/>
    <cellStyle name="Normal 37 37" xfId="33122"/>
    <cellStyle name="Normal 37 37 2" xfId="33123"/>
    <cellStyle name="Normal 37 38" xfId="33124"/>
    <cellStyle name="Normal 37 38 2" xfId="33125"/>
    <cellStyle name="Normal 37 39" xfId="33126"/>
    <cellStyle name="Normal 37 39 2" xfId="33127"/>
    <cellStyle name="Normal 37 4" xfId="33128"/>
    <cellStyle name="Normal 37 4 2" xfId="33129"/>
    <cellStyle name="Normal 37 40" xfId="33130"/>
    <cellStyle name="Normal 37 40 2" xfId="33131"/>
    <cellStyle name="Normal 37 41" xfId="33132"/>
    <cellStyle name="Normal 37 41 2" xfId="33133"/>
    <cellStyle name="Normal 37 42" xfId="33134"/>
    <cellStyle name="Normal 37 42 2" xfId="33135"/>
    <cellStyle name="Normal 37 43" xfId="33136"/>
    <cellStyle name="Normal 37 43 2" xfId="33137"/>
    <cellStyle name="Normal 37 44" xfId="33138"/>
    <cellStyle name="Normal 37 44 2" xfId="33139"/>
    <cellStyle name="Normal 37 45" xfId="33140"/>
    <cellStyle name="Normal 37 45 2" xfId="33141"/>
    <cellStyle name="Normal 37 46" xfId="33142"/>
    <cellStyle name="Normal 37 46 2" xfId="33143"/>
    <cellStyle name="Normal 37 47" xfId="33144"/>
    <cellStyle name="Normal 37 47 2" xfId="33145"/>
    <cellStyle name="Normal 37 48" xfId="33146"/>
    <cellStyle name="Normal 37 48 2" xfId="33147"/>
    <cellStyle name="Normal 37 49" xfId="33148"/>
    <cellStyle name="Normal 37 49 2" xfId="33149"/>
    <cellStyle name="Normal 37 5" xfId="33150"/>
    <cellStyle name="Normal 37 5 2" xfId="33151"/>
    <cellStyle name="Normal 37 50" xfId="33152"/>
    <cellStyle name="Normal 37 50 2" xfId="33153"/>
    <cellStyle name="Normal 37 51" xfId="33154"/>
    <cellStyle name="Normal 37 51 2" xfId="33155"/>
    <cellStyle name="Normal 37 52" xfId="33156"/>
    <cellStyle name="Normal 37 52 2" xfId="33157"/>
    <cellStyle name="Normal 37 53" xfId="33158"/>
    <cellStyle name="Normal 37 53 2" xfId="33159"/>
    <cellStyle name="Normal 37 54" xfId="33160"/>
    <cellStyle name="Normal 37 54 2" xfId="33161"/>
    <cellStyle name="Normal 37 55" xfId="33162"/>
    <cellStyle name="Normal 37 55 2" xfId="33163"/>
    <cellStyle name="Normal 37 56" xfId="33164"/>
    <cellStyle name="Normal 37 56 2" xfId="33165"/>
    <cellStyle name="Normal 37 57" xfId="33166"/>
    <cellStyle name="Normal 37 57 2" xfId="33167"/>
    <cellStyle name="Normal 37 58" xfId="33168"/>
    <cellStyle name="Normal 37 58 2" xfId="33169"/>
    <cellStyle name="Normal 37 59" xfId="33170"/>
    <cellStyle name="Normal 37 59 2" xfId="33171"/>
    <cellStyle name="Normal 37 6" xfId="33172"/>
    <cellStyle name="Normal 37 6 2" xfId="33173"/>
    <cellStyle name="Normal 37 60" xfId="33174"/>
    <cellStyle name="Normal 37 60 2" xfId="33175"/>
    <cellStyle name="Normal 37 61" xfId="33176"/>
    <cellStyle name="Normal 37 61 2" xfId="33177"/>
    <cellStyle name="Normal 37 62" xfId="33178"/>
    <cellStyle name="Normal 37 62 2" xfId="33179"/>
    <cellStyle name="Normal 37 63" xfId="33180"/>
    <cellStyle name="Normal 37 63 2" xfId="33181"/>
    <cellStyle name="Normal 37 64" xfId="33182"/>
    <cellStyle name="Normal 37 64 2" xfId="33183"/>
    <cellStyle name="Normal 37 65" xfId="33184"/>
    <cellStyle name="Normal 37 65 2" xfId="33185"/>
    <cellStyle name="Normal 37 66" xfId="33186"/>
    <cellStyle name="Normal 37 66 2" xfId="33187"/>
    <cellStyle name="Normal 37 67" xfId="33188"/>
    <cellStyle name="Normal 37 67 2" xfId="33189"/>
    <cellStyle name="Normal 37 68" xfId="33190"/>
    <cellStyle name="Normal 37 68 2" xfId="33191"/>
    <cellStyle name="Normal 37 69" xfId="33192"/>
    <cellStyle name="Normal 37 69 2" xfId="33193"/>
    <cellStyle name="Normal 37 7" xfId="33194"/>
    <cellStyle name="Normal 37 7 2" xfId="33195"/>
    <cellStyle name="Normal 37 70" xfId="33196"/>
    <cellStyle name="Normal 37 70 2" xfId="33197"/>
    <cellStyle name="Normal 37 71" xfId="33198"/>
    <cellStyle name="Normal 37 71 2" xfId="33199"/>
    <cellStyle name="Normal 37 72" xfId="33200"/>
    <cellStyle name="Normal 37 72 2" xfId="33201"/>
    <cellStyle name="Normal 37 73" xfId="33202"/>
    <cellStyle name="Normal 37 73 2" xfId="33203"/>
    <cellStyle name="Normal 37 74" xfId="33204"/>
    <cellStyle name="Normal 37 8" xfId="33205"/>
    <cellStyle name="Normal 37 8 2" xfId="33206"/>
    <cellStyle name="Normal 37 9" xfId="33207"/>
    <cellStyle name="Normal 37 9 2" xfId="33208"/>
    <cellStyle name="Normal 38" xfId="33209"/>
    <cellStyle name="Normal 39" xfId="33210"/>
    <cellStyle name="Normal 39 10" xfId="33211"/>
    <cellStyle name="Normal 39 10 2" xfId="33212"/>
    <cellStyle name="Normal 39 11" xfId="33213"/>
    <cellStyle name="Normal 39 11 2" xfId="33214"/>
    <cellStyle name="Normal 39 12" xfId="33215"/>
    <cellStyle name="Normal 39 12 2" xfId="33216"/>
    <cellStyle name="Normal 39 13" xfId="33217"/>
    <cellStyle name="Normal 39 13 2" xfId="33218"/>
    <cellStyle name="Normal 39 14" xfId="33219"/>
    <cellStyle name="Normal 39 14 2" xfId="33220"/>
    <cellStyle name="Normal 39 15" xfId="33221"/>
    <cellStyle name="Normal 39 15 2" xfId="33222"/>
    <cellStyle name="Normal 39 16" xfId="33223"/>
    <cellStyle name="Normal 39 16 2" xfId="33224"/>
    <cellStyle name="Normal 39 17" xfId="33225"/>
    <cellStyle name="Normal 39 17 2" xfId="33226"/>
    <cellStyle name="Normal 39 18" xfId="33227"/>
    <cellStyle name="Normal 39 18 2" xfId="33228"/>
    <cellStyle name="Normal 39 19" xfId="33229"/>
    <cellStyle name="Normal 39 19 2" xfId="33230"/>
    <cellStyle name="Normal 39 2" xfId="33231"/>
    <cellStyle name="Normal 39 2 2" xfId="33232"/>
    <cellStyle name="Normal 39 20" xfId="33233"/>
    <cellStyle name="Normal 39 20 2" xfId="33234"/>
    <cellStyle name="Normal 39 21" xfId="33235"/>
    <cellStyle name="Normal 39 21 2" xfId="33236"/>
    <cellStyle name="Normal 39 22" xfId="33237"/>
    <cellStyle name="Normal 39 22 2" xfId="33238"/>
    <cellStyle name="Normal 39 23" xfId="33239"/>
    <cellStyle name="Normal 39 23 2" xfId="33240"/>
    <cellStyle name="Normal 39 24" xfId="33241"/>
    <cellStyle name="Normal 39 24 2" xfId="33242"/>
    <cellStyle name="Normal 39 25" xfId="33243"/>
    <cellStyle name="Normal 39 25 2" xfId="33244"/>
    <cellStyle name="Normal 39 26" xfId="33245"/>
    <cellStyle name="Normal 39 26 2" xfId="33246"/>
    <cellStyle name="Normal 39 27" xfId="33247"/>
    <cellStyle name="Normal 39 27 2" xfId="33248"/>
    <cellStyle name="Normal 39 28" xfId="33249"/>
    <cellStyle name="Normal 39 28 2" xfId="33250"/>
    <cellStyle name="Normal 39 29" xfId="33251"/>
    <cellStyle name="Normal 39 29 2" xfId="33252"/>
    <cellStyle name="Normal 39 3" xfId="33253"/>
    <cellStyle name="Normal 39 3 2" xfId="33254"/>
    <cellStyle name="Normal 39 30" xfId="33255"/>
    <cellStyle name="Normal 39 30 2" xfId="33256"/>
    <cellStyle name="Normal 39 31" xfId="33257"/>
    <cellStyle name="Normal 39 31 2" xfId="33258"/>
    <cellStyle name="Normal 39 32" xfId="33259"/>
    <cellStyle name="Normal 39 32 2" xfId="33260"/>
    <cellStyle name="Normal 39 33" xfId="33261"/>
    <cellStyle name="Normal 39 33 2" xfId="33262"/>
    <cellStyle name="Normal 39 34" xfId="33263"/>
    <cellStyle name="Normal 39 34 2" xfId="33264"/>
    <cellStyle name="Normal 39 35" xfId="33265"/>
    <cellStyle name="Normal 39 35 2" xfId="33266"/>
    <cellStyle name="Normal 39 36" xfId="33267"/>
    <cellStyle name="Normal 39 36 2" xfId="33268"/>
    <cellStyle name="Normal 39 37" xfId="33269"/>
    <cellStyle name="Normal 39 37 2" xfId="33270"/>
    <cellStyle name="Normal 39 38" xfId="33271"/>
    <cellStyle name="Normal 39 38 2" xfId="33272"/>
    <cellStyle name="Normal 39 39" xfId="33273"/>
    <cellStyle name="Normal 39 39 2" xfId="33274"/>
    <cellStyle name="Normal 39 4" xfId="33275"/>
    <cellStyle name="Normal 39 4 2" xfId="33276"/>
    <cellStyle name="Normal 39 40" xfId="33277"/>
    <cellStyle name="Normal 39 40 2" xfId="33278"/>
    <cellStyle name="Normal 39 41" xfId="33279"/>
    <cellStyle name="Normal 39 41 2" xfId="33280"/>
    <cellStyle name="Normal 39 42" xfId="33281"/>
    <cellStyle name="Normal 39 42 2" xfId="33282"/>
    <cellStyle name="Normal 39 43" xfId="33283"/>
    <cellStyle name="Normal 39 43 2" xfId="33284"/>
    <cellStyle name="Normal 39 44" xfId="33285"/>
    <cellStyle name="Normal 39 44 2" xfId="33286"/>
    <cellStyle name="Normal 39 45" xfId="33287"/>
    <cellStyle name="Normal 39 45 2" xfId="33288"/>
    <cellStyle name="Normal 39 46" xfId="33289"/>
    <cellStyle name="Normal 39 46 2" xfId="33290"/>
    <cellStyle name="Normal 39 47" xfId="33291"/>
    <cellStyle name="Normal 39 47 2" xfId="33292"/>
    <cellStyle name="Normal 39 48" xfId="33293"/>
    <cellStyle name="Normal 39 48 2" xfId="33294"/>
    <cellStyle name="Normal 39 49" xfId="33295"/>
    <cellStyle name="Normal 39 49 2" xfId="33296"/>
    <cellStyle name="Normal 39 5" xfId="33297"/>
    <cellStyle name="Normal 39 5 2" xfId="33298"/>
    <cellStyle name="Normal 39 50" xfId="33299"/>
    <cellStyle name="Normal 39 50 2" xfId="33300"/>
    <cellStyle name="Normal 39 51" xfId="33301"/>
    <cellStyle name="Normal 39 51 2" xfId="33302"/>
    <cellStyle name="Normal 39 52" xfId="33303"/>
    <cellStyle name="Normal 39 52 2" xfId="33304"/>
    <cellStyle name="Normal 39 53" xfId="33305"/>
    <cellStyle name="Normal 39 53 2" xfId="33306"/>
    <cellStyle name="Normal 39 54" xfId="33307"/>
    <cellStyle name="Normal 39 54 2" xfId="33308"/>
    <cellStyle name="Normal 39 55" xfId="33309"/>
    <cellStyle name="Normal 39 55 2" xfId="33310"/>
    <cellStyle name="Normal 39 56" xfId="33311"/>
    <cellStyle name="Normal 39 56 2" xfId="33312"/>
    <cellStyle name="Normal 39 57" xfId="33313"/>
    <cellStyle name="Normal 39 57 2" xfId="33314"/>
    <cellStyle name="Normal 39 58" xfId="33315"/>
    <cellStyle name="Normal 39 58 2" xfId="33316"/>
    <cellStyle name="Normal 39 59" xfId="33317"/>
    <cellStyle name="Normal 39 59 2" xfId="33318"/>
    <cellStyle name="Normal 39 6" xfId="33319"/>
    <cellStyle name="Normal 39 6 2" xfId="33320"/>
    <cellStyle name="Normal 39 60" xfId="33321"/>
    <cellStyle name="Normal 39 60 2" xfId="33322"/>
    <cellStyle name="Normal 39 61" xfId="33323"/>
    <cellStyle name="Normal 39 61 2" xfId="33324"/>
    <cellStyle name="Normal 39 62" xfId="33325"/>
    <cellStyle name="Normal 39 62 2" xfId="33326"/>
    <cellStyle name="Normal 39 63" xfId="33327"/>
    <cellStyle name="Normal 39 63 2" xfId="33328"/>
    <cellStyle name="Normal 39 64" xfId="33329"/>
    <cellStyle name="Normal 39 64 2" xfId="33330"/>
    <cellStyle name="Normal 39 65" xfId="33331"/>
    <cellStyle name="Normal 39 65 2" xfId="33332"/>
    <cellStyle name="Normal 39 66" xfId="33333"/>
    <cellStyle name="Normal 39 66 2" xfId="33334"/>
    <cellStyle name="Normal 39 67" xfId="33335"/>
    <cellStyle name="Normal 39 67 2" xfId="33336"/>
    <cellStyle name="Normal 39 68" xfId="33337"/>
    <cellStyle name="Normal 39 68 2" xfId="33338"/>
    <cellStyle name="Normal 39 69" xfId="33339"/>
    <cellStyle name="Normal 39 69 2" xfId="33340"/>
    <cellStyle name="Normal 39 7" xfId="33341"/>
    <cellStyle name="Normal 39 7 2" xfId="33342"/>
    <cellStyle name="Normal 39 70" xfId="33343"/>
    <cellStyle name="Normal 39 70 2" xfId="33344"/>
    <cellStyle name="Normal 39 71" xfId="33345"/>
    <cellStyle name="Normal 39 71 2" xfId="33346"/>
    <cellStyle name="Normal 39 72" xfId="33347"/>
    <cellStyle name="Normal 39 72 2" xfId="33348"/>
    <cellStyle name="Normal 39 73" xfId="33349"/>
    <cellStyle name="Normal 39 73 2" xfId="33350"/>
    <cellStyle name="Normal 39 74" xfId="33351"/>
    <cellStyle name="Normal 39 8" xfId="33352"/>
    <cellStyle name="Normal 39 8 2" xfId="33353"/>
    <cellStyle name="Normal 39 9" xfId="33354"/>
    <cellStyle name="Normal 39 9 2" xfId="33355"/>
    <cellStyle name="Normal 4" xfId="33356"/>
    <cellStyle name="Normal 4 10" xfId="33357"/>
    <cellStyle name="Normal 4 10 2" xfId="33358"/>
    <cellStyle name="Normal 4 11" xfId="33359"/>
    <cellStyle name="Normal 4 11 2" xfId="33360"/>
    <cellStyle name="Normal 4 12" xfId="33361"/>
    <cellStyle name="Normal 4 12 2" xfId="33362"/>
    <cellStyle name="Normal 4 13" xfId="33363"/>
    <cellStyle name="Normal 4 13 2" xfId="33364"/>
    <cellStyle name="Normal 4 14" xfId="33365"/>
    <cellStyle name="Normal 4 14 2" xfId="33366"/>
    <cellStyle name="Normal 4 15" xfId="33367"/>
    <cellStyle name="Normal 4 15 2" xfId="33368"/>
    <cellStyle name="Normal 4 16" xfId="33369"/>
    <cellStyle name="Normal 4 16 2" xfId="33370"/>
    <cellStyle name="Normal 4 17" xfId="33371"/>
    <cellStyle name="Normal 4 17 2" xfId="33372"/>
    <cellStyle name="Normal 4 18" xfId="33373"/>
    <cellStyle name="Normal 4 18 2" xfId="33374"/>
    <cellStyle name="Normal 4 19" xfId="33375"/>
    <cellStyle name="Normal 4 19 2" xfId="33376"/>
    <cellStyle name="Normal 4 2" xfId="33377"/>
    <cellStyle name="Normal 4 2 2" xfId="33378"/>
    <cellStyle name="Normal 4 2 3" xfId="33379"/>
    <cellStyle name="Normal 4 20" xfId="33380"/>
    <cellStyle name="Normal 4 20 2" xfId="33381"/>
    <cellStyle name="Normal 4 21" xfId="33382"/>
    <cellStyle name="Normal 4 21 2" xfId="33383"/>
    <cellStyle name="Normal 4 22" xfId="33384"/>
    <cellStyle name="Normal 4 22 2" xfId="33385"/>
    <cellStyle name="Normal 4 23" xfId="33386"/>
    <cellStyle name="Normal 4 23 2" xfId="33387"/>
    <cellStyle name="Normal 4 24" xfId="33388"/>
    <cellStyle name="Normal 4 24 2" xfId="33389"/>
    <cellStyle name="Normal 4 25" xfId="33390"/>
    <cellStyle name="Normal 4 25 2" xfId="33391"/>
    <cellStyle name="Normal 4 26" xfId="33392"/>
    <cellStyle name="Normal 4 26 2" xfId="33393"/>
    <cellStyle name="Normal 4 27" xfId="33394"/>
    <cellStyle name="Normal 4 27 2" xfId="33395"/>
    <cellStyle name="Normal 4 28" xfId="33396"/>
    <cellStyle name="Normal 4 28 2" xfId="33397"/>
    <cellStyle name="Normal 4 29" xfId="33398"/>
    <cellStyle name="Normal 4 29 2" xfId="33399"/>
    <cellStyle name="Normal 4 3" xfId="10"/>
    <cellStyle name="Normal 4 3 2" xfId="33400"/>
    <cellStyle name="Normal 4 30" xfId="33401"/>
    <cellStyle name="Normal 4 30 2" xfId="33402"/>
    <cellStyle name="Normal 4 31" xfId="33403"/>
    <cellStyle name="Normal 4 31 2" xfId="33404"/>
    <cellStyle name="Normal 4 32" xfId="33405"/>
    <cellStyle name="Normal 4 32 2" xfId="33406"/>
    <cellStyle name="Normal 4 33" xfId="33407"/>
    <cellStyle name="Normal 4 33 2" xfId="33408"/>
    <cellStyle name="Normal 4 34" xfId="33409"/>
    <cellStyle name="Normal 4 34 2" xfId="33410"/>
    <cellStyle name="Normal 4 35" xfId="33411"/>
    <cellStyle name="Normal 4 35 2" xfId="33412"/>
    <cellStyle name="Normal 4 36" xfId="33413"/>
    <cellStyle name="Normal 4 36 2" xfId="33414"/>
    <cellStyle name="Normal 4 37" xfId="33415"/>
    <cellStyle name="Normal 4 37 2" xfId="33416"/>
    <cellStyle name="Normal 4 38" xfId="33417"/>
    <cellStyle name="Normal 4 38 2" xfId="33418"/>
    <cellStyle name="Normal 4 39" xfId="33419"/>
    <cellStyle name="Normal 4 39 2" xfId="33420"/>
    <cellStyle name="Normal 4 4" xfId="33421"/>
    <cellStyle name="Normal 4 4 2" xfId="33422"/>
    <cellStyle name="Normal 4 40" xfId="33423"/>
    <cellStyle name="Normal 4 40 2" xfId="33424"/>
    <cellStyle name="Normal 4 41" xfId="33425"/>
    <cellStyle name="Normal 4 41 2" xfId="33426"/>
    <cellStyle name="Normal 4 42" xfId="33427"/>
    <cellStyle name="Normal 4 42 2" xfId="33428"/>
    <cellStyle name="Normal 4 43" xfId="33429"/>
    <cellStyle name="Normal 4 43 2" xfId="33430"/>
    <cellStyle name="Normal 4 44" xfId="33431"/>
    <cellStyle name="Normal 4 44 2" xfId="33432"/>
    <cellStyle name="Normal 4 45" xfId="33433"/>
    <cellStyle name="Normal 4 45 2" xfId="33434"/>
    <cellStyle name="Normal 4 46" xfId="33435"/>
    <cellStyle name="Normal 4 46 2" xfId="33436"/>
    <cellStyle name="Normal 4 47" xfId="33437"/>
    <cellStyle name="Normal 4 47 2" xfId="33438"/>
    <cellStyle name="Normal 4 48" xfId="33439"/>
    <cellStyle name="Normal 4 48 2" xfId="33440"/>
    <cellStyle name="Normal 4 49" xfId="33441"/>
    <cellStyle name="Normal 4 49 2" xfId="33442"/>
    <cellStyle name="Normal 4 5" xfId="33443"/>
    <cellStyle name="Normal 4 5 2" xfId="33444"/>
    <cellStyle name="Normal 4 50" xfId="33445"/>
    <cellStyle name="Normal 4 50 2" xfId="33446"/>
    <cellStyle name="Normal 4 51" xfId="33447"/>
    <cellStyle name="Normal 4 51 2" xfId="33448"/>
    <cellStyle name="Normal 4 52" xfId="33449"/>
    <cellStyle name="Normal 4 52 2" xfId="33450"/>
    <cellStyle name="Normal 4 53" xfId="33451"/>
    <cellStyle name="Normal 4 53 2" xfId="33452"/>
    <cellStyle name="Normal 4 54" xfId="33453"/>
    <cellStyle name="Normal 4 54 2" xfId="33454"/>
    <cellStyle name="Normal 4 55" xfId="33455"/>
    <cellStyle name="Normal 4 55 2" xfId="33456"/>
    <cellStyle name="Normal 4 56" xfId="33457"/>
    <cellStyle name="Normal 4 56 2" xfId="33458"/>
    <cellStyle name="Normal 4 57" xfId="33459"/>
    <cellStyle name="Normal 4 57 2" xfId="33460"/>
    <cellStyle name="Normal 4 58" xfId="33461"/>
    <cellStyle name="Normal 4 58 2" xfId="33462"/>
    <cellStyle name="Normal 4 59" xfId="33463"/>
    <cellStyle name="Normal 4 59 2" xfId="33464"/>
    <cellStyle name="Normal 4 6" xfId="33465"/>
    <cellStyle name="Normal 4 6 2" xfId="33466"/>
    <cellStyle name="Normal 4 60" xfId="33467"/>
    <cellStyle name="Normal 4 60 2" xfId="33468"/>
    <cellStyle name="Normal 4 61" xfId="33469"/>
    <cellStyle name="Normal 4 61 2" xfId="33470"/>
    <cellStyle name="Normal 4 62" xfId="33471"/>
    <cellStyle name="Normal 4 62 2" xfId="33472"/>
    <cellStyle name="Normal 4 63" xfId="33473"/>
    <cellStyle name="Normal 4 63 2" xfId="33474"/>
    <cellStyle name="Normal 4 64" xfId="33475"/>
    <cellStyle name="Normal 4 64 2" xfId="33476"/>
    <cellStyle name="Normal 4 65" xfId="33477"/>
    <cellStyle name="Normal 4 65 2" xfId="33478"/>
    <cellStyle name="Normal 4 66" xfId="33479"/>
    <cellStyle name="Normal 4 66 2" xfId="33480"/>
    <cellStyle name="Normal 4 67" xfId="33481"/>
    <cellStyle name="Normal 4 67 2" xfId="33482"/>
    <cellStyle name="Normal 4 68" xfId="33483"/>
    <cellStyle name="Normal 4 68 2" xfId="33484"/>
    <cellStyle name="Normal 4 69" xfId="33485"/>
    <cellStyle name="Normal 4 69 2" xfId="33486"/>
    <cellStyle name="Normal 4 7" xfId="33487"/>
    <cellStyle name="Normal 4 7 2" xfId="33488"/>
    <cellStyle name="Normal 4 70" xfId="33489"/>
    <cellStyle name="Normal 4 70 2" xfId="33490"/>
    <cellStyle name="Normal 4 71" xfId="33491"/>
    <cellStyle name="Normal 4 71 2" xfId="33492"/>
    <cellStyle name="Normal 4 72" xfId="33493"/>
    <cellStyle name="Normal 4 72 2" xfId="33494"/>
    <cellStyle name="Normal 4 73" xfId="33495"/>
    <cellStyle name="Normal 4 73 2" xfId="33496"/>
    <cellStyle name="Normal 4 74" xfId="33497"/>
    <cellStyle name="Normal 4 75" xfId="33498"/>
    <cellStyle name="Normal 4 76" xfId="33499"/>
    <cellStyle name="Normal 4 77" xfId="33500"/>
    <cellStyle name="Normal 4 8" xfId="33501"/>
    <cellStyle name="Normal 4 8 2" xfId="33502"/>
    <cellStyle name="Normal 4 9" xfId="33503"/>
    <cellStyle name="Normal 4 9 2" xfId="33504"/>
    <cellStyle name="Normal 40" xfId="33505"/>
    <cellStyle name="Normal 40 10" xfId="33506"/>
    <cellStyle name="Normal 40 10 2" xfId="33507"/>
    <cellStyle name="Normal 40 11" xfId="33508"/>
    <cellStyle name="Normal 40 11 2" xfId="33509"/>
    <cellStyle name="Normal 40 12" xfId="33510"/>
    <cellStyle name="Normal 40 12 2" xfId="33511"/>
    <cellStyle name="Normal 40 13" xfId="33512"/>
    <cellStyle name="Normal 40 13 2" xfId="33513"/>
    <cellStyle name="Normal 40 14" xfId="33514"/>
    <cellStyle name="Normal 40 14 2" xfId="33515"/>
    <cellStyle name="Normal 40 15" xfId="33516"/>
    <cellStyle name="Normal 40 15 2" xfId="33517"/>
    <cellStyle name="Normal 40 16" xfId="33518"/>
    <cellStyle name="Normal 40 16 2" xfId="33519"/>
    <cellStyle name="Normal 40 17" xfId="33520"/>
    <cellStyle name="Normal 40 17 2" xfId="33521"/>
    <cellStyle name="Normal 40 18" xfId="33522"/>
    <cellStyle name="Normal 40 18 2" xfId="33523"/>
    <cellStyle name="Normal 40 19" xfId="33524"/>
    <cellStyle name="Normal 40 19 2" xfId="33525"/>
    <cellStyle name="Normal 40 2" xfId="33526"/>
    <cellStyle name="Normal 40 2 2" xfId="33527"/>
    <cellStyle name="Normal 40 20" xfId="33528"/>
    <cellStyle name="Normal 40 20 2" xfId="33529"/>
    <cellStyle name="Normal 40 21" xfId="33530"/>
    <cellStyle name="Normal 40 21 2" xfId="33531"/>
    <cellStyle name="Normal 40 22" xfId="33532"/>
    <cellStyle name="Normal 40 22 2" xfId="33533"/>
    <cellStyle name="Normal 40 23" xfId="33534"/>
    <cellStyle name="Normal 40 23 2" xfId="33535"/>
    <cellStyle name="Normal 40 24" xfId="33536"/>
    <cellStyle name="Normal 40 24 2" xfId="33537"/>
    <cellStyle name="Normal 40 25" xfId="33538"/>
    <cellStyle name="Normal 40 25 2" xfId="33539"/>
    <cellStyle name="Normal 40 26" xfId="33540"/>
    <cellStyle name="Normal 40 26 2" xfId="33541"/>
    <cellStyle name="Normal 40 27" xfId="33542"/>
    <cellStyle name="Normal 40 27 2" xfId="33543"/>
    <cellStyle name="Normal 40 28" xfId="33544"/>
    <cellStyle name="Normal 40 28 2" xfId="33545"/>
    <cellStyle name="Normal 40 29" xfId="33546"/>
    <cellStyle name="Normal 40 29 2" xfId="33547"/>
    <cellStyle name="Normal 40 3" xfId="33548"/>
    <cellStyle name="Normal 40 3 2" xfId="33549"/>
    <cellStyle name="Normal 40 30" xfId="33550"/>
    <cellStyle name="Normal 40 30 2" xfId="33551"/>
    <cellStyle name="Normal 40 31" xfId="33552"/>
    <cellStyle name="Normal 40 31 2" xfId="33553"/>
    <cellStyle name="Normal 40 32" xfId="33554"/>
    <cellStyle name="Normal 40 32 2" xfId="33555"/>
    <cellStyle name="Normal 40 33" xfId="33556"/>
    <cellStyle name="Normal 40 33 2" xfId="33557"/>
    <cellStyle name="Normal 40 34" xfId="33558"/>
    <cellStyle name="Normal 40 34 2" xfId="33559"/>
    <cellStyle name="Normal 40 35" xfId="33560"/>
    <cellStyle name="Normal 40 35 2" xfId="33561"/>
    <cellStyle name="Normal 40 36" xfId="33562"/>
    <cellStyle name="Normal 40 36 2" xfId="33563"/>
    <cellStyle name="Normal 40 37" xfId="33564"/>
    <cellStyle name="Normal 40 37 2" xfId="33565"/>
    <cellStyle name="Normal 40 38" xfId="33566"/>
    <cellStyle name="Normal 40 38 2" xfId="33567"/>
    <cellStyle name="Normal 40 39" xfId="33568"/>
    <cellStyle name="Normal 40 39 2" xfId="33569"/>
    <cellStyle name="Normal 40 4" xfId="33570"/>
    <cellStyle name="Normal 40 4 2" xfId="33571"/>
    <cellStyle name="Normal 40 40" xfId="33572"/>
    <cellStyle name="Normal 40 40 2" xfId="33573"/>
    <cellStyle name="Normal 40 41" xfId="33574"/>
    <cellStyle name="Normal 40 41 2" xfId="33575"/>
    <cellStyle name="Normal 40 42" xfId="33576"/>
    <cellStyle name="Normal 40 42 2" xfId="33577"/>
    <cellStyle name="Normal 40 43" xfId="33578"/>
    <cellStyle name="Normal 40 43 2" xfId="33579"/>
    <cellStyle name="Normal 40 44" xfId="33580"/>
    <cellStyle name="Normal 40 44 2" xfId="33581"/>
    <cellStyle name="Normal 40 45" xfId="33582"/>
    <cellStyle name="Normal 40 45 2" xfId="33583"/>
    <cellStyle name="Normal 40 46" xfId="33584"/>
    <cellStyle name="Normal 40 46 2" xfId="33585"/>
    <cellStyle name="Normal 40 47" xfId="33586"/>
    <cellStyle name="Normal 40 47 2" xfId="33587"/>
    <cellStyle name="Normal 40 48" xfId="33588"/>
    <cellStyle name="Normal 40 48 2" xfId="33589"/>
    <cellStyle name="Normal 40 49" xfId="33590"/>
    <cellStyle name="Normal 40 49 2" xfId="33591"/>
    <cellStyle name="Normal 40 5" xfId="33592"/>
    <cellStyle name="Normal 40 5 2" xfId="33593"/>
    <cellStyle name="Normal 40 50" xfId="33594"/>
    <cellStyle name="Normal 40 50 2" xfId="33595"/>
    <cellStyle name="Normal 40 51" xfId="33596"/>
    <cellStyle name="Normal 40 51 2" xfId="33597"/>
    <cellStyle name="Normal 40 52" xfId="33598"/>
    <cellStyle name="Normal 40 52 2" xfId="33599"/>
    <cellStyle name="Normal 40 53" xfId="33600"/>
    <cellStyle name="Normal 40 53 2" xfId="33601"/>
    <cellStyle name="Normal 40 54" xfId="33602"/>
    <cellStyle name="Normal 40 54 2" xfId="33603"/>
    <cellStyle name="Normal 40 55" xfId="33604"/>
    <cellStyle name="Normal 40 55 2" xfId="33605"/>
    <cellStyle name="Normal 40 56" xfId="33606"/>
    <cellStyle name="Normal 40 56 2" xfId="33607"/>
    <cellStyle name="Normal 40 57" xfId="33608"/>
    <cellStyle name="Normal 40 57 2" xfId="33609"/>
    <cellStyle name="Normal 40 58" xfId="33610"/>
    <cellStyle name="Normal 40 58 2" xfId="33611"/>
    <cellStyle name="Normal 40 59" xfId="33612"/>
    <cellStyle name="Normal 40 59 2" xfId="33613"/>
    <cellStyle name="Normal 40 6" xfId="33614"/>
    <cellStyle name="Normal 40 6 2" xfId="33615"/>
    <cellStyle name="Normal 40 60" xfId="33616"/>
    <cellStyle name="Normal 40 60 2" xfId="33617"/>
    <cellStyle name="Normal 40 61" xfId="33618"/>
    <cellStyle name="Normal 40 61 2" xfId="33619"/>
    <cellStyle name="Normal 40 62" xfId="33620"/>
    <cellStyle name="Normal 40 62 2" xfId="33621"/>
    <cellStyle name="Normal 40 63" xfId="33622"/>
    <cellStyle name="Normal 40 63 2" xfId="33623"/>
    <cellStyle name="Normal 40 64" xfId="33624"/>
    <cellStyle name="Normal 40 64 2" xfId="33625"/>
    <cellStyle name="Normal 40 65" xfId="33626"/>
    <cellStyle name="Normal 40 65 2" xfId="33627"/>
    <cellStyle name="Normal 40 66" xfId="33628"/>
    <cellStyle name="Normal 40 66 2" xfId="33629"/>
    <cellStyle name="Normal 40 67" xfId="33630"/>
    <cellStyle name="Normal 40 67 2" xfId="33631"/>
    <cellStyle name="Normal 40 68" xfId="33632"/>
    <cellStyle name="Normal 40 68 2" xfId="33633"/>
    <cellStyle name="Normal 40 69" xfId="33634"/>
    <cellStyle name="Normal 40 69 2" xfId="33635"/>
    <cellStyle name="Normal 40 7" xfId="33636"/>
    <cellStyle name="Normal 40 7 2" xfId="33637"/>
    <cellStyle name="Normal 40 70" xfId="33638"/>
    <cellStyle name="Normal 40 70 2" xfId="33639"/>
    <cellStyle name="Normal 40 71" xfId="33640"/>
    <cellStyle name="Normal 40 71 2" xfId="33641"/>
    <cellStyle name="Normal 40 72" xfId="33642"/>
    <cellStyle name="Normal 40 72 2" xfId="33643"/>
    <cellStyle name="Normal 40 73" xfId="33644"/>
    <cellStyle name="Normal 40 73 2" xfId="33645"/>
    <cellStyle name="Normal 40 74" xfId="33646"/>
    <cellStyle name="Normal 40 8" xfId="33647"/>
    <cellStyle name="Normal 40 8 2" xfId="33648"/>
    <cellStyle name="Normal 40 9" xfId="33649"/>
    <cellStyle name="Normal 40 9 2" xfId="33650"/>
    <cellStyle name="Normal 41" xfId="33651"/>
    <cellStyle name="Normal 41 10" xfId="33652"/>
    <cellStyle name="Normal 41 10 2" xfId="33653"/>
    <cellStyle name="Normal 41 11" xfId="33654"/>
    <cellStyle name="Normal 41 11 2" xfId="33655"/>
    <cellStyle name="Normal 41 12" xfId="33656"/>
    <cellStyle name="Normal 41 12 2" xfId="33657"/>
    <cellStyle name="Normal 41 13" xfId="33658"/>
    <cellStyle name="Normal 41 13 2" xfId="33659"/>
    <cellStyle name="Normal 41 14" xfId="33660"/>
    <cellStyle name="Normal 41 14 2" xfId="33661"/>
    <cellStyle name="Normal 41 15" xfId="33662"/>
    <cellStyle name="Normal 41 15 2" xfId="33663"/>
    <cellStyle name="Normal 41 16" xfId="33664"/>
    <cellStyle name="Normal 41 16 2" xfId="33665"/>
    <cellStyle name="Normal 41 17" xfId="33666"/>
    <cellStyle name="Normal 41 17 2" xfId="33667"/>
    <cellStyle name="Normal 41 18" xfId="33668"/>
    <cellStyle name="Normal 41 18 2" xfId="33669"/>
    <cellStyle name="Normal 41 19" xfId="33670"/>
    <cellStyle name="Normal 41 19 2" xfId="33671"/>
    <cellStyle name="Normal 41 2" xfId="33672"/>
    <cellStyle name="Normal 41 2 2" xfId="33673"/>
    <cellStyle name="Normal 41 20" xfId="33674"/>
    <cellStyle name="Normal 41 20 2" xfId="33675"/>
    <cellStyle name="Normal 41 21" xfId="33676"/>
    <cellStyle name="Normal 41 21 2" xfId="33677"/>
    <cellStyle name="Normal 41 22" xfId="33678"/>
    <cellStyle name="Normal 41 22 2" xfId="33679"/>
    <cellStyle name="Normal 41 23" xfId="33680"/>
    <cellStyle name="Normal 41 23 2" xfId="33681"/>
    <cellStyle name="Normal 41 24" xfId="33682"/>
    <cellStyle name="Normal 41 24 2" xfId="33683"/>
    <cellStyle name="Normal 41 25" xfId="33684"/>
    <cellStyle name="Normal 41 25 2" xfId="33685"/>
    <cellStyle name="Normal 41 26" xfId="33686"/>
    <cellStyle name="Normal 41 26 2" xfId="33687"/>
    <cellStyle name="Normal 41 27" xfId="33688"/>
    <cellStyle name="Normal 41 27 2" xfId="33689"/>
    <cellStyle name="Normal 41 28" xfId="33690"/>
    <cellStyle name="Normal 41 28 2" xfId="33691"/>
    <cellStyle name="Normal 41 29" xfId="33692"/>
    <cellStyle name="Normal 41 29 2" xfId="33693"/>
    <cellStyle name="Normal 41 3" xfId="33694"/>
    <cellStyle name="Normal 41 3 2" xfId="33695"/>
    <cellStyle name="Normal 41 30" xfId="33696"/>
    <cellStyle name="Normal 41 30 2" xfId="33697"/>
    <cellStyle name="Normal 41 31" xfId="33698"/>
    <cellStyle name="Normal 41 31 2" xfId="33699"/>
    <cellStyle name="Normal 41 32" xfId="33700"/>
    <cellStyle name="Normal 41 32 2" xfId="33701"/>
    <cellStyle name="Normal 41 33" xfId="33702"/>
    <cellStyle name="Normal 41 33 2" xfId="33703"/>
    <cellStyle name="Normal 41 34" xfId="33704"/>
    <cellStyle name="Normal 41 34 2" xfId="33705"/>
    <cellStyle name="Normal 41 35" xfId="33706"/>
    <cellStyle name="Normal 41 35 2" xfId="33707"/>
    <cellStyle name="Normal 41 36" xfId="33708"/>
    <cellStyle name="Normal 41 36 2" xfId="33709"/>
    <cellStyle name="Normal 41 37" xfId="33710"/>
    <cellStyle name="Normal 41 37 2" xfId="33711"/>
    <cellStyle name="Normal 41 38" xfId="33712"/>
    <cellStyle name="Normal 41 38 2" xfId="33713"/>
    <cellStyle name="Normal 41 39" xfId="33714"/>
    <cellStyle name="Normal 41 39 2" xfId="33715"/>
    <cellStyle name="Normal 41 4" xfId="33716"/>
    <cellStyle name="Normal 41 4 2" xfId="33717"/>
    <cellStyle name="Normal 41 40" xfId="33718"/>
    <cellStyle name="Normal 41 40 2" xfId="33719"/>
    <cellStyle name="Normal 41 41" xfId="33720"/>
    <cellStyle name="Normal 41 41 2" xfId="33721"/>
    <cellStyle name="Normal 41 42" xfId="33722"/>
    <cellStyle name="Normal 41 42 2" xfId="33723"/>
    <cellStyle name="Normal 41 43" xfId="33724"/>
    <cellStyle name="Normal 41 43 2" xfId="33725"/>
    <cellStyle name="Normal 41 44" xfId="33726"/>
    <cellStyle name="Normal 41 44 2" xfId="33727"/>
    <cellStyle name="Normal 41 45" xfId="33728"/>
    <cellStyle name="Normal 41 45 2" xfId="33729"/>
    <cellStyle name="Normal 41 46" xfId="33730"/>
    <cellStyle name="Normal 41 46 2" xfId="33731"/>
    <cellStyle name="Normal 41 47" xfId="33732"/>
    <cellStyle name="Normal 41 47 2" xfId="33733"/>
    <cellStyle name="Normal 41 48" xfId="33734"/>
    <cellStyle name="Normal 41 48 2" xfId="33735"/>
    <cellStyle name="Normal 41 49" xfId="33736"/>
    <cellStyle name="Normal 41 49 2" xfId="33737"/>
    <cellStyle name="Normal 41 5" xfId="33738"/>
    <cellStyle name="Normal 41 5 2" xfId="33739"/>
    <cellStyle name="Normal 41 50" xfId="33740"/>
    <cellStyle name="Normal 41 50 2" xfId="33741"/>
    <cellStyle name="Normal 41 51" xfId="33742"/>
    <cellStyle name="Normal 41 51 2" xfId="33743"/>
    <cellStyle name="Normal 41 52" xfId="33744"/>
    <cellStyle name="Normal 41 52 2" xfId="33745"/>
    <cellStyle name="Normal 41 53" xfId="33746"/>
    <cellStyle name="Normal 41 53 2" xfId="33747"/>
    <cellStyle name="Normal 41 54" xfId="33748"/>
    <cellStyle name="Normal 41 54 2" xfId="33749"/>
    <cellStyle name="Normal 41 55" xfId="33750"/>
    <cellStyle name="Normal 41 55 2" xfId="33751"/>
    <cellStyle name="Normal 41 56" xfId="33752"/>
    <cellStyle name="Normal 41 56 2" xfId="33753"/>
    <cellStyle name="Normal 41 57" xfId="33754"/>
    <cellStyle name="Normal 41 57 2" xfId="33755"/>
    <cellStyle name="Normal 41 58" xfId="33756"/>
    <cellStyle name="Normal 41 58 2" xfId="33757"/>
    <cellStyle name="Normal 41 59" xfId="33758"/>
    <cellStyle name="Normal 41 59 2" xfId="33759"/>
    <cellStyle name="Normal 41 6" xfId="33760"/>
    <cellStyle name="Normal 41 6 2" xfId="33761"/>
    <cellStyle name="Normal 41 60" xfId="33762"/>
    <cellStyle name="Normal 41 60 2" xfId="33763"/>
    <cellStyle name="Normal 41 61" xfId="33764"/>
    <cellStyle name="Normal 41 61 2" xfId="33765"/>
    <cellStyle name="Normal 41 62" xfId="33766"/>
    <cellStyle name="Normal 41 62 2" xfId="33767"/>
    <cellStyle name="Normal 41 63" xfId="33768"/>
    <cellStyle name="Normal 41 63 2" xfId="33769"/>
    <cellStyle name="Normal 41 64" xfId="33770"/>
    <cellStyle name="Normal 41 64 2" xfId="33771"/>
    <cellStyle name="Normal 41 65" xfId="33772"/>
    <cellStyle name="Normal 41 65 2" xfId="33773"/>
    <cellStyle name="Normal 41 66" xfId="33774"/>
    <cellStyle name="Normal 41 66 2" xfId="33775"/>
    <cellStyle name="Normal 41 67" xfId="33776"/>
    <cellStyle name="Normal 41 67 2" xfId="33777"/>
    <cellStyle name="Normal 41 68" xfId="33778"/>
    <cellStyle name="Normal 41 68 2" xfId="33779"/>
    <cellStyle name="Normal 41 69" xfId="33780"/>
    <cellStyle name="Normal 41 69 2" xfId="33781"/>
    <cellStyle name="Normal 41 7" xfId="33782"/>
    <cellStyle name="Normal 41 7 2" xfId="33783"/>
    <cellStyle name="Normal 41 70" xfId="33784"/>
    <cellStyle name="Normal 41 70 2" xfId="33785"/>
    <cellStyle name="Normal 41 71" xfId="33786"/>
    <cellStyle name="Normal 41 71 2" xfId="33787"/>
    <cellStyle name="Normal 41 72" xfId="33788"/>
    <cellStyle name="Normal 41 72 2" xfId="33789"/>
    <cellStyle name="Normal 41 73" xfId="33790"/>
    <cellStyle name="Normal 41 73 2" xfId="33791"/>
    <cellStyle name="Normal 41 74" xfId="33792"/>
    <cellStyle name="Normal 41 8" xfId="33793"/>
    <cellStyle name="Normal 41 8 2" xfId="33794"/>
    <cellStyle name="Normal 41 9" xfId="33795"/>
    <cellStyle name="Normal 41 9 2" xfId="33796"/>
    <cellStyle name="Normal 42" xfId="33797"/>
    <cellStyle name="Normal 42 10" xfId="33798"/>
    <cellStyle name="Normal 42 10 2" xfId="33799"/>
    <cellStyle name="Normal 42 11" xfId="33800"/>
    <cellStyle name="Normal 42 11 2" xfId="33801"/>
    <cellStyle name="Normal 42 12" xfId="33802"/>
    <cellStyle name="Normal 42 12 2" xfId="33803"/>
    <cellStyle name="Normal 42 13" xfId="33804"/>
    <cellStyle name="Normal 42 13 2" xfId="33805"/>
    <cellStyle name="Normal 42 14" xfId="33806"/>
    <cellStyle name="Normal 42 14 2" xfId="33807"/>
    <cellStyle name="Normal 42 15" xfId="33808"/>
    <cellStyle name="Normal 42 15 2" xfId="33809"/>
    <cellStyle name="Normal 42 16" xfId="33810"/>
    <cellStyle name="Normal 42 16 2" xfId="33811"/>
    <cellStyle name="Normal 42 17" xfId="33812"/>
    <cellStyle name="Normal 42 17 2" xfId="33813"/>
    <cellStyle name="Normal 42 18" xfId="33814"/>
    <cellStyle name="Normal 42 18 2" xfId="33815"/>
    <cellStyle name="Normal 42 19" xfId="33816"/>
    <cellStyle name="Normal 42 19 2" xfId="33817"/>
    <cellStyle name="Normal 42 2" xfId="33818"/>
    <cellStyle name="Normal 42 2 2" xfId="33819"/>
    <cellStyle name="Normal 42 20" xfId="33820"/>
    <cellStyle name="Normal 42 20 2" xfId="33821"/>
    <cellStyle name="Normal 42 21" xfId="33822"/>
    <cellStyle name="Normal 42 21 2" xfId="33823"/>
    <cellStyle name="Normal 42 22" xfId="33824"/>
    <cellStyle name="Normal 42 22 2" xfId="33825"/>
    <cellStyle name="Normal 42 23" xfId="33826"/>
    <cellStyle name="Normal 42 23 2" xfId="33827"/>
    <cellStyle name="Normal 42 24" xfId="33828"/>
    <cellStyle name="Normal 42 24 2" xfId="33829"/>
    <cellStyle name="Normal 42 25" xfId="33830"/>
    <cellStyle name="Normal 42 25 2" xfId="33831"/>
    <cellStyle name="Normal 42 26" xfId="33832"/>
    <cellStyle name="Normal 42 26 2" xfId="33833"/>
    <cellStyle name="Normal 42 27" xfId="33834"/>
    <cellStyle name="Normal 42 27 2" xfId="33835"/>
    <cellStyle name="Normal 42 28" xfId="33836"/>
    <cellStyle name="Normal 42 28 2" xfId="33837"/>
    <cellStyle name="Normal 42 29" xfId="33838"/>
    <cellStyle name="Normal 42 29 2" xfId="33839"/>
    <cellStyle name="Normal 42 3" xfId="33840"/>
    <cellStyle name="Normal 42 3 2" xfId="33841"/>
    <cellStyle name="Normal 42 30" xfId="33842"/>
    <cellStyle name="Normal 42 30 2" xfId="33843"/>
    <cellStyle name="Normal 42 31" xfId="33844"/>
    <cellStyle name="Normal 42 31 2" xfId="33845"/>
    <cellStyle name="Normal 42 32" xfId="33846"/>
    <cellStyle name="Normal 42 32 2" xfId="33847"/>
    <cellStyle name="Normal 42 33" xfId="33848"/>
    <cellStyle name="Normal 42 33 2" xfId="33849"/>
    <cellStyle name="Normal 42 34" xfId="33850"/>
    <cellStyle name="Normal 42 34 2" xfId="33851"/>
    <cellStyle name="Normal 42 35" xfId="33852"/>
    <cellStyle name="Normal 42 35 2" xfId="33853"/>
    <cellStyle name="Normal 42 36" xfId="33854"/>
    <cellStyle name="Normal 42 36 2" xfId="33855"/>
    <cellStyle name="Normal 42 37" xfId="33856"/>
    <cellStyle name="Normal 42 37 2" xfId="33857"/>
    <cellStyle name="Normal 42 38" xfId="33858"/>
    <cellStyle name="Normal 42 38 2" xfId="33859"/>
    <cellStyle name="Normal 42 39" xfId="33860"/>
    <cellStyle name="Normal 42 39 2" xfId="33861"/>
    <cellStyle name="Normal 42 4" xfId="33862"/>
    <cellStyle name="Normal 42 4 2" xfId="33863"/>
    <cellStyle name="Normal 42 40" xfId="33864"/>
    <cellStyle name="Normal 42 40 2" xfId="33865"/>
    <cellStyle name="Normal 42 41" xfId="33866"/>
    <cellStyle name="Normal 42 41 2" xfId="33867"/>
    <cellStyle name="Normal 42 42" xfId="33868"/>
    <cellStyle name="Normal 42 42 2" xfId="33869"/>
    <cellStyle name="Normal 42 43" xfId="33870"/>
    <cellStyle name="Normal 42 43 2" xfId="33871"/>
    <cellStyle name="Normal 42 44" xfId="33872"/>
    <cellStyle name="Normal 42 44 2" xfId="33873"/>
    <cellStyle name="Normal 42 45" xfId="33874"/>
    <cellStyle name="Normal 42 45 2" xfId="33875"/>
    <cellStyle name="Normal 42 46" xfId="33876"/>
    <cellStyle name="Normal 42 46 2" xfId="33877"/>
    <cellStyle name="Normal 42 47" xfId="33878"/>
    <cellStyle name="Normal 42 47 2" xfId="33879"/>
    <cellStyle name="Normal 42 48" xfId="33880"/>
    <cellStyle name="Normal 42 48 2" xfId="33881"/>
    <cellStyle name="Normal 42 49" xfId="33882"/>
    <cellStyle name="Normal 42 49 2" xfId="33883"/>
    <cellStyle name="Normal 42 5" xfId="33884"/>
    <cellStyle name="Normal 42 5 2" xfId="33885"/>
    <cellStyle name="Normal 42 50" xfId="33886"/>
    <cellStyle name="Normal 42 50 2" xfId="33887"/>
    <cellStyle name="Normal 42 51" xfId="33888"/>
    <cellStyle name="Normal 42 51 2" xfId="33889"/>
    <cellStyle name="Normal 42 52" xfId="33890"/>
    <cellStyle name="Normal 42 52 2" xfId="33891"/>
    <cellStyle name="Normal 42 53" xfId="33892"/>
    <cellStyle name="Normal 42 53 2" xfId="33893"/>
    <cellStyle name="Normal 42 54" xfId="33894"/>
    <cellStyle name="Normal 42 54 2" xfId="33895"/>
    <cellStyle name="Normal 42 55" xfId="33896"/>
    <cellStyle name="Normal 42 55 2" xfId="33897"/>
    <cellStyle name="Normal 42 56" xfId="33898"/>
    <cellStyle name="Normal 42 56 2" xfId="33899"/>
    <cellStyle name="Normal 42 57" xfId="33900"/>
    <cellStyle name="Normal 42 57 2" xfId="33901"/>
    <cellStyle name="Normal 42 58" xfId="33902"/>
    <cellStyle name="Normal 42 58 2" xfId="33903"/>
    <cellStyle name="Normal 42 59" xfId="33904"/>
    <cellStyle name="Normal 42 59 2" xfId="33905"/>
    <cellStyle name="Normal 42 6" xfId="33906"/>
    <cellStyle name="Normal 42 6 2" xfId="33907"/>
    <cellStyle name="Normal 42 60" xfId="33908"/>
    <cellStyle name="Normal 42 60 2" xfId="33909"/>
    <cellStyle name="Normal 42 61" xfId="33910"/>
    <cellStyle name="Normal 42 61 2" xfId="33911"/>
    <cellStyle name="Normal 42 62" xfId="33912"/>
    <cellStyle name="Normal 42 62 2" xfId="33913"/>
    <cellStyle name="Normal 42 63" xfId="33914"/>
    <cellStyle name="Normal 42 63 2" xfId="33915"/>
    <cellStyle name="Normal 42 64" xfId="33916"/>
    <cellStyle name="Normal 42 64 2" xfId="33917"/>
    <cellStyle name="Normal 42 65" xfId="33918"/>
    <cellStyle name="Normal 42 65 2" xfId="33919"/>
    <cellStyle name="Normal 42 66" xfId="33920"/>
    <cellStyle name="Normal 42 66 2" xfId="33921"/>
    <cellStyle name="Normal 42 67" xfId="33922"/>
    <cellStyle name="Normal 42 67 2" xfId="33923"/>
    <cellStyle name="Normal 42 68" xfId="33924"/>
    <cellStyle name="Normal 42 68 2" xfId="33925"/>
    <cellStyle name="Normal 42 69" xfId="33926"/>
    <cellStyle name="Normal 42 69 2" xfId="33927"/>
    <cellStyle name="Normal 42 7" xfId="33928"/>
    <cellStyle name="Normal 42 7 2" xfId="33929"/>
    <cellStyle name="Normal 42 70" xfId="33930"/>
    <cellStyle name="Normal 42 70 2" xfId="33931"/>
    <cellStyle name="Normal 42 71" xfId="33932"/>
    <cellStyle name="Normal 42 71 2" xfId="33933"/>
    <cellStyle name="Normal 42 72" xfId="33934"/>
    <cellStyle name="Normal 42 72 2" xfId="33935"/>
    <cellStyle name="Normal 42 73" xfId="33936"/>
    <cellStyle name="Normal 42 73 2" xfId="33937"/>
    <cellStyle name="Normal 42 74" xfId="33938"/>
    <cellStyle name="Normal 42 8" xfId="33939"/>
    <cellStyle name="Normal 42 8 2" xfId="33940"/>
    <cellStyle name="Normal 42 9" xfId="33941"/>
    <cellStyle name="Normal 42 9 2" xfId="33942"/>
    <cellStyle name="Normal 43" xfId="33943"/>
    <cellStyle name="Normal 43 10" xfId="33944"/>
    <cellStyle name="Normal 43 10 2" xfId="33945"/>
    <cellStyle name="Normal 43 11" xfId="33946"/>
    <cellStyle name="Normal 43 11 2" xfId="33947"/>
    <cellStyle name="Normal 43 12" xfId="33948"/>
    <cellStyle name="Normal 43 12 2" xfId="33949"/>
    <cellStyle name="Normal 43 13" xfId="33950"/>
    <cellStyle name="Normal 43 13 2" xfId="33951"/>
    <cellStyle name="Normal 43 14" xfId="33952"/>
    <cellStyle name="Normal 43 14 2" xfId="33953"/>
    <cellStyle name="Normal 43 15" xfId="33954"/>
    <cellStyle name="Normal 43 15 2" xfId="33955"/>
    <cellStyle name="Normal 43 16" xfId="33956"/>
    <cellStyle name="Normal 43 16 2" xfId="33957"/>
    <cellStyle name="Normal 43 17" xfId="33958"/>
    <cellStyle name="Normal 43 17 2" xfId="33959"/>
    <cellStyle name="Normal 43 18" xfId="33960"/>
    <cellStyle name="Normal 43 18 2" xfId="33961"/>
    <cellStyle name="Normal 43 19" xfId="33962"/>
    <cellStyle name="Normal 43 19 2" xfId="33963"/>
    <cellStyle name="Normal 43 2" xfId="33964"/>
    <cellStyle name="Normal 43 2 2" xfId="33965"/>
    <cellStyle name="Normal 43 20" xfId="33966"/>
    <cellStyle name="Normal 43 20 2" xfId="33967"/>
    <cellStyle name="Normal 43 21" xfId="33968"/>
    <cellStyle name="Normal 43 21 2" xfId="33969"/>
    <cellStyle name="Normal 43 22" xfId="33970"/>
    <cellStyle name="Normal 43 22 2" xfId="33971"/>
    <cellStyle name="Normal 43 23" xfId="33972"/>
    <cellStyle name="Normal 43 23 2" xfId="33973"/>
    <cellStyle name="Normal 43 24" xfId="33974"/>
    <cellStyle name="Normal 43 24 2" xfId="33975"/>
    <cellStyle name="Normal 43 25" xfId="33976"/>
    <cellStyle name="Normal 43 25 2" xfId="33977"/>
    <cellStyle name="Normal 43 26" xfId="33978"/>
    <cellStyle name="Normal 43 26 2" xfId="33979"/>
    <cellStyle name="Normal 43 27" xfId="33980"/>
    <cellStyle name="Normal 43 27 2" xfId="33981"/>
    <cellStyle name="Normal 43 28" xfId="33982"/>
    <cellStyle name="Normal 43 28 2" xfId="33983"/>
    <cellStyle name="Normal 43 29" xfId="33984"/>
    <cellStyle name="Normal 43 29 2" xfId="33985"/>
    <cellStyle name="Normal 43 3" xfId="33986"/>
    <cellStyle name="Normal 43 3 2" xfId="33987"/>
    <cellStyle name="Normal 43 30" xfId="33988"/>
    <cellStyle name="Normal 43 30 2" xfId="33989"/>
    <cellStyle name="Normal 43 31" xfId="33990"/>
    <cellStyle name="Normal 43 31 2" xfId="33991"/>
    <cellStyle name="Normal 43 32" xfId="33992"/>
    <cellStyle name="Normal 43 32 2" xfId="33993"/>
    <cellStyle name="Normal 43 33" xfId="33994"/>
    <cellStyle name="Normal 43 33 2" xfId="33995"/>
    <cellStyle name="Normal 43 34" xfId="33996"/>
    <cellStyle name="Normal 43 34 2" xfId="33997"/>
    <cellStyle name="Normal 43 35" xfId="33998"/>
    <cellStyle name="Normal 43 35 2" xfId="33999"/>
    <cellStyle name="Normal 43 36" xfId="34000"/>
    <cellStyle name="Normal 43 36 2" xfId="34001"/>
    <cellStyle name="Normal 43 37" xfId="34002"/>
    <cellStyle name="Normal 43 37 2" xfId="34003"/>
    <cellStyle name="Normal 43 38" xfId="34004"/>
    <cellStyle name="Normal 43 38 2" xfId="34005"/>
    <cellStyle name="Normal 43 39" xfId="34006"/>
    <cellStyle name="Normal 43 39 2" xfId="34007"/>
    <cellStyle name="Normal 43 4" xfId="34008"/>
    <cellStyle name="Normal 43 4 2" xfId="34009"/>
    <cellStyle name="Normal 43 40" xfId="34010"/>
    <cellStyle name="Normal 43 40 2" xfId="34011"/>
    <cellStyle name="Normal 43 41" xfId="34012"/>
    <cellStyle name="Normal 43 41 2" xfId="34013"/>
    <cellStyle name="Normal 43 42" xfId="34014"/>
    <cellStyle name="Normal 43 42 2" xfId="34015"/>
    <cellStyle name="Normal 43 43" xfId="34016"/>
    <cellStyle name="Normal 43 43 2" xfId="34017"/>
    <cellStyle name="Normal 43 44" xfId="34018"/>
    <cellStyle name="Normal 43 44 2" xfId="34019"/>
    <cellStyle name="Normal 43 45" xfId="34020"/>
    <cellStyle name="Normal 43 45 2" xfId="34021"/>
    <cellStyle name="Normal 43 46" xfId="34022"/>
    <cellStyle name="Normal 43 46 2" xfId="34023"/>
    <cellStyle name="Normal 43 47" xfId="34024"/>
    <cellStyle name="Normal 43 47 2" xfId="34025"/>
    <cellStyle name="Normal 43 48" xfId="34026"/>
    <cellStyle name="Normal 43 48 2" xfId="34027"/>
    <cellStyle name="Normal 43 49" xfId="34028"/>
    <cellStyle name="Normal 43 49 2" xfId="34029"/>
    <cellStyle name="Normal 43 5" xfId="34030"/>
    <cellStyle name="Normal 43 5 2" xfId="34031"/>
    <cellStyle name="Normal 43 50" xfId="34032"/>
    <cellStyle name="Normal 43 50 2" xfId="34033"/>
    <cellStyle name="Normal 43 51" xfId="34034"/>
    <cellStyle name="Normal 43 51 2" xfId="34035"/>
    <cellStyle name="Normal 43 52" xfId="34036"/>
    <cellStyle name="Normal 43 52 2" xfId="34037"/>
    <cellStyle name="Normal 43 53" xfId="34038"/>
    <cellStyle name="Normal 43 53 2" xfId="34039"/>
    <cellStyle name="Normal 43 54" xfId="34040"/>
    <cellStyle name="Normal 43 54 2" xfId="34041"/>
    <cellStyle name="Normal 43 55" xfId="34042"/>
    <cellStyle name="Normal 43 55 2" xfId="34043"/>
    <cellStyle name="Normal 43 56" xfId="34044"/>
    <cellStyle name="Normal 43 56 2" xfId="34045"/>
    <cellStyle name="Normal 43 57" xfId="34046"/>
    <cellStyle name="Normal 43 57 2" xfId="34047"/>
    <cellStyle name="Normal 43 58" xfId="34048"/>
    <cellStyle name="Normal 43 58 2" xfId="34049"/>
    <cellStyle name="Normal 43 59" xfId="34050"/>
    <cellStyle name="Normal 43 59 2" xfId="34051"/>
    <cellStyle name="Normal 43 6" xfId="34052"/>
    <cellStyle name="Normal 43 6 2" xfId="34053"/>
    <cellStyle name="Normal 43 60" xfId="34054"/>
    <cellStyle name="Normal 43 60 2" xfId="34055"/>
    <cellStyle name="Normal 43 61" xfId="34056"/>
    <cellStyle name="Normal 43 61 2" xfId="34057"/>
    <cellStyle name="Normal 43 62" xfId="34058"/>
    <cellStyle name="Normal 43 62 2" xfId="34059"/>
    <cellStyle name="Normal 43 63" xfId="34060"/>
    <cellStyle name="Normal 43 63 2" xfId="34061"/>
    <cellStyle name="Normal 43 64" xfId="34062"/>
    <cellStyle name="Normal 43 64 2" xfId="34063"/>
    <cellStyle name="Normal 43 65" xfId="34064"/>
    <cellStyle name="Normal 43 65 2" xfId="34065"/>
    <cellStyle name="Normal 43 66" xfId="34066"/>
    <cellStyle name="Normal 43 66 2" xfId="34067"/>
    <cellStyle name="Normal 43 67" xfId="34068"/>
    <cellStyle name="Normal 43 67 2" xfId="34069"/>
    <cellStyle name="Normal 43 68" xfId="34070"/>
    <cellStyle name="Normal 43 68 2" xfId="34071"/>
    <cellStyle name="Normal 43 69" xfId="34072"/>
    <cellStyle name="Normal 43 69 2" xfId="34073"/>
    <cellStyle name="Normal 43 7" xfId="34074"/>
    <cellStyle name="Normal 43 7 2" xfId="34075"/>
    <cellStyle name="Normal 43 70" xfId="34076"/>
    <cellStyle name="Normal 43 70 2" xfId="34077"/>
    <cellStyle name="Normal 43 71" xfId="34078"/>
    <cellStyle name="Normal 43 71 2" xfId="34079"/>
    <cellStyle name="Normal 43 72" xfId="34080"/>
    <cellStyle name="Normal 43 72 2" xfId="34081"/>
    <cellStyle name="Normal 43 73" xfId="34082"/>
    <cellStyle name="Normal 43 73 2" xfId="34083"/>
    <cellStyle name="Normal 43 74" xfId="34084"/>
    <cellStyle name="Normal 43 8" xfId="34085"/>
    <cellStyle name="Normal 43 8 2" xfId="34086"/>
    <cellStyle name="Normal 43 9" xfId="34087"/>
    <cellStyle name="Normal 43 9 2" xfId="34088"/>
    <cellStyle name="Normal 44" xfId="34089"/>
    <cellStyle name="Normal 44 10" xfId="34090"/>
    <cellStyle name="Normal 44 10 2" xfId="34091"/>
    <cellStyle name="Normal 44 11" xfId="34092"/>
    <cellStyle name="Normal 44 11 2" xfId="34093"/>
    <cellStyle name="Normal 44 12" xfId="34094"/>
    <cellStyle name="Normal 44 12 2" xfId="34095"/>
    <cellStyle name="Normal 44 13" xfId="34096"/>
    <cellStyle name="Normal 44 13 2" xfId="34097"/>
    <cellStyle name="Normal 44 14" xfId="34098"/>
    <cellStyle name="Normal 44 14 2" xfId="34099"/>
    <cellStyle name="Normal 44 15" xfId="34100"/>
    <cellStyle name="Normal 44 15 2" xfId="34101"/>
    <cellStyle name="Normal 44 16" xfId="34102"/>
    <cellStyle name="Normal 44 16 2" xfId="34103"/>
    <cellStyle name="Normal 44 17" xfId="34104"/>
    <cellStyle name="Normal 44 17 2" xfId="34105"/>
    <cellStyle name="Normal 44 18" xfId="34106"/>
    <cellStyle name="Normal 44 18 2" xfId="34107"/>
    <cellStyle name="Normal 44 19" xfId="34108"/>
    <cellStyle name="Normal 44 19 2" xfId="34109"/>
    <cellStyle name="Normal 44 2" xfId="34110"/>
    <cellStyle name="Normal 44 2 2" xfId="34111"/>
    <cellStyle name="Normal 44 20" xfId="34112"/>
    <cellStyle name="Normal 44 20 2" xfId="34113"/>
    <cellStyle name="Normal 44 21" xfId="34114"/>
    <cellStyle name="Normal 44 21 2" xfId="34115"/>
    <cellStyle name="Normal 44 22" xfId="34116"/>
    <cellStyle name="Normal 44 22 2" xfId="34117"/>
    <cellStyle name="Normal 44 23" xfId="34118"/>
    <cellStyle name="Normal 44 23 2" xfId="34119"/>
    <cellStyle name="Normal 44 24" xfId="34120"/>
    <cellStyle name="Normal 44 24 2" xfId="34121"/>
    <cellStyle name="Normal 44 25" xfId="34122"/>
    <cellStyle name="Normal 44 25 2" xfId="34123"/>
    <cellStyle name="Normal 44 26" xfId="34124"/>
    <cellStyle name="Normal 44 26 2" xfId="34125"/>
    <cellStyle name="Normal 44 27" xfId="34126"/>
    <cellStyle name="Normal 44 27 2" xfId="34127"/>
    <cellStyle name="Normal 44 28" xfId="34128"/>
    <cellStyle name="Normal 44 28 2" xfId="34129"/>
    <cellStyle name="Normal 44 29" xfId="34130"/>
    <cellStyle name="Normal 44 29 2" xfId="34131"/>
    <cellStyle name="Normal 44 3" xfId="34132"/>
    <cellStyle name="Normal 44 3 2" xfId="34133"/>
    <cellStyle name="Normal 44 30" xfId="34134"/>
    <cellStyle name="Normal 44 30 2" xfId="34135"/>
    <cellStyle name="Normal 44 31" xfId="34136"/>
    <cellStyle name="Normal 44 31 2" xfId="34137"/>
    <cellStyle name="Normal 44 32" xfId="34138"/>
    <cellStyle name="Normal 44 32 2" xfId="34139"/>
    <cellStyle name="Normal 44 33" xfId="34140"/>
    <cellStyle name="Normal 44 33 2" xfId="34141"/>
    <cellStyle name="Normal 44 34" xfId="34142"/>
    <cellStyle name="Normal 44 34 2" xfId="34143"/>
    <cellStyle name="Normal 44 35" xfId="34144"/>
    <cellStyle name="Normal 44 35 2" xfId="34145"/>
    <cellStyle name="Normal 44 36" xfId="34146"/>
    <cellStyle name="Normal 44 36 2" xfId="34147"/>
    <cellStyle name="Normal 44 37" xfId="34148"/>
    <cellStyle name="Normal 44 37 2" xfId="34149"/>
    <cellStyle name="Normal 44 38" xfId="34150"/>
    <cellStyle name="Normal 44 38 2" xfId="34151"/>
    <cellStyle name="Normal 44 39" xfId="34152"/>
    <cellStyle name="Normal 44 39 2" xfId="34153"/>
    <cellStyle name="Normal 44 4" xfId="34154"/>
    <cellStyle name="Normal 44 4 2" xfId="34155"/>
    <cellStyle name="Normal 44 40" xfId="34156"/>
    <cellStyle name="Normal 44 40 2" xfId="34157"/>
    <cellStyle name="Normal 44 41" xfId="34158"/>
    <cellStyle name="Normal 44 41 2" xfId="34159"/>
    <cellStyle name="Normal 44 42" xfId="34160"/>
    <cellStyle name="Normal 44 42 2" xfId="34161"/>
    <cellStyle name="Normal 44 43" xfId="34162"/>
    <cellStyle name="Normal 44 43 2" xfId="34163"/>
    <cellStyle name="Normal 44 44" xfId="34164"/>
    <cellStyle name="Normal 44 44 2" xfId="34165"/>
    <cellStyle name="Normal 44 45" xfId="34166"/>
    <cellStyle name="Normal 44 45 2" xfId="34167"/>
    <cellStyle name="Normal 44 46" xfId="34168"/>
    <cellStyle name="Normal 44 46 2" xfId="34169"/>
    <cellStyle name="Normal 44 47" xfId="34170"/>
    <cellStyle name="Normal 44 47 2" xfId="34171"/>
    <cellStyle name="Normal 44 48" xfId="34172"/>
    <cellStyle name="Normal 44 48 2" xfId="34173"/>
    <cellStyle name="Normal 44 49" xfId="34174"/>
    <cellStyle name="Normal 44 49 2" xfId="34175"/>
    <cellStyle name="Normal 44 5" xfId="34176"/>
    <cellStyle name="Normal 44 5 2" xfId="34177"/>
    <cellStyle name="Normal 44 50" xfId="34178"/>
    <cellStyle name="Normal 44 50 2" xfId="34179"/>
    <cellStyle name="Normal 44 51" xfId="34180"/>
    <cellStyle name="Normal 44 51 2" xfId="34181"/>
    <cellStyle name="Normal 44 52" xfId="34182"/>
    <cellStyle name="Normal 44 52 2" xfId="34183"/>
    <cellStyle name="Normal 44 53" xfId="34184"/>
    <cellStyle name="Normal 44 53 2" xfId="34185"/>
    <cellStyle name="Normal 44 54" xfId="34186"/>
    <cellStyle name="Normal 44 54 2" xfId="34187"/>
    <cellStyle name="Normal 44 55" xfId="34188"/>
    <cellStyle name="Normal 44 55 2" xfId="34189"/>
    <cellStyle name="Normal 44 56" xfId="34190"/>
    <cellStyle name="Normal 44 56 2" xfId="34191"/>
    <cellStyle name="Normal 44 57" xfId="34192"/>
    <cellStyle name="Normal 44 57 2" xfId="34193"/>
    <cellStyle name="Normal 44 58" xfId="34194"/>
    <cellStyle name="Normal 44 58 2" xfId="34195"/>
    <cellStyle name="Normal 44 59" xfId="34196"/>
    <cellStyle name="Normal 44 59 2" xfId="34197"/>
    <cellStyle name="Normal 44 6" xfId="34198"/>
    <cellStyle name="Normal 44 6 2" xfId="34199"/>
    <cellStyle name="Normal 44 60" xfId="34200"/>
    <cellStyle name="Normal 44 60 2" xfId="34201"/>
    <cellStyle name="Normal 44 61" xfId="34202"/>
    <cellStyle name="Normal 44 61 2" xfId="34203"/>
    <cellStyle name="Normal 44 62" xfId="34204"/>
    <cellStyle name="Normal 44 62 2" xfId="34205"/>
    <cellStyle name="Normal 44 63" xfId="34206"/>
    <cellStyle name="Normal 44 63 2" xfId="34207"/>
    <cellStyle name="Normal 44 64" xfId="34208"/>
    <cellStyle name="Normal 44 64 2" xfId="34209"/>
    <cellStyle name="Normal 44 65" xfId="34210"/>
    <cellStyle name="Normal 44 65 2" xfId="34211"/>
    <cellStyle name="Normal 44 66" xfId="34212"/>
    <cellStyle name="Normal 44 66 2" xfId="34213"/>
    <cellStyle name="Normal 44 67" xfId="34214"/>
    <cellStyle name="Normal 44 67 2" xfId="34215"/>
    <cellStyle name="Normal 44 68" xfId="34216"/>
    <cellStyle name="Normal 44 68 2" xfId="34217"/>
    <cellStyle name="Normal 44 69" xfId="34218"/>
    <cellStyle name="Normal 44 69 2" xfId="34219"/>
    <cellStyle name="Normal 44 7" xfId="34220"/>
    <cellStyle name="Normal 44 7 2" xfId="34221"/>
    <cellStyle name="Normal 44 70" xfId="34222"/>
    <cellStyle name="Normal 44 70 2" xfId="34223"/>
    <cellStyle name="Normal 44 71" xfId="34224"/>
    <cellStyle name="Normal 44 71 2" xfId="34225"/>
    <cellStyle name="Normal 44 72" xfId="34226"/>
    <cellStyle name="Normal 44 72 2" xfId="34227"/>
    <cellStyle name="Normal 44 73" xfId="34228"/>
    <cellStyle name="Normal 44 73 2" xfId="34229"/>
    <cellStyle name="Normal 44 74" xfId="34230"/>
    <cellStyle name="Normal 44 8" xfId="34231"/>
    <cellStyle name="Normal 44 8 2" xfId="34232"/>
    <cellStyle name="Normal 44 9" xfId="34233"/>
    <cellStyle name="Normal 44 9 2" xfId="34234"/>
    <cellStyle name="Normal 45" xfId="34235"/>
    <cellStyle name="Normal 46" xfId="34236"/>
    <cellStyle name="Normal 46 10" xfId="34237"/>
    <cellStyle name="Normal 46 10 2" xfId="34238"/>
    <cellStyle name="Normal 46 11" xfId="34239"/>
    <cellStyle name="Normal 46 11 2" xfId="34240"/>
    <cellStyle name="Normal 46 12" xfId="34241"/>
    <cellStyle name="Normal 46 12 2" xfId="34242"/>
    <cellStyle name="Normal 46 13" xfId="34243"/>
    <cellStyle name="Normal 46 13 2" xfId="34244"/>
    <cellStyle name="Normal 46 14" xfId="34245"/>
    <cellStyle name="Normal 46 14 2" xfId="34246"/>
    <cellStyle name="Normal 46 15" xfId="34247"/>
    <cellStyle name="Normal 46 15 2" xfId="34248"/>
    <cellStyle name="Normal 46 16" xfId="34249"/>
    <cellStyle name="Normal 46 16 2" xfId="34250"/>
    <cellStyle name="Normal 46 17" xfId="34251"/>
    <cellStyle name="Normal 46 17 2" xfId="34252"/>
    <cellStyle name="Normal 46 18" xfId="34253"/>
    <cellStyle name="Normal 46 18 2" xfId="34254"/>
    <cellStyle name="Normal 46 19" xfId="34255"/>
    <cellStyle name="Normal 46 19 2" xfId="34256"/>
    <cellStyle name="Normal 46 2" xfId="34257"/>
    <cellStyle name="Normal 46 2 2" xfId="34258"/>
    <cellStyle name="Normal 46 20" xfId="34259"/>
    <cellStyle name="Normal 46 20 2" xfId="34260"/>
    <cellStyle name="Normal 46 21" xfId="34261"/>
    <cellStyle name="Normal 46 21 2" xfId="34262"/>
    <cellStyle name="Normal 46 22" xfId="34263"/>
    <cellStyle name="Normal 46 22 2" xfId="34264"/>
    <cellStyle name="Normal 46 23" xfId="34265"/>
    <cellStyle name="Normal 46 23 2" xfId="34266"/>
    <cellStyle name="Normal 46 24" xfId="34267"/>
    <cellStyle name="Normal 46 24 2" xfId="34268"/>
    <cellStyle name="Normal 46 25" xfId="34269"/>
    <cellStyle name="Normal 46 25 2" xfId="34270"/>
    <cellStyle name="Normal 46 26" xfId="34271"/>
    <cellStyle name="Normal 46 26 2" xfId="34272"/>
    <cellStyle name="Normal 46 27" xfId="34273"/>
    <cellStyle name="Normal 46 27 2" xfId="34274"/>
    <cellStyle name="Normal 46 28" xfId="34275"/>
    <cellStyle name="Normal 46 28 2" xfId="34276"/>
    <cellStyle name="Normal 46 29" xfId="34277"/>
    <cellStyle name="Normal 46 29 2" xfId="34278"/>
    <cellStyle name="Normal 46 3" xfId="34279"/>
    <cellStyle name="Normal 46 3 2" xfId="34280"/>
    <cellStyle name="Normal 46 30" xfId="34281"/>
    <cellStyle name="Normal 46 30 2" xfId="34282"/>
    <cellStyle name="Normal 46 31" xfId="34283"/>
    <cellStyle name="Normal 46 31 2" xfId="34284"/>
    <cellStyle name="Normal 46 32" xfId="34285"/>
    <cellStyle name="Normal 46 32 2" xfId="34286"/>
    <cellStyle name="Normal 46 33" xfId="34287"/>
    <cellStyle name="Normal 46 33 2" xfId="34288"/>
    <cellStyle name="Normal 46 34" xfId="34289"/>
    <cellStyle name="Normal 46 34 2" xfId="34290"/>
    <cellStyle name="Normal 46 35" xfId="34291"/>
    <cellStyle name="Normal 46 35 2" xfId="34292"/>
    <cellStyle name="Normal 46 36" xfId="34293"/>
    <cellStyle name="Normal 46 36 2" xfId="34294"/>
    <cellStyle name="Normal 46 37" xfId="34295"/>
    <cellStyle name="Normal 46 37 2" xfId="34296"/>
    <cellStyle name="Normal 46 38" xfId="34297"/>
    <cellStyle name="Normal 46 38 2" xfId="34298"/>
    <cellStyle name="Normal 46 39" xfId="34299"/>
    <cellStyle name="Normal 46 39 2" xfId="34300"/>
    <cellStyle name="Normal 46 4" xfId="34301"/>
    <cellStyle name="Normal 46 4 2" xfId="34302"/>
    <cellStyle name="Normal 46 40" xfId="34303"/>
    <cellStyle name="Normal 46 40 2" xfId="34304"/>
    <cellStyle name="Normal 46 41" xfId="34305"/>
    <cellStyle name="Normal 46 41 2" xfId="34306"/>
    <cellStyle name="Normal 46 42" xfId="34307"/>
    <cellStyle name="Normal 46 42 2" xfId="34308"/>
    <cellStyle name="Normal 46 43" xfId="34309"/>
    <cellStyle name="Normal 46 43 2" xfId="34310"/>
    <cellStyle name="Normal 46 44" xfId="34311"/>
    <cellStyle name="Normal 46 44 2" xfId="34312"/>
    <cellStyle name="Normal 46 45" xfId="34313"/>
    <cellStyle name="Normal 46 45 2" xfId="34314"/>
    <cellStyle name="Normal 46 46" xfId="34315"/>
    <cellStyle name="Normal 46 46 2" xfId="34316"/>
    <cellStyle name="Normal 46 47" xfId="34317"/>
    <cellStyle name="Normal 46 47 2" xfId="34318"/>
    <cellStyle name="Normal 46 48" xfId="34319"/>
    <cellStyle name="Normal 46 48 2" xfId="34320"/>
    <cellStyle name="Normal 46 49" xfId="34321"/>
    <cellStyle name="Normal 46 49 2" xfId="34322"/>
    <cellStyle name="Normal 46 5" xfId="34323"/>
    <cellStyle name="Normal 46 5 2" xfId="34324"/>
    <cellStyle name="Normal 46 50" xfId="34325"/>
    <cellStyle name="Normal 46 50 2" xfId="34326"/>
    <cellStyle name="Normal 46 51" xfId="34327"/>
    <cellStyle name="Normal 46 51 2" xfId="34328"/>
    <cellStyle name="Normal 46 52" xfId="34329"/>
    <cellStyle name="Normal 46 52 2" xfId="34330"/>
    <cellStyle name="Normal 46 53" xfId="34331"/>
    <cellStyle name="Normal 46 53 2" xfId="34332"/>
    <cellStyle name="Normal 46 54" xfId="34333"/>
    <cellStyle name="Normal 46 54 2" xfId="34334"/>
    <cellStyle name="Normal 46 55" xfId="34335"/>
    <cellStyle name="Normal 46 55 2" xfId="34336"/>
    <cellStyle name="Normal 46 56" xfId="34337"/>
    <cellStyle name="Normal 46 56 2" xfId="34338"/>
    <cellStyle name="Normal 46 57" xfId="34339"/>
    <cellStyle name="Normal 46 57 2" xfId="34340"/>
    <cellStyle name="Normal 46 58" xfId="34341"/>
    <cellStyle name="Normal 46 58 2" xfId="34342"/>
    <cellStyle name="Normal 46 59" xfId="34343"/>
    <cellStyle name="Normal 46 59 2" xfId="34344"/>
    <cellStyle name="Normal 46 6" xfId="34345"/>
    <cellStyle name="Normal 46 6 2" xfId="34346"/>
    <cellStyle name="Normal 46 60" xfId="34347"/>
    <cellStyle name="Normal 46 60 2" xfId="34348"/>
    <cellStyle name="Normal 46 61" xfId="34349"/>
    <cellStyle name="Normal 46 61 2" xfId="34350"/>
    <cellStyle name="Normal 46 62" xfId="34351"/>
    <cellStyle name="Normal 46 62 2" xfId="34352"/>
    <cellStyle name="Normal 46 63" xfId="34353"/>
    <cellStyle name="Normal 46 63 2" xfId="34354"/>
    <cellStyle name="Normal 46 64" xfId="34355"/>
    <cellStyle name="Normal 46 64 2" xfId="34356"/>
    <cellStyle name="Normal 46 65" xfId="34357"/>
    <cellStyle name="Normal 46 65 2" xfId="34358"/>
    <cellStyle name="Normal 46 66" xfId="34359"/>
    <cellStyle name="Normal 46 66 2" xfId="34360"/>
    <cellStyle name="Normal 46 67" xfId="34361"/>
    <cellStyle name="Normal 46 67 2" xfId="34362"/>
    <cellStyle name="Normal 46 68" xfId="34363"/>
    <cellStyle name="Normal 46 68 2" xfId="34364"/>
    <cellStyle name="Normal 46 69" xfId="34365"/>
    <cellStyle name="Normal 46 69 2" xfId="34366"/>
    <cellStyle name="Normal 46 7" xfId="34367"/>
    <cellStyle name="Normal 46 7 2" xfId="34368"/>
    <cellStyle name="Normal 46 70" xfId="34369"/>
    <cellStyle name="Normal 46 70 2" xfId="34370"/>
    <cellStyle name="Normal 46 71" xfId="34371"/>
    <cellStyle name="Normal 46 71 2" xfId="34372"/>
    <cellStyle name="Normal 46 72" xfId="34373"/>
    <cellStyle name="Normal 46 72 2" xfId="34374"/>
    <cellStyle name="Normal 46 73" xfId="34375"/>
    <cellStyle name="Normal 46 73 2" xfId="34376"/>
    <cellStyle name="Normal 46 74" xfId="34377"/>
    <cellStyle name="Normal 46 8" xfId="34378"/>
    <cellStyle name="Normal 46 8 2" xfId="34379"/>
    <cellStyle name="Normal 46 9" xfId="34380"/>
    <cellStyle name="Normal 46 9 2" xfId="34381"/>
    <cellStyle name="Normal 47" xfId="34382"/>
    <cellStyle name="Normal 47 10" xfId="34383"/>
    <cellStyle name="Normal 47 10 2" xfId="34384"/>
    <cellStyle name="Normal 47 11" xfId="34385"/>
    <cellStyle name="Normal 47 11 2" xfId="34386"/>
    <cellStyle name="Normal 47 12" xfId="34387"/>
    <cellStyle name="Normal 47 12 2" xfId="34388"/>
    <cellStyle name="Normal 47 13" xfId="34389"/>
    <cellStyle name="Normal 47 13 2" xfId="34390"/>
    <cellStyle name="Normal 47 14" xfId="34391"/>
    <cellStyle name="Normal 47 14 2" xfId="34392"/>
    <cellStyle name="Normal 47 15" xfId="34393"/>
    <cellStyle name="Normal 47 15 2" xfId="34394"/>
    <cellStyle name="Normal 47 16" xfId="34395"/>
    <cellStyle name="Normal 47 16 2" xfId="34396"/>
    <cellStyle name="Normal 47 17" xfId="34397"/>
    <cellStyle name="Normal 47 17 2" xfId="34398"/>
    <cellStyle name="Normal 47 18" xfId="34399"/>
    <cellStyle name="Normal 47 18 2" xfId="34400"/>
    <cellStyle name="Normal 47 19" xfId="34401"/>
    <cellStyle name="Normal 47 19 2" xfId="34402"/>
    <cellStyle name="Normal 47 2" xfId="34403"/>
    <cellStyle name="Normal 47 2 2" xfId="34404"/>
    <cellStyle name="Normal 47 20" xfId="34405"/>
    <cellStyle name="Normal 47 20 2" xfId="34406"/>
    <cellStyle name="Normal 47 21" xfId="34407"/>
    <cellStyle name="Normal 47 21 2" xfId="34408"/>
    <cellStyle name="Normal 47 22" xfId="34409"/>
    <cellStyle name="Normal 47 22 2" xfId="34410"/>
    <cellStyle name="Normal 47 23" xfId="34411"/>
    <cellStyle name="Normal 47 23 2" xfId="34412"/>
    <cellStyle name="Normal 47 24" xfId="34413"/>
    <cellStyle name="Normal 47 24 2" xfId="34414"/>
    <cellStyle name="Normal 47 25" xfId="34415"/>
    <cellStyle name="Normal 47 25 2" xfId="34416"/>
    <cellStyle name="Normal 47 26" xfId="34417"/>
    <cellStyle name="Normal 47 26 2" xfId="34418"/>
    <cellStyle name="Normal 47 27" xfId="34419"/>
    <cellStyle name="Normal 47 27 2" xfId="34420"/>
    <cellStyle name="Normal 47 28" xfId="34421"/>
    <cellStyle name="Normal 47 28 2" xfId="34422"/>
    <cellStyle name="Normal 47 29" xfId="34423"/>
    <cellStyle name="Normal 47 29 2" xfId="34424"/>
    <cellStyle name="Normal 47 3" xfId="34425"/>
    <cellStyle name="Normal 47 3 2" xfId="34426"/>
    <cellStyle name="Normal 47 30" xfId="34427"/>
    <cellStyle name="Normal 47 30 2" xfId="34428"/>
    <cellStyle name="Normal 47 31" xfId="34429"/>
    <cellStyle name="Normal 47 31 2" xfId="34430"/>
    <cellStyle name="Normal 47 32" xfId="34431"/>
    <cellStyle name="Normal 47 32 2" xfId="34432"/>
    <cellStyle name="Normal 47 33" xfId="34433"/>
    <cellStyle name="Normal 47 33 2" xfId="34434"/>
    <cellStyle name="Normal 47 34" xfId="34435"/>
    <cellStyle name="Normal 47 34 2" xfId="34436"/>
    <cellStyle name="Normal 47 35" xfId="34437"/>
    <cellStyle name="Normal 47 35 2" xfId="34438"/>
    <cellStyle name="Normal 47 36" xfId="34439"/>
    <cellStyle name="Normal 47 36 2" xfId="34440"/>
    <cellStyle name="Normal 47 37" xfId="34441"/>
    <cellStyle name="Normal 47 37 2" xfId="34442"/>
    <cellStyle name="Normal 47 38" xfId="34443"/>
    <cellStyle name="Normal 47 38 2" xfId="34444"/>
    <cellStyle name="Normal 47 39" xfId="34445"/>
    <cellStyle name="Normal 47 39 2" xfId="34446"/>
    <cellStyle name="Normal 47 4" xfId="34447"/>
    <cellStyle name="Normal 47 4 2" xfId="34448"/>
    <cellStyle name="Normal 47 40" xfId="34449"/>
    <cellStyle name="Normal 47 40 2" xfId="34450"/>
    <cellStyle name="Normal 47 41" xfId="34451"/>
    <cellStyle name="Normal 47 41 2" xfId="34452"/>
    <cellStyle name="Normal 47 42" xfId="34453"/>
    <cellStyle name="Normal 47 42 2" xfId="34454"/>
    <cellStyle name="Normal 47 43" xfId="34455"/>
    <cellStyle name="Normal 47 43 2" xfId="34456"/>
    <cellStyle name="Normal 47 44" xfId="34457"/>
    <cellStyle name="Normal 47 44 2" xfId="34458"/>
    <cellStyle name="Normal 47 45" xfId="34459"/>
    <cellStyle name="Normal 47 45 2" xfId="34460"/>
    <cellStyle name="Normal 47 46" xfId="34461"/>
    <cellStyle name="Normal 47 46 2" xfId="34462"/>
    <cellStyle name="Normal 47 47" xfId="34463"/>
    <cellStyle name="Normal 47 47 2" xfId="34464"/>
    <cellStyle name="Normal 47 48" xfId="34465"/>
    <cellStyle name="Normal 47 48 2" xfId="34466"/>
    <cellStyle name="Normal 47 49" xfId="34467"/>
    <cellStyle name="Normal 47 49 2" xfId="34468"/>
    <cellStyle name="Normal 47 5" xfId="34469"/>
    <cellStyle name="Normal 47 5 2" xfId="34470"/>
    <cellStyle name="Normal 47 50" xfId="34471"/>
    <cellStyle name="Normal 47 50 2" xfId="34472"/>
    <cellStyle name="Normal 47 51" xfId="34473"/>
    <cellStyle name="Normal 47 51 2" xfId="34474"/>
    <cellStyle name="Normal 47 52" xfId="34475"/>
    <cellStyle name="Normal 47 52 2" xfId="34476"/>
    <cellStyle name="Normal 47 53" xfId="34477"/>
    <cellStyle name="Normal 47 53 2" xfId="34478"/>
    <cellStyle name="Normal 47 54" xfId="34479"/>
    <cellStyle name="Normal 47 54 2" xfId="34480"/>
    <cellStyle name="Normal 47 55" xfId="34481"/>
    <cellStyle name="Normal 47 55 2" xfId="34482"/>
    <cellStyle name="Normal 47 56" xfId="34483"/>
    <cellStyle name="Normal 47 56 2" xfId="34484"/>
    <cellStyle name="Normal 47 57" xfId="34485"/>
    <cellStyle name="Normal 47 57 2" xfId="34486"/>
    <cellStyle name="Normal 47 58" xfId="34487"/>
    <cellStyle name="Normal 47 58 2" xfId="34488"/>
    <cellStyle name="Normal 47 59" xfId="34489"/>
    <cellStyle name="Normal 47 59 2" xfId="34490"/>
    <cellStyle name="Normal 47 6" xfId="34491"/>
    <cellStyle name="Normal 47 6 2" xfId="34492"/>
    <cellStyle name="Normal 47 60" xfId="34493"/>
    <cellStyle name="Normal 47 60 2" xfId="34494"/>
    <cellStyle name="Normal 47 61" xfId="34495"/>
    <cellStyle name="Normal 47 61 2" xfId="34496"/>
    <cellStyle name="Normal 47 62" xfId="34497"/>
    <cellStyle name="Normal 47 62 2" xfId="34498"/>
    <cellStyle name="Normal 47 63" xfId="34499"/>
    <cellStyle name="Normal 47 63 2" xfId="34500"/>
    <cellStyle name="Normal 47 64" xfId="34501"/>
    <cellStyle name="Normal 47 64 2" xfId="34502"/>
    <cellStyle name="Normal 47 65" xfId="34503"/>
    <cellStyle name="Normal 47 65 2" xfId="34504"/>
    <cellStyle name="Normal 47 66" xfId="34505"/>
    <cellStyle name="Normal 47 66 2" xfId="34506"/>
    <cellStyle name="Normal 47 67" xfId="34507"/>
    <cellStyle name="Normal 47 67 2" xfId="34508"/>
    <cellStyle name="Normal 47 68" xfId="34509"/>
    <cellStyle name="Normal 47 68 2" xfId="34510"/>
    <cellStyle name="Normal 47 69" xfId="34511"/>
    <cellStyle name="Normal 47 69 2" xfId="34512"/>
    <cellStyle name="Normal 47 7" xfId="34513"/>
    <cellStyle name="Normal 47 7 2" xfId="34514"/>
    <cellStyle name="Normal 47 70" xfId="34515"/>
    <cellStyle name="Normal 47 70 2" xfId="34516"/>
    <cellStyle name="Normal 47 71" xfId="34517"/>
    <cellStyle name="Normal 47 71 2" xfId="34518"/>
    <cellStyle name="Normal 47 72" xfId="34519"/>
    <cellStyle name="Normal 47 72 2" xfId="34520"/>
    <cellStyle name="Normal 47 73" xfId="34521"/>
    <cellStyle name="Normal 47 73 2" xfId="34522"/>
    <cellStyle name="Normal 47 74" xfId="34523"/>
    <cellStyle name="Normal 47 8" xfId="34524"/>
    <cellStyle name="Normal 47 8 2" xfId="34525"/>
    <cellStyle name="Normal 47 9" xfId="34526"/>
    <cellStyle name="Normal 47 9 2" xfId="34527"/>
    <cellStyle name="Normal 48" xfId="34528"/>
    <cellStyle name="Normal 48 10" xfId="34529"/>
    <cellStyle name="Normal 48 10 2" xfId="34530"/>
    <cellStyle name="Normal 48 11" xfId="34531"/>
    <cellStyle name="Normal 48 11 2" xfId="34532"/>
    <cellStyle name="Normal 48 12" xfId="34533"/>
    <cellStyle name="Normal 48 12 2" xfId="34534"/>
    <cellStyle name="Normal 48 13" xfId="34535"/>
    <cellStyle name="Normal 48 13 2" xfId="34536"/>
    <cellStyle name="Normal 48 14" xfId="34537"/>
    <cellStyle name="Normal 48 14 2" xfId="34538"/>
    <cellStyle name="Normal 48 15" xfId="34539"/>
    <cellStyle name="Normal 48 15 2" xfId="34540"/>
    <cellStyle name="Normal 48 16" xfId="34541"/>
    <cellStyle name="Normal 48 16 2" xfId="34542"/>
    <cellStyle name="Normal 48 17" xfId="34543"/>
    <cellStyle name="Normal 48 17 2" xfId="34544"/>
    <cellStyle name="Normal 48 18" xfId="34545"/>
    <cellStyle name="Normal 48 18 2" xfId="34546"/>
    <cellStyle name="Normal 48 19" xfId="34547"/>
    <cellStyle name="Normal 48 19 2" xfId="34548"/>
    <cellStyle name="Normal 48 2" xfId="34549"/>
    <cellStyle name="Normal 48 2 2" xfId="34550"/>
    <cellStyle name="Normal 48 20" xfId="34551"/>
    <cellStyle name="Normal 48 20 2" xfId="34552"/>
    <cellStyle name="Normal 48 21" xfId="34553"/>
    <cellStyle name="Normal 48 21 2" xfId="34554"/>
    <cellStyle name="Normal 48 22" xfId="34555"/>
    <cellStyle name="Normal 48 22 2" xfId="34556"/>
    <cellStyle name="Normal 48 23" xfId="34557"/>
    <cellStyle name="Normal 48 23 2" xfId="34558"/>
    <cellStyle name="Normal 48 24" xfId="34559"/>
    <cellStyle name="Normal 48 24 2" xfId="34560"/>
    <cellStyle name="Normal 48 25" xfId="34561"/>
    <cellStyle name="Normal 48 25 2" xfId="34562"/>
    <cellStyle name="Normal 48 26" xfId="34563"/>
    <cellStyle name="Normal 48 26 2" xfId="34564"/>
    <cellStyle name="Normal 48 27" xfId="34565"/>
    <cellStyle name="Normal 48 27 2" xfId="34566"/>
    <cellStyle name="Normal 48 28" xfId="34567"/>
    <cellStyle name="Normal 48 28 2" xfId="34568"/>
    <cellStyle name="Normal 48 29" xfId="34569"/>
    <cellStyle name="Normal 48 29 2" xfId="34570"/>
    <cellStyle name="Normal 48 3" xfId="34571"/>
    <cellStyle name="Normal 48 3 2" xfId="34572"/>
    <cellStyle name="Normal 48 30" xfId="34573"/>
    <cellStyle name="Normal 48 30 2" xfId="34574"/>
    <cellStyle name="Normal 48 31" xfId="34575"/>
    <cellStyle name="Normal 48 31 2" xfId="34576"/>
    <cellStyle name="Normal 48 32" xfId="34577"/>
    <cellStyle name="Normal 48 32 2" xfId="34578"/>
    <cellStyle name="Normal 48 33" xfId="34579"/>
    <cellStyle name="Normal 48 33 2" xfId="34580"/>
    <cellStyle name="Normal 48 34" xfId="34581"/>
    <cellStyle name="Normal 48 34 2" xfId="34582"/>
    <cellStyle name="Normal 48 35" xfId="34583"/>
    <cellStyle name="Normal 48 35 2" xfId="34584"/>
    <cellStyle name="Normal 48 36" xfId="34585"/>
    <cellStyle name="Normal 48 36 2" xfId="34586"/>
    <cellStyle name="Normal 48 37" xfId="34587"/>
    <cellStyle name="Normal 48 37 2" xfId="34588"/>
    <cellStyle name="Normal 48 38" xfId="34589"/>
    <cellStyle name="Normal 48 38 2" xfId="34590"/>
    <cellStyle name="Normal 48 39" xfId="34591"/>
    <cellStyle name="Normal 48 39 2" xfId="34592"/>
    <cellStyle name="Normal 48 4" xfId="34593"/>
    <cellStyle name="Normal 48 4 2" xfId="34594"/>
    <cellStyle name="Normal 48 40" xfId="34595"/>
    <cellStyle name="Normal 48 40 2" xfId="34596"/>
    <cellStyle name="Normal 48 41" xfId="34597"/>
    <cellStyle name="Normal 48 41 2" xfId="34598"/>
    <cellStyle name="Normal 48 42" xfId="34599"/>
    <cellStyle name="Normal 48 42 2" xfId="34600"/>
    <cellStyle name="Normal 48 43" xfId="34601"/>
    <cellStyle name="Normal 48 43 2" xfId="34602"/>
    <cellStyle name="Normal 48 44" xfId="34603"/>
    <cellStyle name="Normal 48 44 2" xfId="34604"/>
    <cellStyle name="Normal 48 45" xfId="34605"/>
    <cellStyle name="Normal 48 45 2" xfId="34606"/>
    <cellStyle name="Normal 48 46" xfId="34607"/>
    <cellStyle name="Normal 48 46 2" xfId="34608"/>
    <cellStyle name="Normal 48 47" xfId="34609"/>
    <cellStyle name="Normal 48 47 2" xfId="34610"/>
    <cellStyle name="Normal 48 48" xfId="34611"/>
    <cellStyle name="Normal 48 48 2" xfId="34612"/>
    <cellStyle name="Normal 48 49" xfId="34613"/>
    <cellStyle name="Normal 48 49 2" xfId="34614"/>
    <cellStyle name="Normal 48 5" xfId="34615"/>
    <cellStyle name="Normal 48 5 2" xfId="34616"/>
    <cellStyle name="Normal 48 50" xfId="34617"/>
    <cellStyle name="Normal 48 50 2" xfId="34618"/>
    <cellStyle name="Normal 48 51" xfId="34619"/>
    <cellStyle name="Normal 48 51 2" xfId="34620"/>
    <cellStyle name="Normal 48 52" xfId="34621"/>
    <cellStyle name="Normal 48 52 2" xfId="34622"/>
    <cellStyle name="Normal 48 53" xfId="34623"/>
    <cellStyle name="Normal 48 53 2" xfId="34624"/>
    <cellStyle name="Normal 48 54" xfId="34625"/>
    <cellStyle name="Normal 48 54 2" xfId="34626"/>
    <cellStyle name="Normal 48 55" xfId="34627"/>
    <cellStyle name="Normal 48 55 2" xfId="34628"/>
    <cellStyle name="Normal 48 56" xfId="34629"/>
    <cellStyle name="Normal 48 56 2" xfId="34630"/>
    <cellStyle name="Normal 48 57" xfId="34631"/>
    <cellStyle name="Normal 48 57 2" xfId="34632"/>
    <cellStyle name="Normal 48 58" xfId="34633"/>
    <cellStyle name="Normal 48 58 2" xfId="34634"/>
    <cellStyle name="Normal 48 59" xfId="34635"/>
    <cellStyle name="Normal 48 59 2" xfId="34636"/>
    <cellStyle name="Normal 48 6" xfId="34637"/>
    <cellStyle name="Normal 48 6 2" xfId="34638"/>
    <cellStyle name="Normal 48 60" xfId="34639"/>
    <cellStyle name="Normal 48 60 2" xfId="34640"/>
    <cellStyle name="Normal 48 61" xfId="34641"/>
    <cellStyle name="Normal 48 61 2" xfId="34642"/>
    <cellStyle name="Normal 48 62" xfId="34643"/>
    <cellStyle name="Normal 48 62 2" xfId="34644"/>
    <cellStyle name="Normal 48 63" xfId="34645"/>
    <cellStyle name="Normal 48 63 2" xfId="34646"/>
    <cellStyle name="Normal 48 64" xfId="34647"/>
    <cellStyle name="Normal 48 64 2" xfId="34648"/>
    <cellStyle name="Normal 48 65" xfId="34649"/>
    <cellStyle name="Normal 48 65 2" xfId="34650"/>
    <cellStyle name="Normal 48 66" xfId="34651"/>
    <cellStyle name="Normal 48 66 2" xfId="34652"/>
    <cellStyle name="Normal 48 67" xfId="34653"/>
    <cellStyle name="Normal 48 67 2" xfId="34654"/>
    <cellStyle name="Normal 48 68" xfId="34655"/>
    <cellStyle name="Normal 48 68 2" xfId="34656"/>
    <cellStyle name="Normal 48 69" xfId="34657"/>
    <cellStyle name="Normal 48 69 2" xfId="34658"/>
    <cellStyle name="Normal 48 7" xfId="34659"/>
    <cellStyle name="Normal 48 7 2" xfId="34660"/>
    <cellStyle name="Normal 48 70" xfId="34661"/>
    <cellStyle name="Normal 48 70 2" xfId="34662"/>
    <cellStyle name="Normal 48 71" xfId="34663"/>
    <cellStyle name="Normal 48 71 2" xfId="34664"/>
    <cellStyle name="Normal 48 72" xfId="34665"/>
    <cellStyle name="Normal 48 72 2" xfId="34666"/>
    <cellStyle name="Normal 48 73" xfId="34667"/>
    <cellStyle name="Normal 48 73 2" xfId="34668"/>
    <cellStyle name="Normal 48 74" xfId="34669"/>
    <cellStyle name="Normal 48 8" xfId="34670"/>
    <cellStyle name="Normal 48 8 2" xfId="34671"/>
    <cellStyle name="Normal 48 9" xfId="34672"/>
    <cellStyle name="Normal 48 9 2" xfId="34673"/>
    <cellStyle name="Normal 49" xfId="34674"/>
    <cellStyle name="Normal 49 10" xfId="34675"/>
    <cellStyle name="Normal 49 10 2" xfId="34676"/>
    <cellStyle name="Normal 49 11" xfId="34677"/>
    <cellStyle name="Normal 49 11 2" xfId="34678"/>
    <cellStyle name="Normal 49 12" xfId="34679"/>
    <cellStyle name="Normal 49 12 2" xfId="34680"/>
    <cellStyle name="Normal 49 13" xfId="34681"/>
    <cellStyle name="Normal 49 13 2" xfId="34682"/>
    <cellStyle name="Normal 49 14" xfId="34683"/>
    <cellStyle name="Normal 49 14 2" xfId="34684"/>
    <cellStyle name="Normal 49 15" xfId="34685"/>
    <cellStyle name="Normal 49 15 2" xfId="34686"/>
    <cellStyle name="Normal 49 16" xfId="34687"/>
    <cellStyle name="Normal 49 16 2" xfId="34688"/>
    <cellStyle name="Normal 49 17" xfId="34689"/>
    <cellStyle name="Normal 49 17 2" xfId="34690"/>
    <cellStyle name="Normal 49 18" xfId="34691"/>
    <cellStyle name="Normal 49 18 2" xfId="34692"/>
    <cellStyle name="Normal 49 19" xfId="34693"/>
    <cellStyle name="Normal 49 19 2" xfId="34694"/>
    <cellStyle name="Normal 49 2" xfId="34695"/>
    <cellStyle name="Normal 49 2 2" xfId="34696"/>
    <cellStyle name="Normal 49 20" xfId="34697"/>
    <cellStyle name="Normal 49 20 2" xfId="34698"/>
    <cellStyle name="Normal 49 21" xfId="34699"/>
    <cellStyle name="Normal 49 21 2" xfId="34700"/>
    <cellStyle name="Normal 49 22" xfId="34701"/>
    <cellStyle name="Normal 49 22 2" xfId="34702"/>
    <cellStyle name="Normal 49 23" xfId="34703"/>
    <cellStyle name="Normal 49 23 2" xfId="34704"/>
    <cellStyle name="Normal 49 24" xfId="34705"/>
    <cellStyle name="Normal 49 24 2" xfId="34706"/>
    <cellStyle name="Normal 49 25" xfId="34707"/>
    <cellStyle name="Normal 49 25 2" xfId="34708"/>
    <cellStyle name="Normal 49 26" xfId="34709"/>
    <cellStyle name="Normal 49 26 2" xfId="34710"/>
    <cellStyle name="Normal 49 27" xfId="34711"/>
    <cellStyle name="Normal 49 27 2" xfId="34712"/>
    <cellStyle name="Normal 49 28" xfId="34713"/>
    <cellStyle name="Normal 49 28 2" xfId="34714"/>
    <cellStyle name="Normal 49 29" xfId="34715"/>
    <cellStyle name="Normal 49 29 2" xfId="34716"/>
    <cellStyle name="Normal 49 3" xfId="34717"/>
    <cellStyle name="Normal 49 3 2" xfId="34718"/>
    <cellStyle name="Normal 49 30" xfId="34719"/>
    <cellStyle name="Normal 49 30 2" xfId="34720"/>
    <cellStyle name="Normal 49 31" xfId="34721"/>
    <cellStyle name="Normal 49 31 2" xfId="34722"/>
    <cellStyle name="Normal 49 32" xfId="34723"/>
    <cellStyle name="Normal 49 32 2" xfId="34724"/>
    <cellStyle name="Normal 49 33" xfId="34725"/>
    <cellStyle name="Normal 49 33 2" xfId="34726"/>
    <cellStyle name="Normal 49 34" xfId="34727"/>
    <cellStyle name="Normal 49 34 2" xfId="34728"/>
    <cellStyle name="Normal 49 35" xfId="34729"/>
    <cellStyle name="Normal 49 35 2" xfId="34730"/>
    <cellStyle name="Normal 49 36" xfId="34731"/>
    <cellStyle name="Normal 49 36 2" xfId="34732"/>
    <cellStyle name="Normal 49 37" xfId="34733"/>
    <cellStyle name="Normal 49 37 2" xfId="34734"/>
    <cellStyle name="Normal 49 38" xfId="34735"/>
    <cellStyle name="Normal 49 38 2" xfId="34736"/>
    <cellStyle name="Normal 49 39" xfId="34737"/>
    <cellStyle name="Normal 49 39 2" xfId="34738"/>
    <cellStyle name="Normal 49 4" xfId="34739"/>
    <cellStyle name="Normal 49 4 2" xfId="34740"/>
    <cellStyle name="Normal 49 40" xfId="34741"/>
    <cellStyle name="Normal 49 40 2" xfId="34742"/>
    <cellStyle name="Normal 49 41" xfId="34743"/>
    <cellStyle name="Normal 49 41 2" xfId="34744"/>
    <cellStyle name="Normal 49 42" xfId="34745"/>
    <cellStyle name="Normal 49 42 2" xfId="34746"/>
    <cellStyle name="Normal 49 43" xfId="34747"/>
    <cellStyle name="Normal 49 43 2" xfId="34748"/>
    <cellStyle name="Normal 49 44" xfId="34749"/>
    <cellStyle name="Normal 49 44 2" xfId="34750"/>
    <cellStyle name="Normal 49 45" xfId="34751"/>
    <cellStyle name="Normal 49 45 2" xfId="34752"/>
    <cellStyle name="Normal 49 46" xfId="34753"/>
    <cellStyle name="Normal 49 46 2" xfId="34754"/>
    <cellStyle name="Normal 49 47" xfId="34755"/>
    <cellStyle name="Normal 49 47 2" xfId="34756"/>
    <cellStyle name="Normal 49 48" xfId="34757"/>
    <cellStyle name="Normal 49 48 2" xfId="34758"/>
    <cellStyle name="Normal 49 49" xfId="34759"/>
    <cellStyle name="Normal 49 49 2" xfId="34760"/>
    <cellStyle name="Normal 49 5" xfId="34761"/>
    <cellStyle name="Normal 49 5 2" xfId="34762"/>
    <cellStyle name="Normal 49 50" xfId="34763"/>
    <cellStyle name="Normal 49 50 2" xfId="34764"/>
    <cellStyle name="Normal 49 51" xfId="34765"/>
    <cellStyle name="Normal 49 51 2" xfId="34766"/>
    <cellStyle name="Normal 49 52" xfId="34767"/>
    <cellStyle name="Normal 49 52 2" xfId="34768"/>
    <cellStyle name="Normal 49 53" xfId="34769"/>
    <cellStyle name="Normal 49 53 2" xfId="34770"/>
    <cellStyle name="Normal 49 54" xfId="34771"/>
    <cellStyle name="Normal 49 54 2" xfId="34772"/>
    <cellStyle name="Normal 49 55" xfId="34773"/>
    <cellStyle name="Normal 49 55 2" xfId="34774"/>
    <cellStyle name="Normal 49 56" xfId="34775"/>
    <cellStyle name="Normal 49 56 2" xfId="34776"/>
    <cellStyle name="Normal 49 57" xfId="34777"/>
    <cellStyle name="Normal 49 57 2" xfId="34778"/>
    <cellStyle name="Normal 49 58" xfId="34779"/>
    <cellStyle name="Normal 49 58 2" xfId="34780"/>
    <cellStyle name="Normal 49 59" xfId="34781"/>
    <cellStyle name="Normal 49 59 2" xfId="34782"/>
    <cellStyle name="Normal 49 6" xfId="34783"/>
    <cellStyle name="Normal 49 6 2" xfId="34784"/>
    <cellStyle name="Normal 49 60" xfId="34785"/>
    <cellStyle name="Normal 49 60 2" xfId="34786"/>
    <cellStyle name="Normal 49 61" xfId="34787"/>
    <cellStyle name="Normal 49 61 2" xfId="34788"/>
    <cellStyle name="Normal 49 62" xfId="34789"/>
    <cellStyle name="Normal 49 62 2" xfId="34790"/>
    <cellStyle name="Normal 49 63" xfId="34791"/>
    <cellStyle name="Normal 49 63 2" xfId="34792"/>
    <cellStyle name="Normal 49 64" xfId="34793"/>
    <cellStyle name="Normal 49 64 2" xfId="34794"/>
    <cellStyle name="Normal 49 65" xfId="34795"/>
    <cellStyle name="Normal 49 65 2" xfId="34796"/>
    <cellStyle name="Normal 49 66" xfId="34797"/>
    <cellStyle name="Normal 49 66 2" xfId="34798"/>
    <cellStyle name="Normal 49 67" xfId="34799"/>
    <cellStyle name="Normal 49 67 2" xfId="34800"/>
    <cellStyle name="Normal 49 68" xfId="34801"/>
    <cellStyle name="Normal 49 68 2" xfId="34802"/>
    <cellStyle name="Normal 49 69" xfId="34803"/>
    <cellStyle name="Normal 49 69 2" xfId="34804"/>
    <cellStyle name="Normal 49 7" xfId="34805"/>
    <cellStyle name="Normal 49 7 2" xfId="34806"/>
    <cellStyle name="Normal 49 70" xfId="34807"/>
    <cellStyle name="Normal 49 70 2" xfId="34808"/>
    <cellStyle name="Normal 49 71" xfId="34809"/>
    <cellStyle name="Normal 49 71 2" xfId="34810"/>
    <cellStyle name="Normal 49 72" xfId="34811"/>
    <cellStyle name="Normal 49 72 2" xfId="34812"/>
    <cellStyle name="Normal 49 73" xfId="34813"/>
    <cellStyle name="Normal 49 73 2" xfId="34814"/>
    <cellStyle name="Normal 49 74" xfId="34815"/>
    <cellStyle name="Normal 49 8" xfId="34816"/>
    <cellStyle name="Normal 49 8 2" xfId="34817"/>
    <cellStyle name="Normal 49 9" xfId="34818"/>
    <cellStyle name="Normal 49 9 2" xfId="34819"/>
    <cellStyle name="Normal 5" xfId="12"/>
    <cellStyle name="Normal 5 10" xfId="34820"/>
    <cellStyle name="Normal 5 10 2" xfId="34821"/>
    <cellStyle name="Normal 5 11" xfId="34822"/>
    <cellStyle name="Normal 5 11 2" xfId="34823"/>
    <cellStyle name="Normal 5 12" xfId="34824"/>
    <cellStyle name="Normal 5 12 2" xfId="34825"/>
    <cellStyle name="Normal 5 13" xfId="34826"/>
    <cellStyle name="Normal 5 13 2" xfId="34827"/>
    <cellStyle name="Normal 5 14" xfId="34828"/>
    <cellStyle name="Normal 5 14 2" xfId="34829"/>
    <cellStyle name="Normal 5 15" xfId="34830"/>
    <cellStyle name="Normal 5 15 2" xfId="34831"/>
    <cellStyle name="Normal 5 16" xfId="34832"/>
    <cellStyle name="Normal 5 16 2" xfId="34833"/>
    <cellStyle name="Normal 5 17" xfId="34834"/>
    <cellStyle name="Normal 5 17 2" xfId="34835"/>
    <cellStyle name="Normal 5 18" xfId="34836"/>
    <cellStyle name="Normal 5 18 2" xfId="34837"/>
    <cellStyle name="Normal 5 19" xfId="34838"/>
    <cellStyle name="Normal 5 19 2" xfId="34839"/>
    <cellStyle name="Normal 5 2" xfId="34840"/>
    <cellStyle name="Normal 5 2 2" xfId="34841"/>
    <cellStyle name="Normal 5 20" xfId="34842"/>
    <cellStyle name="Normal 5 20 2" xfId="34843"/>
    <cellStyle name="Normal 5 21" xfId="34844"/>
    <cellStyle name="Normal 5 21 2" xfId="34845"/>
    <cellStyle name="Normal 5 22" xfId="34846"/>
    <cellStyle name="Normal 5 22 2" xfId="34847"/>
    <cellStyle name="Normal 5 23" xfId="34848"/>
    <cellStyle name="Normal 5 23 2" xfId="34849"/>
    <cellStyle name="Normal 5 24" xfId="34850"/>
    <cellStyle name="Normal 5 24 2" xfId="34851"/>
    <cellStyle name="Normal 5 25" xfId="34852"/>
    <cellStyle name="Normal 5 25 2" xfId="34853"/>
    <cellStyle name="Normal 5 26" xfId="34854"/>
    <cellStyle name="Normal 5 26 2" xfId="34855"/>
    <cellStyle name="Normal 5 27" xfId="34856"/>
    <cellStyle name="Normal 5 27 2" xfId="34857"/>
    <cellStyle name="Normal 5 28" xfId="34858"/>
    <cellStyle name="Normal 5 28 2" xfId="34859"/>
    <cellStyle name="Normal 5 29" xfId="34860"/>
    <cellStyle name="Normal 5 29 2" xfId="34861"/>
    <cellStyle name="Normal 5 3" xfId="34862"/>
    <cellStyle name="Normal 5 3 2" xfId="34863"/>
    <cellStyle name="Normal 5 30" xfId="34864"/>
    <cellStyle name="Normal 5 30 2" xfId="34865"/>
    <cellStyle name="Normal 5 31" xfId="34866"/>
    <cellStyle name="Normal 5 31 2" xfId="34867"/>
    <cellStyle name="Normal 5 32" xfId="34868"/>
    <cellStyle name="Normal 5 32 2" xfId="34869"/>
    <cellStyle name="Normal 5 33" xfId="34870"/>
    <cellStyle name="Normal 5 33 2" xfId="34871"/>
    <cellStyle name="Normal 5 34" xfId="34872"/>
    <cellStyle name="Normal 5 34 2" xfId="34873"/>
    <cellStyle name="Normal 5 35" xfId="34874"/>
    <cellStyle name="Normal 5 35 2" xfId="34875"/>
    <cellStyle name="Normal 5 36" xfId="34876"/>
    <cellStyle name="Normal 5 36 2" xfId="34877"/>
    <cellStyle name="Normal 5 37" xfId="34878"/>
    <cellStyle name="Normal 5 37 2" xfId="34879"/>
    <cellStyle name="Normal 5 38" xfId="34880"/>
    <cellStyle name="Normal 5 38 2" xfId="34881"/>
    <cellStyle name="Normal 5 39" xfId="34882"/>
    <cellStyle name="Normal 5 39 2" xfId="34883"/>
    <cellStyle name="Normal 5 4" xfId="34884"/>
    <cellStyle name="Normal 5 4 2" xfId="34885"/>
    <cellStyle name="Normal 5 40" xfId="34886"/>
    <cellStyle name="Normal 5 40 2" xfId="34887"/>
    <cellStyle name="Normal 5 41" xfId="34888"/>
    <cellStyle name="Normal 5 41 2" xfId="34889"/>
    <cellStyle name="Normal 5 42" xfId="34890"/>
    <cellStyle name="Normal 5 42 2" xfId="34891"/>
    <cellStyle name="Normal 5 43" xfId="34892"/>
    <cellStyle name="Normal 5 43 2" xfId="34893"/>
    <cellStyle name="Normal 5 44" xfId="34894"/>
    <cellStyle name="Normal 5 44 2" xfId="34895"/>
    <cellStyle name="Normal 5 45" xfId="34896"/>
    <cellStyle name="Normal 5 45 2" xfId="34897"/>
    <cellStyle name="Normal 5 46" xfId="34898"/>
    <cellStyle name="Normal 5 46 2" xfId="34899"/>
    <cellStyle name="Normal 5 47" xfId="34900"/>
    <cellStyle name="Normal 5 47 2" xfId="34901"/>
    <cellStyle name="Normal 5 48" xfId="34902"/>
    <cellStyle name="Normal 5 48 2" xfId="34903"/>
    <cellStyle name="Normal 5 49" xfId="34904"/>
    <cellStyle name="Normal 5 49 2" xfId="34905"/>
    <cellStyle name="Normal 5 5" xfId="34906"/>
    <cellStyle name="Normal 5 5 2" xfId="34907"/>
    <cellStyle name="Normal 5 50" xfId="34908"/>
    <cellStyle name="Normal 5 50 2" xfId="34909"/>
    <cellStyle name="Normal 5 51" xfId="34910"/>
    <cellStyle name="Normal 5 51 2" xfId="34911"/>
    <cellStyle name="Normal 5 52" xfId="34912"/>
    <cellStyle name="Normal 5 52 2" xfId="34913"/>
    <cellStyle name="Normal 5 53" xfId="34914"/>
    <cellStyle name="Normal 5 53 2" xfId="34915"/>
    <cellStyle name="Normal 5 54" xfId="34916"/>
    <cellStyle name="Normal 5 54 2" xfId="34917"/>
    <cellStyle name="Normal 5 55" xfId="34918"/>
    <cellStyle name="Normal 5 55 2" xfId="34919"/>
    <cellStyle name="Normal 5 56" xfId="34920"/>
    <cellStyle name="Normal 5 56 2" xfId="34921"/>
    <cellStyle name="Normal 5 57" xfId="34922"/>
    <cellStyle name="Normal 5 57 2" xfId="34923"/>
    <cellStyle name="Normal 5 58" xfId="34924"/>
    <cellStyle name="Normal 5 58 2" xfId="34925"/>
    <cellStyle name="Normal 5 59" xfId="34926"/>
    <cellStyle name="Normal 5 59 2" xfId="34927"/>
    <cellStyle name="Normal 5 6" xfId="34928"/>
    <cellStyle name="Normal 5 6 2" xfId="34929"/>
    <cellStyle name="Normal 5 60" xfId="34930"/>
    <cellStyle name="Normal 5 60 2" xfId="34931"/>
    <cellStyle name="Normal 5 61" xfId="34932"/>
    <cellStyle name="Normal 5 61 2" xfId="34933"/>
    <cellStyle name="Normal 5 62" xfId="34934"/>
    <cellStyle name="Normal 5 62 2" xfId="34935"/>
    <cellStyle name="Normal 5 63" xfId="34936"/>
    <cellStyle name="Normal 5 63 2" xfId="34937"/>
    <cellStyle name="Normal 5 64" xfId="34938"/>
    <cellStyle name="Normal 5 64 2" xfId="34939"/>
    <cellStyle name="Normal 5 65" xfId="34940"/>
    <cellStyle name="Normal 5 65 2" xfId="34941"/>
    <cellStyle name="Normal 5 66" xfId="34942"/>
    <cellStyle name="Normal 5 66 2" xfId="34943"/>
    <cellStyle name="Normal 5 67" xfId="34944"/>
    <cellStyle name="Normal 5 67 2" xfId="34945"/>
    <cellStyle name="Normal 5 68" xfId="34946"/>
    <cellStyle name="Normal 5 68 2" xfId="34947"/>
    <cellStyle name="Normal 5 69" xfId="34948"/>
    <cellStyle name="Normal 5 69 2" xfId="34949"/>
    <cellStyle name="Normal 5 7" xfId="34950"/>
    <cellStyle name="Normal 5 7 2" xfId="34951"/>
    <cellStyle name="Normal 5 70" xfId="34952"/>
    <cellStyle name="Normal 5 70 2" xfId="34953"/>
    <cellStyle name="Normal 5 71" xfId="34954"/>
    <cellStyle name="Normal 5 71 2" xfId="34955"/>
    <cellStyle name="Normal 5 72" xfId="34956"/>
    <cellStyle name="Normal 5 72 2" xfId="34957"/>
    <cellStyle name="Normal 5 73" xfId="34958"/>
    <cellStyle name="Normal 5 73 2" xfId="34959"/>
    <cellStyle name="Normal 5 74" xfId="34960"/>
    <cellStyle name="Normal 5 75" xfId="34961"/>
    <cellStyle name="Normal 5 76" xfId="34962"/>
    <cellStyle name="Normal 5 8" xfId="34963"/>
    <cellStyle name="Normal 5 8 2" xfId="34964"/>
    <cellStyle name="Normal 5 9" xfId="34965"/>
    <cellStyle name="Normal 5 9 2" xfId="34966"/>
    <cellStyle name="Normal 50" xfId="34967"/>
    <cellStyle name="Normal 50 10" xfId="34968"/>
    <cellStyle name="Normal 50 10 2" xfId="34969"/>
    <cellStyle name="Normal 50 11" xfId="34970"/>
    <cellStyle name="Normal 50 11 2" xfId="34971"/>
    <cellStyle name="Normal 50 12" xfId="34972"/>
    <cellStyle name="Normal 50 12 2" xfId="34973"/>
    <cellStyle name="Normal 50 13" xfId="34974"/>
    <cellStyle name="Normal 50 13 2" xfId="34975"/>
    <cellStyle name="Normal 50 14" xfId="34976"/>
    <cellStyle name="Normal 50 14 2" xfId="34977"/>
    <cellStyle name="Normal 50 15" xfId="34978"/>
    <cellStyle name="Normal 50 15 2" xfId="34979"/>
    <cellStyle name="Normal 50 16" xfId="34980"/>
    <cellStyle name="Normal 50 16 2" xfId="34981"/>
    <cellStyle name="Normal 50 17" xfId="34982"/>
    <cellStyle name="Normal 50 17 2" xfId="34983"/>
    <cellStyle name="Normal 50 18" xfId="34984"/>
    <cellStyle name="Normal 50 18 2" xfId="34985"/>
    <cellStyle name="Normal 50 19" xfId="34986"/>
    <cellStyle name="Normal 50 19 2" xfId="34987"/>
    <cellStyle name="Normal 50 2" xfId="34988"/>
    <cellStyle name="Normal 50 2 2" xfId="34989"/>
    <cellStyle name="Normal 50 20" xfId="34990"/>
    <cellStyle name="Normal 50 20 2" xfId="34991"/>
    <cellStyle name="Normal 50 21" xfId="34992"/>
    <cellStyle name="Normal 50 21 2" xfId="34993"/>
    <cellStyle name="Normal 50 22" xfId="34994"/>
    <cellStyle name="Normal 50 22 2" xfId="34995"/>
    <cellStyle name="Normal 50 23" xfId="34996"/>
    <cellStyle name="Normal 50 23 2" xfId="34997"/>
    <cellStyle name="Normal 50 24" xfId="34998"/>
    <cellStyle name="Normal 50 24 2" xfId="34999"/>
    <cellStyle name="Normal 50 25" xfId="35000"/>
    <cellStyle name="Normal 50 25 2" xfId="35001"/>
    <cellStyle name="Normal 50 26" xfId="35002"/>
    <cellStyle name="Normal 50 26 2" xfId="35003"/>
    <cellStyle name="Normal 50 27" xfId="35004"/>
    <cellStyle name="Normal 50 27 2" xfId="35005"/>
    <cellStyle name="Normal 50 28" xfId="35006"/>
    <cellStyle name="Normal 50 28 2" xfId="35007"/>
    <cellStyle name="Normal 50 29" xfId="35008"/>
    <cellStyle name="Normal 50 29 2" xfId="35009"/>
    <cellStyle name="Normal 50 3" xfId="35010"/>
    <cellStyle name="Normal 50 3 2" xfId="35011"/>
    <cellStyle name="Normal 50 30" xfId="35012"/>
    <cellStyle name="Normal 50 30 2" xfId="35013"/>
    <cellStyle name="Normal 50 31" xfId="35014"/>
    <cellStyle name="Normal 50 31 2" xfId="35015"/>
    <cellStyle name="Normal 50 32" xfId="35016"/>
    <cellStyle name="Normal 50 32 2" xfId="35017"/>
    <cellStyle name="Normal 50 33" xfId="35018"/>
    <cellStyle name="Normal 50 33 2" xfId="35019"/>
    <cellStyle name="Normal 50 34" xfId="35020"/>
    <cellStyle name="Normal 50 34 2" xfId="35021"/>
    <cellStyle name="Normal 50 35" xfId="35022"/>
    <cellStyle name="Normal 50 35 2" xfId="35023"/>
    <cellStyle name="Normal 50 36" xfId="35024"/>
    <cellStyle name="Normal 50 36 2" xfId="35025"/>
    <cellStyle name="Normal 50 37" xfId="35026"/>
    <cellStyle name="Normal 50 37 2" xfId="35027"/>
    <cellStyle name="Normal 50 38" xfId="35028"/>
    <cellStyle name="Normal 50 38 2" xfId="35029"/>
    <cellStyle name="Normal 50 39" xfId="35030"/>
    <cellStyle name="Normal 50 39 2" xfId="35031"/>
    <cellStyle name="Normal 50 4" xfId="35032"/>
    <cellStyle name="Normal 50 4 2" xfId="35033"/>
    <cellStyle name="Normal 50 40" xfId="35034"/>
    <cellStyle name="Normal 50 40 2" xfId="35035"/>
    <cellStyle name="Normal 50 41" xfId="35036"/>
    <cellStyle name="Normal 50 41 2" xfId="35037"/>
    <cellStyle name="Normal 50 42" xfId="35038"/>
    <cellStyle name="Normal 50 42 2" xfId="35039"/>
    <cellStyle name="Normal 50 43" xfId="35040"/>
    <cellStyle name="Normal 50 43 2" xfId="35041"/>
    <cellStyle name="Normal 50 44" xfId="35042"/>
    <cellStyle name="Normal 50 44 2" xfId="35043"/>
    <cellStyle name="Normal 50 45" xfId="35044"/>
    <cellStyle name="Normal 50 45 2" xfId="35045"/>
    <cellStyle name="Normal 50 46" xfId="35046"/>
    <cellStyle name="Normal 50 46 2" xfId="35047"/>
    <cellStyle name="Normal 50 47" xfId="35048"/>
    <cellStyle name="Normal 50 47 2" xfId="35049"/>
    <cellStyle name="Normal 50 48" xfId="35050"/>
    <cellStyle name="Normal 50 48 2" xfId="35051"/>
    <cellStyle name="Normal 50 49" xfId="35052"/>
    <cellStyle name="Normal 50 49 2" xfId="35053"/>
    <cellStyle name="Normal 50 5" xfId="35054"/>
    <cellStyle name="Normal 50 5 2" xfId="35055"/>
    <cellStyle name="Normal 50 50" xfId="35056"/>
    <cellStyle name="Normal 50 50 2" xfId="35057"/>
    <cellStyle name="Normal 50 51" xfId="35058"/>
    <cellStyle name="Normal 50 51 2" xfId="35059"/>
    <cellStyle name="Normal 50 52" xfId="35060"/>
    <cellStyle name="Normal 50 52 2" xfId="35061"/>
    <cellStyle name="Normal 50 53" xfId="35062"/>
    <cellStyle name="Normal 50 53 2" xfId="35063"/>
    <cellStyle name="Normal 50 54" xfId="35064"/>
    <cellStyle name="Normal 50 54 2" xfId="35065"/>
    <cellStyle name="Normal 50 55" xfId="35066"/>
    <cellStyle name="Normal 50 55 2" xfId="35067"/>
    <cellStyle name="Normal 50 56" xfId="35068"/>
    <cellStyle name="Normal 50 56 2" xfId="35069"/>
    <cellStyle name="Normal 50 57" xfId="35070"/>
    <cellStyle name="Normal 50 57 2" xfId="35071"/>
    <cellStyle name="Normal 50 58" xfId="35072"/>
    <cellStyle name="Normal 50 58 2" xfId="35073"/>
    <cellStyle name="Normal 50 59" xfId="35074"/>
    <cellStyle name="Normal 50 59 2" xfId="35075"/>
    <cellStyle name="Normal 50 6" xfId="35076"/>
    <cellStyle name="Normal 50 6 2" xfId="35077"/>
    <cellStyle name="Normal 50 60" xfId="35078"/>
    <cellStyle name="Normal 50 60 2" xfId="35079"/>
    <cellStyle name="Normal 50 61" xfId="35080"/>
    <cellStyle name="Normal 50 61 2" xfId="35081"/>
    <cellStyle name="Normal 50 62" xfId="35082"/>
    <cellStyle name="Normal 50 62 2" xfId="35083"/>
    <cellStyle name="Normal 50 63" xfId="35084"/>
    <cellStyle name="Normal 50 63 2" xfId="35085"/>
    <cellStyle name="Normal 50 64" xfId="35086"/>
    <cellStyle name="Normal 50 64 2" xfId="35087"/>
    <cellStyle name="Normal 50 65" xfId="35088"/>
    <cellStyle name="Normal 50 65 2" xfId="35089"/>
    <cellStyle name="Normal 50 66" xfId="35090"/>
    <cellStyle name="Normal 50 66 2" xfId="35091"/>
    <cellStyle name="Normal 50 67" xfId="35092"/>
    <cellStyle name="Normal 50 67 2" xfId="35093"/>
    <cellStyle name="Normal 50 68" xfId="35094"/>
    <cellStyle name="Normal 50 68 2" xfId="35095"/>
    <cellStyle name="Normal 50 69" xfId="35096"/>
    <cellStyle name="Normal 50 69 2" xfId="35097"/>
    <cellStyle name="Normal 50 7" xfId="35098"/>
    <cellStyle name="Normal 50 7 2" xfId="35099"/>
    <cellStyle name="Normal 50 70" xfId="35100"/>
    <cellStyle name="Normal 50 70 2" xfId="35101"/>
    <cellStyle name="Normal 50 71" xfId="35102"/>
    <cellStyle name="Normal 50 71 2" xfId="35103"/>
    <cellStyle name="Normal 50 72" xfId="35104"/>
    <cellStyle name="Normal 50 72 2" xfId="35105"/>
    <cellStyle name="Normal 50 73" xfId="35106"/>
    <cellStyle name="Normal 50 73 2" xfId="35107"/>
    <cellStyle name="Normal 50 74" xfId="35108"/>
    <cellStyle name="Normal 50 8" xfId="35109"/>
    <cellStyle name="Normal 50 8 2" xfId="35110"/>
    <cellStyle name="Normal 50 9" xfId="35111"/>
    <cellStyle name="Normal 50 9 2" xfId="35112"/>
    <cellStyle name="Normal 51" xfId="35113"/>
    <cellStyle name="Normal 51 10" xfId="35114"/>
    <cellStyle name="Normal 51 10 2" xfId="35115"/>
    <cellStyle name="Normal 51 11" xfId="35116"/>
    <cellStyle name="Normal 51 11 2" xfId="35117"/>
    <cellStyle name="Normal 51 12" xfId="35118"/>
    <cellStyle name="Normal 51 12 2" xfId="35119"/>
    <cellStyle name="Normal 51 13" xfId="35120"/>
    <cellStyle name="Normal 51 13 2" xfId="35121"/>
    <cellStyle name="Normal 51 14" xfId="35122"/>
    <cellStyle name="Normal 51 14 2" xfId="35123"/>
    <cellStyle name="Normal 51 15" xfId="35124"/>
    <cellStyle name="Normal 51 15 2" xfId="35125"/>
    <cellStyle name="Normal 51 16" xfId="35126"/>
    <cellStyle name="Normal 51 16 2" xfId="35127"/>
    <cellStyle name="Normal 51 17" xfId="35128"/>
    <cellStyle name="Normal 51 17 2" xfId="35129"/>
    <cellStyle name="Normal 51 18" xfId="35130"/>
    <cellStyle name="Normal 51 18 2" xfId="35131"/>
    <cellStyle name="Normal 51 19" xfId="35132"/>
    <cellStyle name="Normal 51 19 2" xfId="35133"/>
    <cellStyle name="Normal 51 2" xfId="35134"/>
    <cellStyle name="Normal 51 2 2" xfId="35135"/>
    <cellStyle name="Normal 51 20" xfId="35136"/>
    <cellStyle name="Normal 51 20 2" xfId="35137"/>
    <cellStyle name="Normal 51 21" xfId="35138"/>
    <cellStyle name="Normal 51 21 2" xfId="35139"/>
    <cellStyle name="Normal 51 22" xfId="35140"/>
    <cellStyle name="Normal 51 22 2" xfId="35141"/>
    <cellStyle name="Normal 51 23" xfId="35142"/>
    <cellStyle name="Normal 51 23 2" xfId="35143"/>
    <cellStyle name="Normal 51 24" xfId="35144"/>
    <cellStyle name="Normal 51 24 2" xfId="35145"/>
    <cellStyle name="Normal 51 25" xfId="35146"/>
    <cellStyle name="Normal 51 25 2" xfId="35147"/>
    <cellStyle name="Normal 51 26" xfId="35148"/>
    <cellStyle name="Normal 51 26 2" xfId="35149"/>
    <cellStyle name="Normal 51 27" xfId="35150"/>
    <cellStyle name="Normal 51 27 2" xfId="35151"/>
    <cellStyle name="Normal 51 28" xfId="35152"/>
    <cellStyle name="Normal 51 28 2" xfId="35153"/>
    <cellStyle name="Normal 51 29" xfId="35154"/>
    <cellStyle name="Normal 51 29 2" xfId="35155"/>
    <cellStyle name="Normal 51 3" xfId="35156"/>
    <cellStyle name="Normal 51 3 2" xfId="35157"/>
    <cellStyle name="Normal 51 30" xfId="35158"/>
    <cellStyle name="Normal 51 30 2" xfId="35159"/>
    <cellStyle name="Normal 51 31" xfId="35160"/>
    <cellStyle name="Normal 51 31 2" xfId="35161"/>
    <cellStyle name="Normal 51 32" xfId="35162"/>
    <cellStyle name="Normal 51 32 2" xfId="35163"/>
    <cellStyle name="Normal 51 33" xfId="35164"/>
    <cellStyle name="Normal 51 33 2" xfId="35165"/>
    <cellStyle name="Normal 51 34" xfId="35166"/>
    <cellStyle name="Normal 51 34 2" xfId="35167"/>
    <cellStyle name="Normal 51 35" xfId="35168"/>
    <cellStyle name="Normal 51 35 2" xfId="35169"/>
    <cellStyle name="Normal 51 36" xfId="35170"/>
    <cellStyle name="Normal 51 36 2" xfId="35171"/>
    <cellStyle name="Normal 51 37" xfId="35172"/>
    <cellStyle name="Normal 51 37 2" xfId="35173"/>
    <cellStyle name="Normal 51 38" xfId="35174"/>
    <cellStyle name="Normal 51 38 2" xfId="35175"/>
    <cellStyle name="Normal 51 39" xfId="35176"/>
    <cellStyle name="Normal 51 39 2" xfId="35177"/>
    <cellStyle name="Normal 51 4" xfId="35178"/>
    <cellStyle name="Normal 51 4 2" xfId="35179"/>
    <cellStyle name="Normal 51 40" xfId="35180"/>
    <cellStyle name="Normal 51 40 2" xfId="35181"/>
    <cellStyle name="Normal 51 41" xfId="35182"/>
    <cellStyle name="Normal 51 41 2" xfId="35183"/>
    <cellStyle name="Normal 51 42" xfId="35184"/>
    <cellStyle name="Normal 51 42 2" xfId="35185"/>
    <cellStyle name="Normal 51 43" xfId="35186"/>
    <cellStyle name="Normal 51 43 2" xfId="35187"/>
    <cellStyle name="Normal 51 44" xfId="35188"/>
    <cellStyle name="Normal 51 44 2" xfId="35189"/>
    <cellStyle name="Normal 51 45" xfId="35190"/>
    <cellStyle name="Normal 51 45 2" xfId="35191"/>
    <cellStyle name="Normal 51 46" xfId="35192"/>
    <cellStyle name="Normal 51 46 2" xfId="35193"/>
    <cellStyle name="Normal 51 47" xfId="35194"/>
    <cellStyle name="Normal 51 47 2" xfId="35195"/>
    <cellStyle name="Normal 51 48" xfId="35196"/>
    <cellStyle name="Normal 51 48 2" xfId="35197"/>
    <cellStyle name="Normal 51 49" xfId="35198"/>
    <cellStyle name="Normal 51 49 2" xfId="35199"/>
    <cellStyle name="Normal 51 5" xfId="35200"/>
    <cellStyle name="Normal 51 5 2" xfId="35201"/>
    <cellStyle name="Normal 51 50" xfId="35202"/>
    <cellStyle name="Normal 51 50 2" xfId="35203"/>
    <cellStyle name="Normal 51 51" xfId="35204"/>
    <cellStyle name="Normal 51 51 2" xfId="35205"/>
    <cellStyle name="Normal 51 52" xfId="35206"/>
    <cellStyle name="Normal 51 52 2" xfId="35207"/>
    <cellStyle name="Normal 51 53" xfId="35208"/>
    <cellStyle name="Normal 51 53 2" xfId="35209"/>
    <cellStyle name="Normal 51 54" xfId="35210"/>
    <cellStyle name="Normal 51 54 2" xfId="35211"/>
    <cellStyle name="Normal 51 55" xfId="35212"/>
    <cellStyle name="Normal 51 55 2" xfId="35213"/>
    <cellStyle name="Normal 51 56" xfId="35214"/>
    <cellStyle name="Normal 51 56 2" xfId="35215"/>
    <cellStyle name="Normal 51 57" xfId="35216"/>
    <cellStyle name="Normal 51 57 2" xfId="35217"/>
    <cellStyle name="Normal 51 58" xfId="35218"/>
    <cellStyle name="Normal 51 58 2" xfId="35219"/>
    <cellStyle name="Normal 51 59" xfId="35220"/>
    <cellStyle name="Normal 51 59 2" xfId="35221"/>
    <cellStyle name="Normal 51 6" xfId="35222"/>
    <cellStyle name="Normal 51 6 2" xfId="35223"/>
    <cellStyle name="Normal 51 60" xfId="35224"/>
    <cellStyle name="Normal 51 60 2" xfId="35225"/>
    <cellStyle name="Normal 51 61" xfId="35226"/>
    <cellStyle name="Normal 51 61 2" xfId="35227"/>
    <cellStyle name="Normal 51 62" xfId="35228"/>
    <cellStyle name="Normal 51 62 2" xfId="35229"/>
    <cellStyle name="Normal 51 63" xfId="35230"/>
    <cellStyle name="Normal 51 63 2" xfId="35231"/>
    <cellStyle name="Normal 51 64" xfId="35232"/>
    <cellStyle name="Normal 51 64 2" xfId="35233"/>
    <cellStyle name="Normal 51 65" xfId="35234"/>
    <cellStyle name="Normal 51 65 2" xfId="35235"/>
    <cellStyle name="Normal 51 66" xfId="35236"/>
    <cellStyle name="Normal 51 66 2" xfId="35237"/>
    <cellStyle name="Normal 51 67" xfId="35238"/>
    <cellStyle name="Normal 51 67 2" xfId="35239"/>
    <cellStyle name="Normal 51 68" xfId="35240"/>
    <cellStyle name="Normal 51 68 2" xfId="35241"/>
    <cellStyle name="Normal 51 69" xfId="35242"/>
    <cellStyle name="Normal 51 69 2" xfId="35243"/>
    <cellStyle name="Normal 51 7" xfId="35244"/>
    <cellStyle name="Normal 51 7 2" xfId="35245"/>
    <cellStyle name="Normal 51 70" xfId="35246"/>
    <cellStyle name="Normal 51 70 2" xfId="35247"/>
    <cellStyle name="Normal 51 71" xfId="35248"/>
    <cellStyle name="Normal 51 71 2" xfId="35249"/>
    <cellStyle name="Normal 51 72" xfId="35250"/>
    <cellStyle name="Normal 51 72 2" xfId="35251"/>
    <cellStyle name="Normal 51 73" xfId="35252"/>
    <cellStyle name="Normal 51 73 2" xfId="35253"/>
    <cellStyle name="Normal 51 74" xfId="35254"/>
    <cellStyle name="Normal 51 8" xfId="35255"/>
    <cellStyle name="Normal 51 8 2" xfId="35256"/>
    <cellStyle name="Normal 51 9" xfId="35257"/>
    <cellStyle name="Normal 51 9 2" xfId="35258"/>
    <cellStyle name="Normal 52" xfId="35259"/>
    <cellStyle name="Normal 52 2" xfId="35260"/>
    <cellStyle name="Normal 52 2 2" xfId="35261"/>
    <cellStyle name="Normal 52 3" xfId="35262"/>
    <cellStyle name="Normal 53" xfId="35263"/>
    <cellStyle name="Normal 53 10" xfId="35264"/>
    <cellStyle name="Normal 53 10 2" xfId="35265"/>
    <cellStyle name="Normal 53 11" xfId="35266"/>
    <cellStyle name="Normal 53 11 2" xfId="35267"/>
    <cellStyle name="Normal 53 12" xfId="35268"/>
    <cellStyle name="Normal 53 12 2" xfId="35269"/>
    <cellStyle name="Normal 53 13" xfId="35270"/>
    <cellStyle name="Normal 53 13 2" xfId="35271"/>
    <cellStyle name="Normal 53 14" xfId="35272"/>
    <cellStyle name="Normal 53 14 2" xfId="35273"/>
    <cellStyle name="Normal 53 15" xfId="35274"/>
    <cellStyle name="Normal 53 15 2" xfId="35275"/>
    <cellStyle name="Normal 53 16" xfId="35276"/>
    <cellStyle name="Normal 53 16 2" xfId="35277"/>
    <cellStyle name="Normal 53 17" xfId="35278"/>
    <cellStyle name="Normal 53 17 2" xfId="35279"/>
    <cellStyle name="Normal 53 18" xfId="35280"/>
    <cellStyle name="Normal 53 18 2" xfId="35281"/>
    <cellStyle name="Normal 53 19" xfId="35282"/>
    <cellStyle name="Normal 53 19 2" xfId="35283"/>
    <cellStyle name="Normal 53 2" xfId="35284"/>
    <cellStyle name="Normal 53 2 2" xfId="35285"/>
    <cellStyle name="Normal 53 20" xfId="35286"/>
    <cellStyle name="Normal 53 20 2" xfId="35287"/>
    <cellStyle name="Normal 53 21" xfId="35288"/>
    <cellStyle name="Normal 53 21 2" xfId="35289"/>
    <cellStyle name="Normal 53 22" xfId="35290"/>
    <cellStyle name="Normal 53 22 2" xfId="35291"/>
    <cellStyle name="Normal 53 23" xfId="35292"/>
    <cellStyle name="Normal 53 23 2" xfId="35293"/>
    <cellStyle name="Normal 53 24" xfId="35294"/>
    <cellStyle name="Normal 53 24 2" xfId="35295"/>
    <cellStyle name="Normal 53 25" xfId="35296"/>
    <cellStyle name="Normal 53 25 2" xfId="35297"/>
    <cellStyle name="Normal 53 26" xfId="35298"/>
    <cellStyle name="Normal 53 26 2" xfId="35299"/>
    <cellStyle name="Normal 53 27" xfId="35300"/>
    <cellStyle name="Normal 53 27 2" xfId="35301"/>
    <cellStyle name="Normal 53 28" xfId="35302"/>
    <cellStyle name="Normal 53 28 2" xfId="35303"/>
    <cellStyle name="Normal 53 29" xfId="35304"/>
    <cellStyle name="Normal 53 29 2" xfId="35305"/>
    <cellStyle name="Normal 53 3" xfId="35306"/>
    <cellStyle name="Normal 53 3 2" xfId="35307"/>
    <cellStyle name="Normal 53 30" xfId="35308"/>
    <cellStyle name="Normal 53 30 2" xfId="35309"/>
    <cellStyle name="Normal 53 31" xfId="35310"/>
    <cellStyle name="Normal 53 31 2" xfId="35311"/>
    <cellStyle name="Normal 53 32" xfId="35312"/>
    <cellStyle name="Normal 53 32 2" xfId="35313"/>
    <cellStyle name="Normal 53 33" xfId="35314"/>
    <cellStyle name="Normal 53 33 2" xfId="35315"/>
    <cellStyle name="Normal 53 34" xfId="35316"/>
    <cellStyle name="Normal 53 34 2" xfId="35317"/>
    <cellStyle name="Normal 53 35" xfId="35318"/>
    <cellStyle name="Normal 53 35 2" xfId="35319"/>
    <cellStyle name="Normal 53 36" xfId="35320"/>
    <cellStyle name="Normal 53 36 2" xfId="35321"/>
    <cellStyle name="Normal 53 37" xfId="35322"/>
    <cellStyle name="Normal 53 37 2" xfId="35323"/>
    <cellStyle name="Normal 53 38" xfId="35324"/>
    <cellStyle name="Normal 53 38 2" xfId="35325"/>
    <cellStyle name="Normal 53 39" xfId="35326"/>
    <cellStyle name="Normal 53 39 2" xfId="35327"/>
    <cellStyle name="Normal 53 4" xfId="35328"/>
    <cellStyle name="Normal 53 4 2" xfId="35329"/>
    <cellStyle name="Normal 53 40" xfId="35330"/>
    <cellStyle name="Normal 53 40 2" xfId="35331"/>
    <cellStyle name="Normal 53 41" xfId="35332"/>
    <cellStyle name="Normal 53 41 2" xfId="35333"/>
    <cellStyle name="Normal 53 42" xfId="35334"/>
    <cellStyle name="Normal 53 42 2" xfId="35335"/>
    <cellStyle name="Normal 53 43" xfId="35336"/>
    <cellStyle name="Normal 53 43 2" xfId="35337"/>
    <cellStyle name="Normal 53 44" xfId="35338"/>
    <cellStyle name="Normal 53 44 2" xfId="35339"/>
    <cellStyle name="Normal 53 45" xfId="35340"/>
    <cellStyle name="Normal 53 45 2" xfId="35341"/>
    <cellStyle name="Normal 53 46" xfId="35342"/>
    <cellStyle name="Normal 53 46 2" xfId="35343"/>
    <cellStyle name="Normal 53 47" xfId="35344"/>
    <cellStyle name="Normal 53 47 2" xfId="35345"/>
    <cellStyle name="Normal 53 48" xfId="35346"/>
    <cellStyle name="Normal 53 48 2" xfId="35347"/>
    <cellStyle name="Normal 53 49" xfId="35348"/>
    <cellStyle name="Normal 53 49 2" xfId="35349"/>
    <cellStyle name="Normal 53 5" xfId="35350"/>
    <cellStyle name="Normal 53 5 2" xfId="35351"/>
    <cellStyle name="Normal 53 50" xfId="35352"/>
    <cellStyle name="Normal 53 50 2" xfId="35353"/>
    <cellStyle name="Normal 53 51" xfId="35354"/>
    <cellStyle name="Normal 53 51 2" xfId="35355"/>
    <cellStyle name="Normal 53 52" xfId="35356"/>
    <cellStyle name="Normal 53 52 2" xfId="35357"/>
    <cellStyle name="Normal 53 53" xfId="35358"/>
    <cellStyle name="Normal 53 53 2" xfId="35359"/>
    <cellStyle name="Normal 53 54" xfId="35360"/>
    <cellStyle name="Normal 53 54 2" xfId="35361"/>
    <cellStyle name="Normal 53 55" xfId="35362"/>
    <cellStyle name="Normal 53 55 2" xfId="35363"/>
    <cellStyle name="Normal 53 56" xfId="35364"/>
    <cellStyle name="Normal 53 56 2" xfId="35365"/>
    <cellStyle name="Normal 53 57" xfId="35366"/>
    <cellStyle name="Normal 53 57 2" xfId="35367"/>
    <cellStyle name="Normal 53 58" xfId="35368"/>
    <cellStyle name="Normal 53 58 2" xfId="35369"/>
    <cellStyle name="Normal 53 59" xfId="35370"/>
    <cellStyle name="Normal 53 59 2" xfId="35371"/>
    <cellStyle name="Normal 53 6" xfId="35372"/>
    <cellStyle name="Normal 53 6 2" xfId="35373"/>
    <cellStyle name="Normal 53 60" xfId="35374"/>
    <cellStyle name="Normal 53 60 2" xfId="35375"/>
    <cellStyle name="Normal 53 61" xfId="35376"/>
    <cellStyle name="Normal 53 61 2" xfId="35377"/>
    <cellStyle name="Normal 53 62" xfId="35378"/>
    <cellStyle name="Normal 53 62 2" xfId="35379"/>
    <cellStyle name="Normal 53 63" xfId="35380"/>
    <cellStyle name="Normal 53 63 2" xfId="35381"/>
    <cellStyle name="Normal 53 64" xfId="35382"/>
    <cellStyle name="Normal 53 64 2" xfId="35383"/>
    <cellStyle name="Normal 53 65" xfId="35384"/>
    <cellStyle name="Normal 53 65 2" xfId="35385"/>
    <cellStyle name="Normal 53 66" xfId="35386"/>
    <cellStyle name="Normal 53 66 2" xfId="35387"/>
    <cellStyle name="Normal 53 67" xfId="35388"/>
    <cellStyle name="Normal 53 67 2" xfId="35389"/>
    <cellStyle name="Normal 53 68" xfId="35390"/>
    <cellStyle name="Normal 53 68 2" xfId="35391"/>
    <cellStyle name="Normal 53 69" xfId="35392"/>
    <cellStyle name="Normal 53 69 2" xfId="35393"/>
    <cellStyle name="Normal 53 7" xfId="35394"/>
    <cellStyle name="Normal 53 7 2" xfId="35395"/>
    <cellStyle name="Normal 53 70" xfId="35396"/>
    <cellStyle name="Normal 53 70 2" xfId="35397"/>
    <cellStyle name="Normal 53 71" xfId="35398"/>
    <cellStyle name="Normal 53 71 2" xfId="35399"/>
    <cellStyle name="Normal 53 72" xfId="35400"/>
    <cellStyle name="Normal 53 72 2" xfId="35401"/>
    <cellStyle name="Normal 53 73" xfId="35402"/>
    <cellStyle name="Normal 53 73 2" xfId="35403"/>
    <cellStyle name="Normal 53 74" xfId="35404"/>
    <cellStyle name="Normal 53 8" xfId="35405"/>
    <cellStyle name="Normal 53 8 2" xfId="35406"/>
    <cellStyle name="Normal 53 9" xfId="35407"/>
    <cellStyle name="Normal 53 9 2" xfId="35408"/>
    <cellStyle name="Normal 54" xfId="35409"/>
    <cellStyle name="Normal 54 10" xfId="35410"/>
    <cellStyle name="Normal 54 10 2" xfId="35411"/>
    <cellStyle name="Normal 54 11" xfId="35412"/>
    <cellStyle name="Normal 54 11 2" xfId="35413"/>
    <cellStyle name="Normal 54 12" xfId="35414"/>
    <cellStyle name="Normal 54 12 2" xfId="35415"/>
    <cellStyle name="Normal 54 13" xfId="35416"/>
    <cellStyle name="Normal 54 13 2" xfId="35417"/>
    <cellStyle name="Normal 54 14" xfId="35418"/>
    <cellStyle name="Normal 54 14 2" xfId="35419"/>
    <cellStyle name="Normal 54 15" xfId="35420"/>
    <cellStyle name="Normal 54 15 2" xfId="35421"/>
    <cellStyle name="Normal 54 16" xfId="35422"/>
    <cellStyle name="Normal 54 16 2" xfId="35423"/>
    <cellStyle name="Normal 54 17" xfId="35424"/>
    <cellStyle name="Normal 54 17 2" xfId="35425"/>
    <cellStyle name="Normal 54 18" xfId="35426"/>
    <cellStyle name="Normal 54 18 2" xfId="35427"/>
    <cellStyle name="Normal 54 19" xfId="35428"/>
    <cellStyle name="Normal 54 19 2" xfId="35429"/>
    <cellStyle name="Normal 54 2" xfId="35430"/>
    <cellStyle name="Normal 54 2 2" xfId="35431"/>
    <cellStyle name="Normal 54 20" xfId="35432"/>
    <cellStyle name="Normal 54 20 2" xfId="35433"/>
    <cellStyle name="Normal 54 21" xfId="35434"/>
    <cellStyle name="Normal 54 21 2" xfId="35435"/>
    <cellStyle name="Normal 54 22" xfId="35436"/>
    <cellStyle name="Normal 54 22 2" xfId="35437"/>
    <cellStyle name="Normal 54 23" xfId="35438"/>
    <cellStyle name="Normal 54 23 2" xfId="35439"/>
    <cellStyle name="Normal 54 24" xfId="35440"/>
    <cellStyle name="Normal 54 24 2" xfId="35441"/>
    <cellStyle name="Normal 54 25" xfId="35442"/>
    <cellStyle name="Normal 54 25 2" xfId="35443"/>
    <cellStyle name="Normal 54 26" xfId="35444"/>
    <cellStyle name="Normal 54 26 2" xfId="35445"/>
    <cellStyle name="Normal 54 27" xfId="35446"/>
    <cellStyle name="Normal 54 27 2" xfId="35447"/>
    <cellStyle name="Normal 54 28" xfId="35448"/>
    <cellStyle name="Normal 54 28 2" xfId="35449"/>
    <cellStyle name="Normal 54 29" xfId="35450"/>
    <cellStyle name="Normal 54 29 2" xfId="35451"/>
    <cellStyle name="Normal 54 3" xfId="35452"/>
    <cellStyle name="Normal 54 3 2" xfId="35453"/>
    <cellStyle name="Normal 54 30" xfId="35454"/>
    <cellStyle name="Normal 54 30 2" xfId="35455"/>
    <cellStyle name="Normal 54 31" xfId="35456"/>
    <cellStyle name="Normal 54 31 2" xfId="35457"/>
    <cellStyle name="Normal 54 32" xfId="35458"/>
    <cellStyle name="Normal 54 32 2" xfId="35459"/>
    <cellStyle name="Normal 54 33" xfId="35460"/>
    <cellStyle name="Normal 54 33 2" xfId="35461"/>
    <cellStyle name="Normal 54 34" xfId="35462"/>
    <cellStyle name="Normal 54 34 2" xfId="35463"/>
    <cellStyle name="Normal 54 35" xfId="35464"/>
    <cellStyle name="Normal 54 35 2" xfId="35465"/>
    <cellStyle name="Normal 54 36" xfId="35466"/>
    <cellStyle name="Normal 54 36 2" xfId="35467"/>
    <cellStyle name="Normal 54 37" xfId="35468"/>
    <cellStyle name="Normal 54 37 2" xfId="35469"/>
    <cellStyle name="Normal 54 38" xfId="35470"/>
    <cellStyle name="Normal 54 38 2" xfId="35471"/>
    <cellStyle name="Normal 54 39" xfId="35472"/>
    <cellStyle name="Normal 54 39 2" xfId="35473"/>
    <cellStyle name="Normal 54 4" xfId="35474"/>
    <cellStyle name="Normal 54 4 2" xfId="35475"/>
    <cellStyle name="Normal 54 40" xfId="35476"/>
    <cellStyle name="Normal 54 40 2" xfId="35477"/>
    <cellStyle name="Normal 54 41" xfId="35478"/>
    <cellStyle name="Normal 54 41 2" xfId="35479"/>
    <cellStyle name="Normal 54 42" xfId="35480"/>
    <cellStyle name="Normal 54 42 2" xfId="35481"/>
    <cellStyle name="Normal 54 43" xfId="35482"/>
    <cellStyle name="Normal 54 43 2" xfId="35483"/>
    <cellStyle name="Normal 54 44" xfId="35484"/>
    <cellStyle name="Normal 54 44 2" xfId="35485"/>
    <cellStyle name="Normal 54 45" xfId="35486"/>
    <cellStyle name="Normal 54 45 2" xfId="35487"/>
    <cellStyle name="Normal 54 46" xfId="35488"/>
    <cellStyle name="Normal 54 46 2" xfId="35489"/>
    <cellStyle name="Normal 54 47" xfId="35490"/>
    <cellStyle name="Normal 54 47 2" xfId="35491"/>
    <cellStyle name="Normal 54 48" xfId="35492"/>
    <cellStyle name="Normal 54 48 2" xfId="35493"/>
    <cellStyle name="Normal 54 49" xfId="35494"/>
    <cellStyle name="Normal 54 49 2" xfId="35495"/>
    <cellStyle name="Normal 54 5" xfId="35496"/>
    <cellStyle name="Normal 54 5 2" xfId="35497"/>
    <cellStyle name="Normal 54 50" xfId="35498"/>
    <cellStyle name="Normal 54 50 2" xfId="35499"/>
    <cellStyle name="Normal 54 51" xfId="35500"/>
    <cellStyle name="Normal 54 51 2" xfId="35501"/>
    <cellStyle name="Normal 54 52" xfId="35502"/>
    <cellStyle name="Normal 54 52 2" xfId="35503"/>
    <cellStyle name="Normal 54 53" xfId="35504"/>
    <cellStyle name="Normal 54 53 2" xfId="35505"/>
    <cellStyle name="Normal 54 54" xfId="35506"/>
    <cellStyle name="Normal 54 54 2" xfId="35507"/>
    <cellStyle name="Normal 54 55" xfId="35508"/>
    <cellStyle name="Normal 54 55 2" xfId="35509"/>
    <cellStyle name="Normal 54 56" xfId="35510"/>
    <cellStyle name="Normal 54 56 2" xfId="35511"/>
    <cellStyle name="Normal 54 57" xfId="35512"/>
    <cellStyle name="Normal 54 57 2" xfId="35513"/>
    <cellStyle name="Normal 54 58" xfId="35514"/>
    <cellStyle name="Normal 54 58 2" xfId="35515"/>
    <cellStyle name="Normal 54 59" xfId="35516"/>
    <cellStyle name="Normal 54 59 2" xfId="35517"/>
    <cellStyle name="Normal 54 6" xfId="35518"/>
    <cellStyle name="Normal 54 6 2" xfId="35519"/>
    <cellStyle name="Normal 54 60" xfId="35520"/>
    <cellStyle name="Normal 54 60 2" xfId="35521"/>
    <cellStyle name="Normal 54 61" xfId="35522"/>
    <cellStyle name="Normal 54 61 2" xfId="35523"/>
    <cellStyle name="Normal 54 62" xfId="35524"/>
    <cellStyle name="Normal 54 62 2" xfId="35525"/>
    <cellStyle name="Normal 54 63" xfId="35526"/>
    <cellStyle name="Normal 54 63 2" xfId="35527"/>
    <cellStyle name="Normal 54 64" xfId="35528"/>
    <cellStyle name="Normal 54 64 2" xfId="35529"/>
    <cellStyle name="Normal 54 65" xfId="35530"/>
    <cellStyle name="Normal 54 65 2" xfId="35531"/>
    <cellStyle name="Normal 54 66" xfId="35532"/>
    <cellStyle name="Normal 54 66 2" xfId="35533"/>
    <cellStyle name="Normal 54 67" xfId="35534"/>
    <cellStyle name="Normal 54 67 2" xfId="35535"/>
    <cellStyle name="Normal 54 68" xfId="35536"/>
    <cellStyle name="Normal 54 68 2" xfId="35537"/>
    <cellStyle name="Normal 54 69" xfId="35538"/>
    <cellStyle name="Normal 54 69 2" xfId="35539"/>
    <cellStyle name="Normal 54 7" xfId="35540"/>
    <cellStyle name="Normal 54 7 2" xfId="35541"/>
    <cellStyle name="Normal 54 70" xfId="35542"/>
    <cellStyle name="Normal 54 70 2" xfId="35543"/>
    <cellStyle name="Normal 54 71" xfId="35544"/>
    <cellStyle name="Normal 54 71 2" xfId="35545"/>
    <cellStyle name="Normal 54 72" xfId="35546"/>
    <cellStyle name="Normal 54 72 2" xfId="35547"/>
    <cellStyle name="Normal 54 73" xfId="35548"/>
    <cellStyle name="Normal 54 73 2" xfId="35549"/>
    <cellStyle name="Normal 54 74" xfId="35550"/>
    <cellStyle name="Normal 54 8" xfId="35551"/>
    <cellStyle name="Normal 54 8 2" xfId="35552"/>
    <cellStyle name="Normal 54 9" xfId="35553"/>
    <cellStyle name="Normal 54 9 2" xfId="35554"/>
    <cellStyle name="Normal 55" xfId="35555"/>
    <cellStyle name="Normal 55 10" xfId="35556"/>
    <cellStyle name="Normal 55 10 2" xfId="35557"/>
    <cellStyle name="Normal 55 11" xfId="35558"/>
    <cellStyle name="Normal 55 11 2" xfId="35559"/>
    <cellStyle name="Normal 55 12" xfId="35560"/>
    <cellStyle name="Normal 55 12 2" xfId="35561"/>
    <cellStyle name="Normal 55 13" xfId="35562"/>
    <cellStyle name="Normal 55 13 2" xfId="35563"/>
    <cellStyle name="Normal 55 14" xfId="35564"/>
    <cellStyle name="Normal 55 14 2" xfId="35565"/>
    <cellStyle name="Normal 55 15" xfId="35566"/>
    <cellStyle name="Normal 55 15 2" xfId="35567"/>
    <cellStyle name="Normal 55 16" xfId="35568"/>
    <cellStyle name="Normal 55 16 2" xfId="35569"/>
    <cellStyle name="Normal 55 17" xfId="35570"/>
    <cellStyle name="Normal 55 17 2" xfId="35571"/>
    <cellStyle name="Normal 55 18" xfId="35572"/>
    <cellStyle name="Normal 55 18 2" xfId="35573"/>
    <cellStyle name="Normal 55 19" xfId="35574"/>
    <cellStyle name="Normal 55 19 2" xfId="35575"/>
    <cellStyle name="Normal 55 2" xfId="35576"/>
    <cellStyle name="Normal 55 2 2" xfId="35577"/>
    <cellStyle name="Normal 55 20" xfId="35578"/>
    <cellStyle name="Normal 55 20 2" xfId="35579"/>
    <cellStyle name="Normal 55 21" xfId="35580"/>
    <cellStyle name="Normal 55 21 2" xfId="35581"/>
    <cellStyle name="Normal 55 22" xfId="35582"/>
    <cellStyle name="Normal 55 22 2" xfId="35583"/>
    <cellStyle name="Normal 55 23" xfId="35584"/>
    <cellStyle name="Normal 55 23 2" xfId="35585"/>
    <cellStyle name="Normal 55 24" xfId="35586"/>
    <cellStyle name="Normal 55 24 2" xfId="35587"/>
    <cellStyle name="Normal 55 25" xfId="35588"/>
    <cellStyle name="Normal 55 25 2" xfId="35589"/>
    <cellStyle name="Normal 55 26" xfId="35590"/>
    <cellStyle name="Normal 55 26 2" xfId="35591"/>
    <cellStyle name="Normal 55 27" xfId="35592"/>
    <cellStyle name="Normal 55 27 2" xfId="35593"/>
    <cellStyle name="Normal 55 28" xfId="35594"/>
    <cellStyle name="Normal 55 28 2" xfId="35595"/>
    <cellStyle name="Normal 55 29" xfId="35596"/>
    <cellStyle name="Normal 55 29 2" xfId="35597"/>
    <cellStyle name="Normal 55 3" xfId="35598"/>
    <cellStyle name="Normal 55 3 2" xfId="35599"/>
    <cellStyle name="Normal 55 30" xfId="35600"/>
    <cellStyle name="Normal 55 30 2" xfId="35601"/>
    <cellStyle name="Normal 55 31" xfId="35602"/>
    <cellStyle name="Normal 55 31 2" xfId="35603"/>
    <cellStyle name="Normal 55 32" xfId="35604"/>
    <cellStyle name="Normal 55 32 2" xfId="35605"/>
    <cellStyle name="Normal 55 33" xfId="35606"/>
    <cellStyle name="Normal 55 33 2" xfId="35607"/>
    <cellStyle name="Normal 55 34" xfId="35608"/>
    <cellStyle name="Normal 55 34 2" xfId="35609"/>
    <cellStyle name="Normal 55 35" xfId="35610"/>
    <cellStyle name="Normal 55 35 2" xfId="35611"/>
    <cellStyle name="Normal 55 36" xfId="35612"/>
    <cellStyle name="Normal 55 36 2" xfId="35613"/>
    <cellStyle name="Normal 55 37" xfId="35614"/>
    <cellStyle name="Normal 55 37 2" xfId="35615"/>
    <cellStyle name="Normal 55 38" xfId="35616"/>
    <cellStyle name="Normal 55 38 2" xfId="35617"/>
    <cellStyle name="Normal 55 39" xfId="35618"/>
    <cellStyle name="Normal 55 39 2" xfId="35619"/>
    <cellStyle name="Normal 55 4" xfId="35620"/>
    <cellStyle name="Normal 55 4 2" xfId="35621"/>
    <cellStyle name="Normal 55 40" xfId="35622"/>
    <cellStyle name="Normal 55 40 2" xfId="35623"/>
    <cellStyle name="Normal 55 41" xfId="35624"/>
    <cellStyle name="Normal 55 41 2" xfId="35625"/>
    <cellStyle name="Normal 55 42" xfId="35626"/>
    <cellStyle name="Normal 55 42 2" xfId="35627"/>
    <cellStyle name="Normal 55 43" xfId="35628"/>
    <cellStyle name="Normal 55 43 2" xfId="35629"/>
    <cellStyle name="Normal 55 44" xfId="35630"/>
    <cellStyle name="Normal 55 44 2" xfId="35631"/>
    <cellStyle name="Normal 55 45" xfId="35632"/>
    <cellStyle name="Normal 55 45 2" xfId="35633"/>
    <cellStyle name="Normal 55 46" xfId="35634"/>
    <cellStyle name="Normal 55 46 2" xfId="35635"/>
    <cellStyle name="Normal 55 47" xfId="35636"/>
    <cellStyle name="Normal 55 47 2" xfId="35637"/>
    <cellStyle name="Normal 55 48" xfId="35638"/>
    <cellStyle name="Normal 55 48 2" xfId="35639"/>
    <cellStyle name="Normal 55 49" xfId="35640"/>
    <cellStyle name="Normal 55 49 2" xfId="35641"/>
    <cellStyle name="Normal 55 5" xfId="35642"/>
    <cellStyle name="Normal 55 5 2" xfId="35643"/>
    <cellStyle name="Normal 55 50" xfId="35644"/>
    <cellStyle name="Normal 55 50 2" xfId="35645"/>
    <cellStyle name="Normal 55 51" xfId="35646"/>
    <cellStyle name="Normal 55 51 2" xfId="35647"/>
    <cellStyle name="Normal 55 52" xfId="35648"/>
    <cellStyle name="Normal 55 52 2" xfId="35649"/>
    <cellStyle name="Normal 55 53" xfId="35650"/>
    <cellStyle name="Normal 55 53 2" xfId="35651"/>
    <cellStyle name="Normal 55 54" xfId="35652"/>
    <cellStyle name="Normal 55 54 2" xfId="35653"/>
    <cellStyle name="Normal 55 55" xfId="35654"/>
    <cellStyle name="Normal 55 55 2" xfId="35655"/>
    <cellStyle name="Normal 55 56" xfId="35656"/>
    <cellStyle name="Normal 55 56 2" xfId="35657"/>
    <cellStyle name="Normal 55 57" xfId="35658"/>
    <cellStyle name="Normal 55 57 2" xfId="35659"/>
    <cellStyle name="Normal 55 58" xfId="35660"/>
    <cellStyle name="Normal 55 58 2" xfId="35661"/>
    <cellStyle name="Normal 55 59" xfId="35662"/>
    <cellStyle name="Normal 55 59 2" xfId="35663"/>
    <cellStyle name="Normal 55 6" xfId="35664"/>
    <cellStyle name="Normal 55 6 2" xfId="35665"/>
    <cellStyle name="Normal 55 60" xfId="35666"/>
    <cellStyle name="Normal 55 60 2" xfId="35667"/>
    <cellStyle name="Normal 55 61" xfId="35668"/>
    <cellStyle name="Normal 55 61 2" xfId="35669"/>
    <cellStyle name="Normal 55 62" xfId="35670"/>
    <cellStyle name="Normal 55 62 2" xfId="35671"/>
    <cellStyle name="Normal 55 63" xfId="35672"/>
    <cellStyle name="Normal 55 63 2" xfId="35673"/>
    <cellStyle name="Normal 55 64" xfId="35674"/>
    <cellStyle name="Normal 55 64 2" xfId="35675"/>
    <cellStyle name="Normal 55 65" xfId="35676"/>
    <cellStyle name="Normal 55 65 2" xfId="35677"/>
    <cellStyle name="Normal 55 66" xfId="35678"/>
    <cellStyle name="Normal 55 66 2" xfId="35679"/>
    <cellStyle name="Normal 55 67" xfId="35680"/>
    <cellStyle name="Normal 55 67 2" xfId="35681"/>
    <cellStyle name="Normal 55 68" xfId="35682"/>
    <cellStyle name="Normal 55 68 2" xfId="35683"/>
    <cellStyle name="Normal 55 69" xfId="35684"/>
    <cellStyle name="Normal 55 69 2" xfId="35685"/>
    <cellStyle name="Normal 55 7" xfId="35686"/>
    <cellStyle name="Normal 55 7 2" xfId="35687"/>
    <cellStyle name="Normal 55 70" xfId="35688"/>
    <cellStyle name="Normal 55 70 2" xfId="35689"/>
    <cellStyle name="Normal 55 71" xfId="35690"/>
    <cellStyle name="Normal 55 71 2" xfId="35691"/>
    <cellStyle name="Normal 55 72" xfId="35692"/>
    <cellStyle name="Normal 55 72 2" xfId="35693"/>
    <cellStyle name="Normal 55 73" xfId="35694"/>
    <cellStyle name="Normal 55 73 2" xfId="35695"/>
    <cellStyle name="Normal 55 74" xfId="35696"/>
    <cellStyle name="Normal 55 8" xfId="35697"/>
    <cellStyle name="Normal 55 8 2" xfId="35698"/>
    <cellStyle name="Normal 55 9" xfId="35699"/>
    <cellStyle name="Normal 55 9 2" xfId="35700"/>
    <cellStyle name="Normal 56" xfId="35701"/>
    <cellStyle name="Normal 56 10" xfId="35702"/>
    <cellStyle name="Normal 56 10 2" xfId="35703"/>
    <cellStyle name="Normal 56 11" xfId="35704"/>
    <cellStyle name="Normal 56 11 2" xfId="35705"/>
    <cellStyle name="Normal 56 12" xfId="35706"/>
    <cellStyle name="Normal 56 12 2" xfId="35707"/>
    <cellStyle name="Normal 56 13" xfId="35708"/>
    <cellStyle name="Normal 56 13 2" xfId="35709"/>
    <cellStyle name="Normal 56 14" xfId="35710"/>
    <cellStyle name="Normal 56 14 2" xfId="35711"/>
    <cellStyle name="Normal 56 15" xfId="35712"/>
    <cellStyle name="Normal 56 15 2" xfId="35713"/>
    <cellStyle name="Normal 56 16" xfId="35714"/>
    <cellStyle name="Normal 56 16 2" xfId="35715"/>
    <cellStyle name="Normal 56 17" xfId="35716"/>
    <cellStyle name="Normal 56 17 2" xfId="35717"/>
    <cellStyle name="Normal 56 18" xfId="35718"/>
    <cellStyle name="Normal 56 18 2" xfId="35719"/>
    <cellStyle name="Normal 56 19" xfId="35720"/>
    <cellStyle name="Normal 56 19 2" xfId="35721"/>
    <cellStyle name="Normal 56 2" xfId="35722"/>
    <cellStyle name="Normal 56 2 2" xfId="35723"/>
    <cellStyle name="Normal 56 20" xfId="35724"/>
    <cellStyle name="Normal 56 20 2" xfId="35725"/>
    <cellStyle name="Normal 56 21" xfId="35726"/>
    <cellStyle name="Normal 56 21 2" xfId="35727"/>
    <cellStyle name="Normal 56 22" xfId="35728"/>
    <cellStyle name="Normal 56 22 2" xfId="35729"/>
    <cellStyle name="Normal 56 23" xfId="35730"/>
    <cellStyle name="Normal 56 23 2" xfId="35731"/>
    <cellStyle name="Normal 56 24" xfId="35732"/>
    <cellStyle name="Normal 56 24 2" xfId="35733"/>
    <cellStyle name="Normal 56 25" xfId="35734"/>
    <cellStyle name="Normal 56 25 2" xfId="35735"/>
    <cellStyle name="Normal 56 26" xfId="35736"/>
    <cellStyle name="Normal 56 26 2" xfId="35737"/>
    <cellStyle name="Normal 56 27" xfId="35738"/>
    <cellStyle name="Normal 56 27 2" xfId="35739"/>
    <cellStyle name="Normal 56 28" xfId="35740"/>
    <cellStyle name="Normal 56 28 2" xfId="35741"/>
    <cellStyle name="Normal 56 29" xfId="35742"/>
    <cellStyle name="Normal 56 29 2" xfId="35743"/>
    <cellStyle name="Normal 56 3" xfId="35744"/>
    <cellStyle name="Normal 56 3 2" xfId="35745"/>
    <cellStyle name="Normal 56 30" xfId="35746"/>
    <cellStyle name="Normal 56 30 2" xfId="35747"/>
    <cellStyle name="Normal 56 31" xfId="35748"/>
    <cellStyle name="Normal 56 31 2" xfId="35749"/>
    <cellStyle name="Normal 56 32" xfId="35750"/>
    <cellStyle name="Normal 56 32 2" xfId="35751"/>
    <cellStyle name="Normal 56 33" xfId="35752"/>
    <cellStyle name="Normal 56 33 2" xfId="35753"/>
    <cellStyle name="Normal 56 34" xfId="35754"/>
    <cellStyle name="Normal 56 34 2" xfId="35755"/>
    <cellStyle name="Normal 56 35" xfId="35756"/>
    <cellStyle name="Normal 56 35 2" xfId="35757"/>
    <cellStyle name="Normal 56 36" xfId="35758"/>
    <cellStyle name="Normal 56 36 2" xfId="35759"/>
    <cellStyle name="Normal 56 37" xfId="35760"/>
    <cellStyle name="Normal 56 37 2" xfId="35761"/>
    <cellStyle name="Normal 56 38" xfId="35762"/>
    <cellStyle name="Normal 56 38 2" xfId="35763"/>
    <cellStyle name="Normal 56 39" xfId="35764"/>
    <cellStyle name="Normal 56 39 2" xfId="35765"/>
    <cellStyle name="Normal 56 4" xfId="35766"/>
    <cellStyle name="Normal 56 4 2" xfId="35767"/>
    <cellStyle name="Normal 56 40" xfId="35768"/>
    <cellStyle name="Normal 56 40 2" xfId="35769"/>
    <cellStyle name="Normal 56 41" xfId="35770"/>
    <cellStyle name="Normal 56 41 2" xfId="35771"/>
    <cellStyle name="Normal 56 42" xfId="35772"/>
    <cellStyle name="Normal 56 42 2" xfId="35773"/>
    <cellStyle name="Normal 56 43" xfId="35774"/>
    <cellStyle name="Normal 56 43 2" xfId="35775"/>
    <cellStyle name="Normal 56 44" xfId="35776"/>
    <cellStyle name="Normal 56 44 2" xfId="35777"/>
    <cellStyle name="Normal 56 45" xfId="35778"/>
    <cellStyle name="Normal 56 45 2" xfId="35779"/>
    <cellStyle name="Normal 56 46" xfId="35780"/>
    <cellStyle name="Normal 56 46 2" xfId="35781"/>
    <cellStyle name="Normal 56 47" xfId="35782"/>
    <cellStyle name="Normal 56 47 2" xfId="35783"/>
    <cellStyle name="Normal 56 48" xfId="35784"/>
    <cellStyle name="Normal 56 48 2" xfId="35785"/>
    <cellStyle name="Normal 56 49" xfId="35786"/>
    <cellStyle name="Normal 56 49 2" xfId="35787"/>
    <cellStyle name="Normal 56 5" xfId="35788"/>
    <cellStyle name="Normal 56 5 2" xfId="35789"/>
    <cellStyle name="Normal 56 50" xfId="35790"/>
    <cellStyle name="Normal 56 50 2" xfId="35791"/>
    <cellStyle name="Normal 56 51" xfId="35792"/>
    <cellStyle name="Normal 56 51 2" xfId="35793"/>
    <cellStyle name="Normal 56 52" xfId="35794"/>
    <cellStyle name="Normal 56 52 2" xfId="35795"/>
    <cellStyle name="Normal 56 53" xfId="35796"/>
    <cellStyle name="Normal 56 53 2" xfId="35797"/>
    <cellStyle name="Normal 56 54" xfId="35798"/>
    <cellStyle name="Normal 56 54 2" xfId="35799"/>
    <cellStyle name="Normal 56 55" xfId="35800"/>
    <cellStyle name="Normal 56 55 2" xfId="35801"/>
    <cellStyle name="Normal 56 56" xfId="35802"/>
    <cellStyle name="Normal 56 56 2" xfId="35803"/>
    <cellStyle name="Normal 56 57" xfId="35804"/>
    <cellStyle name="Normal 56 57 2" xfId="35805"/>
    <cellStyle name="Normal 56 58" xfId="35806"/>
    <cellStyle name="Normal 56 58 2" xfId="35807"/>
    <cellStyle name="Normal 56 59" xfId="35808"/>
    <cellStyle name="Normal 56 59 2" xfId="35809"/>
    <cellStyle name="Normal 56 6" xfId="35810"/>
    <cellStyle name="Normal 56 6 2" xfId="35811"/>
    <cellStyle name="Normal 56 60" xfId="35812"/>
    <cellStyle name="Normal 56 60 2" xfId="35813"/>
    <cellStyle name="Normal 56 61" xfId="35814"/>
    <cellStyle name="Normal 56 61 2" xfId="35815"/>
    <cellStyle name="Normal 56 62" xfId="35816"/>
    <cellStyle name="Normal 56 62 2" xfId="35817"/>
    <cellStyle name="Normal 56 63" xfId="35818"/>
    <cellStyle name="Normal 56 63 2" xfId="35819"/>
    <cellStyle name="Normal 56 64" xfId="35820"/>
    <cellStyle name="Normal 56 64 2" xfId="35821"/>
    <cellStyle name="Normal 56 65" xfId="35822"/>
    <cellStyle name="Normal 56 65 2" xfId="35823"/>
    <cellStyle name="Normal 56 66" xfId="35824"/>
    <cellStyle name="Normal 56 66 2" xfId="35825"/>
    <cellStyle name="Normal 56 67" xfId="35826"/>
    <cellStyle name="Normal 56 67 2" xfId="35827"/>
    <cellStyle name="Normal 56 68" xfId="35828"/>
    <cellStyle name="Normal 56 68 2" xfId="35829"/>
    <cellStyle name="Normal 56 69" xfId="35830"/>
    <cellStyle name="Normal 56 69 2" xfId="35831"/>
    <cellStyle name="Normal 56 7" xfId="35832"/>
    <cellStyle name="Normal 56 7 2" xfId="35833"/>
    <cellStyle name="Normal 56 70" xfId="35834"/>
    <cellStyle name="Normal 56 70 2" xfId="35835"/>
    <cellStyle name="Normal 56 71" xfId="35836"/>
    <cellStyle name="Normal 56 71 2" xfId="35837"/>
    <cellStyle name="Normal 56 72" xfId="35838"/>
    <cellStyle name="Normal 56 72 2" xfId="35839"/>
    <cellStyle name="Normal 56 73" xfId="35840"/>
    <cellStyle name="Normal 56 73 2" xfId="35841"/>
    <cellStyle name="Normal 56 74" xfId="35842"/>
    <cellStyle name="Normal 56 8" xfId="35843"/>
    <cellStyle name="Normal 56 8 2" xfId="35844"/>
    <cellStyle name="Normal 56 9" xfId="35845"/>
    <cellStyle name="Normal 56 9 2" xfId="35846"/>
    <cellStyle name="Normal 57" xfId="35847"/>
    <cellStyle name="Normal 57 10" xfId="35848"/>
    <cellStyle name="Normal 57 10 2" xfId="35849"/>
    <cellStyle name="Normal 57 11" xfId="35850"/>
    <cellStyle name="Normal 57 11 2" xfId="35851"/>
    <cellStyle name="Normal 57 12" xfId="35852"/>
    <cellStyle name="Normal 57 12 2" xfId="35853"/>
    <cellStyle name="Normal 57 13" xfId="35854"/>
    <cellStyle name="Normal 57 13 2" xfId="35855"/>
    <cellStyle name="Normal 57 14" xfId="35856"/>
    <cellStyle name="Normal 57 14 2" xfId="35857"/>
    <cellStyle name="Normal 57 15" xfId="35858"/>
    <cellStyle name="Normal 57 15 2" xfId="35859"/>
    <cellStyle name="Normal 57 16" xfId="35860"/>
    <cellStyle name="Normal 57 16 2" xfId="35861"/>
    <cellStyle name="Normal 57 17" xfId="35862"/>
    <cellStyle name="Normal 57 17 2" xfId="35863"/>
    <cellStyle name="Normal 57 18" xfId="35864"/>
    <cellStyle name="Normal 57 18 2" xfId="35865"/>
    <cellStyle name="Normal 57 19" xfId="35866"/>
    <cellStyle name="Normal 57 19 2" xfId="35867"/>
    <cellStyle name="Normal 57 2" xfId="35868"/>
    <cellStyle name="Normal 57 2 2" xfId="35869"/>
    <cellStyle name="Normal 57 20" xfId="35870"/>
    <cellStyle name="Normal 57 20 2" xfId="35871"/>
    <cellStyle name="Normal 57 21" xfId="35872"/>
    <cellStyle name="Normal 57 21 2" xfId="35873"/>
    <cellStyle name="Normal 57 22" xfId="35874"/>
    <cellStyle name="Normal 57 22 2" xfId="35875"/>
    <cellStyle name="Normal 57 23" xfId="35876"/>
    <cellStyle name="Normal 57 23 2" xfId="35877"/>
    <cellStyle name="Normal 57 24" xfId="35878"/>
    <cellStyle name="Normal 57 24 2" xfId="35879"/>
    <cellStyle name="Normal 57 25" xfId="35880"/>
    <cellStyle name="Normal 57 25 2" xfId="35881"/>
    <cellStyle name="Normal 57 26" xfId="35882"/>
    <cellStyle name="Normal 57 26 2" xfId="35883"/>
    <cellStyle name="Normal 57 27" xfId="35884"/>
    <cellStyle name="Normal 57 27 2" xfId="35885"/>
    <cellStyle name="Normal 57 28" xfId="35886"/>
    <cellStyle name="Normal 57 28 2" xfId="35887"/>
    <cellStyle name="Normal 57 29" xfId="35888"/>
    <cellStyle name="Normal 57 29 2" xfId="35889"/>
    <cellStyle name="Normal 57 3" xfId="35890"/>
    <cellStyle name="Normal 57 3 2" xfId="35891"/>
    <cellStyle name="Normal 57 30" xfId="35892"/>
    <cellStyle name="Normal 57 30 2" xfId="35893"/>
    <cellStyle name="Normal 57 31" xfId="35894"/>
    <cellStyle name="Normal 57 31 2" xfId="35895"/>
    <cellStyle name="Normal 57 32" xfId="35896"/>
    <cellStyle name="Normal 57 32 2" xfId="35897"/>
    <cellStyle name="Normal 57 33" xfId="35898"/>
    <cellStyle name="Normal 57 33 2" xfId="35899"/>
    <cellStyle name="Normal 57 34" xfId="35900"/>
    <cellStyle name="Normal 57 34 2" xfId="35901"/>
    <cellStyle name="Normal 57 35" xfId="35902"/>
    <cellStyle name="Normal 57 35 2" xfId="35903"/>
    <cellStyle name="Normal 57 36" xfId="35904"/>
    <cellStyle name="Normal 57 36 2" xfId="35905"/>
    <cellStyle name="Normal 57 37" xfId="35906"/>
    <cellStyle name="Normal 57 37 2" xfId="35907"/>
    <cellStyle name="Normal 57 38" xfId="35908"/>
    <cellStyle name="Normal 57 38 2" xfId="35909"/>
    <cellStyle name="Normal 57 39" xfId="35910"/>
    <cellStyle name="Normal 57 39 2" xfId="35911"/>
    <cellStyle name="Normal 57 4" xfId="35912"/>
    <cellStyle name="Normal 57 4 2" xfId="35913"/>
    <cellStyle name="Normal 57 40" xfId="35914"/>
    <cellStyle name="Normal 57 40 2" xfId="35915"/>
    <cellStyle name="Normal 57 41" xfId="35916"/>
    <cellStyle name="Normal 57 41 2" xfId="35917"/>
    <cellStyle name="Normal 57 42" xfId="35918"/>
    <cellStyle name="Normal 57 42 2" xfId="35919"/>
    <cellStyle name="Normal 57 43" xfId="35920"/>
    <cellStyle name="Normal 57 43 2" xfId="35921"/>
    <cellStyle name="Normal 57 44" xfId="35922"/>
    <cellStyle name="Normal 57 44 2" xfId="35923"/>
    <cellStyle name="Normal 57 45" xfId="35924"/>
    <cellStyle name="Normal 57 45 2" xfId="35925"/>
    <cellStyle name="Normal 57 46" xfId="35926"/>
    <cellStyle name="Normal 57 46 2" xfId="35927"/>
    <cellStyle name="Normal 57 47" xfId="35928"/>
    <cellStyle name="Normal 57 47 2" xfId="35929"/>
    <cellStyle name="Normal 57 48" xfId="35930"/>
    <cellStyle name="Normal 57 48 2" xfId="35931"/>
    <cellStyle name="Normal 57 49" xfId="35932"/>
    <cellStyle name="Normal 57 49 2" xfId="35933"/>
    <cellStyle name="Normal 57 5" xfId="35934"/>
    <cellStyle name="Normal 57 5 2" xfId="35935"/>
    <cellStyle name="Normal 57 50" xfId="35936"/>
    <cellStyle name="Normal 57 50 2" xfId="35937"/>
    <cellStyle name="Normal 57 51" xfId="35938"/>
    <cellStyle name="Normal 57 51 2" xfId="35939"/>
    <cellStyle name="Normal 57 52" xfId="35940"/>
    <cellStyle name="Normal 57 52 2" xfId="35941"/>
    <cellStyle name="Normal 57 53" xfId="35942"/>
    <cellStyle name="Normal 57 53 2" xfId="35943"/>
    <cellStyle name="Normal 57 54" xfId="35944"/>
    <cellStyle name="Normal 57 54 2" xfId="35945"/>
    <cellStyle name="Normal 57 55" xfId="35946"/>
    <cellStyle name="Normal 57 55 2" xfId="35947"/>
    <cellStyle name="Normal 57 56" xfId="35948"/>
    <cellStyle name="Normal 57 56 2" xfId="35949"/>
    <cellStyle name="Normal 57 57" xfId="35950"/>
    <cellStyle name="Normal 57 57 2" xfId="35951"/>
    <cellStyle name="Normal 57 58" xfId="35952"/>
    <cellStyle name="Normal 57 58 2" xfId="35953"/>
    <cellStyle name="Normal 57 59" xfId="35954"/>
    <cellStyle name="Normal 57 59 2" xfId="35955"/>
    <cellStyle name="Normal 57 6" xfId="35956"/>
    <cellStyle name="Normal 57 6 2" xfId="35957"/>
    <cellStyle name="Normal 57 60" xfId="35958"/>
    <cellStyle name="Normal 57 60 2" xfId="35959"/>
    <cellStyle name="Normal 57 61" xfId="35960"/>
    <cellStyle name="Normal 57 61 2" xfId="35961"/>
    <cellStyle name="Normal 57 62" xfId="35962"/>
    <cellStyle name="Normal 57 62 2" xfId="35963"/>
    <cellStyle name="Normal 57 63" xfId="35964"/>
    <cellStyle name="Normal 57 63 2" xfId="35965"/>
    <cellStyle name="Normal 57 64" xfId="35966"/>
    <cellStyle name="Normal 57 64 2" xfId="35967"/>
    <cellStyle name="Normal 57 65" xfId="35968"/>
    <cellStyle name="Normal 57 65 2" xfId="35969"/>
    <cellStyle name="Normal 57 66" xfId="35970"/>
    <cellStyle name="Normal 57 66 2" xfId="35971"/>
    <cellStyle name="Normal 57 67" xfId="35972"/>
    <cellStyle name="Normal 57 67 2" xfId="35973"/>
    <cellStyle name="Normal 57 68" xfId="35974"/>
    <cellStyle name="Normal 57 68 2" xfId="35975"/>
    <cellStyle name="Normal 57 69" xfId="35976"/>
    <cellStyle name="Normal 57 69 2" xfId="35977"/>
    <cellStyle name="Normal 57 7" xfId="35978"/>
    <cellStyle name="Normal 57 7 2" xfId="35979"/>
    <cellStyle name="Normal 57 70" xfId="35980"/>
    <cellStyle name="Normal 57 70 2" xfId="35981"/>
    <cellStyle name="Normal 57 71" xfId="35982"/>
    <cellStyle name="Normal 57 71 2" xfId="35983"/>
    <cellStyle name="Normal 57 72" xfId="35984"/>
    <cellStyle name="Normal 57 72 2" xfId="35985"/>
    <cellStyle name="Normal 57 73" xfId="35986"/>
    <cellStyle name="Normal 57 73 2" xfId="35987"/>
    <cellStyle name="Normal 57 74" xfId="35988"/>
    <cellStyle name="Normal 57 8" xfId="35989"/>
    <cellStyle name="Normal 57 8 2" xfId="35990"/>
    <cellStyle name="Normal 57 9" xfId="35991"/>
    <cellStyle name="Normal 57 9 2" xfId="35992"/>
    <cellStyle name="Normal 58" xfId="35993"/>
    <cellStyle name="Normal 58 10" xfId="35994"/>
    <cellStyle name="Normal 58 10 2" xfId="35995"/>
    <cellStyle name="Normal 58 11" xfId="35996"/>
    <cellStyle name="Normal 58 11 2" xfId="35997"/>
    <cellStyle name="Normal 58 12" xfId="35998"/>
    <cellStyle name="Normal 58 12 2" xfId="35999"/>
    <cellStyle name="Normal 58 13" xfId="36000"/>
    <cellStyle name="Normal 58 13 2" xfId="36001"/>
    <cellStyle name="Normal 58 14" xfId="36002"/>
    <cellStyle name="Normal 58 14 2" xfId="36003"/>
    <cellStyle name="Normal 58 15" xfId="36004"/>
    <cellStyle name="Normal 58 15 2" xfId="36005"/>
    <cellStyle name="Normal 58 16" xfId="36006"/>
    <cellStyle name="Normal 58 16 2" xfId="36007"/>
    <cellStyle name="Normal 58 17" xfId="36008"/>
    <cellStyle name="Normal 58 17 2" xfId="36009"/>
    <cellStyle name="Normal 58 18" xfId="36010"/>
    <cellStyle name="Normal 58 18 2" xfId="36011"/>
    <cellStyle name="Normal 58 19" xfId="36012"/>
    <cellStyle name="Normal 58 19 2" xfId="36013"/>
    <cellStyle name="Normal 58 2" xfId="36014"/>
    <cellStyle name="Normal 58 2 2" xfId="36015"/>
    <cellStyle name="Normal 58 20" xfId="36016"/>
    <cellStyle name="Normal 58 20 2" xfId="36017"/>
    <cellStyle name="Normal 58 21" xfId="36018"/>
    <cellStyle name="Normal 58 21 2" xfId="36019"/>
    <cellStyle name="Normal 58 22" xfId="36020"/>
    <cellStyle name="Normal 58 22 2" xfId="36021"/>
    <cellStyle name="Normal 58 23" xfId="36022"/>
    <cellStyle name="Normal 58 23 2" xfId="36023"/>
    <cellStyle name="Normal 58 24" xfId="36024"/>
    <cellStyle name="Normal 58 24 2" xfId="36025"/>
    <cellStyle name="Normal 58 25" xfId="36026"/>
    <cellStyle name="Normal 58 25 2" xfId="36027"/>
    <cellStyle name="Normal 58 26" xfId="36028"/>
    <cellStyle name="Normal 58 26 2" xfId="36029"/>
    <cellStyle name="Normal 58 27" xfId="36030"/>
    <cellStyle name="Normal 58 27 2" xfId="36031"/>
    <cellStyle name="Normal 58 28" xfId="36032"/>
    <cellStyle name="Normal 58 28 2" xfId="36033"/>
    <cellStyle name="Normal 58 29" xfId="36034"/>
    <cellStyle name="Normal 58 29 2" xfId="36035"/>
    <cellStyle name="Normal 58 3" xfId="36036"/>
    <cellStyle name="Normal 58 3 2" xfId="36037"/>
    <cellStyle name="Normal 58 30" xfId="36038"/>
    <cellStyle name="Normal 58 30 2" xfId="36039"/>
    <cellStyle name="Normal 58 31" xfId="36040"/>
    <cellStyle name="Normal 58 31 2" xfId="36041"/>
    <cellStyle name="Normal 58 32" xfId="36042"/>
    <cellStyle name="Normal 58 32 2" xfId="36043"/>
    <cellStyle name="Normal 58 33" xfId="36044"/>
    <cellStyle name="Normal 58 33 2" xfId="36045"/>
    <cellStyle name="Normal 58 34" xfId="36046"/>
    <cellStyle name="Normal 58 34 2" xfId="36047"/>
    <cellStyle name="Normal 58 35" xfId="36048"/>
    <cellStyle name="Normal 58 35 2" xfId="36049"/>
    <cellStyle name="Normal 58 36" xfId="36050"/>
    <cellStyle name="Normal 58 36 2" xfId="36051"/>
    <cellStyle name="Normal 58 37" xfId="36052"/>
    <cellStyle name="Normal 58 37 2" xfId="36053"/>
    <cellStyle name="Normal 58 38" xfId="36054"/>
    <cellStyle name="Normal 58 38 2" xfId="36055"/>
    <cellStyle name="Normal 58 39" xfId="36056"/>
    <cellStyle name="Normal 58 39 2" xfId="36057"/>
    <cellStyle name="Normal 58 4" xfId="36058"/>
    <cellStyle name="Normal 58 4 2" xfId="36059"/>
    <cellStyle name="Normal 58 40" xfId="36060"/>
    <cellStyle name="Normal 58 40 2" xfId="36061"/>
    <cellStyle name="Normal 58 41" xfId="36062"/>
    <cellStyle name="Normal 58 41 2" xfId="36063"/>
    <cellStyle name="Normal 58 42" xfId="36064"/>
    <cellStyle name="Normal 58 42 2" xfId="36065"/>
    <cellStyle name="Normal 58 43" xfId="36066"/>
    <cellStyle name="Normal 58 43 2" xfId="36067"/>
    <cellStyle name="Normal 58 44" xfId="36068"/>
    <cellStyle name="Normal 58 44 2" xfId="36069"/>
    <cellStyle name="Normal 58 45" xfId="36070"/>
    <cellStyle name="Normal 58 45 2" xfId="36071"/>
    <cellStyle name="Normal 58 46" xfId="36072"/>
    <cellStyle name="Normal 58 46 2" xfId="36073"/>
    <cellStyle name="Normal 58 47" xfId="36074"/>
    <cellStyle name="Normal 58 47 2" xfId="36075"/>
    <cellStyle name="Normal 58 48" xfId="36076"/>
    <cellStyle name="Normal 58 48 2" xfId="36077"/>
    <cellStyle name="Normal 58 49" xfId="36078"/>
    <cellStyle name="Normal 58 49 2" xfId="36079"/>
    <cellStyle name="Normal 58 5" xfId="36080"/>
    <cellStyle name="Normal 58 5 2" xfId="36081"/>
    <cellStyle name="Normal 58 50" xfId="36082"/>
    <cellStyle name="Normal 58 50 2" xfId="36083"/>
    <cellStyle name="Normal 58 51" xfId="36084"/>
    <cellStyle name="Normal 58 51 2" xfId="36085"/>
    <cellStyle name="Normal 58 52" xfId="36086"/>
    <cellStyle name="Normal 58 52 2" xfId="36087"/>
    <cellStyle name="Normal 58 53" xfId="36088"/>
    <cellStyle name="Normal 58 53 2" xfId="36089"/>
    <cellStyle name="Normal 58 54" xfId="36090"/>
    <cellStyle name="Normal 58 54 2" xfId="36091"/>
    <cellStyle name="Normal 58 55" xfId="36092"/>
    <cellStyle name="Normal 58 55 2" xfId="36093"/>
    <cellStyle name="Normal 58 56" xfId="36094"/>
    <cellStyle name="Normal 58 56 2" xfId="36095"/>
    <cellStyle name="Normal 58 57" xfId="36096"/>
    <cellStyle name="Normal 58 57 2" xfId="36097"/>
    <cellStyle name="Normal 58 58" xfId="36098"/>
    <cellStyle name="Normal 58 58 2" xfId="36099"/>
    <cellStyle name="Normal 58 59" xfId="36100"/>
    <cellStyle name="Normal 58 59 2" xfId="36101"/>
    <cellStyle name="Normal 58 6" xfId="36102"/>
    <cellStyle name="Normal 58 6 2" xfId="36103"/>
    <cellStyle name="Normal 58 60" xfId="36104"/>
    <cellStyle name="Normal 58 60 2" xfId="36105"/>
    <cellStyle name="Normal 58 61" xfId="36106"/>
    <cellStyle name="Normal 58 61 2" xfId="36107"/>
    <cellStyle name="Normal 58 62" xfId="36108"/>
    <cellStyle name="Normal 58 62 2" xfId="36109"/>
    <cellStyle name="Normal 58 63" xfId="36110"/>
    <cellStyle name="Normal 58 63 2" xfId="36111"/>
    <cellStyle name="Normal 58 64" xfId="36112"/>
    <cellStyle name="Normal 58 64 2" xfId="36113"/>
    <cellStyle name="Normal 58 65" xfId="36114"/>
    <cellStyle name="Normal 58 65 2" xfId="36115"/>
    <cellStyle name="Normal 58 66" xfId="36116"/>
    <cellStyle name="Normal 58 66 2" xfId="36117"/>
    <cellStyle name="Normal 58 67" xfId="36118"/>
    <cellStyle name="Normal 58 67 2" xfId="36119"/>
    <cellStyle name="Normal 58 68" xfId="36120"/>
    <cellStyle name="Normal 58 68 2" xfId="36121"/>
    <cellStyle name="Normal 58 69" xfId="36122"/>
    <cellStyle name="Normal 58 69 2" xfId="36123"/>
    <cellStyle name="Normal 58 7" xfId="36124"/>
    <cellStyle name="Normal 58 7 2" xfId="36125"/>
    <cellStyle name="Normal 58 70" xfId="36126"/>
    <cellStyle name="Normal 58 70 2" xfId="36127"/>
    <cellStyle name="Normal 58 71" xfId="36128"/>
    <cellStyle name="Normal 58 71 2" xfId="36129"/>
    <cellStyle name="Normal 58 72" xfId="36130"/>
    <cellStyle name="Normal 58 72 2" xfId="36131"/>
    <cellStyle name="Normal 58 73" xfId="36132"/>
    <cellStyle name="Normal 58 73 2" xfId="36133"/>
    <cellStyle name="Normal 58 74" xfId="36134"/>
    <cellStyle name="Normal 58 8" xfId="36135"/>
    <cellStyle name="Normal 58 8 2" xfId="36136"/>
    <cellStyle name="Normal 58 9" xfId="36137"/>
    <cellStyle name="Normal 58 9 2" xfId="36138"/>
    <cellStyle name="Normal 59" xfId="36139"/>
    <cellStyle name="Normal 6" xfId="36140"/>
    <cellStyle name="Normal 6 10" xfId="36141"/>
    <cellStyle name="Normal 6 10 2" xfId="36142"/>
    <cellStyle name="Normal 6 11" xfId="36143"/>
    <cellStyle name="Normal 6 11 2" xfId="36144"/>
    <cellStyle name="Normal 6 12" xfId="36145"/>
    <cellStyle name="Normal 6 12 2" xfId="36146"/>
    <cellStyle name="Normal 6 13" xfId="36147"/>
    <cellStyle name="Normal 6 13 2" xfId="36148"/>
    <cellStyle name="Normal 6 14" xfId="36149"/>
    <cellStyle name="Normal 6 14 2" xfId="36150"/>
    <cellStyle name="Normal 6 15" xfId="36151"/>
    <cellStyle name="Normal 6 15 2" xfId="36152"/>
    <cellStyle name="Normal 6 16" xfId="36153"/>
    <cellStyle name="Normal 6 16 2" xfId="36154"/>
    <cellStyle name="Normal 6 17" xfId="36155"/>
    <cellStyle name="Normal 6 17 2" xfId="36156"/>
    <cellStyle name="Normal 6 18" xfId="36157"/>
    <cellStyle name="Normal 6 18 2" xfId="36158"/>
    <cellStyle name="Normal 6 19" xfId="36159"/>
    <cellStyle name="Normal 6 19 2" xfId="36160"/>
    <cellStyle name="Normal 6 2" xfId="5"/>
    <cellStyle name="Normal 6 2 2" xfId="36161"/>
    <cellStyle name="Normal 6 2 3" xfId="36162"/>
    <cellStyle name="Normal 6 20" xfId="36163"/>
    <cellStyle name="Normal 6 20 2" xfId="36164"/>
    <cellStyle name="Normal 6 21" xfId="36165"/>
    <cellStyle name="Normal 6 21 2" xfId="36166"/>
    <cellStyle name="Normal 6 22" xfId="36167"/>
    <cellStyle name="Normal 6 22 2" xfId="36168"/>
    <cellStyle name="Normal 6 23" xfId="36169"/>
    <cellStyle name="Normal 6 23 2" xfId="36170"/>
    <cellStyle name="Normal 6 24" xfId="36171"/>
    <cellStyle name="Normal 6 24 2" xfId="36172"/>
    <cellStyle name="Normal 6 25" xfId="36173"/>
    <cellStyle name="Normal 6 25 2" xfId="36174"/>
    <cellStyle name="Normal 6 26" xfId="36175"/>
    <cellStyle name="Normal 6 26 2" xfId="36176"/>
    <cellStyle name="Normal 6 27" xfId="36177"/>
    <cellStyle name="Normal 6 27 2" xfId="36178"/>
    <cellStyle name="Normal 6 28" xfId="36179"/>
    <cellStyle name="Normal 6 28 2" xfId="36180"/>
    <cellStyle name="Normal 6 29" xfId="36181"/>
    <cellStyle name="Normal 6 29 2" xfId="36182"/>
    <cellStyle name="Normal 6 3" xfId="36183"/>
    <cellStyle name="Normal 6 3 2" xfId="36184"/>
    <cellStyle name="Normal 6 30" xfId="36185"/>
    <cellStyle name="Normal 6 30 2" xfId="36186"/>
    <cellStyle name="Normal 6 31" xfId="36187"/>
    <cellStyle name="Normal 6 31 2" xfId="36188"/>
    <cellStyle name="Normal 6 32" xfId="36189"/>
    <cellStyle name="Normal 6 32 2" xfId="36190"/>
    <cellStyle name="Normal 6 33" xfId="36191"/>
    <cellStyle name="Normal 6 33 2" xfId="36192"/>
    <cellStyle name="Normal 6 34" xfId="36193"/>
    <cellStyle name="Normal 6 34 2" xfId="36194"/>
    <cellStyle name="Normal 6 35" xfId="36195"/>
    <cellStyle name="Normal 6 35 2" xfId="36196"/>
    <cellStyle name="Normal 6 36" xfId="36197"/>
    <cellStyle name="Normal 6 36 2" xfId="36198"/>
    <cellStyle name="Normal 6 37" xfId="36199"/>
    <cellStyle name="Normal 6 37 2" xfId="36200"/>
    <cellStyle name="Normal 6 38" xfId="36201"/>
    <cellStyle name="Normal 6 38 2" xfId="36202"/>
    <cellStyle name="Normal 6 39" xfId="36203"/>
    <cellStyle name="Normal 6 39 2" xfId="36204"/>
    <cellStyle name="Normal 6 4" xfId="36205"/>
    <cellStyle name="Normal 6 4 2" xfId="36206"/>
    <cellStyle name="Normal 6 40" xfId="36207"/>
    <cellStyle name="Normal 6 40 2" xfId="36208"/>
    <cellStyle name="Normal 6 41" xfId="36209"/>
    <cellStyle name="Normal 6 41 2" xfId="36210"/>
    <cellStyle name="Normal 6 42" xfId="36211"/>
    <cellStyle name="Normal 6 42 2" xfId="36212"/>
    <cellStyle name="Normal 6 43" xfId="36213"/>
    <cellStyle name="Normal 6 43 2" xfId="36214"/>
    <cellStyle name="Normal 6 44" xfId="36215"/>
    <cellStyle name="Normal 6 44 2" xfId="36216"/>
    <cellStyle name="Normal 6 45" xfId="36217"/>
    <cellStyle name="Normal 6 45 2" xfId="36218"/>
    <cellStyle name="Normal 6 46" xfId="36219"/>
    <cellStyle name="Normal 6 46 2" xfId="36220"/>
    <cellStyle name="Normal 6 47" xfId="36221"/>
    <cellStyle name="Normal 6 47 2" xfId="36222"/>
    <cellStyle name="Normal 6 48" xfId="36223"/>
    <cellStyle name="Normal 6 48 2" xfId="36224"/>
    <cellStyle name="Normal 6 49" xfId="36225"/>
    <cellStyle name="Normal 6 49 2" xfId="36226"/>
    <cellStyle name="Normal 6 5" xfId="36227"/>
    <cellStyle name="Normal 6 5 2" xfId="36228"/>
    <cellStyle name="Normal 6 50" xfId="36229"/>
    <cellStyle name="Normal 6 50 2" xfId="36230"/>
    <cellStyle name="Normal 6 51" xfId="36231"/>
    <cellStyle name="Normal 6 51 2" xfId="36232"/>
    <cellStyle name="Normal 6 52" xfId="36233"/>
    <cellStyle name="Normal 6 52 2" xfId="36234"/>
    <cellStyle name="Normal 6 53" xfId="36235"/>
    <cellStyle name="Normal 6 53 2" xfId="36236"/>
    <cellStyle name="Normal 6 54" xfId="36237"/>
    <cellStyle name="Normal 6 54 2" xfId="36238"/>
    <cellStyle name="Normal 6 55" xfId="36239"/>
    <cellStyle name="Normal 6 55 2" xfId="36240"/>
    <cellStyle name="Normal 6 56" xfId="36241"/>
    <cellStyle name="Normal 6 56 2" xfId="36242"/>
    <cellStyle name="Normal 6 57" xfId="36243"/>
    <cellStyle name="Normal 6 57 2" xfId="36244"/>
    <cellStyle name="Normal 6 58" xfId="36245"/>
    <cellStyle name="Normal 6 58 2" xfId="36246"/>
    <cellStyle name="Normal 6 59" xfId="36247"/>
    <cellStyle name="Normal 6 59 2" xfId="36248"/>
    <cellStyle name="Normal 6 6" xfId="36249"/>
    <cellStyle name="Normal 6 6 2" xfId="36250"/>
    <cellStyle name="Normal 6 60" xfId="36251"/>
    <cellStyle name="Normal 6 60 2" xfId="36252"/>
    <cellStyle name="Normal 6 61" xfId="36253"/>
    <cellStyle name="Normal 6 61 2" xfId="36254"/>
    <cellStyle name="Normal 6 62" xfId="36255"/>
    <cellStyle name="Normal 6 62 2" xfId="36256"/>
    <cellStyle name="Normal 6 63" xfId="36257"/>
    <cellStyle name="Normal 6 63 2" xfId="36258"/>
    <cellStyle name="Normal 6 64" xfId="36259"/>
    <cellStyle name="Normal 6 64 2" xfId="36260"/>
    <cellStyle name="Normal 6 65" xfId="36261"/>
    <cellStyle name="Normal 6 65 2" xfId="36262"/>
    <cellStyle name="Normal 6 66" xfId="36263"/>
    <cellStyle name="Normal 6 66 2" xfId="36264"/>
    <cellStyle name="Normal 6 67" xfId="36265"/>
    <cellStyle name="Normal 6 67 2" xfId="36266"/>
    <cellStyle name="Normal 6 68" xfId="36267"/>
    <cellStyle name="Normal 6 68 2" xfId="36268"/>
    <cellStyle name="Normal 6 69" xfId="36269"/>
    <cellStyle name="Normal 6 69 2" xfId="36270"/>
    <cellStyle name="Normal 6 7" xfId="36271"/>
    <cellStyle name="Normal 6 7 2" xfId="36272"/>
    <cellStyle name="Normal 6 70" xfId="36273"/>
    <cellStyle name="Normal 6 70 2" xfId="36274"/>
    <cellStyle name="Normal 6 71" xfId="36275"/>
    <cellStyle name="Normal 6 71 2" xfId="36276"/>
    <cellStyle name="Normal 6 72" xfId="36277"/>
    <cellStyle name="Normal 6 72 2" xfId="36278"/>
    <cellStyle name="Normal 6 73" xfId="36279"/>
    <cellStyle name="Normal 6 73 2" xfId="36280"/>
    <cellStyle name="Normal 6 74" xfId="36281"/>
    <cellStyle name="Normal 6 75" xfId="36282"/>
    <cellStyle name="Normal 6 8" xfId="36283"/>
    <cellStyle name="Normal 6 8 2" xfId="36284"/>
    <cellStyle name="Normal 6 9" xfId="36285"/>
    <cellStyle name="Normal 6 9 2" xfId="36286"/>
    <cellStyle name="Normal 60" xfId="36287"/>
    <cellStyle name="Normal 60 10" xfId="36288"/>
    <cellStyle name="Normal 60 10 2" xfId="36289"/>
    <cellStyle name="Normal 60 11" xfId="36290"/>
    <cellStyle name="Normal 60 11 2" xfId="36291"/>
    <cellStyle name="Normal 60 12" xfId="36292"/>
    <cellStyle name="Normal 60 12 2" xfId="36293"/>
    <cellStyle name="Normal 60 13" xfId="36294"/>
    <cellStyle name="Normal 60 13 2" xfId="36295"/>
    <cellStyle name="Normal 60 14" xfId="36296"/>
    <cellStyle name="Normal 60 14 2" xfId="36297"/>
    <cellStyle name="Normal 60 15" xfId="36298"/>
    <cellStyle name="Normal 60 15 2" xfId="36299"/>
    <cellStyle name="Normal 60 16" xfId="36300"/>
    <cellStyle name="Normal 60 16 2" xfId="36301"/>
    <cellStyle name="Normal 60 17" xfId="36302"/>
    <cellStyle name="Normal 60 17 2" xfId="36303"/>
    <cellStyle name="Normal 60 18" xfId="36304"/>
    <cellStyle name="Normal 60 18 2" xfId="36305"/>
    <cellStyle name="Normal 60 19" xfId="36306"/>
    <cellStyle name="Normal 60 19 2" xfId="36307"/>
    <cellStyle name="Normal 60 2" xfId="36308"/>
    <cellStyle name="Normal 60 2 2" xfId="36309"/>
    <cellStyle name="Normal 60 20" xfId="36310"/>
    <cellStyle name="Normal 60 20 2" xfId="36311"/>
    <cellStyle name="Normal 60 21" xfId="36312"/>
    <cellStyle name="Normal 60 21 2" xfId="36313"/>
    <cellStyle name="Normal 60 22" xfId="36314"/>
    <cellStyle name="Normal 60 22 2" xfId="36315"/>
    <cellStyle name="Normal 60 23" xfId="36316"/>
    <cellStyle name="Normal 60 23 2" xfId="36317"/>
    <cellStyle name="Normal 60 24" xfId="36318"/>
    <cellStyle name="Normal 60 24 2" xfId="36319"/>
    <cellStyle name="Normal 60 25" xfId="36320"/>
    <cellStyle name="Normal 60 25 2" xfId="36321"/>
    <cellStyle name="Normal 60 26" xfId="36322"/>
    <cellStyle name="Normal 60 26 2" xfId="36323"/>
    <cellStyle name="Normal 60 27" xfId="36324"/>
    <cellStyle name="Normal 60 27 2" xfId="36325"/>
    <cellStyle name="Normal 60 28" xfId="36326"/>
    <cellStyle name="Normal 60 28 2" xfId="36327"/>
    <cellStyle name="Normal 60 29" xfId="36328"/>
    <cellStyle name="Normal 60 29 2" xfId="36329"/>
    <cellStyle name="Normal 60 3" xfId="36330"/>
    <cellStyle name="Normal 60 3 2" xfId="36331"/>
    <cellStyle name="Normal 60 30" xfId="36332"/>
    <cellStyle name="Normal 60 30 2" xfId="36333"/>
    <cellStyle name="Normal 60 31" xfId="36334"/>
    <cellStyle name="Normal 60 31 2" xfId="36335"/>
    <cellStyle name="Normal 60 32" xfId="36336"/>
    <cellStyle name="Normal 60 32 2" xfId="36337"/>
    <cellStyle name="Normal 60 33" xfId="36338"/>
    <cellStyle name="Normal 60 33 2" xfId="36339"/>
    <cellStyle name="Normal 60 34" xfId="36340"/>
    <cellStyle name="Normal 60 34 2" xfId="36341"/>
    <cellStyle name="Normal 60 35" xfId="36342"/>
    <cellStyle name="Normal 60 35 2" xfId="36343"/>
    <cellStyle name="Normal 60 36" xfId="36344"/>
    <cellStyle name="Normal 60 36 2" xfId="36345"/>
    <cellStyle name="Normal 60 37" xfId="36346"/>
    <cellStyle name="Normal 60 37 2" xfId="36347"/>
    <cellStyle name="Normal 60 38" xfId="36348"/>
    <cellStyle name="Normal 60 38 2" xfId="36349"/>
    <cellStyle name="Normal 60 39" xfId="36350"/>
    <cellStyle name="Normal 60 39 2" xfId="36351"/>
    <cellStyle name="Normal 60 4" xfId="36352"/>
    <cellStyle name="Normal 60 4 2" xfId="36353"/>
    <cellStyle name="Normal 60 40" xfId="36354"/>
    <cellStyle name="Normal 60 40 2" xfId="36355"/>
    <cellStyle name="Normal 60 41" xfId="36356"/>
    <cellStyle name="Normal 60 41 2" xfId="36357"/>
    <cellStyle name="Normal 60 42" xfId="36358"/>
    <cellStyle name="Normal 60 42 2" xfId="36359"/>
    <cellStyle name="Normal 60 43" xfId="36360"/>
    <cellStyle name="Normal 60 43 2" xfId="36361"/>
    <cellStyle name="Normal 60 44" xfId="36362"/>
    <cellStyle name="Normal 60 44 2" xfId="36363"/>
    <cellStyle name="Normal 60 45" xfId="36364"/>
    <cellStyle name="Normal 60 45 2" xfId="36365"/>
    <cellStyle name="Normal 60 46" xfId="36366"/>
    <cellStyle name="Normal 60 46 2" xfId="36367"/>
    <cellStyle name="Normal 60 47" xfId="36368"/>
    <cellStyle name="Normal 60 47 2" xfId="36369"/>
    <cellStyle name="Normal 60 48" xfId="36370"/>
    <cellStyle name="Normal 60 48 2" xfId="36371"/>
    <cellStyle name="Normal 60 49" xfId="36372"/>
    <cellStyle name="Normal 60 49 2" xfId="36373"/>
    <cellStyle name="Normal 60 5" xfId="36374"/>
    <cellStyle name="Normal 60 5 2" xfId="36375"/>
    <cellStyle name="Normal 60 50" xfId="36376"/>
    <cellStyle name="Normal 60 50 2" xfId="36377"/>
    <cellStyle name="Normal 60 51" xfId="36378"/>
    <cellStyle name="Normal 60 51 2" xfId="36379"/>
    <cellStyle name="Normal 60 52" xfId="36380"/>
    <cellStyle name="Normal 60 52 2" xfId="36381"/>
    <cellStyle name="Normal 60 53" xfId="36382"/>
    <cellStyle name="Normal 60 53 2" xfId="36383"/>
    <cellStyle name="Normal 60 54" xfId="36384"/>
    <cellStyle name="Normal 60 54 2" xfId="36385"/>
    <cellStyle name="Normal 60 55" xfId="36386"/>
    <cellStyle name="Normal 60 55 2" xfId="36387"/>
    <cellStyle name="Normal 60 56" xfId="36388"/>
    <cellStyle name="Normal 60 56 2" xfId="36389"/>
    <cellStyle name="Normal 60 57" xfId="36390"/>
    <cellStyle name="Normal 60 57 2" xfId="36391"/>
    <cellStyle name="Normal 60 58" xfId="36392"/>
    <cellStyle name="Normal 60 58 2" xfId="36393"/>
    <cellStyle name="Normal 60 59" xfId="36394"/>
    <cellStyle name="Normal 60 59 2" xfId="36395"/>
    <cellStyle name="Normal 60 6" xfId="36396"/>
    <cellStyle name="Normal 60 6 2" xfId="36397"/>
    <cellStyle name="Normal 60 60" xfId="36398"/>
    <cellStyle name="Normal 60 60 2" xfId="36399"/>
    <cellStyle name="Normal 60 61" xfId="36400"/>
    <cellStyle name="Normal 60 61 2" xfId="36401"/>
    <cellStyle name="Normal 60 62" xfId="36402"/>
    <cellStyle name="Normal 60 62 2" xfId="36403"/>
    <cellStyle name="Normal 60 63" xfId="36404"/>
    <cellStyle name="Normal 60 63 2" xfId="36405"/>
    <cellStyle name="Normal 60 64" xfId="36406"/>
    <cellStyle name="Normal 60 64 2" xfId="36407"/>
    <cellStyle name="Normal 60 65" xfId="36408"/>
    <cellStyle name="Normal 60 65 2" xfId="36409"/>
    <cellStyle name="Normal 60 66" xfId="36410"/>
    <cellStyle name="Normal 60 66 2" xfId="36411"/>
    <cellStyle name="Normal 60 67" xfId="36412"/>
    <cellStyle name="Normal 60 67 2" xfId="36413"/>
    <cellStyle name="Normal 60 68" xfId="36414"/>
    <cellStyle name="Normal 60 68 2" xfId="36415"/>
    <cellStyle name="Normal 60 69" xfId="36416"/>
    <cellStyle name="Normal 60 69 2" xfId="36417"/>
    <cellStyle name="Normal 60 7" xfId="36418"/>
    <cellStyle name="Normal 60 7 2" xfId="36419"/>
    <cellStyle name="Normal 60 70" xfId="36420"/>
    <cellStyle name="Normal 60 70 2" xfId="36421"/>
    <cellStyle name="Normal 60 71" xfId="36422"/>
    <cellStyle name="Normal 60 71 2" xfId="36423"/>
    <cellStyle name="Normal 60 72" xfId="36424"/>
    <cellStyle name="Normal 60 72 2" xfId="36425"/>
    <cellStyle name="Normal 60 73" xfId="36426"/>
    <cellStyle name="Normal 60 73 2" xfId="36427"/>
    <cellStyle name="Normal 60 74" xfId="36428"/>
    <cellStyle name="Normal 60 8" xfId="36429"/>
    <cellStyle name="Normal 60 8 2" xfId="36430"/>
    <cellStyle name="Normal 60 9" xfId="36431"/>
    <cellStyle name="Normal 60 9 2" xfId="36432"/>
    <cellStyle name="Normal 61" xfId="36433"/>
    <cellStyle name="Normal 61 10" xfId="36434"/>
    <cellStyle name="Normal 61 10 2" xfId="36435"/>
    <cellStyle name="Normal 61 11" xfId="36436"/>
    <cellStyle name="Normal 61 11 2" xfId="36437"/>
    <cellStyle name="Normal 61 12" xfId="36438"/>
    <cellStyle name="Normal 61 12 2" xfId="36439"/>
    <cellStyle name="Normal 61 13" xfId="36440"/>
    <cellStyle name="Normal 61 13 2" xfId="36441"/>
    <cellStyle name="Normal 61 14" xfId="36442"/>
    <cellStyle name="Normal 61 14 2" xfId="36443"/>
    <cellStyle name="Normal 61 15" xfId="36444"/>
    <cellStyle name="Normal 61 15 2" xfId="36445"/>
    <cellStyle name="Normal 61 16" xfId="36446"/>
    <cellStyle name="Normal 61 16 2" xfId="36447"/>
    <cellStyle name="Normal 61 17" xfId="36448"/>
    <cellStyle name="Normal 61 17 2" xfId="36449"/>
    <cellStyle name="Normal 61 18" xfId="36450"/>
    <cellStyle name="Normal 61 18 2" xfId="36451"/>
    <cellStyle name="Normal 61 19" xfId="36452"/>
    <cellStyle name="Normal 61 19 2" xfId="36453"/>
    <cellStyle name="Normal 61 2" xfId="36454"/>
    <cellStyle name="Normal 61 2 2" xfId="36455"/>
    <cellStyle name="Normal 61 20" xfId="36456"/>
    <cellStyle name="Normal 61 20 2" xfId="36457"/>
    <cellStyle name="Normal 61 21" xfId="36458"/>
    <cellStyle name="Normal 61 21 2" xfId="36459"/>
    <cellStyle name="Normal 61 22" xfId="36460"/>
    <cellStyle name="Normal 61 22 2" xfId="36461"/>
    <cellStyle name="Normal 61 23" xfId="36462"/>
    <cellStyle name="Normal 61 23 2" xfId="36463"/>
    <cellStyle name="Normal 61 24" xfId="36464"/>
    <cellStyle name="Normal 61 24 2" xfId="36465"/>
    <cellStyle name="Normal 61 25" xfId="36466"/>
    <cellStyle name="Normal 61 25 2" xfId="36467"/>
    <cellStyle name="Normal 61 26" xfId="36468"/>
    <cellStyle name="Normal 61 26 2" xfId="36469"/>
    <cellStyle name="Normal 61 27" xfId="36470"/>
    <cellStyle name="Normal 61 27 2" xfId="36471"/>
    <cellStyle name="Normal 61 28" xfId="36472"/>
    <cellStyle name="Normal 61 28 2" xfId="36473"/>
    <cellStyle name="Normal 61 29" xfId="36474"/>
    <cellStyle name="Normal 61 29 2" xfId="36475"/>
    <cellStyle name="Normal 61 3" xfId="36476"/>
    <cellStyle name="Normal 61 3 2" xfId="36477"/>
    <cellStyle name="Normal 61 30" xfId="36478"/>
    <cellStyle name="Normal 61 30 2" xfId="36479"/>
    <cellStyle name="Normal 61 31" xfId="36480"/>
    <cellStyle name="Normal 61 31 2" xfId="36481"/>
    <cellStyle name="Normal 61 32" xfId="36482"/>
    <cellStyle name="Normal 61 32 2" xfId="36483"/>
    <cellStyle name="Normal 61 33" xfId="36484"/>
    <cellStyle name="Normal 61 33 2" xfId="36485"/>
    <cellStyle name="Normal 61 34" xfId="36486"/>
    <cellStyle name="Normal 61 34 2" xfId="36487"/>
    <cellStyle name="Normal 61 35" xfId="36488"/>
    <cellStyle name="Normal 61 35 2" xfId="36489"/>
    <cellStyle name="Normal 61 36" xfId="36490"/>
    <cellStyle name="Normal 61 36 2" xfId="36491"/>
    <cellStyle name="Normal 61 37" xfId="36492"/>
    <cellStyle name="Normal 61 37 2" xfId="36493"/>
    <cellStyle name="Normal 61 38" xfId="36494"/>
    <cellStyle name="Normal 61 38 2" xfId="36495"/>
    <cellStyle name="Normal 61 39" xfId="36496"/>
    <cellStyle name="Normal 61 39 2" xfId="36497"/>
    <cellStyle name="Normal 61 4" xfId="36498"/>
    <cellStyle name="Normal 61 4 2" xfId="36499"/>
    <cellStyle name="Normal 61 40" xfId="36500"/>
    <cellStyle name="Normal 61 40 2" xfId="36501"/>
    <cellStyle name="Normal 61 41" xfId="36502"/>
    <cellStyle name="Normal 61 41 2" xfId="36503"/>
    <cellStyle name="Normal 61 42" xfId="36504"/>
    <cellStyle name="Normal 61 42 2" xfId="36505"/>
    <cellStyle name="Normal 61 43" xfId="36506"/>
    <cellStyle name="Normal 61 43 2" xfId="36507"/>
    <cellStyle name="Normal 61 44" xfId="36508"/>
    <cellStyle name="Normal 61 44 2" xfId="36509"/>
    <cellStyle name="Normal 61 45" xfId="36510"/>
    <cellStyle name="Normal 61 45 2" xfId="36511"/>
    <cellStyle name="Normal 61 46" xfId="36512"/>
    <cellStyle name="Normal 61 46 2" xfId="36513"/>
    <cellStyle name="Normal 61 47" xfId="36514"/>
    <cellStyle name="Normal 61 47 2" xfId="36515"/>
    <cellStyle name="Normal 61 48" xfId="36516"/>
    <cellStyle name="Normal 61 48 2" xfId="36517"/>
    <cellStyle name="Normal 61 49" xfId="36518"/>
    <cellStyle name="Normal 61 49 2" xfId="36519"/>
    <cellStyle name="Normal 61 5" xfId="36520"/>
    <cellStyle name="Normal 61 5 2" xfId="36521"/>
    <cellStyle name="Normal 61 50" xfId="36522"/>
    <cellStyle name="Normal 61 50 2" xfId="36523"/>
    <cellStyle name="Normal 61 51" xfId="36524"/>
    <cellStyle name="Normal 61 51 2" xfId="36525"/>
    <cellStyle name="Normal 61 52" xfId="36526"/>
    <cellStyle name="Normal 61 52 2" xfId="36527"/>
    <cellStyle name="Normal 61 53" xfId="36528"/>
    <cellStyle name="Normal 61 53 2" xfId="36529"/>
    <cellStyle name="Normal 61 54" xfId="36530"/>
    <cellStyle name="Normal 61 54 2" xfId="36531"/>
    <cellStyle name="Normal 61 55" xfId="36532"/>
    <cellStyle name="Normal 61 55 2" xfId="36533"/>
    <cellStyle name="Normal 61 56" xfId="36534"/>
    <cellStyle name="Normal 61 56 2" xfId="36535"/>
    <cellStyle name="Normal 61 57" xfId="36536"/>
    <cellStyle name="Normal 61 57 2" xfId="36537"/>
    <cellStyle name="Normal 61 58" xfId="36538"/>
    <cellStyle name="Normal 61 58 2" xfId="36539"/>
    <cellStyle name="Normal 61 59" xfId="36540"/>
    <cellStyle name="Normal 61 59 2" xfId="36541"/>
    <cellStyle name="Normal 61 6" xfId="36542"/>
    <cellStyle name="Normal 61 6 2" xfId="36543"/>
    <cellStyle name="Normal 61 60" xfId="36544"/>
    <cellStyle name="Normal 61 60 2" xfId="36545"/>
    <cellStyle name="Normal 61 61" xfId="36546"/>
    <cellStyle name="Normal 61 61 2" xfId="36547"/>
    <cellStyle name="Normal 61 62" xfId="36548"/>
    <cellStyle name="Normal 61 62 2" xfId="36549"/>
    <cellStyle name="Normal 61 63" xfId="36550"/>
    <cellStyle name="Normal 61 63 2" xfId="36551"/>
    <cellStyle name="Normal 61 64" xfId="36552"/>
    <cellStyle name="Normal 61 64 2" xfId="36553"/>
    <cellStyle name="Normal 61 65" xfId="36554"/>
    <cellStyle name="Normal 61 65 2" xfId="36555"/>
    <cellStyle name="Normal 61 66" xfId="36556"/>
    <cellStyle name="Normal 61 66 2" xfId="36557"/>
    <cellStyle name="Normal 61 67" xfId="36558"/>
    <cellStyle name="Normal 61 67 2" xfId="36559"/>
    <cellStyle name="Normal 61 68" xfId="36560"/>
    <cellStyle name="Normal 61 68 2" xfId="36561"/>
    <cellStyle name="Normal 61 69" xfId="36562"/>
    <cellStyle name="Normal 61 69 2" xfId="36563"/>
    <cellStyle name="Normal 61 7" xfId="36564"/>
    <cellStyle name="Normal 61 7 2" xfId="36565"/>
    <cellStyle name="Normal 61 70" xfId="36566"/>
    <cellStyle name="Normal 61 70 2" xfId="36567"/>
    <cellStyle name="Normal 61 71" xfId="36568"/>
    <cellStyle name="Normal 61 71 2" xfId="36569"/>
    <cellStyle name="Normal 61 72" xfId="36570"/>
    <cellStyle name="Normal 61 72 2" xfId="36571"/>
    <cellStyle name="Normal 61 73" xfId="36572"/>
    <cellStyle name="Normal 61 73 2" xfId="36573"/>
    <cellStyle name="Normal 61 74" xfId="36574"/>
    <cellStyle name="Normal 61 8" xfId="36575"/>
    <cellStyle name="Normal 61 8 2" xfId="36576"/>
    <cellStyle name="Normal 61 9" xfId="36577"/>
    <cellStyle name="Normal 61 9 2" xfId="36578"/>
    <cellStyle name="Normal 62" xfId="36579"/>
    <cellStyle name="Normal 62 10" xfId="36580"/>
    <cellStyle name="Normal 62 10 2" xfId="36581"/>
    <cellStyle name="Normal 62 11" xfId="36582"/>
    <cellStyle name="Normal 62 11 2" xfId="36583"/>
    <cellStyle name="Normal 62 12" xfId="36584"/>
    <cellStyle name="Normal 62 12 2" xfId="36585"/>
    <cellStyle name="Normal 62 13" xfId="36586"/>
    <cellStyle name="Normal 62 13 2" xfId="36587"/>
    <cellStyle name="Normal 62 14" xfId="36588"/>
    <cellStyle name="Normal 62 14 2" xfId="36589"/>
    <cellStyle name="Normal 62 15" xfId="36590"/>
    <cellStyle name="Normal 62 15 2" xfId="36591"/>
    <cellStyle name="Normal 62 16" xfId="36592"/>
    <cellStyle name="Normal 62 16 2" xfId="36593"/>
    <cellStyle name="Normal 62 17" xfId="36594"/>
    <cellStyle name="Normal 62 17 2" xfId="36595"/>
    <cellStyle name="Normal 62 18" xfId="36596"/>
    <cellStyle name="Normal 62 18 2" xfId="36597"/>
    <cellStyle name="Normal 62 19" xfId="36598"/>
    <cellStyle name="Normal 62 19 2" xfId="36599"/>
    <cellStyle name="Normal 62 2" xfId="36600"/>
    <cellStyle name="Normal 62 2 2" xfId="36601"/>
    <cellStyle name="Normal 62 20" xfId="36602"/>
    <cellStyle name="Normal 62 20 2" xfId="36603"/>
    <cellStyle name="Normal 62 21" xfId="36604"/>
    <cellStyle name="Normal 62 21 2" xfId="36605"/>
    <cellStyle name="Normal 62 22" xfId="36606"/>
    <cellStyle name="Normal 62 22 2" xfId="36607"/>
    <cellStyle name="Normal 62 23" xfId="36608"/>
    <cellStyle name="Normal 62 23 2" xfId="36609"/>
    <cellStyle name="Normal 62 24" xfId="36610"/>
    <cellStyle name="Normal 62 24 2" xfId="36611"/>
    <cellStyle name="Normal 62 25" xfId="36612"/>
    <cellStyle name="Normal 62 25 2" xfId="36613"/>
    <cellStyle name="Normal 62 26" xfId="36614"/>
    <cellStyle name="Normal 62 26 2" xfId="36615"/>
    <cellStyle name="Normal 62 27" xfId="36616"/>
    <cellStyle name="Normal 62 27 2" xfId="36617"/>
    <cellStyle name="Normal 62 28" xfId="36618"/>
    <cellStyle name="Normal 62 28 2" xfId="36619"/>
    <cellStyle name="Normal 62 29" xfId="36620"/>
    <cellStyle name="Normal 62 29 2" xfId="36621"/>
    <cellStyle name="Normal 62 3" xfId="36622"/>
    <cellStyle name="Normal 62 3 2" xfId="36623"/>
    <cellStyle name="Normal 62 30" xfId="36624"/>
    <cellStyle name="Normal 62 30 2" xfId="36625"/>
    <cellStyle name="Normal 62 31" xfId="36626"/>
    <cellStyle name="Normal 62 31 2" xfId="36627"/>
    <cellStyle name="Normal 62 32" xfId="36628"/>
    <cellStyle name="Normal 62 32 2" xfId="36629"/>
    <cellStyle name="Normal 62 33" xfId="36630"/>
    <cellStyle name="Normal 62 33 2" xfId="36631"/>
    <cellStyle name="Normal 62 34" xfId="36632"/>
    <cellStyle name="Normal 62 34 2" xfId="36633"/>
    <cellStyle name="Normal 62 35" xfId="36634"/>
    <cellStyle name="Normal 62 35 2" xfId="36635"/>
    <cellStyle name="Normal 62 36" xfId="36636"/>
    <cellStyle name="Normal 62 36 2" xfId="36637"/>
    <cellStyle name="Normal 62 37" xfId="36638"/>
    <cellStyle name="Normal 62 37 2" xfId="36639"/>
    <cellStyle name="Normal 62 38" xfId="36640"/>
    <cellStyle name="Normal 62 38 2" xfId="36641"/>
    <cellStyle name="Normal 62 39" xfId="36642"/>
    <cellStyle name="Normal 62 39 2" xfId="36643"/>
    <cellStyle name="Normal 62 4" xfId="36644"/>
    <cellStyle name="Normal 62 4 2" xfId="36645"/>
    <cellStyle name="Normal 62 40" xfId="36646"/>
    <cellStyle name="Normal 62 40 2" xfId="36647"/>
    <cellStyle name="Normal 62 41" xfId="36648"/>
    <cellStyle name="Normal 62 41 2" xfId="36649"/>
    <cellStyle name="Normal 62 42" xfId="36650"/>
    <cellStyle name="Normal 62 42 2" xfId="36651"/>
    <cellStyle name="Normal 62 43" xfId="36652"/>
    <cellStyle name="Normal 62 43 2" xfId="36653"/>
    <cellStyle name="Normal 62 44" xfId="36654"/>
    <cellStyle name="Normal 62 44 2" xfId="36655"/>
    <cellStyle name="Normal 62 45" xfId="36656"/>
    <cellStyle name="Normal 62 45 2" xfId="36657"/>
    <cellStyle name="Normal 62 46" xfId="36658"/>
    <cellStyle name="Normal 62 46 2" xfId="36659"/>
    <cellStyle name="Normal 62 47" xfId="36660"/>
    <cellStyle name="Normal 62 47 2" xfId="36661"/>
    <cellStyle name="Normal 62 48" xfId="36662"/>
    <cellStyle name="Normal 62 48 2" xfId="36663"/>
    <cellStyle name="Normal 62 49" xfId="36664"/>
    <cellStyle name="Normal 62 49 2" xfId="36665"/>
    <cellStyle name="Normal 62 5" xfId="36666"/>
    <cellStyle name="Normal 62 5 2" xfId="36667"/>
    <cellStyle name="Normal 62 50" xfId="36668"/>
    <cellStyle name="Normal 62 50 2" xfId="36669"/>
    <cellStyle name="Normal 62 51" xfId="36670"/>
    <cellStyle name="Normal 62 51 2" xfId="36671"/>
    <cellStyle name="Normal 62 52" xfId="36672"/>
    <cellStyle name="Normal 62 52 2" xfId="36673"/>
    <cellStyle name="Normal 62 53" xfId="36674"/>
    <cellStyle name="Normal 62 53 2" xfId="36675"/>
    <cellStyle name="Normal 62 54" xfId="36676"/>
    <cellStyle name="Normal 62 54 2" xfId="36677"/>
    <cellStyle name="Normal 62 55" xfId="36678"/>
    <cellStyle name="Normal 62 55 2" xfId="36679"/>
    <cellStyle name="Normal 62 56" xfId="36680"/>
    <cellStyle name="Normal 62 56 2" xfId="36681"/>
    <cellStyle name="Normal 62 57" xfId="36682"/>
    <cellStyle name="Normal 62 57 2" xfId="36683"/>
    <cellStyle name="Normal 62 58" xfId="36684"/>
    <cellStyle name="Normal 62 58 2" xfId="36685"/>
    <cellStyle name="Normal 62 59" xfId="36686"/>
    <cellStyle name="Normal 62 59 2" xfId="36687"/>
    <cellStyle name="Normal 62 6" xfId="36688"/>
    <cellStyle name="Normal 62 6 2" xfId="36689"/>
    <cellStyle name="Normal 62 60" xfId="36690"/>
    <cellStyle name="Normal 62 60 2" xfId="36691"/>
    <cellStyle name="Normal 62 61" xfId="36692"/>
    <cellStyle name="Normal 62 61 2" xfId="36693"/>
    <cellStyle name="Normal 62 62" xfId="36694"/>
    <cellStyle name="Normal 62 62 2" xfId="36695"/>
    <cellStyle name="Normal 62 63" xfId="36696"/>
    <cellStyle name="Normal 62 63 2" xfId="36697"/>
    <cellStyle name="Normal 62 64" xfId="36698"/>
    <cellStyle name="Normal 62 64 2" xfId="36699"/>
    <cellStyle name="Normal 62 65" xfId="36700"/>
    <cellStyle name="Normal 62 65 2" xfId="36701"/>
    <cellStyle name="Normal 62 66" xfId="36702"/>
    <cellStyle name="Normal 62 66 2" xfId="36703"/>
    <cellStyle name="Normal 62 67" xfId="36704"/>
    <cellStyle name="Normal 62 67 2" xfId="36705"/>
    <cellStyle name="Normal 62 68" xfId="36706"/>
    <cellStyle name="Normal 62 68 2" xfId="36707"/>
    <cellStyle name="Normal 62 69" xfId="36708"/>
    <cellStyle name="Normal 62 69 2" xfId="36709"/>
    <cellStyle name="Normal 62 7" xfId="36710"/>
    <cellStyle name="Normal 62 7 2" xfId="36711"/>
    <cellStyle name="Normal 62 70" xfId="36712"/>
    <cellStyle name="Normal 62 70 2" xfId="36713"/>
    <cellStyle name="Normal 62 71" xfId="36714"/>
    <cellStyle name="Normal 62 71 2" xfId="36715"/>
    <cellStyle name="Normal 62 72" xfId="36716"/>
    <cellStyle name="Normal 62 72 2" xfId="36717"/>
    <cellStyle name="Normal 62 73" xfId="36718"/>
    <cellStyle name="Normal 62 73 2" xfId="36719"/>
    <cellStyle name="Normal 62 74" xfId="36720"/>
    <cellStyle name="Normal 62 8" xfId="36721"/>
    <cellStyle name="Normal 62 8 2" xfId="36722"/>
    <cellStyle name="Normal 62 9" xfId="36723"/>
    <cellStyle name="Normal 62 9 2" xfId="36724"/>
    <cellStyle name="Normal 63" xfId="36725"/>
    <cellStyle name="Normal 63 10" xfId="36726"/>
    <cellStyle name="Normal 63 10 2" xfId="36727"/>
    <cellStyle name="Normal 63 11" xfId="36728"/>
    <cellStyle name="Normal 63 11 2" xfId="36729"/>
    <cellStyle name="Normal 63 12" xfId="36730"/>
    <cellStyle name="Normal 63 12 2" xfId="36731"/>
    <cellStyle name="Normal 63 13" xfId="36732"/>
    <cellStyle name="Normal 63 13 2" xfId="36733"/>
    <cellStyle name="Normal 63 14" xfId="36734"/>
    <cellStyle name="Normal 63 14 2" xfId="36735"/>
    <cellStyle name="Normal 63 15" xfId="36736"/>
    <cellStyle name="Normal 63 15 2" xfId="36737"/>
    <cellStyle name="Normal 63 16" xfId="36738"/>
    <cellStyle name="Normal 63 16 2" xfId="36739"/>
    <cellStyle name="Normal 63 17" xfId="36740"/>
    <cellStyle name="Normal 63 17 2" xfId="36741"/>
    <cellStyle name="Normal 63 18" xfId="36742"/>
    <cellStyle name="Normal 63 18 2" xfId="36743"/>
    <cellStyle name="Normal 63 19" xfId="36744"/>
    <cellStyle name="Normal 63 19 2" xfId="36745"/>
    <cellStyle name="Normal 63 2" xfId="36746"/>
    <cellStyle name="Normal 63 2 2" xfId="36747"/>
    <cellStyle name="Normal 63 20" xfId="36748"/>
    <cellStyle name="Normal 63 20 2" xfId="36749"/>
    <cellStyle name="Normal 63 21" xfId="36750"/>
    <cellStyle name="Normal 63 21 2" xfId="36751"/>
    <cellStyle name="Normal 63 22" xfId="36752"/>
    <cellStyle name="Normal 63 22 2" xfId="36753"/>
    <cellStyle name="Normal 63 23" xfId="36754"/>
    <cellStyle name="Normal 63 23 2" xfId="36755"/>
    <cellStyle name="Normal 63 24" xfId="36756"/>
    <cellStyle name="Normal 63 24 2" xfId="36757"/>
    <cellStyle name="Normal 63 25" xfId="36758"/>
    <cellStyle name="Normal 63 25 2" xfId="36759"/>
    <cellStyle name="Normal 63 26" xfId="36760"/>
    <cellStyle name="Normal 63 26 2" xfId="36761"/>
    <cellStyle name="Normal 63 27" xfId="36762"/>
    <cellStyle name="Normal 63 27 2" xfId="36763"/>
    <cellStyle name="Normal 63 28" xfId="36764"/>
    <cellStyle name="Normal 63 28 2" xfId="36765"/>
    <cellStyle name="Normal 63 29" xfId="36766"/>
    <cellStyle name="Normal 63 29 2" xfId="36767"/>
    <cellStyle name="Normal 63 3" xfId="36768"/>
    <cellStyle name="Normal 63 3 2" xfId="36769"/>
    <cellStyle name="Normal 63 30" xfId="36770"/>
    <cellStyle name="Normal 63 30 2" xfId="36771"/>
    <cellStyle name="Normal 63 31" xfId="36772"/>
    <cellStyle name="Normal 63 31 2" xfId="36773"/>
    <cellStyle name="Normal 63 32" xfId="36774"/>
    <cellStyle name="Normal 63 32 2" xfId="36775"/>
    <cellStyle name="Normal 63 33" xfId="36776"/>
    <cellStyle name="Normal 63 33 2" xfId="36777"/>
    <cellStyle name="Normal 63 34" xfId="36778"/>
    <cellStyle name="Normal 63 34 2" xfId="36779"/>
    <cellStyle name="Normal 63 35" xfId="36780"/>
    <cellStyle name="Normal 63 35 2" xfId="36781"/>
    <cellStyle name="Normal 63 36" xfId="36782"/>
    <cellStyle name="Normal 63 36 2" xfId="36783"/>
    <cellStyle name="Normal 63 37" xfId="36784"/>
    <cellStyle name="Normal 63 37 2" xfId="36785"/>
    <cellStyle name="Normal 63 38" xfId="36786"/>
    <cellStyle name="Normal 63 38 2" xfId="36787"/>
    <cellStyle name="Normal 63 39" xfId="36788"/>
    <cellStyle name="Normal 63 39 2" xfId="36789"/>
    <cellStyle name="Normal 63 4" xfId="36790"/>
    <cellStyle name="Normal 63 4 2" xfId="36791"/>
    <cellStyle name="Normal 63 40" xfId="36792"/>
    <cellStyle name="Normal 63 40 2" xfId="36793"/>
    <cellStyle name="Normal 63 41" xfId="36794"/>
    <cellStyle name="Normal 63 41 2" xfId="36795"/>
    <cellStyle name="Normal 63 42" xfId="36796"/>
    <cellStyle name="Normal 63 42 2" xfId="36797"/>
    <cellStyle name="Normal 63 43" xfId="36798"/>
    <cellStyle name="Normal 63 43 2" xfId="36799"/>
    <cellStyle name="Normal 63 44" xfId="36800"/>
    <cellStyle name="Normal 63 44 2" xfId="36801"/>
    <cellStyle name="Normal 63 45" xfId="36802"/>
    <cellStyle name="Normal 63 45 2" xfId="36803"/>
    <cellStyle name="Normal 63 46" xfId="36804"/>
    <cellStyle name="Normal 63 46 2" xfId="36805"/>
    <cellStyle name="Normal 63 47" xfId="36806"/>
    <cellStyle name="Normal 63 47 2" xfId="36807"/>
    <cellStyle name="Normal 63 48" xfId="36808"/>
    <cellStyle name="Normal 63 48 2" xfId="36809"/>
    <cellStyle name="Normal 63 49" xfId="36810"/>
    <cellStyle name="Normal 63 49 2" xfId="36811"/>
    <cellStyle name="Normal 63 5" xfId="36812"/>
    <cellStyle name="Normal 63 5 2" xfId="36813"/>
    <cellStyle name="Normal 63 50" xfId="36814"/>
    <cellStyle name="Normal 63 50 2" xfId="36815"/>
    <cellStyle name="Normal 63 51" xfId="36816"/>
    <cellStyle name="Normal 63 51 2" xfId="36817"/>
    <cellStyle name="Normal 63 52" xfId="36818"/>
    <cellStyle name="Normal 63 52 2" xfId="36819"/>
    <cellStyle name="Normal 63 53" xfId="36820"/>
    <cellStyle name="Normal 63 53 2" xfId="36821"/>
    <cellStyle name="Normal 63 54" xfId="36822"/>
    <cellStyle name="Normal 63 54 2" xfId="36823"/>
    <cellStyle name="Normal 63 55" xfId="36824"/>
    <cellStyle name="Normal 63 55 2" xfId="36825"/>
    <cellStyle name="Normal 63 56" xfId="36826"/>
    <cellStyle name="Normal 63 56 2" xfId="36827"/>
    <cellStyle name="Normal 63 57" xfId="36828"/>
    <cellStyle name="Normal 63 57 2" xfId="36829"/>
    <cellStyle name="Normal 63 58" xfId="36830"/>
    <cellStyle name="Normal 63 58 2" xfId="36831"/>
    <cellStyle name="Normal 63 59" xfId="36832"/>
    <cellStyle name="Normal 63 59 2" xfId="36833"/>
    <cellStyle name="Normal 63 6" xfId="36834"/>
    <cellStyle name="Normal 63 6 2" xfId="36835"/>
    <cellStyle name="Normal 63 60" xfId="36836"/>
    <cellStyle name="Normal 63 60 2" xfId="36837"/>
    <cellStyle name="Normal 63 61" xfId="36838"/>
    <cellStyle name="Normal 63 61 2" xfId="36839"/>
    <cellStyle name="Normal 63 62" xfId="36840"/>
    <cellStyle name="Normal 63 62 2" xfId="36841"/>
    <cellStyle name="Normal 63 63" xfId="36842"/>
    <cellStyle name="Normal 63 63 2" xfId="36843"/>
    <cellStyle name="Normal 63 64" xfId="36844"/>
    <cellStyle name="Normal 63 64 2" xfId="36845"/>
    <cellStyle name="Normal 63 65" xfId="36846"/>
    <cellStyle name="Normal 63 65 2" xfId="36847"/>
    <cellStyle name="Normal 63 66" xfId="36848"/>
    <cellStyle name="Normal 63 66 2" xfId="36849"/>
    <cellStyle name="Normal 63 67" xfId="36850"/>
    <cellStyle name="Normal 63 67 2" xfId="36851"/>
    <cellStyle name="Normal 63 68" xfId="36852"/>
    <cellStyle name="Normal 63 68 2" xfId="36853"/>
    <cellStyle name="Normal 63 69" xfId="36854"/>
    <cellStyle name="Normal 63 69 2" xfId="36855"/>
    <cellStyle name="Normal 63 7" xfId="36856"/>
    <cellStyle name="Normal 63 7 2" xfId="36857"/>
    <cellStyle name="Normal 63 70" xfId="36858"/>
    <cellStyle name="Normal 63 70 2" xfId="36859"/>
    <cellStyle name="Normal 63 71" xfId="36860"/>
    <cellStyle name="Normal 63 71 2" xfId="36861"/>
    <cellStyle name="Normal 63 72" xfId="36862"/>
    <cellStyle name="Normal 63 72 2" xfId="36863"/>
    <cellStyle name="Normal 63 73" xfId="36864"/>
    <cellStyle name="Normal 63 73 2" xfId="36865"/>
    <cellStyle name="Normal 63 74" xfId="36866"/>
    <cellStyle name="Normal 63 8" xfId="36867"/>
    <cellStyle name="Normal 63 8 2" xfId="36868"/>
    <cellStyle name="Normal 63 9" xfId="36869"/>
    <cellStyle name="Normal 63 9 2" xfId="36870"/>
    <cellStyle name="Normal 64" xfId="36871"/>
    <cellStyle name="Normal 65" xfId="36872"/>
    <cellStyle name="Normal 65 10" xfId="36873"/>
    <cellStyle name="Normal 65 10 2" xfId="36874"/>
    <cellStyle name="Normal 65 11" xfId="36875"/>
    <cellStyle name="Normal 65 11 2" xfId="36876"/>
    <cellStyle name="Normal 65 12" xfId="36877"/>
    <cellStyle name="Normal 65 12 2" xfId="36878"/>
    <cellStyle name="Normal 65 13" xfId="36879"/>
    <cellStyle name="Normal 65 13 2" xfId="36880"/>
    <cellStyle name="Normal 65 14" xfId="36881"/>
    <cellStyle name="Normal 65 14 2" xfId="36882"/>
    <cellStyle name="Normal 65 15" xfId="36883"/>
    <cellStyle name="Normal 65 15 2" xfId="36884"/>
    <cellStyle name="Normal 65 16" xfId="36885"/>
    <cellStyle name="Normal 65 16 2" xfId="36886"/>
    <cellStyle name="Normal 65 17" xfId="36887"/>
    <cellStyle name="Normal 65 17 2" xfId="36888"/>
    <cellStyle name="Normal 65 18" xfId="36889"/>
    <cellStyle name="Normal 65 18 2" xfId="36890"/>
    <cellStyle name="Normal 65 19" xfId="36891"/>
    <cellStyle name="Normal 65 19 2" xfId="36892"/>
    <cellStyle name="Normal 65 2" xfId="36893"/>
    <cellStyle name="Normal 65 2 2" xfId="36894"/>
    <cellStyle name="Normal 65 20" xfId="36895"/>
    <cellStyle name="Normal 65 20 2" xfId="36896"/>
    <cellStyle name="Normal 65 21" xfId="36897"/>
    <cellStyle name="Normal 65 21 2" xfId="36898"/>
    <cellStyle name="Normal 65 22" xfId="36899"/>
    <cellStyle name="Normal 65 22 2" xfId="36900"/>
    <cellStyle name="Normal 65 23" xfId="36901"/>
    <cellStyle name="Normal 65 23 2" xfId="36902"/>
    <cellStyle name="Normal 65 24" xfId="36903"/>
    <cellStyle name="Normal 65 24 2" xfId="36904"/>
    <cellStyle name="Normal 65 25" xfId="36905"/>
    <cellStyle name="Normal 65 25 2" xfId="36906"/>
    <cellStyle name="Normal 65 26" xfId="36907"/>
    <cellStyle name="Normal 65 26 2" xfId="36908"/>
    <cellStyle name="Normal 65 27" xfId="36909"/>
    <cellStyle name="Normal 65 27 2" xfId="36910"/>
    <cellStyle name="Normal 65 28" xfId="36911"/>
    <cellStyle name="Normal 65 28 2" xfId="36912"/>
    <cellStyle name="Normal 65 29" xfId="36913"/>
    <cellStyle name="Normal 65 29 2" xfId="36914"/>
    <cellStyle name="Normal 65 3" xfId="36915"/>
    <cellStyle name="Normal 65 3 2" xfId="36916"/>
    <cellStyle name="Normal 65 30" xfId="36917"/>
    <cellStyle name="Normal 65 30 2" xfId="36918"/>
    <cellStyle name="Normal 65 31" xfId="36919"/>
    <cellStyle name="Normal 65 31 2" xfId="36920"/>
    <cellStyle name="Normal 65 32" xfId="36921"/>
    <cellStyle name="Normal 65 32 2" xfId="36922"/>
    <cellStyle name="Normal 65 33" xfId="36923"/>
    <cellStyle name="Normal 65 33 2" xfId="36924"/>
    <cellStyle name="Normal 65 34" xfId="36925"/>
    <cellStyle name="Normal 65 34 2" xfId="36926"/>
    <cellStyle name="Normal 65 35" xfId="36927"/>
    <cellStyle name="Normal 65 35 2" xfId="36928"/>
    <cellStyle name="Normal 65 36" xfId="36929"/>
    <cellStyle name="Normal 65 36 2" xfId="36930"/>
    <cellStyle name="Normal 65 37" xfId="36931"/>
    <cellStyle name="Normal 65 37 2" xfId="36932"/>
    <cellStyle name="Normal 65 38" xfId="36933"/>
    <cellStyle name="Normal 65 38 2" xfId="36934"/>
    <cellStyle name="Normal 65 39" xfId="36935"/>
    <cellStyle name="Normal 65 39 2" xfId="36936"/>
    <cellStyle name="Normal 65 4" xfId="36937"/>
    <cellStyle name="Normal 65 4 2" xfId="36938"/>
    <cellStyle name="Normal 65 40" xfId="36939"/>
    <cellStyle name="Normal 65 40 2" xfId="36940"/>
    <cellStyle name="Normal 65 41" xfId="36941"/>
    <cellStyle name="Normal 65 41 2" xfId="36942"/>
    <cellStyle name="Normal 65 42" xfId="36943"/>
    <cellStyle name="Normal 65 42 2" xfId="36944"/>
    <cellStyle name="Normal 65 43" xfId="36945"/>
    <cellStyle name="Normal 65 43 2" xfId="36946"/>
    <cellStyle name="Normal 65 44" xfId="36947"/>
    <cellStyle name="Normal 65 44 2" xfId="36948"/>
    <cellStyle name="Normal 65 45" xfId="36949"/>
    <cellStyle name="Normal 65 45 2" xfId="36950"/>
    <cellStyle name="Normal 65 46" xfId="36951"/>
    <cellStyle name="Normal 65 46 2" xfId="36952"/>
    <cellStyle name="Normal 65 47" xfId="36953"/>
    <cellStyle name="Normal 65 47 2" xfId="36954"/>
    <cellStyle name="Normal 65 48" xfId="36955"/>
    <cellStyle name="Normal 65 48 2" xfId="36956"/>
    <cellStyle name="Normal 65 49" xfId="36957"/>
    <cellStyle name="Normal 65 49 2" xfId="36958"/>
    <cellStyle name="Normal 65 5" xfId="36959"/>
    <cellStyle name="Normal 65 5 2" xfId="36960"/>
    <cellStyle name="Normal 65 50" xfId="36961"/>
    <cellStyle name="Normal 65 50 2" xfId="36962"/>
    <cellStyle name="Normal 65 51" xfId="36963"/>
    <cellStyle name="Normal 65 51 2" xfId="36964"/>
    <cellStyle name="Normal 65 52" xfId="36965"/>
    <cellStyle name="Normal 65 52 2" xfId="36966"/>
    <cellStyle name="Normal 65 53" xfId="36967"/>
    <cellStyle name="Normal 65 53 2" xfId="36968"/>
    <cellStyle name="Normal 65 54" xfId="36969"/>
    <cellStyle name="Normal 65 54 2" xfId="36970"/>
    <cellStyle name="Normal 65 55" xfId="36971"/>
    <cellStyle name="Normal 65 55 2" xfId="36972"/>
    <cellStyle name="Normal 65 56" xfId="36973"/>
    <cellStyle name="Normal 65 56 2" xfId="36974"/>
    <cellStyle name="Normal 65 57" xfId="36975"/>
    <cellStyle name="Normal 65 57 2" xfId="36976"/>
    <cellStyle name="Normal 65 58" xfId="36977"/>
    <cellStyle name="Normal 65 58 2" xfId="36978"/>
    <cellStyle name="Normal 65 59" xfId="36979"/>
    <cellStyle name="Normal 65 59 2" xfId="36980"/>
    <cellStyle name="Normal 65 6" xfId="36981"/>
    <cellStyle name="Normal 65 6 2" xfId="36982"/>
    <cellStyle name="Normal 65 60" xfId="36983"/>
    <cellStyle name="Normal 65 60 2" xfId="36984"/>
    <cellStyle name="Normal 65 61" xfId="36985"/>
    <cellStyle name="Normal 65 61 2" xfId="36986"/>
    <cellStyle name="Normal 65 62" xfId="36987"/>
    <cellStyle name="Normal 65 62 2" xfId="36988"/>
    <cellStyle name="Normal 65 63" xfId="36989"/>
    <cellStyle name="Normal 65 63 2" xfId="36990"/>
    <cellStyle name="Normal 65 64" xfId="36991"/>
    <cellStyle name="Normal 65 64 2" xfId="36992"/>
    <cellStyle name="Normal 65 65" xfId="36993"/>
    <cellStyle name="Normal 65 65 2" xfId="36994"/>
    <cellStyle name="Normal 65 66" xfId="36995"/>
    <cellStyle name="Normal 65 66 2" xfId="36996"/>
    <cellStyle name="Normal 65 67" xfId="36997"/>
    <cellStyle name="Normal 65 67 2" xfId="36998"/>
    <cellStyle name="Normal 65 68" xfId="36999"/>
    <cellStyle name="Normal 65 68 2" xfId="37000"/>
    <cellStyle name="Normal 65 69" xfId="37001"/>
    <cellStyle name="Normal 65 69 2" xfId="37002"/>
    <cellStyle name="Normal 65 7" xfId="37003"/>
    <cellStyle name="Normal 65 7 2" xfId="37004"/>
    <cellStyle name="Normal 65 70" xfId="37005"/>
    <cellStyle name="Normal 65 70 2" xfId="37006"/>
    <cellStyle name="Normal 65 71" xfId="37007"/>
    <cellStyle name="Normal 65 71 2" xfId="37008"/>
    <cellStyle name="Normal 65 72" xfId="37009"/>
    <cellStyle name="Normal 65 72 2" xfId="37010"/>
    <cellStyle name="Normal 65 73" xfId="37011"/>
    <cellStyle name="Normal 65 73 2" xfId="37012"/>
    <cellStyle name="Normal 65 74" xfId="37013"/>
    <cellStyle name="Normal 65 8" xfId="37014"/>
    <cellStyle name="Normal 65 8 2" xfId="37015"/>
    <cellStyle name="Normal 65 9" xfId="37016"/>
    <cellStyle name="Normal 65 9 2" xfId="37017"/>
    <cellStyle name="Normal 66" xfId="37018"/>
    <cellStyle name="Normal 67" xfId="37019"/>
    <cellStyle name="Normal 67 10" xfId="37020"/>
    <cellStyle name="Normal 67 10 2" xfId="37021"/>
    <cellStyle name="Normal 67 11" xfId="37022"/>
    <cellStyle name="Normal 67 11 2" xfId="37023"/>
    <cellStyle name="Normal 67 12" xfId="37024"/>
    <cellStyle name="Normal 67 12 2" xfId="37025"/>
    <cellStyle name="Normal 67 13" xfId="37026"/>
    <cellStyle name="Normal 67 13 2" xfId="37027"/>
    <cellStyle name="Normal 67 14" xfId="37028"/>
    <cellStyle name="Normal 67 14 2" xfId="37029"/>
    <cellStyle name="Normal 67 15" xfId="37030"/>
    <cellStyle name="Normal 67 15 2" xfId="37031"/>
    <cellStyle name="Normal 67 16" xfId="37032"/>
    <cellStyle name="Normal 67 16 2" xfId="37033"/>
    <cellStyle name="Normal 67 17" xfId="37034"/>
    <cellStyle name="Normal 67 17 2" xfId="37035"/>
    <cellStyle name="Normal 67 18" xfId="37036"/>
    <cellStyle name="Normal 67 18 2" xfId="37037"/>
    <cellStyle name="Normal 67 19" xfId="37038"/>
    <cellStyle name="Normal 67 19 2" xfId="37039"/>
    <cellStyle name="Normal 67 2" xfId="37040"/>
    <cellStyle name="Normal 67 2 2" xfId="37041"/>
    <cellStyle name="Normal 67 20" xfId="37042"/>
    <cellStyle name="Normal 67 20 2" xfId="37043"/>
    <cellStyle name="Normal 67 21" xfId="37044"/>
    <cellStyle name="Normal 67 21 2" xfId="37045"/>
    <cellStyle name="Normal 67 22" xfId="37046"/>
    <cellStyle name="Normal 67 22 2" xfId="37047"/>
    <cellStyle name="Normal 67 23" xfId="37048"/>
    <cellStyle name="Normal 67 23 2" xfId="37049"/>
    <cellStyle name="Normal 67 24" xfId="37050"/>
    <cellStyle name="Normal 67 24 2" xfId="37051"/>
    <cellStyle name="Normal 67 25" xfId="37052"/>
    <cellStyle name="Normal 67 25 2" xfId="37053"/>
    <cellStyle name="Normal 67 26" xfId="37054"/>
    <cellStyle name="Normal 67 26 2" xfId="37055"/>
    <cellStyle name="Normal 67 27" xfId="37056"/>
    <cellStyle name="Normal 67 27 2" xfId="37057"/>
    <cellStyle name="Normal 67 28" xfId="37058"/>
    <cellStyle name="Normal 67 28 2" xfId="37059"/>
    <cellStyle name="Normal 67 29" xfId="37060"/>
    <cellStyle name="Normal 67 29 2" xfId="37061"/>
    <cellStyle name="Normal 67 3" xfId="37062"/>
    <cellStyle name="Normal 67 3 2" xfId="37063"/>
    <cellStyle name="Normal 67 30" xfId="37064"/>
    <cellStyle name="Normal 67 30 2" xfId="37065"/>
    <cellStyle name="Normal 67 31" xfId="37066"/>
    <cellStyle name="Normal 67 31 2" xfId="37067"/>
    <cellStyle name="Normal 67 32" xfId="37068"/>
    <cellStyle name="Normal 67 32 2" xfId="37069"/>
    <cellStyle name="Normal 67 33" xfId="37070"/>
    <cellStyle name="Normal 67 33 2" xfId="37071"/>
    <cellStyle name="Normal 67 34" xfId="37072"/>
    <cellStyle name="Normal 67 34 2" xfId="37073"/>
    <cellStyle name="Normal 67 35" xfId="37074"/>
    <cellStyle name="Normal 67 35 2" xfId="37075"/>
    <cellStyle name="Normal 67 36" xfId="37076"/>
    <cellStyle name="Normal 67 36 2" xfId="37077"/>
    <cellStyle name="Normal 67 37" xfId="37078"/>
    <cellStyle name="Normal 67 37 2" xfId="37079"/>
    <cellStyle name="Normal 67 38" xfId="37080"/>
    <cellStyle name="Normal 67 38 2" xfId="37081"/>
    <cellStyle name="Normal 67 39" xfId="37082"/>
    <cellStyle name="Normal 67 39 2" xfId="37083"/>
    <cellStyle name="Normal 67 4" xfId="37084"/>
    <cellStyle name="Normal 67 4 2" xfId="37085"/>
    <cellStyle name="Normal 67 40" xfId="37086"/>
    <cellStyle name="Normal 67 40 2" xfId="37087"/>
    <cellStyle name="Normal 67 41" xfId="37088"/>
    <cellStyle name="Normal 67 41 2" xfId="37089"/>
    <cellStyle name="Normal 67 42" xfId="37090"/>
    <cellStyle name="Normal 67 42 2" xfId="37091"/>
    <cellStyle name="Normal 67 43" xfId="37092"/>
    <cellStyle name="Normal 67 43 2" xfId="37093"/>
    <cellStyle name="Normal 67 44" xfId="37094"/>
    <cellStyle name="Normal 67 44 2" xfId="37095"/>
    <cellStyle name="Normal 67 45" xfId="37096"/>
    <cellStyle name="Normal 67 45 2" xfId="37097"/>
    <cellStyle name="Normal 67 46" xfId="37098"/>
    <cellStyle name="Normal 67 46 2" xfId="37099"/>
    <cellStyle name="Normal 67 47" xfId="37100"/>
    <cellStyle name="Normal 67 47 2" xfId="37101"/>
    <cellStyle name="Normal 67 48" xfId="37102"/>
    <cellStyle name="Normal 67 48 2" xfId="37103"/>
    <cellStyle name="Normal 67 49" xfId="37104"/>
    <cellStyle name="Normal 67 49 2" xfId="37105"/>
    <cellStyle name="Normal 67 5" xfId="37106"/>
    <cellStyle name="Normal 67 5 2" xfId="37107"/>
    <cellStyle name="Normal 67 50" xfId="37108"/>
    <cellStyle name="Normal 67 50 2" xfId="37109"/>
    <cellStyle name="Normal 67 51" xfId="37110"/>
    <cellStyle name="Normal 67 51 2" xfId="37111"/>
    <cellStyle name="Normal 67 52" xfId="37112"/>
    <cellStyle name="Normal 67 52 2" xfId="37113"/>
    <cellStyle name="Normal 67 53" xfId="37114"/>
    <cellStyle name="Normal 67 53 2" xfId="37115"/>
    <cellStyle name="Normal 67 54" xfId="37116"/>
    <cellStyle name="Normal 67 54 2" xfId="37117"/>
    <cellStyle name="Normal 67 55" xfId="37118"/>
    <cellStyle name="Normal 67 55 2" xfId="37119"/>
    <cellStyle name="Normal 67 56" xfId="37120"/>
    <cellStyle name="Normal 67 56 2" xfId="37121"/>
    <cellStyle name="Normal 67 57" xfId="37122"/>
    <cellStyle name="Normal 67 57 2" xfId="37123"/>
    <cellStyle name="Normal 67 58" xfId="37124"/>
    <cellStyle name="Normal 67 58 2" xfId="37125"/>
    <cellStyle name="Normal 67 59" xfId="37126"/>
    <cellStyle name="Normal 67 59 2" xfId="37127"/>
    <cellStyle name="Normal 67 6" xfId="37128"/>
    <cellStyle name="Normal 67 6 2" xfId="37129"/>
    <cellStyle name="Normal 67 60" xfId="37130"/>
    <cellStyle name="Normal 67 60 2" xfId="37131"/>
    <cellStyle name="Normal 67 61" xfId="37132"/>
    <cellStyle name="Normal 67 61 2" xfId="37133"/>
    <cellStyle name="Normal 67 62" xfId="37134"/>
    <cellStyle name="Normal 67 62 2" xfId="37135"/>
    <cellStyle name="Normal 67 63" xfId="37136"/>
    <cellStyle name="Normal 67 63 2" xfId="37137"/>
    <cellStyle name="Normal 67 64" xfId="37138"/>
    <cellStyle name="Normal 67 64 2" xfId="37139"/>
    <cellStyle name="Normal 67 65" xfId="37140"/>
    <cellStyle name="Normal 67 65 2" xfId="37141"/>
    <cellStyle name="Normal 67 66" xfId="37142"/>
    <cellStyle name="Normal 67 66 2" xfId="37143"/>
    <cellStyle name="Normal 67 67" xfId="37144"/>
    <cellStyle name="Normal 67 67 2" xfId="37145"/>
    <cellStyle name="Normal 67 68" xfId="37146"/>
    <cellStyle name="Normal 67 68 2" xfId="37147"/>
    <cellStyle name="Normal 67 69" xfId="37148"/>
    <cellStyle name="Normal 67 69 2" xfId="37149"/>
    <cellStyle name="Normal 67 7" xfId="37150"/>
    <cellStyle name="Normal 67 7 2" xfId="37151"/>
    <cellStyle name="Normal 67 70" xfId="37152"/>
    <cellStyle name="Normal 67 70 2" xfId="37153"/>
    <cellStyle name="Normal 67 71" xfId="37154"/>
    <cellStyle name="Normal 67 71 2" xfId="37155"/>
    <cellStyle name="Normal 67 72" xfId="37156"/>
    <cellStyle name="Normal 67 72 2" xfId="37157"/>
    <cellStyle name="Normal 67 73" xfId="37158"/>
    <cellStyle name="Normal 67 73 2" xfId="37159"/>
    <cellStyle name="Normal 67 74" xfId="37160"/>
    <cellStyle name="Normal 67 8" xfId="37161"/>
    <cellStyle name="Normal 67 8 2" xfId="37162"/>
    <cellStyle name="Normal 67 9" xfId="37163"/>
    <cellStyle name="Normal 67 9 2" xfId="37164"/>
    <cellStyle name="Normal 68" xfId="37165"/>
    <cellStyle name="Normal 68 10" xfId="37166"/>
    <cellStyle name="Normal 68 10 2" xfId="37167"/>
    <cellStyle name="Normal 68 11" xfId="37168"/>
    <cellStyle name="Normal 68 11 2" xfId="37169"/>
    <cellStyle name="Normal 68 12" xfId="37170"/>
    <cellStyle name="Normal 68 12 2" xfId="37171"/>
    <cellStyle name="Normal 68 13" xfId="37172"/>
    <cellStyle name="Normal 68 13 2" xfId="37173"/>
    <cellStyle name="Normal 68 14" xfId="37174"/>
    <cellStyle name="Normal 68 14 2" xfId="37175"/>
    <cellStyle name="Normal 68 15" xfId="37176"/>
    <cellStyle name="Normal 68 15 2" xfId="37177"/>
    <cellStyle name="Normal 68 16" xfId="37178"/>
    <cellStyle name="Normal 68 16 2" xfId="37179"/>
    <cellStyle name="Normal 68 17" xfId="37180"/>
    <cellStyle name="Normal 68 17 2" xfId="37181"/>
    <cellStyle name="Normal 68 18" xfId="37182"/>
    <cellStyle name="Normal 68 18 2" xfId="37183"/>
    <cellStyle name="Normal 68 19" xfId="37184"/>
    <cellStyle name="Normal 68 19 2" xfId="37185"/>
    <cellStyle name="Normal 68 2" xfId="37186"/>
    <cellStyle name="Normal 68 2 2" xfId="37187"/>
    <cellStyle name="Normal 68 20" xfId="37188"/>
    <cellStyle name="Normal 68 20 2" xfId="37189"/>
    <cellStyle name="Normal 68 21" xfId="37190"/>
    <cellStyle name="Normal 68 21 2" xfId="37191"/>
    <cellStyle name="Normal 68 22" xfId="37192"/>
    <cellStyle name="Normal 68 22 2" xfId="37193"/>
    <cellStyle name="Normal 68 23" xfId="37194"/>
    <cellStyle name="Normal 68 23 2" xfId="37195"/>
    <cellStyle name="Normal 68 24" xfId="37196"/>
    <cellStyle name="Normal 68 24 2" xfId="37197"/>
    <cellStyle name="Normal 68 25" xfId="37198"/>
    <cellStyle name="Normal 68 25 2" xfId="37199"/>
    <cellStyle name="Normal 68 26" xfId="37200"/>
    <cellStyle name="Normal 68 26 2" xfId="37201"/>
    <cellStyle name="Normal 68 27" xfId="37202"/>
    <cellStyle name="Normal 68 27 2" xfId="37203"/>
    <cellStyle name="Normal 68 28" xfId="37204"/>
    <cellStyle name="Normal 68 28 2" xfId="37205"/>
    <cellStyle name="Normal 68 29" xfId="37206"/>
    <cellStyle name="Normal 68 29 2" xfId="37207"/>
    <cellStyle name="Normal 68 3" xfId="37208"/>
    <cellStyle name="Normal 68 3 2" xfId="37209"/>
    <cellStyle name="Normal 68 30" xfId="37210"/>
    <cellStyle name="Normal 68 30 2" xfId="37211"/>
    <cellStyle name="Normal 68 31" xfId="37212"/>
    <cellStyle name="Normal 68 31 2" xfId="37213"/>
    <cellStyle name="Normal 68 32" xfId="37214"/>
    <cellStyle name="Normal 68 32 2" xfId="37215"/>
    <cellStyle name="Normal 68 33" xfId="37216"/>
    <cellStyle name="Normal 68 33 2" xfId="37217"/>
    <cellStyle name="Normal 68 34" xfId="37218"/>
    <cellStyle name="Normal 68 34 2" xfId="37219"/>
    <cellStyle name="Normal 68 35" xfId="37220"/>
    <cellStyle name="Normal 68 35 2" xfId="37221"/>
    <cellStyle name="Normal 68 36" xfId="37222"/>
    <cellStyle name="Normal 68 36 2" xfId="37223"/>
    <cellStyle name="Normal 68 37" xfId="37224"/>
    <cellStyle name="Normal 68 37 2" xfId="37225"/>
    <cellStyle name="Normal 68 38" xfId="37226"/>
    <cellStyle name="Normal 68 38 2" xfId="37227"/>
    <cellStyle name="Normal 68 39" xfId="37228"/>
    <cellStyle name="Normal 68 39 2" xfId="37229"/>
    <cellStyle name="Normal 68 4" xfId="37230"/>
    <cellStyle name="Normal 68 4 2" xfId="37231"/>
    <cellStyle name="Normal 68 40" xfId="37232"/>
    <cellStyle name="Normal 68 40 2" xfId="37233"/>
    <cellStyle name="Normal 68 41" xfId="37234"/>
    <cellStyle name="Normal 68 41 2" xfId="37235"/>
    <cellStyle name="Normal 68 42" xfId="37236"/>
    <cellStyle name="Normal 68 42 2" xfId="37237"/>
    <cellStyle name="Normal 68 43" xfId="37238"/>
    <cellStyle name="Normal 68 43 2" xfId="37239"/>
    <cellStyle name="Normal 68 44" xfId="37240"/>
    <cellStyle name="Normal 68 44 2" xfId="37241"/>
    <cellStyle name="Normal 68 45" xfId="37242"/>
    <cellStyle name="Normal 68 45 2" xfId="37243"/>
    <cellStyle name="Normal 68 46" xfId="37244"/>
    <cellStyle name="Normal 68 46 2" xfId="37245"/>
    <cellStyle name="Normal 68 47" xfId="37246"/>
    <cellStyle name="Normal 68 47 2" xfId="37247"/>
    <cellStyle name="Normal 68 48" xfId="37248"/>
    <cellStyle name="Normal 68 48 2" xfId="37249"/>
    <cellStyle name="Normal 68 49" xfId="37250"/>
    <cellStyle name="Normal 68 49 2" xfId="37251"/>
    <cellStyle name="Normal 68 5" xfId="37252"/>
    <cellStyle name="Normal 68 5 2" xfId="37253"/>
    <cellStyle name="Normal 68 50" xfId="37254"/>
    <cellStyle name="Normal 68 50 2" xfId="37255"/>
    <cellStyle name="Normal 68 51" xfId="37256"/>
    <cellStyle name="Normal 68 51 2" xfId="37257"/>
    <cellStyle name="Normal 68 52" xfId="37258"/>
    <cellStyle name="Normal 68 52 2" xfId="37259"/>
    <cellStyle name="Normal 68 53" xfId="37260"/>
    <cellStyle name="Normal 68 53 2" xfId="37261"/>
    <cellStyle name="Normal 68 54" xfId="37262"/>
    <cellStyle name="Normal 68 54 2" xfId="37263"/>
    <cellStyle name="Normal 68 55" xfId="37264"/>
    <cellStyle name="Normal 68 55 2" xfId="37265"/>
    <cellStyle name="Normal 68 56" xfId="37266"/>
    <cellStyle name="Normal 68 56 2" xfId="37267"/>
    <cellStyle name="Normal 68 57" xfId="37268"/>
    <cellStyle name="Normal 68 57 2" xfId="37269"/>
    <cellStyle name="Normal 68 58" xfId="37270"/>
    <cellStyle name="Normal 68 58 2" xfId="37271"/>
    <cellStyle name="Normal 68 59" xfId="37272"/>
    <cellStyle name="Normal 68 59 2" xfId="37273"/>
    <cellStyle name="Normal 68 6" xfId="37274"/>
    <cellStyle name="Normal 68 6 2" xfId="37275"/>
    <cellStyle name="Normal 68 60" xfId="37276"/>
    <cellStyle name="Normal 68 60 2" xfId="37277"/>
    <cellStyle name="Normal 68 61" xfId="37278"/>
    <cellStyle name="Normal 68 61 2" xfId="37279"/>
    <cellStyle name="Normal 68 62" xfId="37280"/>
    <cellStyle name="Normal 68 62 2" xfId="37281"/>
    <cellStyle name="Normal 68 63" xfId="37282"/>
    <cellStyle name="Normal 68 63 2" xfId="37283"/>
    <cellStyle name="Normal 68 64" xfId="37284"/>
    <cellStyle name="Normal 68 64 2" xfId="37285"/>
    <cellStyle name="Normal 68 65" xfId="37286"/>
    <cellStyle name="Normal 68 65 2" xfId="37287"/>
    <cellStyle name="Normal 68 66" xfId="37288"/>
    <cellStyle name="Normal 68 66 2" xfId="37289"/>
    <cellStyle name="Normal 68 67" xfId="37290"/>
    <cellStyle name="Normal 68 67 2" xfId="37291"/>
    <cellStyle name="Normal 68 68" xfId="37292"/>
    <cellStyle name="Normal 68 68 2" xfId="37293"/>
    <cellStyle name="Normal 68 69" xfId="37294"/>
    <cellStyle name="Normal 68 69 2" xfId="37295"/>
    <cellStyle name="Normal 68 7" xfId="37296"/>
    <cellStyle name="Normal 68 7 2" xfId="37297"/>
    <cellStyle name="Normal 68 70" xfId="37298"/>
    <cellStyle name="Normal 68 70 2" xfId="37299"/>
    <cellStyle name="Normal 68 71" xfId="37300"/>
    <cellStyle name="Normal 68 71 2" xfId="37301"/>
    <cellStyle name="Normal 68 72" xfId="37302"/>
    <cellStyle name="Normal 68 72 2" xfId="37303"/>
    <cellStyle name="Normal 68 73" xfId="37304"/>
    <cellStyle name="Normal 68 73 2" xfId="37305"/>
    <cellStyle name="Normal 68 74" xfId="37306"/>
    <cellStyle name="Normal 68 8" xfId="37307"/>
    <cellStyle name="Normal 68 8 2" xfId="37308"/>
    <cellStyle name="Normal 68 9" xfId="37309"/>
    <cellStyle name="Normal 68 9 2" xfId="37310"/>
    <cellStyle name="Normal 69" xfId="37311"/>
    <cellStyle name="Normal 69 10" xfId="37312"/>
    <cellStyle name="Normal 69 10 2" xfId="37313"/>
    <cellStyle name="Normal 69 11" xfId="37314"/>
    <cellStyle name="Normal 69 11 2" xfId="37315"/>
    <cellStyle name="Normal 69 12" xfId="37316"/>
    <cellStyle name="Normal 69 12 2" xfId="37317"/>
    <cellStyle name="Normal 69 13" xfId="37318"/>
    <cellStyle name="Normal 69 13 2" xfId="37319"/>
    <cellStyle name="Normal 69 14" xfId="37320"/>
    <cellStyle name="Normal 69 14 2" xfId="37321"/>
    <cellStyle name="Normal 69 15" xfId="37322"/>
    <cellStyle name="Normal 69 15 2" xfId="37323"/>
    <cellStyle name="Normal 69 16" xfId="37324"/>
    <cellStyle name="Normal 69 16 2" xfId="37325"/>
    <cellStyle name="Normal 69 17" xfId="37326"/>
    <cellStyle name="Normal 69 17 2" xfId="37327"/>
    <cellStyle name="Normal 69 18" xfId="37328"/>
    <cellStyle name="Normal 69 18 2" xfId="37329"/>
    <cellStyle name="Normal 69 19" xfId="37330"/>
    <cellStyle name="Normal 69 19 2" xfId="37331"/>
    <cellStyle name="Normal 69 2" xfId="37332"/>
    <cellStyle name="Normal 69 2 2" xfId="37333"/>
    <cellStyle name="Normal 69 20" xfId="37334"/>
    <cellStyle name="Normal 69 20 2" xfId="37335"/>
    <cellStyle name="Normal 69 21" xfId="37336"/>
    <cellStyle name="Normal 69 21 2" xfId="37337"/>
    <cellStyle name="Normal 69 22" xfId="37338"/>
    <cellStyle name="Normal 69 22 2" xfId="37339"/>
    <cellStyle name="Normal 69 23" xfId="37340"/>
    <cellStyle name="Normal 69 23 2" xfId="37341"/>
    <cellStyle name="Normal 69 24" xfId="37342"/>
    <cellStyle name="Normal 69 24 2" xfId="37343"/>
    <cellStyle name="Normal 69 25" xfId="37344"/>
    <cellStyle name="Normal 69 25 2" xfId="37345"/>
    <cellStyle name="Normal 69 26" xfId="37346"/>
    <cellStyle name="Normal 69 26 2" xfId="37347"/>
    <cellStyle name="Normal 69 27" xfId="37348"/>
    <cellStyle name="Normal 69 27 2" xfId="37349"/>
    <cellStyle name="Normal 69 28" xfId="37350"/>
    <cellStyle name="Normal 69 28 2" xfId="37351"/>
    <cellStyle name="Normal 69 29" xfId="37352"/>
    <cellStyle name="Normal 69 29 2" xfId="37353"/>
    <cellStyle name="Normal 69 3" xfId="37354"/>
    <cellStyle name="Normal 69 3 2" xfId="37355"/>
    <cellStyle name="Normal 69 30" xfId="37356"/>
    <cellStyle name="Normal 69 30 2" xfId="37357"/>
    <cellStyle name="Normal 69 31" xfId="37358"/>
    <cellStyle name="Normal 69 31 2" xfId="37359"/>
    <cellStyle name="Normal 69 32" xfId="37360"/>
    <cellStyle name="Normal 69 32 2" xfId="37361"/>
    <cellStyle name="Normal 69 33" xfId="37362"/>
    <cellStyle name="Normal 69 33 2" xfId="37363"/>
    <cellStyle name="Normal 69 34" xfId="37364"/>
    <cellStyle name="Normal 69 34 2" xfId="37365"/>
    <cellStyle name="Normal 69 35" xfId="37366"/>
    <cellStyle name="Normal 69 35 2" xfId="37367"/>
    <cellStyle name="Normal 69 36" xfId="37368"/>
    <cellStyle name="Normal 69 36 2" xfId="37369"/>
    <cellStyle name="Normal 69 37" xfId="37370"/>
    <cellStyle name="Normal 69 37 2" xfId="37371"/>
    <cellStyle name="Normal 69 38" xfId="37372"/>
    <cellStyle name="Normal 69 38 2" xfId="37373"/>
    <cellStyle name="Normal 69 39" xfId="37374"/>
    <cellStyle name="Normal 69 39 2" xfId="37375"/>
    <cellStyle name="Normal 69 4" xfId="37376"/>
    <cellStyle name="Normal 69 4 2" xfId="37377"/>
    <cellStyle name="Normal 69 40" xfId="37378"/>
    <cellStyle name="Normal 69 40 2" xfId="37379"/>
    <cellStyle name="Normal 69 41" xfId="37380"/>
    <cellStyle name="Normal 69 41 2" xfId="37381"/>
    <cellStyle name="Normal 69 42" xfId="37382"/>
    <cellStyle name="Normal 69 42 2" xfId="37383"/>
    <cellStyle name="Normal 69 43" xfId="37384"/>
    <cellStyle name="Normal 69 43 2" xfId="37385"/>
    <cellStyle name="Normal 69 44" xfId="37386"/>
    <cellStyle name="Normal 69 44 2" xfId="37387"/>
    <cellStyle name="Normal 69 45" xfId="37388"/>
    <cellStyle name="Normal 69 45 2" xfId="37389"/>
    <cellStyle name="Normal 69 46" xfId="37390"/>
    <cellStyle name="Normal 69 46 2" xfId="37391"/>
    <cellStyle name="Normal 69 47" xfId="37392"/>
    <cellStyle name="Normal 69 47 2" xfId="37393"/>
    <cellStyle name="Normal 69 48" xfId="37394"/>
    <cellStyle name="Normal 69 48 2" xfId="37395"/>
    <cellStyle name="Normal 69 49" xfId="37396"/>
    <cellStyle name="Normal 69 49 2" xfId="37397"/>
    <cellStyle name="Normal 69 5" xfId="37398"/>
    <cellStyle name="Normal 69 5 2" xfId="37399"/>
    <cellStyle name="Normal 69 50" xfId="37400"/>
    <cellStyle name="Normal 69 50 2" xfId="37401"/>
    <cellStyle name="Normal 69 51" xfId="37402"/>
    <cellStyle name="Normal 69 51 2" xfId="37403"/>
    <cellStyle name="Normal 69 52" xfId="37404"/>
    <cellStyle name="Normal 69 52 2" xfId="37405"/>
    <cellStyle name="Normal 69 53" xfId="37406"/>
    <cellStyle name="Normal 69 53 2" xfId="37407"/>
    <cellStyle name="Normal 69 54" xfId="37408"/>
    <cellStyle name="Normal 69 54 2" xfId="37409"/>
    <cellStyle name="Normal 69 55" xfId="37410"/>
    <cellStyle name="Normal 69 55 2" xfId="37411"/>
    <cellStyle name="Normal 69 56" xfId="37412"/>
    <cellStyle name="Normal 69 56 2" xfId="37413"/>
    <cellStyle name="Normal 69 57" xfId="37414"/>
    <cellStyle name="Normal 69 57 2" xfId="37415"/>
    <cellStyle name="Normal 69 58" xfId="37416"/>
    <cellStyle name="Normal 69 58 2" xfId="37417"/>
    <cellStyle name="Normal 69 59" xfId="37418"/>
    <cellStyle name="Normal 69 59 2" xfId="37419"/>
    <cellStyle name="Normal 69 6" xfId="37420"/>
    <cellStyle name="Normal 69 6 2" xfId="37421"/>
    <cellStyle name="Normal 69 60" xfId="37422"/>
    <cellStyle name="Normal 69 60 2" xfId="37423"/>
    <cellStyle name="Normal 69 61" xfId="37424"/>
    <cellStyle name="Normal 69 61 2" xfId="37425"/>
    <cellStyle name="Normal 69 62" xfId="37426"/>
    <cellStyle name="Normal 69 62 2" xfId="37427"/>
    <cellStyle name="Normal 69 63" xfId="37428"/>
    <cellStyle name="Normal 69 63 2" xfId="37429"/>
    <cellStyle name="Normal 69 64" xfId="37430"/>
    <cellStyle name="Normal 69 64 2" xfId="37431"/>
    <cellStyle name="Normal 69 65" xfId="37432"/>
    <cellStyle name="Normal 69 65 2" xfId="37433"/>
    <cellStyle name="Normal 69 66" xfId="37434"/>
    <cellStyle name="Normal 69 66 2" xfId="37435"/>
    <cellStyle name="Normal 69 67" xfId="37436"/>
    <cellStyle name="Normal 69 67 2" xfId="37437"/>
    <cellStyle name="Normal 69 68" xfId="37438"/>
    <cellStyle name="Normal 69 68 2" xfId="37439"/>
    <cellStyle name="Normal 69 69" xfId="37440"/>
    <cellStyle name="Normal 69 69 2" xfId="37441"/>
    <cellStyle name="Normal 69 7" xfId="37442"/>
    <cellStyle name="Normal 69 7 2" xfId="37443"/>
    <cellStyle name="Normal 69 70" xfId="37444"/>
    <cellStyle name="Normal 69 70 2" xfId="37445"/>
    <cellStyle name="Normal 69 71" xfId="37446"/>
    <cellStyle name="Normal 69 71 2" xfId="37447"/>
    <cellStyle name="Normal 69 72" xfId="37448"/>
    <cellStyle name="Normal 69 72 2" xfId="37449"/>
    <cellStyle name="Normal 69 73" xfId="37450"/>
    <cellStyle name="Normal 69 73 2" xfId="37451"/>
    <cellStyle name="Normal 69 74" xfId="37452"/>
    <cellStyle name="Normal 69 8" xfId="37453"/>
    <cellStyle name="Normal 69 8 2" xfId="37454"/>
    <cellStyle name="Normal 69 9" xfId="37455"/>
    <cellStyle name="Normal 69 9 2" xfId="37456"/>
    <cellStyle name="Normal 7" xfId="37457"/>
    <cellStyle name="Normal 7 10" xfId="37458"/>
    <cellStyle name="Normal 7 10 2" xfId="37459"/>
    <cellStyle name="Normal 7 11" xfId="37460"/>
    <cellStyle name="Normal 7 11 2" xfId="37461"/>
    <cellStyle name="Normal 7 12" xfId="37462"/>
    <cellStyle name="Normal 7 12 2" xfId="37463"/>
    <cellStyle name="Normal 7 13" xfId="37464"/>
    <cellStyle name="Normal 7 13 2" xfId="37465"/>
    <cellStyle name="Normal 7 14" xfId="37466"/>
    <cellStyle name="Normal 7 14 2" xfId="37467"/>
    <cellStyle name="Normal 7 15" xfId="37468"/>
    <cellStyle name="Normal 7 15 2" xfId="37469"/>
    <cellStyle name="Normal 7 16" xfId="37470"/>
    <cellStyle name="Normal 7 16 2" xfId="37471"/>
    <cellStyle name="Normal 7 17" xfId="37472"/>
    <cellStyle name="Normal 7 17 2" xfId="37473"/>
    <cellStyle name="Normal 7 18" xfId="37474"/>
    <cellStyle name="Normal 7 18 2" xfId="37475"/>
    <cellStyle name="Normal 7 19" xfId="37476"/>
    <cellStyle name="Normal 7 19 2" xfId="37477"/>
    <cellStyle name="Normal 7 2" xfId="37478"/>
    <cellStyle name="Normal 7 2 2" xfId="37479"/>
    <cellStyle name="Normal 7 20" xfId="37480"/>
    <cellStyle name="Normal 7 20 2" xfId="37481"/>
    <cellStyle name="Normal 7 21" xfId="37482"/>
    <cellStyle name="Normal 7 21 2" xfId="37483"/>
    <cellStyle name="Normal 7 22" xfId="37484"/>
    <cellStyle name="Normal 7 22 2" xfId="37485"/>
    <cellStyle name="Normal 7 23" xfId="37486"/>
    <cellStyle name="Normal 7 23 2" xfId="37487"/>
    <cellStyle name="Normal 7 24" xfId="37488"/>
    <cellStyle name="Normal 7 24 2" xfId="37489"/>
    <cellStyle name="Normal 7 25" xfId="37490"/>
    <cellStyle name="Normal 7 25 2" xfId="37491"/>
    <cellStyle name="Normal 7 26" xfId="37492"/>
    <cellStyle name="Normal 7 26 2" xfId="37493"/>
    <cellStyle name="Normal 7 27" xfId="37494"/>
    <cellStyle name="Normal 7 27 2" xfId="37495"/>
    <cellStyle name="Normal 7 28" xfId="37496"/>
    <cellStyle name="Normal 7 28 2" xfId="37497"/>
    <cellStyle name="Normal 7 29" xfId="37498"/>
    <cellStyle name="Normal 7 29 2" xfId="37499"/>
    <cellStyle name="Normal 7 3" xfId="37500"/>
    <cellStyle name="Normal 7 3 2" xfId="37501"/>
    <cellStyle name="Normal 7 30" xfId="37502"/>
    <cellStyle name="Normal 7 30 2" xfId="37503"/>
    <cellStyle name="Normal 7 31" xfId="37504"/>
    <cellStyle name="Normal 7 31 2" xfId="37505"/>
    <cellStyle name="Normal 7 32" xfId="37506"/>
    <cellStyle name="Normal 7 32 2" xfId="37507"/>
    <cellStyle name="Normal 7 33" xfId="37508"/>
    <cellStyle name="Normal 7 33 2" xfId="37509"/>
    <cellStyle name="Normal 7 34" xfId="37510"/>
    <cellStyle name="Normal 7 34 2" xfId="37511"/>
    <cellStyle name="Normal 7 35" xfId="37512"/>
    <cellStyle name="Normal 7 35 2" xfId="37513"/>
    <cellStyle name="Normal 7 36" xfId="37514"/>
    <cellStyle name="Normal 7 36 2" xfId="37515"/>
    <cellStyle name="Normal 7 37" xfId="37516"/>
    <cellStyle name="Normal 7 37 2" xfId="37517"/>
    <cellStyle name="Normal 7 38" xfId="37518"/>
    <cellStyle name="Normal 7 38 2" xfId="37519"/>
    <cellStyle name="Normal 7 39" xfId="37520"/>
    <cellStyle name="Normal 7 39 2" xfId="37521"/>
    <cellStyle name="Normal 7 4" xfId="37522"/>
    <cellStyle name="Normal 7 4 2" xfId="37523"/>
    <cellStyle name="Normal 7 40" xfId="37524"/>
    <cellStyle name="Normal 7 40 2" xfId="37525"/>
    <cellStyle name="Normal 7 41" xfId="37526"/>
    <cellStyle name="Normal 7 41 2" xfId="37527"/>
    <cellStyle name="Normal 7 42" xfId="37528"/>
    <cellStyle name="Normal 7 42 2" xfId="37529"/>
    <cellStyle name="Normal 7 43" xfId="37530"/>
    <cellStyle name="Normal 7 43 2" xfId="37531"/>
    <cellStyle name="Normal 7 44" xfId="37532"/>
    <cellStyle name="Normal 7 44 2" xfId="37533"/>
    <cellStyle name="Normal 7 45" xfId="37534"/>
    <cellStyle name="Normal 7 45 2" xfId="37535"/>
    <cellStyle name="Normal 7 46" xfId="37536"/>
    <cellStyle name="Normal 7 46 2" xfId="37537"/>
    <cellStyle name="Normal 7 47" xfId="37538"/>
    <cellStyle name="Normal 7 47 2" xfId="37539"/>
    <cellStyle name="Normal 7 48" xfId="37540"/>
    <cellStyle name="Normal 7 48 2" xfId="37541"/>
    <cellStyle name="Normal 7 49" xfId="37542"/>
    <cellStyle name="Normal 7 49 2" xfId="37543"/>
    <cellStyle name="Normal 7 5" xfId="37544"/>
    <cellStyle name="Normal 7 5 2" xfId="37545"/>
    <cellStyle name="Normal 7 50" xfId="37546"/>
    <cellStyle name="Normal 7 50 2" xfId="37547"/>
    <cellStyle name="Normal 7 51" xfId="37548"/>
    <cellStyle name="Normal 7 51 2" xfId="37549"/>
    <cellStyle name="Normal 7 52" xfId="37550"/>
    <cellStyle name="Normal 7 52 2" xfId="37551"/>
    <cellStyle name="Normal 7 53" xfId="37552"/>
    <cellStyle name="Normal 7 53 2" xfId="37553"/>
    <cellStyle name="Normal 7 54" xfId="37554"/>
    <cellStyle name="Normal 7 54 2" xfId="37555"/>
    <cellStyle name="Normal 7 55" xfId="37556"/>
    <cellStyle name="Normal 7 55 2" xfId="37557"/>
    <cellStyle name="Normal 7 56" xfId="37558"/>
    <cellStyle name="Normal 7 56 2" xfId="37559"/>
    <cellStyle name="Normal 7 57" xfId="37560"/>
    <cellStyle name="Normal 7 57 2" xfId="37561"/>
    <cellStyle name="Normal 7 58" xfId="37562"/>
    <cellStyle name="Normal 7 58 2" xfId="37563"/>
    <cellStyle name="Normal 7 59" xfId="37564"/>
    <cellStyle name="Normal 7 59 2" xfId="37565"/>
    <cellStyle name="Normal 7 6" xfId="37566"/>
    <cellStyle name="Normal 7 6 2" xfId="37567"/>
    <cellStyle name="Normal 7 60" xfId="37568"/>
    <cellStyle name="Normal 7 60 2" xfId="37569"/>
    <cellStyle name="Normal 7 61" xfId="37570"/>
    <cellStyle name="Normal 7 61 2" xfId="37571"/>
    <cellStyle name="Normal 7 62" xfId="37572"/>
    <cellStyle name="Normal 7 62 2" xfId="37573"/>
    <cellStyle name="Normal 7 63" xfId="37574"/>
    <cellStyle name="Normal 7 63 2" xfId="37575"/>
    <cellStyle name="Normal 7 64" xfId="37576"/>
    <cellStyle name="Normal 7 64 2" xfId="37577"/>
    <cellStyle name="Normal 7 65" xfId="37578"/>
    <cellStyle name="Normal 7 65 2" xfId="37579"/>
    <cellStyle name="Normal 7 66" xfId="37580"/>
    <cellStyle name="Normal 7 66 2" xfId="37581"/>
    <cellStyle name="Normal 7 67" xfId="37582"/>
    <cellStyle name="Normal 7 67 2" xfId="37583"/>
    <cellStyle name="Normal 7 68" xfId="37584"/>
    <cellStyle name="Normal 7 68 2" xfId="37585"/>
    <cellStyle name="Normal 7 69" xfId="37586"/>
    <cellStyle name="Normal 7 69 2" xfId="37587"/>
    <cellStyle name="Normal 7 7" xfId="37588"/>
    <cellStyle name="Normal 7 7 2" xfId="37589"/>
    <cellStyle name="Normal 7 70" xfId="37590"/>
    <cellStyle name="Normal 7 70 2" xfId="37591"/>
    <cellStyle name="Normal 7 71" xfId="37592"/>
    <cellStyle name="Normal 7 71 2" xfId="37593"/>
    <cellStyle name="Normal 7 72" xfId="37594"/>
    <cellStyle name="Normal 7 72 2" xfId="37595"/>
    <cellStyle name="Normal 7 73" xfId="37596"/>
    <cellStyle name="Normal 7 73 2" xfId="37597"/>
    <cellStyle name="Normal 7 74" xfId="37598"/>
    <cellStyle name="Normal 7 75" xfId="37599"/>
    <cellStyle name="Normal 7 8" xfId="37600"/>
    <cellStyle name="Normal 7 8 2" xfId="37601"/>
    <cellStyle name="Normal 7 9" xfId="37602"/>
    <cellStyle name="Normal 7 9 2" xfId="37603"/>
    <cellStyle name="Normal 70" xfId="37604"/>
    <cellStyle name="Normal 71" xfId="37605"/>
    <cellStyle name="Normal 72" xfId="37606"/>
    <cellStyle name="Normal 72 10" xfId="37607"/>
    <cellStyle name="Normal 72 10 2" xfId="37608"/>
    <cellStyle name="Normal 72 11" xfId="37609"/>
    <cellStyle name="Normal 72 11 2" xfId="37610"/>
    <cellStyle name="Normal 72 12" xfId="37611"/>
    <cellStyle name="Normal 72 12 2" xfId="37612"/>
    <cellStyle name="Normal 72 13" xfId="37613"/>
    <cellStyle name="Normal 72 13 2" xfId="37614"/>
    <cellStyle name="Normal 72 14" xfId="37615"/>
    <cellStyle name="Normal 72 14 2" xfId="37616"/>
    <cellStyle name="Normal 72 15" xfId="37617"/>
    <cellStyle name="Normal 72 15 2" xfId="37618"/>
    <cellStyle name="Normal 72 16" xfId="37619"/>
    <cellStyle name="Normal 72 16 2" xfId="37620"/>
    <cellStyle name="Normal 72 17" xfId="37621"/>
    <cellStyle name="Normal 72 17 2" xfId="37622"/>
    <cellStyle name="Normal 72 18" xfId="37623"/>
    <cellStyle name="Normal 72 18 2" xfId="37624"/>
    <cellStyle name="Normal 72 19" xfId="37625"/>
    <cellStyle name="Normal 72 19 2" xfId="37626"/>
    <cellStyle name="Normal 72 2" xfId="37627"/>
    <cellStyle name="Normal 72 2 2" xfId="37628"/>
    <cellStyle name="Normal 72 20" xfId="37629"/>
    <cellStyle name="Normal 72 20 2" xfId="37630"/>
    <cellStyle name="Normal 72 21" xfId="37631"/>
    <cellStyle name="Normal 72 21 2" xfId="37632"/>
    <cellStyle name="Normal 72 22" xfId="37633"/>
    <cellStyle name="Normal 72 22 2" xfId="37634"/>
    <cellStyle name="Normal 72 23" xfId="37635"/>
    <cellStyle name="Normal 72 23 2" xfId="37636"/>
    <cellStyle name="Normal 72 24" xfId="37637"/>
    <cellStyle name="Normal 72 24 2" xfId="37638"/>
    <cellStyle name="Normal 72 25" xfId="37639"/>
    <cellStyle name="Normal 72 25 2" xfId="37640"/>
    <cellStyle name="Normal 72 26" xfId="37641"/>
    <cellStyle name="Normal 72 26 2" xfId="37642"/>
    <cellStyle name="Normal 72 27" xfId="37643"/>
    <cellStyle name="Normal 72 27 2" xfId="37644"/>
    <cellStyle name="Normal 72 28" xfId="37645"/>
    <cellStyle name="Normal 72 28 2" xfId="37646"/>
    <cellStyle name="Normal 72 29" xfId="37647"/>
    <cellStyle name="Normal 72 29 2" xfId="37648"/>
    <cellStyle name="Normal 72 3" xfId="37649"/>
    <cellStyle name="Normal 72 3 2" xfId="37650"/>
    <cellStyle name="Normal 72 30" xfId="37651"/>
    <cellStyle name="Normal 72 30 2" xfId="37652"/>
    <cellStyle name="Normal 72 31" xfId="37653"/>
    <cellStyle name="Normal 72 31 2" xfId="37654"/>
    <cellStyle name="Normal 72 32" xfId="37655"/>
    <cellStyle name="Normal 72 32 2" xfId="37656"/>
    <cellStyle name="Normal 72 33" xfId="37657"/>
    <cellStyle name="Normal 72 33 2" xfId="37658"/>
    <cellStyle name="Normal 72 34" xfId="37659"/>
    <cellStyle name="Normal 72 34 2" xfId="37660"/>
    <cellStyle name="Normal 72 35" xfId="37661"/>
    <cellStyle name="Normal 72 35 2" xfId="37662"/>
    <cellStyle name="Normal 72 36" xfId="37663"/>
    <cellStyle name="Normal 72 36 2" xfId="37664"/>
    <cellStyle name="Normal 72 37" xfId="37665"/>
    <cellStyle name="Normal 72 37 2" xfId="37666"/>
    <cellStyle name="Normal 72 38" xfId="37667"/>
    <cellStyle name="Normal 72 38 2" xfId="37668"/>
    <cellStyle name="Normal 72 39" xfId="37669"/>
    <cellStyle name="Normal 72 39 2" xfId="37670"/>
    <cellStyle name="Normal 72 4" xfId="37671"/>
    <cellStyle name="Normal 72 4 2" xfId="37672"/>
    <cellStyle name="Normal 72 40" xfId="37673"/>
    <cellStyle name="Normal 72 40 2" xfId="37674"/>
    <cellStyle name="Normal 72 41" xfId="37675"/>
    <cellStyle name="Normal 72 41 2" xfId="37676"/>
    <cellStyle name="Normal 72 42" xfId="37677"/>
    <cellStyle name="Normal 72 42 2" xfId="37678"/>
    <cellStyle name="Normal 72 43" xfId="37679"/>
    <cellStyle name="Normal 72 43 2" xfId="37680"/>
    <cellStyle name="Normal 72 44" xfId="37681"/>
    <cellStyle name="Normal 72 44 2" xfId="37682"/>
    <cellStyle name="Normal 72 45" xfId="37683"/>
    <cellStyle name="Normal 72 45 2" xfId="37684"/>
    <cellStyle name="Normal 72 46" xfId="37685"/>
    <cellStyle name="Normal 72 46 2" xfId="37686"/>
    <cellStyle name="Normal 72 47" xfId="37687"/>
    <cellStyle name="Normal 72 47 2" xfId="37688"/>
    <cellStyle name="Normal 72 48" xfId="37689"/>
    <cellStyle name="Normal 72 48 2" xfId="37690"/>
    <cellStyle name="Normal 72 49" xfId="37691"/>
    <cellStyle name="Normal 72 49 2" xfId="37692"/>
    <cellStyle name="Normal 72 5" xfId="37693"/>
    <cellStyle name="Normal 72 5 2" xfId="37694"/>
    <cellStyle name="Normal 72 50" xfId="37695"/>
    <cellStyle name="Normal 72 50 2" xfId="37696"/>
    <cellStyle name="Normal 72 51" xfId="37697"/>
    <cellStyle name="Normal 72 51 2" xfId="37698"/>
    <cellStyle name="Normal 72 52" xfId="37699"/>
    <cellStyle name="Normal 72 52 2" xfId="37700"/>
    <cellStyle name="Normal 72 53" xfId="37701"/>
    <cellStyle name="Normal 72 53 2" xfId="37702"/>
    <cellStyle name="Normal 72 54" xfId="37703"/>
    <cellStyle name="Normal 72 54 2" xfId="37704"/>
    <cellStyle name="Normal 72 55" xfId="37705"/>
    <cellStyle name="Normal 72 55 2" xfId="37706"/>
    <cellStyle name="Normal 72 56" xfId="37707"/>
    <cellStyle name="Normal 72 56 2" xfId="37708"/>
    <cellStyle name="Normal 72 57" xfId="37709"/>
    <cellStyle name="Normal 72 57 2" xfId="37710"/>
    <cellStyle name="Normal 72 58" xfId="37711"/>
    <cellStyle name="Normal 72 58 2" xfId="37712"/>
    <cellStyle name="Normal 72 59" xfId="37713"/>
    <cellStyle name="Normal 72 59 2" xfId="37714"/>
    <cellStyle name="Normal 72 6" xfId="37715"/>
    <cellStyle name="Normal 72 6 2" xfId="37716"/>
    <cellStyle name="Normal 72 60" xfId="37717"/>
    <cellStyle name="Normal 72 60 2" xfId="37718"/>
    <cellStyle name="Normal 72 61" xfId="37719"/>
    <cellStyle name="Normal 72 61 2" xfId="37720"/>
    <cellStyle name="Normal 72 62" xfId="37721"/>
    <cellStyle name="Normal 72 62 2" xfId="37722"/>
    <cellStyle name="Normal 72 63" xfId="37723"/>
    <cellStyle name="Normal 72 63 2" xfId="37724"/>
    <cellStyle name="Normal 72 64" xfId="37725"/>
    <cellStyle name="Normal 72 64 2" xfId="37726"/>
    <cellStyle name="Normal 72 65" xfId="37727"/>
    <cellStyle name="Normal 72 65 2" xfId="37728"/>
    <cellStyle name="Normal 72 66" xfId="37729"/>
    <cellStyle name="Normal 72 66 2" xfId="37730"/>
    <cellStyle name="Normal 72 67" xfId="37731"/>
    <cellStyle name="Normal 72 67 2" xfId="37732"/>
    <cellStyle name="Normal 72 68" xfId="37733"/>
    <cellStyle name="Normal 72 68 2" xfId="37734"/>
    <cellStyle name="Normal 72 69" xfId="37735"/>
    <cellStyle name="Normal 72 69 2" xfId="37736"/>
    <cellStyle name="Normal 72 7" xfId="37737"/>
    <cellStyle name="Normal 72 7 2" xfId="37738"/>
    <cellStyle name="Normal 72 70" xfId="37739"/>
    <cellStyle name="Normal 72 70 2" xfId="37740"/>
    <cellStyle name="Normal 72 71" xfId="37741"/>
    <cellStyle name="Normal 72 71 2" xfId="37742"/>
    <cellStyle name="Normal 72 72" xfId="37743"/>
    <cellStyle name="Normal 72 72 2" xfId="37744"/>
    <cellStyle name="Normal 72 73" xfId="37745"/>
    <cellStyle name="Normal 72 73 2" xfId="37746"/>
    <cellStyle name="Normal 72 74" xfId="37747"/>
    <cellStyle name="Normal 72 8" xfId="37748"/>
    <cellStyle name="Normal 72 8 2" xfId="37749"/>
    <cellStyle name="Normal 72 9" xfId="37750"/>
    <cellStyle name="Normal 72 9 2" xfId="37751"/>
    <cellStyle name="Normal 73" xfId="37752"/>
    <cellStyle name="Normal 73 10" xfId="37753"/>
    <cellStyle name="Normal 73 10 2" xfId="37754"/>
    <cellStyle name="Normal 73 11" xfId="37755"/>
    <cellStyle name="Normal 73 11 2" xfId="37756"/>
    <cellStyle name="Normal 73 12" xfId="37757"/>
    <cellStyle name="Normal 73 12 2" xfId="37758"/>
    <cellStyle name="Normal 73 13" xfId="37759"/>
    <cellStyle name="Normal 73 13 2" xfId="37760"/>
    <cellStyle name="Normal 73 14" xfId="37761"/>
    <cellStyle name="Normal 73 14 2" xfId="37762"/>
    <cellStyle name="Normal 73 15" xfId="37763"/>
    <cellStyle name="Normal 73 15 2" xfId="37764"/>
    <cellStyle name="Normal 73 16" xfId="37765"/>
    <cellStyle name="Normal 73 16 2" xfId="37766"/>
    <cellStyle name="Normal 73 17" xfId="37767"/>
    <cellStyle name="Normal 73 17 2" xfId="37768"/>
    <cellStyle name="Normal 73 18" xfId="37769"/>
    <cellStyle name="Normal 73 18 2" xfId="37770"/>
    <cellStyle name="Normal 73 19" xfId="37771"/>
    <cellStyle name="Normal 73 19 2" xfId="37772"/>
    <cellStyle name="Normal 73 2" xfId="37773"/>
    <cellStyle name="Normal 73 2 2" xfId="37774"/>
    <cellStyle name="Normal 73 20" xfId="37775"/>
    <cellStyle name="Normal 73 20 2" xfId="37776"/>
    <cellStyle name="Normal 73 21" xfId="37777"/>
    <cellStyle name="Normal 73 21 2" xfId="37778"/>
    <cellStyle name="Normal 73 22" xfId="37779"/>
    <cellStyle name="Normal 73 22 2" xfId="37780"/>
    <cellStyle name="Normal 73 23" xfId="37781"/>
    <cellStyle name="Normal 73 23 2" xfId="37782"/>
    <cellStyle name="Normal 73 24" xfId="37783"/>
    <cellStyle name="Normal 73 24 2" xfId="37784"/>
    <cellStyle name="Normal 73 25" xfId="37785"/>
    <cellStyle name="Normal 73 25 2" xfId="37786"/>
    <cellStyle name="Normal 73 26" xfId="37787"/>
    <cellStyle name="Normal 73 26 2" xfId="37788"/>
    <cellStyle name="Normal 73 27" xfId="37789"/>
    <cellStyle name="Normal 73 27 2" xfId="37790"/>
    <cellStyle name="Normal 73 28" xfId="37791"/>
    <cellStyle name="Normal 73 28 2" xfId="37792"/>
    <cellStyle name="Normal 73 29" xfId="37793"/>
    <cellStyle name="Normal 73 29 2" xfId="37794"/>
    <cellStyle name="Normal 73 3" xfId="37795"/>
    <cellStyle name="Normal 73 3 2" xfId="37796"/>
    <cellStyle name="Normal 73 30" xfId="37797"/>
    <cellStyle name="Normal 73 30 2" xfId="37798"/>
    <cellStyle name="Normal 73 31" xfId="37799"/>
    <cellStyle name="Normal 73 31 2" xfId="37800"/>
    <cellStyle name="Normal 73 32" xfId="37801"/>
    <cellStyle name="Normal 73 32 2" xfId="37802"/>
    <cellStyle name="Normal 73 33" xfId="37803"/>
    <cellStyle name="Normal 73 33 2" xfId="37804"/>
    <cellStyle name="Normal 73 34" xfId="37805"/>
    <cellStyle name="Normal 73 34 2" xfId="37806"/>
    <cellStyle name="Normal 73 35" xfId="37807"/>
    <cellStyle name="Normal 73 35 2" xfId="37808"/>
    <cellStyle name="Normal 73 36" xfId="37809"/>
    <cellStyle name="Normal 73 36 2" xfId="37810"/>
    <cellStyle name="Normal 73 37" xfId="37811"/>
    <cellStyle name="Normal 73 37 2" xfId="37812"/>
    <cellStyle name="Normal 73 38" xfId="37813"/>
    <cellStyle name="Normal 73 38 2" xfId="37814"/>
    <cellStyle name="Normal 73 39" xfId="37815"/>
    <cellStyle name="Normal 73 39 2" xfId="37816"/>
    <cellStyle name="Normal 73 4" xfId="37817"/>
    <cellStyle name="Normal 73 4 2" xfId="37818"/>
    <cellStyle name="Normal 73 40" xfId="37819"/>
    <cellStyle name="Normal 73 40 2" xfId="37820"/>
    <cellStyle name="Normal 73 41" xfId="37821"/>
    <cellStyle name="Normal 73 41 2" xfId="37822"/>
    <cellStyle name="Normal 73 42" xfId="37823"/>
    <cellStyle name="Normal 73 42 2" xfId="37824"/>
    <cellStyle name="Normal 73 43" xfId="37825"/>
    <cellStyle name="Normal 73 43 2" xfId="37826"/>
    <cellStyle name="Normal 73 44" xfId="37827"/>
    <cellStyle name="Normal 73 44 2" xfId="37828"/>
    <cellStyle name="Normal 73 45" xfId="37829"/>
    <cellStyle name="Normal 73 45 2" xfId="37830"/>
    <cellStyle name="Normal 73 46" xfId="37831"/>
    <cellStyle name="Normal 73 46 2" xfId="37832"/>
    <cellStyle name="Normal 73 47" xfId="37833"/>
    <cellStyle name="Normal 73 47 2" xfId="37834"/>
    <cellStyle name="Normal 73 48" xfId="37835"/>
    <cellStyle name="Normal 73 48 2" xfId="37836"/>
    <cellStyle name="Normal 73 49" xfId="37837"/>
    <cellStyle name="Normal 73 49 2" xfId="37838"/>
    <cellStyle name="Normal 73 5" xfId="37839"/>
    <cellStyle name="Normal 73 5 2" xfId="37840"/>
    <cellStyle name="Normal 73 50" xfId="37841"/>
    <cellStyle name="Normal 73 50 2" xfId="37842"/>
    <cellStyle name="Normal 73 51" xfId="37843"/>
    <cellStyle name="Normal 73 51 2" xfId="37844"/>
    <cellStyle name="Normal 73 52" xfId="37845"/>
    <cellStyle name="Normal 73 52 2" xfId="37846"/>
    <cellStyle name="Normal 73 53" xfId="37847"/>
    <cellStyle name="Normal 73 53 2" xfId="37848"/>
    <cellStyle name="Normal 73 54" xfId="37849"/>
    <cellStyle name="Normal 73 54 2" xfId="37850"/>
    <cellStyle name="Normal 73 55" xfId="37851"/>
    <cellStyle name="Normal 73 55 2" xfId="37852"/>
    <cellStyle name="Normal 73 56" xfId="37853"/>
    <cellStyle name="Normal 73 56 2" xfId="37854"/>
    <cellStyle name="Normal 73 57" xfId="37855"/>
    <cellStyle name="Normal 73 57 2" xfId="37856"/>
    <cellStyle name="Normal 73 58" xfId="37857"/>
    <cellStyle name="Normal 73 58 2" xfId="37858"/>
    <cellStyle name="Normal 73 59" xfId="37859"/>
    <cellStyle name="Normal 73 59 2" xfId="37860"/>
    <cellStyle name="Normal 73 6" xfId="37861"/>
    <cellStyle name="Normal 73 6 2" xfId="37862"/>
    <cellStyle name="Normal 73 60" xfId="37863"/>
    <cellStyle name="Normal 73 60 2" xfId="37864"/>
    <cellStyle name="Normal 73 61" xfId="37865"/>
    <cellStyle name="Normal 73 61 2" xfId="37866"/>
    <cellStyle name="Normal 73 62" xfId="37867"/>
    <cellStyle name="Normal 73 62 2" xfId="37868"/>
    <cellStyle name="Normal 73 63" xfId="37869"/>
    <cellStyle name="Normal 73 63 2" xfId="37870"/>
    <cellStyle name="Normal 73 64" xfId="37871"/>
    <cellStyle name="Normal 73 64 2" xfId="37872"/>
    <cellStyle name="Normal 73 65" xfId="37873"/>
    <cellStyle name="Normal 73 65 2" xfId="37874"/>
    <cellStyle name="Normal 73 66" xfId="37875"/>
    <cellStyle name="Normal 73 66 2" xfId="37876"/>
    <cellStyle name="Normal 73 67" xfId="37877"/>
    <cellStyle name="Normal 73 67 2" xfId="37878"/>
    <cellStyle name="Normal 73 68" xfId="37879"/>
    <cellStyle name="Normal 73 68 2" xfId="37880"/>
    <cellStyle name="Normal 73 69" xfId="37881"/>
    <cellStyle name="Normal 73 69 2" xfId="37882"/>
    <cellStyle name="Normal 73 7" xfId="37883"/>
    <cellStyle name="Normal 73 7 2" xfId="37884"/>
    <cellStyle name="Normal 73 70" xfId="37885"/>
    <cellStyle name="Normal 73 70 2" xfId="37886"/>
    <cellStyle name="Normal 73 71" xfId="37887"/>
    <cellStyle name="Normal 73 71 2" xfId="37888"/>
    <cellStyle name="Normal 73 72" xfId="37889"/>
    <cellStyle name="Normal 73 72 2" xfId="37890"/>
    <cellStyle name="Normal 73 73" xfId="37891"/>
    <cellStyle name="Normal 73 73 2" xfId="37892"/>
    <cellStyle name="Normal 73 74" xfId="37893"/>
    <cellStyle name="Normal 73 8" xfId="37894"/>
    <cellStyle name="Normal 73 8 2" xfId="37895"/>
    <cellStyle name="Normal 73 9" xfId="37896"/>
    <cellStyle name="Normal 73 9 2" xfId="37897"/>
    <cellStyle name="Normal 74" xfId="37898"/>
    <cellStyle name="Normal 74 10" xfId="37899"/>
    <cellStyle name="Normal 74 10 2" xfId="37900"/>
    <cellStyle name="Normal 74 11" xfId="37901"/>
    <cellStyle name="Normal 74 11 2" xfId="37902"/>
    <cellStyle name="Normal 74 12" xfId="37903"/>
    <cellStyle name="Normal 74 12 2" xfId="37904"/>
    <cellStyle name="Normal 74 13" xfId="37905"/>
    <cellStyle name="Normal 74 13 2" xfId="37906"/>
    <cellStyle name="Normal 74 14" xfId="37907"/>
    <cellStyle name="Normal 74 14 2" xfId="37908"/>
    <cellStyle name="Normal 74 15" xfId="37909"/>
    <cellStyle name="Normal 74 15 2" xfId="37910"/>
    <cellStyle name="Normal 74 16" xfId="37911"/>
    <cellStyle name="Normal 74 16 2" xfId="37912"/>
    <cellStyle name="Normal 74 17" xfId="37913"/>
    <cellStyle name="Normal 74 17 2" xfId="37914"/>
    <cellStyle name="Normal 74 18" xfId="37915"/>
    <cellStyle name="Normal 74 18 2" xfId="37916"/>
    <cellStyle name="Normal 74 19" xfId="37917"/>
    <cellStyle name="Normal 74 19 2" xfId="37918"/>
    <cellStyle name="Normal 74 2" xfId="37919"/>
    <cellStyle name="Normal 74 2 2" xfId="37920"/>
    <cellStyle name="Normal 74 20" xfId="37921"/>
    <cellStyle name="Normal 74 20 2" xfId="37922"/>
    <cellStyle name="Normal 74 21" xfId="37923"/>
    <cellStyle name="Normal 74 21 2" xfId="37924"/>
    <cellStyle name="Normal 74 22" xfId="37925"/>
    <cellStyle name="Normal 74 22 2" xfId="37926"/>
    <cellStyle name="Normal 74 23" xfId="37927"/>
    <cellStyle name="Normal 74 23 2" xfId="37928"/>
    <cellStyle name="Normal 74 24" xfId="37929"/>
    <cellStyle name="Normal 74 24 2" xfId="37930"/>
    <cellStyle name="Normal 74 25" xfId="37931"/>
    <cellStyle name="Normal 74 25 2" xfId="37932"/>
    <cellStyle name="Normal 74 26" xfId="37933"/>
    <cellStyle name="Normal 74 26 2" xfId="37934"/>
    <cellStyle name="Normal 74 27" xfId="37935"/>
    <cellStyle name="Normal 74 27 2" xfId="37936"/>
    <cellStyle name="Normal 74 28" xfId="37937"/>
    <cellStyle name="Normal 74 28 2" xfId="37938"/>
    <cellStyle name="Normal 74 29" xfId="37939"/>
    <cellStyle name="Normal 74 29 2" xfId="37940"/>
    <cellStyle name="Normal 74 3" xfId="37941"/>
    <cellStyle name="Normal 74 3 2" xfId="37942"/>
    <cellStyle name="Normal 74 30" xfId="37943"/>
    <cellStyle name="Normal 74 30 2" xfId="37944"/>
    <cellStyle name="Normal 74 31" xfId="37945"/>
    <cellStyle name="Normal 74 31 2" xfId="37946"/>
    <cellStyle name="Normal 74 32" xfId="37947"/>
    <cellStyle name="Normal 74 32 2" xfId="37948"/>
    <cellStyle name="Normal 74 33" xfId="37949"/>
    <cellStyle name="Normal 74 33 2" xfId="37950"/>
    <cellStyle name="Normal 74 34" xfId="37951"/>
    <cellStyle name="Normal 74 34 2" xfId="37952"/>
    <cellStyle name="Normal 74 35" xfId="37953"/>
    <cellStyle name="Normal 74 35 2" xfId="37954"/>
    <cellStyle name="Normal 74 36" xfId="37955"/>
    <cellStyle name="Normal 74 36 2" xfId="37956"/>
    <cellStyle name="Normal 74 37" xfId="37957"/>
    <cellStyle name="Normal 74 37 2" xfId="37958"/>
    <cellStyle name="Normal 74 38" xfId="37959"/>
    <cellStyle name="Normal 74 38 2" xfId="37960"/>
    <cellStyle name="Normal 74 39" xfId="37961"/>
    <cellStyle name="Normal 74 39 2" xfId="37962"/>
    <cellStyle name="Normal 74 4" xfId="37963"/>
    <cellStyle name="Normal 74 4 2" xfId="37964"/>
    <cellStyle name="Normal 74 40" xfId="37965"/>
    <cellStyle name="Normal 74 40 2" xfId="37966"/>
    <cellStyle name="Normal 74 41" xfId="37967"/>
    <cellStyle name="Normal 74 41 2" xfId="37968"/>
    <cellStyle name="Normal 74 42" xfId="37969"/>
    <cellStyle name="Normal 74 42 2" xfId="37970"/>
    <cellStyle name="Normal 74 43" xfId="37971"/>
    <cellStyle name="Normal 74 43 2" xfId="37972"/>
    <cellStyle name="Normal 74 44" xfId="37973"/>
    <cellStyle name="Normal 74 44 2" xfId="37974"/>
    <cellStyle name="Normal 74 45" xfId="37975"/>
    <cellStyle name="Normal 74 45 2" xfId="37976"/>
    <cellStyle name="Normal 74 46" xfId="37977"/>
    <cellStyle name="Normal 74 46 2" xfId="37978"/>
    <cellStyle name="Normal 74 47" xfId="37979"/>
    <cellStyle name="Normal 74 47 2" xfId="37980"/>
    <cellStyle name="Normal 74 48" xfId="37981"/>
    <cellStyle name="Normal 74 48 2" xfId="37982"/>
    <cellStyle name="Normal 74 49" xfId="37983"/>
    <cellStyle name="Normal 74 49 2" xfId="37984"/>
    <cellStyle name="Normal 74 5" xfId="37985"/>
    <cellStyle name="Normal 74 5 2" xfId="37986"/>
    <cellStyle name="Normal 74 50" xfId="37987"/>
    <cellStyle name="Normal 74 50 2" xfId="37988"/>
    <cellStyle name="Normal 74 51" xfId="37989"/>
    <cellStyle name="Normal 74 51 2" xfId="37990"/>
    <cellStyle name="Normal 74 52" xfId="37991"/>
    <cellStyle name="Normal 74 52 2" xfId="37992"/>
    <cellStyle name="Normal 74 53" xfId="37993"/>
    <cellStyle name="Normal 74 53 2" xfId="37994"/>
    <cellStyle name="Normal 74 54" xfId="37995"/>
    <cellStyle name="Normal 74 54 2" xfId="37996"/>
    <cellStyle name="Normal 74 55" xfId="37997"/>
    <cellStyle name="Normal 74 55 2" xfId="37998"/>
    <cellStyle name="Normal 74 56" xfId="37999"/>
    <cellStyle name="Normal 74 56 2" xfId="38000"/>
    <cellStyle name="Normal 74 57" xfId="38001"/>
    <cellStyle name="Normal 74 57 2" xfId="38002"/>
    <cellStyle name="Normal 74 58" xfId="38003"/>
    <cellStyle name="Normal 74 58 2" xfId="38004"/>
    <cellStyle name="Normal 74 59" xfId="38005"/>
    <cellStyle name="Normal 74 59 2" xfId="38006"/>
    <cellStyle name="Normal 74 6" xfId="38007"/>
    <cellStyle name="Normal 74 6 2" xfId="38008"/>
    <cellStyle name="Normal 74 60" xfId="38009"/>
    <cellStyle name="Normal 74 60 2" xfId="38010"/>
    <cellStyle name="Normal 74 61" xfId="38011"/>
    <cellStyle name="Normal 74 61 2" xfId="38012"/>
    <cellStyle name="Normal 74 62" xfId="38013"/>
    <cellStyle name="Normal 74 62 2" xfId="38014"/>
    <cellStyle name="Normal 74 63" xfId="38015"/>
    <cellStyle name="Normal 74 63 2" xfId="38016"/>
    <cellStyle name="Normal 74 64" xfId="38017"/>
    <cellStyle name="Normal 74 64 2" xfId="38018"/>
    <cellStyle name="Normal 74 65" xfId="38019"/>
    <cellStyle name="Normal 74 65 2" xfId="38020"/>
    <cellStyle name="Normal 74 66" xfId="38021"/>
    <cellStyle name="Normal 74 66 2" xfId="38022"/>
    <cellStyle name="Normal 74 67" xfId="38023"/>
    <cellStyle name="Normal 74 67 2" xfId="38024"/>
    <cellStyle name="Normal 74 68" xfId="38025"/>
    <cellStyle name="Normal 74 68 2" xfId="38026"/>
    <cellStyle name="Normal 74 69" xfId="38027"/>
    <cellStyle name="Normal 74 69 2" xfId="38028"/>
    <cellStyle name="Normal 74 7" xfId="38029"/>
    <cellStyle name="Normal 74 7 2" xfId="38030"/>
    <cellStyle name="Normal 74 70" xfId="38031"/>
    <cellStyle name="Normal 74 70 2" xfId="38032"/>
    <cellStyle name="Normal 74 71" xfId="38033"/>
    <cellStyle name="Normal 74 71 2" xfId="38034"/>
    <cellStyle name="Normal 74 72" xfId="38035"/>
    <cellStyle name="Normal 74 72 2" xfId="38036"/>
    <cellStyle name="Normal 74 73" xfId="38037"/>
    <cellStyle name="Normal 74 73 2" xfId="38038"/>
    <cellStyle name="Normal 74 74" xfId="38039"/>
    <cellStyle name="Normal 74 8" xfId="38040"/>
    <cellStyle name="Normal 74 8 2" xfId="38041"/>
    <cellStyle name="Normal 74 9" xfId="38042"/>
    <cellStyle name="Normal 74 9 2" xfId="38043"/>
    <cellStyle name="Normal 75" xfId="38044"/>
    <cellStyle name="Normal 75 10" xfId="38045"/>
    <cellStyle name="Normal 75 10 2" xfId="38046"/>
    <cellStyle name="Normal 75 11" xfId="38047"/>
    <cellStyle name="Normal 75 11 2" xfId="38048"/>
    <cellStyle name="Normal 75 12" xfId="38049"/>
    <cellStyle name="Normal 75 12 2" xfId="38050"/>
    <cellStyle name="Normal 75 13" xfId="38051"/>
    <cellStyle name="Normal 75 13 2" xfId="38052"/>
    <cellStyle name="Normal 75 14" xfId="38053"/>
    <cellStyle name="Normal 75 14 2" xfId="38054"/>
    <cellStyle name="Normal 75 15" xfId="38055"/>
    <cellStyle name="Normal 75 15 2" xfId="38056"/>
    <cellStyle name="Normal 75 16" xfId="38057"/>
    <cellStyle name="Normal 75 16 2" xfId="38058"/>
    <cellStyle name="Normal 75 17" xfId="38059"/>
    <cellStyle name="Normal 75 17 2" xfId="38060"/>
    <cellStyle name="Normal 75 18" xfId="38061"/>
    <cellStyle name="Normal 75 18 2" xfId="38062"/>
    <cellStyle name="Normal 75 19" xfId="38063"/>
    <cellStyle name="Normal 75 19 2" xfId="38064"/>
    <cellStyle name="Normal 75 2" xfId="38065"/>
    <cellStyle name="Normal 75 2 2" xfId="38066"/>
    <cellStyle name="Normal 75 20" xfId="38067"/>
    <cellStyle name="Normal 75 20 2" xfId="38068"/>
    <cellStyle name="Normal 75 21" xfId="38069"/>
    <cellStyle name="Normal 75 21 2" xfId="38070"/>
    <cellStyle name="Normal 75 22" xfId="38071"/>
    <cellStyle name="Normal 75 22 2" xfId="38072"/>
    <cellStyle name="Normal 75 23" xfId="38073"/>
    <cellStyle name="Normal 75 23 2" xfId="38074"/>
    <cellStyle name="Normal 75 24" xfId="38075"/>
    <cellStyle name="Normal 75 24 2" xfId="38076"/>
    <cellStyle name="Normal 75 25" xfId="38077"/>
    <cellStyle name="Normal 75 25 2" xfId="38078"/>
    <cellStyle name="Normal 75 26" xfId="38079"/>
    <cellStyle name="Normal 75 26 2" xfId="38080"/>
    <cellStyle name="Normal 75 27" xfId="38081"/>
    <cellStyle name="Normal 75 27 2" xfId="38082"/>
    <cellStyle name="Normal 75 28" xfId="38083"/>
    <cellStyle name="Normal 75 28 2" xfId="38084"/>
    <cellStyle name="Normal 75 29" xfId="38085"/>
    <cellStyle name="Normal 75 29 2" xfId="38086"/>
    <cellStyle name="Normal 75 3" xfId="38087"/>
    <cellStyle name="Normal 75 3 2" xfId="38088"/>
    <cellStyle name="Normal 75 30" xfId="38089"/>
    <cellStyle name="Normal 75 30 2" xfId="38090"/>
    <cellStyle name="Normal 75 31" xfId="38091"/>
    <cellStyle name="Normal 75 31 2" xfId="38092"/>
    <cellStyle name="Normal 75 32" xfId="38093"/>
    <cellStyle name="Normal 75 32 2" xfId="38094"/>
    <cellStyle name="Normal 75 33" xfId="38095"/>
    <cellStyle name="Normal 75 33 2" xfId="38096"/>
    <cellStyle name="Normal 75 34" xfId="38097"/>
    <cellStyle name="Normal 75 34 2" xfId="38098"/>
    <cellStyle name="Normal 75 35" xfId="38099"/>
    <cellStyle name="Normal 75 35 2" xfId="38100"/>
    <cellStyle name="Normal 75 36" xfId="38101"/>
    <cellStyle name="Normal 75 36 2" xfId="38102"/>
    <cellStyle name="Normal 75 37" xfId="38103"/>
    <cellStyle name="Normal 75 37 2" xfId="38104"/>
    <cellStyle name="Normal 75 38" xfId="38105"/>
    <cellStyle name="Normal 75 38 2" xfId="38106"/>
    <cellStyle name="Normal 75 39" xfId="38107"/>
    <cellStyle name="Normal 75 39 2" xfId="38108"/>
    <cellStyle name="Normal 75 4" xfId="38109"/>
    <cellStyle name="Normal 75 4 2" xfId="38110"/>
    <cellStyle name="Normal 75 40" xfId="38111"/>
    <cellStyle name="Normal 75 40 2" xfId="38112"/>
    <cellStyle name="Normal 75 41" xfId="38113"/>
    <cellStyle name="Normal 75 41 2" xfId="38114"/>
    <cellStyle name="Normal 75 42" xfId="38115"/>
    <cellStyle name="Normal 75 42 2" xfId="38116"/>
    <cellStyle name="Normal 75 43" xfId="38117"/>
    <cellStyle name="Normal 75 43 2" xfId="38118"/>
    <cellStyle name="Normal 75 44" xfId="38119"/>
    <cellStyle name="Normal 75 44 2" xfId="38120"/>
    <cellStyle name="Normal 75 45" xfId="38121"/>
    <cellStyle name="Normal 75 45 2" xfId="38122"/>
    <cellStyle name="Normal 75 46" xfId="38123"/>
    <cellStyle name="Normal 75 46 2" xfId="38124"/>
    <cellStyle name="Normal 75 47" xfId="38125"/>
    <cellStyle name="Normal 75 47 2" xfId="38126"/>
    <cellStyle name="Normal 75 48" xfId="38127"/>
    <cellStyle name="Normal 75 48 2" xfId="38128"/>
    <cellStyle name="Normal 75 49" xfId="38129"/>
    <cellStyle name="Normal 75 49 2" xfId="38130"/>
    <cellStyle name="Normal 75 5" xfId="38131"/>
    <cellStyle name="Normal 75 5 2" xfId="38132"/>
    <cellStyle name="Normal 75 50" xfId="38133"/>
    <cellStyle name="Normal 75 50 2" xfId="38134"/>
    <cellStyle name="Normal 75 51" xfId="38135"/>
    <cellStyle name="Normal 75 51 2" xfId="38136"/>
    <cellStyle name="Normal 75 52" xfId="38137"/>
    <cellStyle name="Normal 75 52 2" xfId="38138"/>
    <cellStyle name="Normal 75 53" xfId="38139"/>
    <cellStyle name="Normal 75 53 2" xfId="38140"/>
    <cellStyle name="Normal 75 54" xfId="38141"/>
    <cellStyle name="Normal 75 54 2" xfId="38142"/>
    <cellStyle name="Normal 75 55" xfId="38143"/>
    <cellStyle name="Normal 75 55 2" xfId="38144"/>
    <cellStyle name="Normal 75 56" xfId="38145"/>
    <cellStyle name="Normal 75 56 2" xfId="38146"/>
    <cellStyle name="Normal 75 57" xfId="38147"/>
    <cellStyle name="Normal 75 57 2" xfId="38148"/>
    <cellStyle name="Normal 75 58" xfId="38149"/>
    <cellStyle name="Normal 75 58 2" xfId="38150"/>
    <cellStyle name="Normal 75 59" xfId="38151"/>
    <cellStyle name="Normal 75 59 2" xfId="38152"/>
    <cellStyle name="Normal 75 6" xfId="38153"/>
    <cellStyle name="Normal 75 6 2" xfId="38154"/>
    <cellStyle name="Normal 75 60" xfId="38155"/>
    <cellStyle name="Normal 75 60 2" xfId="38156"/>
    <cellStyle name="Normal 75 61" xfId="38157"/>
    <cellStyle name="Normal 75 61 2" xfId="38158"/>
    <cellStyle name="Normal 75 62" xfId="38159"/>
    <cellStyle name="Normal 75 62 2" xfId="38160"/>
    <cellStyle name="Normal 75 63" xfId="38161"/>
    <cellStyle name="Normal 75 63 2" xfId="38162"/>
    <cellStyle name="Normal 75 64" xfId="38163"/>
    <cellStyle name="Normal 75 64 2" xfId="38164"/>
    <cellStyle name="Normal 75 65" xfId="38165"/>
    <cellStyle name="Normal 75 65 2" xfId="38166"/>
    <cellStyle name="Normal 75 66" xfId="38167"/>
    <cellStyle name="Normal 75 66 2" xfId="38168"/>
    <cellStyle name="Normal 75 67" xfId="38169"/>
    <cellStyle name="Normal 75 67 2" xfId="38170"/>
    <cellStyle name="Normal 75 68" xfId="38171"/>
    <cellStyle name="Normal 75 68 2" xfId="38172"/>
    <cellStyle name="Normal 75 69" xfId="38173"/>
    <cellStyle name="Normal 75 69 2" xfId="38174"/>
    <cellStyle name="Normal 75 7" xfId="38175"/>
    <cellStyle name="Normal 75 7 2" xfId="38176"/>
    <cellStyle name="Normal 75 70" xfId="38177"/>
    <cellStyle name="Normal 75 70 2" xfId="38178"/>
    <cellStyle name="Normal 75 71" xfId="38179"/>
    <cellStyle name="Normal 75 71 2" xfId="38180"/>
    <cellStyle name="Normal 75 72" xfId="38181"/>
    <cellStyle name="Normal 75 72 2" xfId="38182"/>
    <cellStyle name="Normal 75 73" xfId="38183"/>
    <cellStyle name="Normal 75 73 2" xfId="38184"/>
    <cellStyle name="Normal 75 74" xfId="38185"/>
    <cellStyle name="Normal 75 8" xfId="38186"/>
    <cellStyle name="Normal 75 8 2" xfId="38187"/>
    <cellStyle name="Normal 75 9" xfId="38188"/>
    <cellStyle name="Normal 75 9 2" xfId="38189"/>
    <cellStyle name="Normal 76" xfId="38190"/>
    <cellStyle name="Normal 76 10" xfId="38191"/>
    <cellStyle name="Normal 76 10 2" xfId="38192"/>
    <cellStyle name="Normal 76 11" xfId="38193"/>
    <cellStyle name="Normal 76 11 2" xfId="38194"/>
    <cellStyle name="Normal 76 12" xfId="38195"/>
    <cellStyle name="Normal 76 12 2" xfId="38196"/>
    <cellStyle name="Normal 76 13" xfId="38197"/>
    <cellStyle name="Normal 76 13 2" xfId="38198"/>
    <cellStyle name="Normal 76 14" xfId="38199"/>
    <cellStyle name="Normal 76 14 2" xfId="38200"/>
    <cellStyle name="Normal 76 15" xfId="38201"/>
    <cellStyle name="Normal 76 15 2" xfId="38202"/>
    <cellStyle name="Normal 76 16" xfId="38203"/>
    <cellStyle name="Normal 76 16 2" xfId="38204"/>
    <cellStyle name="Normal 76 17" xfId="38205"/>
    <cellStyle name="Normal 76 17 2" xfId="38206"/>
    <cellStyle name="Normal 76 18" xfId="38207"/>
    <cellStyle name="Normal 76 18 2" xfId="38208"/>
    <cellStyle name="Normal 76 19" xfId="38209"/>
    <cellStyle name="Normal 76 19 2" xfId="38210"/>
    <cellStyle name="Normal 76 2" xfId="38211"/>
    <cellStyle name="Normal 76 2 2" xfId="38212"/>
    <cellStyle name="Normal 76 20" xfId="38213"/>
    <cellStyle name="Normal 76 20 2" xfId="38214"/>
    <cellStyle name="Normal 76 21" xfId="38215"/>
    <cellStyle name="Normal 76 21 2" xfId="38216"/>
    <cellStyle name="Normal 76 22" xfId="38217"/>
    <cellStyle name="Normal 76 22 2" xfId="38218"/>
    <cellStyle name="Normal 76 23" xfId="38219"/>
    <cellStyle name="Normal 76 23 2" xfId="38220"/>
    <cellStyle name="Normal 76 24" xfId="38221"/>
    <cellStyle name="Normal 76 24 2" xfId="38222"/>
    <cellStyle name="Normal 76 25" xfId="38223"/>
    <cellStyle name="Normal 76 25 2" xfId="38224"/>
    <cellStyle name="Normal 76 26" xfId="38225"/>
    <cellStyle name="Normal 76 26 2" xfId="38226"/>
    <cellStyle name="Normal 76 27" xfId="38227"/>
    <cellStyle name="Normal 76 27 2" xfId="38228"/>
    <cellStyle name="Normal 76 28" xfId="38229"/>
    <cellStyle name="Normal 76 28 2" xfId="38230"/>
    <cellStyle name="Normal 76 29" xfId="38231"/>
    <cellStyle name="Normal 76 29 2" xfId="38232"/>
    <cellStyle name="Normal 76 3" xfId="38233"/>
    <cellStyle name="Normal 76 3 2" xfId="38234"/>
    <cellStyle name="Normal 76 30" xfId="38235"/>
    <cellStyle name="Normal 76 30 2" xfId="38236"/>
    <cellStyle name="Normal 76 31" xfId="38237"/>
    <cellStyle name="Normal 76 31 2" xfId="38238"/>
    <cellStyle name="Normal 76 32" xfId="38239"/>
    <cellStyle name="Normal 76 32 2" xfId="38240"/>
    <cellStyle name="Normal 76 33" xfId="38241"/>
    <cellStyle name="Normal 76 33 2" xfId="38242"/>
    <cellStyle name="Normal 76 34" xfId="38243"/>
    <cellStyle name="Normal 76 34 2" xfId="38244"/>
    <cellStyle name="Normal 76 35" xfId="38245"/>
    <cellStyle name="Normal 76 35 2" xfId="38246"/>
    <cellStyle name="Normal 76 36" xfId="38247"/>
    <cellStyle name="Normal 76 36 2" xfId="38248"/>
    <cellStyle name="Normal 76 37" xfId="38249"/>
    <cellStyle name="Normal 76 37 2" xfId="38250"/>
    <cellStyle name="Normal 76 38" xfId="38251"/>
    <cellStyle name="Normal 76 38 2" xfId="38252"/>
    <cellStyle name="Normal 76 39" xfId="38253"/>
    <cellStyle name="Normal 76 39 2" xfId="38254"/>
    <cellStyle name="Normal 76 4" xfId="38255"/>
    <cellStyle name="Normal 76 4 2" xfId="38256"/>
    <cellStyle name="Normal 76 40" xfId="38257"/>
    <cellStyle name="Normal 76 40 2" xfId="38258"/>
    <cellStyle name="Normal 76 41" xfId="38259"/>
    <cellStyle name="Normal 76 41 2" xfId="38260"/>
    <cellStyle name="Normal 76 42" xfId="38261"/>
    <cellStyle name="Normal 76 42 2" xfId="38262"/>
    <cellStyle name="Normal 76 43" xfId="38263"/>
    <cellStyle name="Normal 76 43 2" xfId="38264"/>
    <cellStyle name="Normal 76 44" xfId="38265"/>
    <cellStyle name="Normal 76 44 2" xfId="38266"/>
    <cellStyle name="Normal 76 45" xfId="38267"/>
    <cellStyle name="Normal 76 45 2" xfId="38268"/>
    <cellStyle name="Normal 76 46" xfId="38269"/>
    <cellStyle name="Normal 76 46 2" xfId="38270"/>
    <cellStyle name="Normal 76 47" xfId="38271"/>
    <cellStyle name="Normal 76 47 2" xfId="38272"/>
    <cellStyle name="Normal 76 48" xfId="38273"/>
    <cellStyle name="Normal 76 48 2" xfId="38274"/>
    <cellStyle name="Normal 76 49" xfId="38275"/>
    <cellStyle name="Normal 76 49 2" xfId="38276"/>
    <cellStyle name="Normal 76 5" xfId="38277"/>
    <cellStyle name="Normal 76 5 2" xfId="38278"/>
    <cellStyle name="Normal 76 50" xfId="38279"/>
    <cellStyle name="Normal 76 50 2" xfId="38280"/>
    <cellStyle name="Normal 76 51" xfId="38281"/>
    <cellStyle name="Normal 76 51 2" xfId="38282"/>
    <cellStyle name="Normal 76 52" xfId="38283"/>
    <cellStyle name="Normal 76 52 2" xfId="38284"/>
    <cellStyle name="Normal 76 53" xfId="38285"/>
    <cellStyle name="Normal 76 53 2" xfId="38286"/>
    <cellStyle name="Normal 76 54" xfId="38287"/>
    <cellStyle name="Normal 76 54 2" xfId="38288"/>
    <cellStyle name="Normal 76 55" xfId="38289"/>
    <cellStyle name="Normal 76 55 2" xfId="38290"/>
    <cellStyle name="Normal 76 56" xfId="38291"/>
    <cellStyle name="Normal 76 56 2" xfId="38292"/>
    <cellStyle name="Normal 76 57" xfId="38293"/>
    <cellStyle name="Normal 76 57 2" xfId="38294"/>
    <cellStyle name="Normal 76 58" xfId="38295"/>
    <cellStyle name="Normal 76 58 2" xfId="38296"/>
    <cellStyle name="Normal 76 59" xfId="38297"/>
    <cellStyle name="Normal 76 59 2" xfId="38298"/>
    <cellStyle name="Normal 76 6" xfId="38299"/>
    <cellStyle name="Normal 76 6 2" xfId="38300"/>
    <cellStyle name="Normal 76 60" xfId="38301"/>
    <cellStyle name="Normal 76 60 2" xfId="38302"/>
    <cellStyle name="Normal 76 61" xfId="38303"/>
    <cellStyle name="Normal 76 61 2" xfId="38304"/>
    <cellStyle name="Normal 76 62" xfId="38305"/>
    <cellStyle name="Normal 76 62 2" xfId="38306"/>
    <cellStyle name="Normal 76 63" xfId="38307"/>
    <cellStyle name="Normal 76 63 2" xfId="38308"/>
    <cellStyle name="Normal 76 64" xfId="38309"/>
    <cellStyle name="Normal 76 64 2" xfId="38310"/>
    <cellStyle name="Normal 76 65" xfId="38311"/>
    <cellStyle name="Normal 76 65 2" xfId="38312"/>
    <cellStyle name="Normal 76 66" xfId="38313"/>
    <cellStyle name="Normal 76 66 2" xfId="38314"/>
    <cellStyle name="Normal 76 67" xfId="38315"/>
    <cellStyle name="Normal 76 67 2" xfId="38316"/>
    <cellStyle name="Normal 76 68" xfId="38317"/>
    <cellStyle name="Normal 76 68 2" xfId="38318"/>
    <cellStyle name="Normal 76 69" xfId="38319"/>
    <cellStyle name="Normal 76 69 2" xfId="38320"/>
    <cellStyle name="Normal 76 7" xfId="38321"/>
    <cellStyle name="Normal 76 7 2" xfId="38322"/>
    <cellStyle name="Normal 76 70" xfId="38323"/>
    <cellStyle name="Normal 76 70 2" xfId="38324"/>
    <cellStyle name="Normal 76 71" xfId="38325"/>
    <cellStyle name="Normal 76 71 2" xfId="38326"/>
    <cellStyle name="Normal 76 72" xfId="38327"/>
    <cellStyle name="Normal 76 72 2" xfId="38328"/>
    <cellStyle name="Normal 76 73" xfId="38329"/>
    <cellStyle name="Normal 76 73 2" xfId="38330"/>
    <cellStyle name="Normal 76 74" xfId="38331"/>
    <cellStyle name="Normal 76 8" xfId="38332"/>
    <cellStyle name="Normal 76 8 2" xfId="38333"/>
    <cellStyle name="Normal 76 9" xfId="38334"/>
    <cellStyle name="Normal 76 9 2" xfId="38335"/>
    <cellStyle name="Normal 77" xfId="38336"/>
    <cellStyle name="Normal 77 10" xfId="38337"/>
    <cellStyle name="Normal 77 10 2" xfId="38338"/>
    <cellStyle name="Normal 77 11" xfId="38339"/>
    <cellStyle name="Normal 77 11 2" xfId="38340"/>
    <cellStyle name="Normal 77 12" xfId="38341"/>
    <cellStyle name="Normal 77 12 2" xfId="38342"/>
    <cellStyle name="Normal 77 13" xfId="38343"/>
    <cellStyle name="Normal 77 13 2" xfId="38344"/>
    <cellStyle name="Normal 77 14" xfId="38345"/>
    <cellStyle name="Normal 77 14 2" xfId="38346"/>
    <cellStyle name="Normal 77 15" xfId="38347"/>
    <cellStyle name="Normal 77 15 2" xfId="38348"/>
    <cellStyle name="Normal 77 16" xfId="38349"/>
    <cellStyle name="Normal 77 16 2" xfId="38350"/>
    <cellStyle name="Normal 77 17" xfId="38351"/>
    <cellStyle name="Normal 77 17 2" xfId="38352"/>
    <cellStyle name="Normal 77 18" xfId="38353"/>
    <cellStyle name="Normal 77 18 2" xfId="38354"/>
    <cellStyle name="Normal 77 19" xfId="38355"/>
    <cellStyle name="Normal 77 19 2" xfId="38356"/>
    <cellStyle name="Normal 77 2" xfId="38357"/>
    <cellStyle name="Normal 77 2 2" xfId="38358"/>
    <cellStyle name="Normal 77 20" xfId="38359"/>
    <cellStyle name="Normal 77 20 2" xfId="38360"/>
    <cellStyle name="Normal 77 21" xfId="38361"/>
    <cellStyle name="Normal 77 21 2" xfId="38362"/>
    <cellStyle name="Normal 77 22" xfId="38363"/>
    <cellStyle name="Normal 77 22 2" xfId="38364"/>
    <cellStyle name="Normal 77 23" xfId="38365"/>
    <cellStyle name="Normal 77 23 2" xfId="38366"/>
    <cellStyle name="Normal 77 24" xfId="38367"/>
    <cellStyle name="Normal 77 24 2" xfId="38368"/>
    <cellStyle name="Normal 77 25" xfId="38369"/>
    <cellStyle name="Normal 77 25 2" xfId="38370"/>
    <cellStyle name="Normal 77 26" xfId="38371"/>
    <cellStyle name="Normal 77 26 2" xfId="38372"/>
    <cellStyle name="Normal 77 27" xfId="38373"/>
    <cellStyle name="Normal 77 27 2" xfId="38374"/>
    <cellStyle name="Normal 77 28" xfId="38375"/>
    <cellStyle name="Normal 77 28 2" xfId="38376"/>
    <cellStyle name="Normal 77 29" xfId="38377"/>
    <cellStyle name="Normal 77 29 2" xfId="38378"/>
    <cellStyle name="Normal 77 3" xfId="38379"/>
    <cellStyle name="Normal 77 3 2" xfId="38380"/>
    <cellStyle name="Normal 77 30" xfId="38381"/>
    <cellStyle name="Normal 77 30 2" xfId="38382"/>
    <cellStyle name="Normal 77 31" xfId="38383"/>
    <cellStyle name="Normal 77 31 2" xfId="38384"/>
    <cellStyle name="Normal 77 32" xfId="38385"/>
    <cellStyle name="Normal 77 32 2" xfId="38386"/>
    <cellStyle name="Normal 77 33" xfId="38387"/>
    <cellStyle name="Normal 77 33 2" xfId="38388"/>
    <cellStyle name="Normal 77 34" xfId="38389"/>
    <cellStyle name="Normal 77 34 2" xfId="38390"/>
    <cellStyle name="Normal 77 35" xfId="38391"/>
    <cellStyle name="Normal 77 35 2" xfId="38392"/>
    <cellStyle name="Normal 77 36" xfId="38393"/>
    <cellStyle name="Normal 77 36 2" xfId="38394"/>
    <cellStyle name="Normal 77 37" xfId="38395"/>
    <cellStyle name="Normal 77 37 2" xfId="38396"/>
    <cellStyle name="Normal 77 38" xfId="38397"/>
    <cellStyle name="Normal 77 38 2" xfId="38398"/>
    <cellStyle name="Normal 77 39" xfId="38399"/>
    <cellStyle name="Normal 77 39 2" xfId="38400"/>
    <cellStyle name="Normal 77 4" xfId="38401"/>
    <cellStyle name="Normal 77 4 2" xfId="38402"/>
    <cellStyle name="Normal 77 40" xfId="38403"/>
    <cellStyle name="Normal 77 40 2" xfId="38404"/>
    <cellStyle name="Normal 77 41" xfId="38405"/>
    <cellStyle name="Normal 77 41 2" xfId="38406"/>
    <cellStyle name="Normal 77 42" xfId="38407"/>
    <cellStyle name="Normal 77 42 2" xfId="38408"/>
    <cellStyle name="Normal 77 43" xfId="38409"/>
    <cellStyle name="Normal 77 43 2" xfId="38410"/>
    <cellStyle name="Normal 77 44" xfId="38411"/>
    <cellStyle name="Normal 77 44 2" xfId="38412"/>
    <cellStyle name="Normal 77 45" xfId="38413"/>
    <cellStyle name="Normal 77 45 2" xfId="38414"/>
    <cellStyle name="Normal 77 46" xfId="38415"/>
    <cellStyle name="Normal 77 46 2" xfId="38416"/>
    <cellStyle name="Normal 77 47" xfId="38417"/>
    <cellStyle name="Normal 77 47 2" xfId="38418"/>
    <cellStyle name="Normal 77 48" xfId="38419"/>
    <cellStyle name="Normal 77 48 2" xfId="38420"/>
    <cellStyle name="Normal 77 49" xfId="38421"/>
    <cellStyle name="Normal 77 49 2" xfId="38422"/>
    <cellStyle name="Normal 77 5" xfId="38423"/>
    <cellStyle name="Normal 77 5 2" xfId="38424"/>
    <cellStyle name="Normal 77 50" xfId="38425"/>
    <cellStyle name="Normal 77 50 2" xfId="38426"/>
    <cellStyle name="Normal 77 51" xfId="38427"/>
    <cellStyle name="Normal 77 51 2" xfId="38428"/>
    <cellStyle name="Normal 77 52" xfId="38429"/>
    <cellStyle name="Normal 77 52 2" xfId="38430"/>
    <cellStyle name="Normal 77 53" xfId="38431"/>
    <cellStyle name="Normal 77 53 2" xfId="38432"/>
    <cellStyle name="Normal 77 54" xfId="38433"/>
    <cellStyle name="Normal 77 54 2" xfId="38434"/>
    <cellStyle name="Normal 77 55" xfId="38435"/>
    <cellStyle name="Normal 77 55 2" xfId="38436"/>
    <cellStyle name="Normal 77 56" xfId="38437"/>
    <cellStyle name="Normal 77 56 2" xfId="38438"/>
    <cellStyle name="Normal 77 57" xfId="38439"/>
    <cellStyle name="Normal 77 57 2" xfId="38440"/>
    <cellStyle name="Normal 77 58" xfId="38441"/>
    <cellStyle name="Normal 77 58 2" xfId="38442"/>
    <cellStyle name="Normal 77 59" xfId="38443"/>
    <cellStyle name="Normal 77 59 2" xfId="38444"/>
    <cellStyle name="Normal 77 6" xfId="38445"/>
    <cellStyle name="Normal 77 6 2" xfId="38446"/>
    <cellStyle name="Normal 77 60" xfId="38447"/>
    <cellStyle name="Normal 77 60 2" xfId="38448"/>
    <cellStyle name="Normal 77 61" xfId="38449"/>
    <cellStyle name="Normal 77 61 2" xfId="38450"/>
    <cellStyle name="Normal 77 62" xfId="38451"/>
    <cellStyle name="Normal 77 62 2" xfId="38452"/>
    <cellStyle name="Normal 77 63" xfId="38453"/>
    <cellStyle name="Normal 77 63 2" xfId="38454"/>
    <cellStyle name="Normal 77 64" xfId="38455"/>
    <cellStyle name="Normal 77 64 2" xfId="38456"/>
    <cellStyle name="Normal 77 65" xfId="38457"/>
    <cellStyle name="Normal 77 65 2" xfId="38458"/>
    <cellStyle name="Normal 77 66" xfId="38459"/>
    <cellStyle name="Normal 77 66 2" xfId="38460"/>
    <cellStyle name="Normal 77 67" xfId="38461"/>
    <cellStyle name="Normal 77 67 2" xfId="38462"/>
    <cellStyle name="Normal 77 68" xfId="38463"/>
    <cellStyle name="Normal 77 68 2" xfId="38464"/>
    <cellStyle name="Normal 77 69" xfId="38465"/>
    <cellStyle name="Normal 77 69 2" xfId="38466"/>
    <cellStyle name="Normal 77 7" xfId="38467"/>
    <cellStyle name="Normal 77 7 2" xfId="38468"/>
    <cellStyle name="Normal 77 70" xfId="38469"/>
    <cellStyle name="Normal 77 70 2" xfId="38470"/>
    <cellStyle name="Normal 77 71" xfId="38471"/>
    <cellStyle name="Normal 77 71 2" xfId="38472"/>
    <cellStyle name="Normal 77 72" xfId="38473"/>
    <cellStyle name="Normal 77 72 2" xfId="38474"/>
    <cellStyle name="Normal 77 73" xfId="38475"/>
    <cellStyle name="Normal 77 73 2" xfId="38476"/>
    <cellStyle name="Normal 77 74" xfId="38477"/>
    <cellStyle name="Normal 77 8" xfId="38478"/>
    <cellStyle name="Normal 77 8 2" xfId="38479"/>
    <cellStyle name="Normal 77 9" xfId="38480"/>
    <cellStyle name="Normal 77 9 2" xfId="38481"/>
    <cellStyle name="Normal 78" xfId="38482"/>
    <cellStyle name="Normal 78 10" xfId="38483"/>
    <cellStyle name="Normal 78 10 2" xfId="38484"/>
    <cellStyle name="Normal 78 11" xfId="38485"/>
    <cellStyle name="Normal 78 11 2" xfId="38486"/>
    <cellStyle name="Normal 78 12" xfId="38487"/>
    <cellStyle name="Normal 78 12 2" xfId="38488"/>
    <cellStyle name="Normal 78 13" xfId="38489"/>
    <cellStyle name="Normal 78 13 2" xfId="38490"/>
    <cellStyle name="Normal 78 14" xfId="38491"/>
    <cellStyle name="Normal 78 14 2" xfId="38492"/>
    <cellStyle name="Normal 78 15" xfId="38493"/>
    <cellStyle name="Normal 78 15 2" xfId="38494"/>
    <cellStyle name="Normal 78 16" xfId="38495"/>
    <cellStyle name="Normal 78 16 2" xfId="38496"/>
    <cellStyle name="Normal 78 17" xfId="38497"/>
    <cellStyle name="Normal 78 17 2" xfId="38498"/>
    <cellStyle name="Normal 78 18" xfId="38499"/>
    <cellStyle name="Normal 78 18 2" xfId="38500"/>
    <cellStyle name="Normal 78 19" xfId="38501"/>
    <cellStyle name="Normal 78 19 2" xfId="38502"/>
    <cellStyle name="Normal 78 2" xfId="38503"/>
    <cellStyle name="Normal 78 2 2" xfId="38504"/>
    <cellStyle name="Normal 78 20" xfId="38505"/>
    <cellStyle name="Normal 78 20 2" xfId="38506"/>
    <cellStyle name="Normal 78 21" xfId="38507"/>
    <cellStyle name="Normal 78 21 2" xfId="38508"/>
    <cellStyle name="Normal 78 22" xfId="38509"/>
    <cellStyle name="Normal 78 22 2" xfId="38510"/>
    <cellStyle name="Normal 78 23" xfId="38511"/>
    <cellStyle name="Normal 78 23 2" xfId="38512"/>
    <cellStyle name="Normal 78 24" xfId="38513"/>
    <cellStyle name="Normal 78 24 2" xfId="38514"/>
    <cellStyle name="Normal 78 25" xfId="38515"/>
    <cellStyle name="Normal 78 25 2" xfId="38516"/>
    <cellStyle name="Normal 78 26" xfId="38517"/>
    <cellStyle name="Normal 78 26 2" xfId="38518"/>
    <cellStyle name="Normal 78 27" xfId="38519"/>
    <cellStyle name="Normal 78 27 2" xfId="38520"/>
    <cellStyle name="Normal 78 28" xfId="38521"/>
    <cellStyle name="Normal 78 28 2" xfId="38522"/>
    <cellStyle name="Normal 78 29" xfId="38523"/>
    <cellStyle name="Normal 78 29 2" xfId="38524"/>
    <cellStyle name="Normal 78 3" xfId="38525"/>
    <cellStyle name="Normal 78 3 2" xfId="38526"/>
    <cellStyle name="Normal 78 30" xfId="38527"/>
    <cellStyle name="Normal 78 30 2" xfId="38528"/>
    <cellStyle name="Normal 78 31" xfId="38529"/>
    <cellStyle name="Normal 78 31 2" xfId="38530"/>
    <cellStyle name="Normal 78 32" xfId="38531"/>
    <cellStyle name="Normal 78 32 2" xfId="38532"/>
    <cellStyle name="Normal 78 33" xfId="38533"/>
    <cellStyle name="Normal 78 33 2" xfId="38534"/>
    <cellStyle name="Normal 78 34" xfId="38535"/>
    <cellStyle name="Normal 78 34 2" xfId="38536"/>
    <cellStyle name="Normal 78 35" xfId="38537"/>
    <cellStyle name="Normal 78 35 2" xfId="38538"/>
    <cellStyle name="Normal 78 36" xfId="38539"/>
    <cellStyle name="Normal 78 36 2" xfId="38540"/>
    <cellStyle name="Normal 78 37" xfId="38541"/>
    <cellStyle name="Normal 78 37 2" xfId="38542"/>
    <cellStyle name="Normal 78 38" xfId="38543"/>
    <cellStyle name="Normal 78 38 2" xfId="38544"/>
    <cellStyle name="Normal 78 39" xfId="38545"/>
    <cellStyle name="Normal 78 39 2" xfId="38546"/>
    <cellStyle name="Normal 78 4" xfId="38547"/>
    <cellStyle name="Normal 78 4 2" xfId="38548"/>
    <cellStyle name="Normal 78 40" xfId="38549"/>
    <cellStyle name="Normal 78 40 2" xfId="38550"/>
    <cellStyle name="Normal 78 41" xfId="38551"/>
    <cellStyle name="Normal 78 41 2" xfId="38552"/>
    <cellStyle name="Normal 78 42" xfId="38553"/>
    <cellStyle name="Normal 78 42 2" xfId="38554"/>
    <cellStyle name="Normal 78 43" xfId="38555"/>
    <cellStyle name="Normal 78 43 2" xfId="38556"/>
    <cellStyle name="Normal 78 44" xfId="38557"/>
    <cellStyle name="Normal 78 44 2" xfId="38558"/>
    <cellStyle name="Normal 78 45" xfId="38559"/>
    <cellStyle name="Normal 78 45 2" xfId="38560"/>
    <cellStyle name="Normal 78 46" xfId="38561"/>
    <cellStyle name="Normal 78 46 2" xfId="38562"/>
    <cellStyle name="Normal 78 47" xfId="38563"/>
    <cellStyle name="Normal 78 47 2" xfId="38564"/>
    <cellStyle name="Normal 78 48" xfId="38565"/>
    <cellStyle name="Normal 78 48 2" xfId="38566"/>
    <cellStyle name="Normal 78 49" xfId="38567"/>
    <cellStyle name="Normal 78 49 2" xfId="38568"/>
    <cellStyle name="Normal 78 5" xfId="38569"/>
    <cellStyle name="Normal 78 5 2" xfId="38570"/>
    <cellStyle name="Normal 78 50" xfId="38571"/>
    <cellStyle name="Normal 78 50 2" xfId="38572"/>
    <cellStyle name="Normal 78 51" xfId="38573"/>
    <cellStyle name="Normal 78 51 2" xfId="38574"/>
    <cellStyle name="Normal 78 52" xfId="38575"/>
    <cellStyle name="Normal 78 52 2" xfId="38576"/>
    <cellStyle name="Normal 78 53" xfId="38577"/>
    <cellStyle name="Normal 78 53 2" xfId="38578"/>
    <cellStyle name="Normal 78 54" xfId="38579"/>
    <cellStyle name="Normal 78 54 2" xfId="38580"/>
    <cellStyle name="Normal 78 55" xfId="38581"/>
    <cellStyle name="Normal 78 55 2" xfId="38582"/>
    <cellStyle name="Normal 78 56" xfId="38583"/>
    <cellStyle name="Normal 78 56 2" xfId="38584"/>
    <cellStyle name="Normal 78 57" xfId="38585"/>
    <cellStyle name="Normal 78 57 2" xfId="38586"/>
    <cellStyle name="Normal 78 58" xfId="38587"/>
    <cellStyle name="Normal 78 58 2" xfId="38588"/>
    <cellStyle name="Normal 78 59" xfId="38589"/>
    <cellStyle name="Normal 78 59 2" xfId="38590"/>
    <cellStyle name="Normal 78 6" xfId="38591"/>
    <cellStyle name="Normal 78 6 2" xfId="38592"/>
    <cellStyle name="Normal 78 60" xfId="38593"/>
    <cellStyle name="Normal 78 60 2" xfId="38594"/>
    <cellStyle name="Normal 78 61" xfId="38595"/>
    <cellStyle name="Normal 78 61 2" xfId="38596"/>
    <cellStyle name="Normal 78 62" xfId="38597"/>
    <cellStyle name="Normal 78 62 2" xfId="38598"/>
    <cellStyle name="Normal 78 63" xfId="38599"/>
    <cellStyle name="Normal 78 63 2" xfId="38600"/>
    <cellStyle name="Normal 78 64" xfId="38601"/>
    <cellStyle name="Normal 78 64 2" xfId="38602"/>
    <cellStyle name="Normal 78 65" xfId="38603"/>
    <cellStyle name="Normal 78 65 2" xfId="38604"/>
    <cellStyle name="Normal 78 66" xfId="38605"/>
    <cellStyle name="Normal 78 66 2" xfId="38606"/>
    <cellStyle name="Normal 78 67" xfId="38607"/>
    <cellStyle name="Normal 78 67 2" xfId="38608"/>
    <cellStyle name="Normal 78 68" xfId="38609"/>
    <cellStyle name="Normal 78 68 2" xfId="38610"/>
    <cellStyle name="Normal 78 69" xfId="38611"/>
    <cellStyle name="Normal 78 69 2" xfId="38612"/>
    <cellStyle name="Normal 78 7" xfId="38613"/>
    <cellStyle name="Normal 78 7 2" xfId="38614"/>
    <cellStyle name="Normal 78 70" xfId="38615"/>
    <cellStyle name="Normal 78 70 2" xfId="38616"/>
    <cellStyle name="Normal 78 71" xfId="38617"/>
    <cellStyle name="Normal 78 71 2" xfId="38618"/>
    <cellStyle name="Normal 78 72" xfId="38619"/>
    <cellStyle name="Normal 78 72 2" xfId="38620"/>
    <cellStyle name="Normal 78 73" xfId="38621"/>
    <cellStyle name="Normal 78 73 2" xfId="38622"/>
    <cellStyle name="Normal 78 74" xfId="38623"/>
    <cellStyle name="Normal 78 8" xfId="38624"/>
    <cellStyle name="Normal 78 8 2" xfId="38625"/>
    <cellStyle name="Normal 78 9" xfId="38626"/>
    <cellStyle name="Normal 78 9 2" xfId="38627"/>
    <cellStyle name="Normal 79" xfId="38628"/>
    <cellStyle name="Normal 79 10" xfId="38629"/>
    <cellStyle name="Normal 79 10 2" xfId="38630"/>
    <cellStyle name="Normal 79 11" xfId="38631"/>
    <cellStyle name="Normal 79 11 2" xfId="38632"/>
    <cellStyle name="Normal 79 12" xfId="38633"/>
    <cellStyle name="Normal 79 12 2" xfId="38634"/>
    <cellStyle name="Normal 79 13" xfId="38635"/>
    <cellStyle name="Normal 79 13 2" xfId="38636"/>
    <cellStyle name="Normal 79 14" xfId="38637"/>
    <cellStyle name="Normal 79 14 2" xfId="38638"/>
    <cellStyle name="Normal 79 15" xfId="38639"/>
    <cellStyle name="Normal 79 15 2" xfId="38640"/>
    <cellStyle name="Normal 79 16" xfId="38641"/>
    <cellStyle name="Normal 79 16 2" xfId="38642"/>
    <cellStyle name="Normal 79 17" xfId="38643"/>
    <cellStyle name="Normal 79 17 2" xfId="38644"/>
    <cellStyle name="Normal 79 18" xfId="38645"/>
    <cellStyle name="Normal 79 18 2" xfId="38646"/>
    <cellStyle name="Normal 79 19" xfId="38647"/>
    <cellStyle name="Normal 79 19 2" xfId="38648"/>
    <cellStyle name="Normal 79 2" xfId="38649"/>
    <cellStyle name="Normal 79 2 2" xfId="38650"/>
    <cellStyle name="Normal 79 20" xfId="38651"/>
    <cellStyle name="Normal 79 20 2" xfId="38652"/>
    <cellStyle name="Normal 79 21" xfId="38653"/>
    <cellStyle name="Normal 79 21 2" xfId="38654"/>
    <cellStyle name="Normal 79 22" xfId="38655"/>
    <cellStyle name="Normal 79 22 2" xfId="38656"/>
    <cellStyle name="Normal 79 23" xfId="38657"/>
    <cellStyle name="Normal 79 23 2" xfId="38658"/>
    <cellStyle name="Normal 79 24" xfId="38659"/>
    <cellStyle name="Normal 79 24 2" xfId="38660"/>
    <cellStyle name="Normal 79 25" xfId="38661"/>
    <cellStyle name="Normal 79 25 2" xfId="38662"/>
    <cellStyle name="Normal 79 26" xfId="38663"/>
    <cellStyle name="Normal 79 26 2" xfId="38664"/>
    <cellStyle name="Normal 79 27" xfId="38665"/>
    <cellStyle name="Normal 79 27 2" xfId="38666"/>
    <cellStyle name="Normal 79 28" xfId="38667"/>
    <cellStyle name="Normal 79 28 2" xfId="38668"/>
    <cellStyle name="Normal 79 29" xfId="38669"/>
    <cellStyle name="Normal 79 29 2" xfId="38670"/>
    <cellStyle name="Normal 79 3" xfId="38671"/>
    <cellStyle name="Normal 79 3 2" xfId="38672"/>
    <cellStyle name="Normal 79 30" xfId="38673"/>
    <cellStyle name="Normal 79 30 2" xfId="38674"/>
    <cellStyle name="Normal 79 31" xfId="38675"/>
    <cellStyle name="Normal 79 31 2" xfId="38676"/>
    <cellStyle name="Normal 79 32" xfId="38677"/>
    <cellStyle name="Normal 79 32 2" xfId="38678"/>
    <cellStyle name="Normal 79 33" xfId="38679"/>
    <cellStyle name="Normal 79 33 2" xfId="38680"/>
    <cellStyle name="Normal 79 34" xfId="38681"/>
    <cellStyle name="Normal 79 34 2" xfId="38682"/>
    <cellStyle name="Normal 79 35" xfId="38683"/>
    <cellStyle name="Normal 79 35 2" xfId="38684"/>
    <cellStyle name="Normal 79 36" xfId="38685"/>
    <cellStyle name="Normal 79 36 2" xfId="38686"/>
    <cellStyle name="Normal 79 37" xfId="38687"/>
    <cellStyle name="Normal 79 37 2" xfId="38688"/>
    <cellStyle name="Normal 79 38" xfId="38689"/>
    <cellStyle name="Normal 79 38 2" xfId="38690"/>
    <cellStyle name="Normal 79 39" xfId="38691"/>
    <cellStyle name="Normal 79 39 2" xfId="38692"/>
    <cellStyle name="Normal 79 4" xfId="38693"/>
    <cellStyle name="Normal 79 4 2" xfId="38694"/>
    <cellStyle name="Normal 79 40" xfId="38695"/>
    <cellStyle name="Normal 79 40 2" xfId="38696"/>
    <cellStyle name="Normal 79 41" xfId="38697"/>
    <cellStyle name="Normal 79 41 2" xfId="38698"/>
    <cellStyle name="Normal 79 42" xfId="38699"/>
    <cellStyle name="Normal 79 42 2" xfId="38700"/>
    <cellStyle name="Normal 79 43" xfId="38701"/>
    <cellStyle name="Normal 79 43 2" xfId="38702"/>
    <cellStyle name="Normal 79 44" xfId="38703"/>
    <cellStyle name="Normal 79 44 2" xfId="38704"/>
    <cellStyle name="Normal 79 45" xfId="38705"/>
    <cellStyle name="Normal 79 45 2" xfId="38706"/>
    <cellStyle name="Normal 79 46" xfId="38707"/>
    <cellStyle name="Normal 79 46 2" xfId="38708"/>
    <cellStyle name="Normal 79 47" xfId="38709"/>
    <cellStyle name="Normal 79 47 2" xfId="38710"/>
    <cellStyle name="Normal 79 48" xfId="38711"/>
    <cellStyle name="Normal 79 48 2" xfId="38712"/>
    <cellStyle name="Normal 79 49" xfId="38713"/>
    <cellStyle name="Normal 79 49 2" xfId="38714"/>
    <cellStyle name="Normal 79 5" xfId="38715"/>
    <cellStyle name="Normal 79 5 2" xfId="38716"/>
    <cellStyle name="Normal 79 50" xfId="38717"/>
    <cellStyle name="Normal 79 50 2" xfId="38718"/>
    <cellStyle name="Normal 79 51" xfId="38719"/>
    <cellStyle name="Normal 79 51 2" xfId="38720"/>
    <cellStyle name="Normal 79 52" xfId="38721"/>
    <cellStyle name="Normal 79 52 2" xfId="38722"/>
    <cellStyle name="Normal 79 53" xfId="38723"/>
    <cellStyle name="Normal 79 53 2" xfId="38724"/>
    <cellStyle name="Normal 79 54" xfId="38725"/>
    <cellStyle name="Normal 79 54 2" xfId="38726"/>
    <cellStyle name="Normal 79 55" xfId="38727"/>
    <cellStyle name="Normal 79 55 2" xfId="38728"/>
    <cellStyle name="Normal 79 56" xfId="38729"/>
    <cellStyle name="Normal 79 56 2" xfId="38730"/>
    <cellStyle name="Normal 79 57" xfId="38731"/>
    <cellStyle name="Normal 79 57 2" xfId="38732"/>
    <cellStyle name="Normal 79 58" xfId="38733"/>
    <cellStyle name="Normal 79 58 2" xfId="38734"/>
    <cellStyle name="Normal 79 59" xfId="38735"/>
    <cellStyle name="Normal 79 59 2" xfId="38736"/>
    <cellStyle name="Normal 79 6" xfId="38737"/>
    <cellStyle name="Normal 79 6 2" xfId="38738"/>
    <cellStyle name="Normal 79 60" xfId="38739"/>
    <cellStyle name="Normal 79 60 2" xfId="38740"/>
    <cellStyle name="Normal 79 61" xfId="38741"/>
    <cellStyle name="Normal 79 61 2" xfId="38742"/>
    <cellStyle name="Normal 79 62" xfId="38743"/>
    <cellStyle name="Normal 79 62 2" xfId="38744"/>
    <cellStyle name="Normal 79 63" xfId="38745"/>
    <cellStyle name="Normal 79 63 2" xfId="38746"/>
    <cellStyle name="Normal 79 64" xfId="38747"/>
    <cellStyle name="Normal 79 64 2" xfId="38748"/>
    <cellStyle name="Normal 79 65" xfId="38749"/>
    <cellStyle name="Normal 79 65 2" xfId="38750"/>
    <cellStyle name="Normal 79 66" xfId="38751"/>
    <cellStyle name="Normal 79 66 2" xfId="38752"/>
    <cellStyle name="Normal 79 67" xfId="38753"/>
    <cellStyle name="Normal 79 67 2" xfId="38754"/>
    <cellStyle name="Normal 79 68" xfId="38755"/>
    <cellStyle name="Normal 79 68 2" xfId="38756"/>
    <cellStyle name="Normal 79 69" xfId="38757"/>
    <cellStyle name="Normal 79 69 2" xfId="38758"/>
    <cellStyle name="Normal 79 7" xfId="38759"/>
    <cellStyle name="Normal 79 7 2" xfId="38760"/>
    <cellStyle name="Normal 79 70" xfId="38761"/>
    <cellStyle name="Normal 79 70 2" xfId="38762"/>
    <cellStyle name="Normal 79 71" xfId="38763"/>
    <cellStyle name="Normal 79 71 2" xfId="38764"/>
    <cellStyle name="Normal 79 72" xfId="38765"/>
    <cellStyle name="Normal 79 72 2" xfId="38766"/>
    <cellStyle name="Normal 79 73" xfId="38767"/>
    <cellStyle name="Normal 79 73 2" xfId="38768"/>
    <cellStyle name="Normal 79 74" xfId="38769"/>
    <cellStyle name="Normal 79 8" xfId="38770"/>
    <cellStyle name="Normal 79 8 2" xfId="38771"/>
    <cellStyle name="Normal 79 9" xfId="38772"/>
    <cellStyle name="Normal 79 9 2" xfId="38773"/>
    <cellStyle name="Normal 8" xfId="38774"/>
    <cellStyle name="Normal 8 10" xfId="38775"/>
    <cellStyle name="Normal 8 10 2" xfId="38776"/>
    <cellStyle name="Normal 8 11" xfId="38777"/>
    <cellStyle name="Normal 8 11 2" xfId="38778"/>
    <cellStyle name="Normal 8 12" xfId="38779"/>
    <cellStyle name="Normal 8 12 2" xfId="38780"/>
    <cellStyle name="Normal 8 13" xfId="38781"/>
    <cellStyle name="Normal 8 13 2" xfId="38782"/>
    <cellStyle name="Normal 8 14" xfId="38783"/>
    <cellStyle name="Normal 8 14 2" xfId="38784"/>
    <cellStyle name="Normal 8 15" xfId="38785"/>
    <cellStyle name="Normal 8 15 2" xfId="38786"/>
    <cellStyle name="Normal 8 16" xfId="38787"/>
    <cellStyle name="Normal 8 16 2" xfId="38788"/>
    <cellStyle name="Normal 8 17" xfId="38789"/>
    <cellStyle name="Normal 8 17 2" xfId="38790"/>
    <cellStyle name="Normal 8 18" xfId="38791"/>
    <cellStyle name="Normal 8 18 2" xfId="38792"/>
    <cellStyle name="Normal 8 19" xfId="38793"/>
    <cellStyle name="Normal 8 19 2" xfId="38794"/>
    <cellStyle name="Normal 8 2" xfId="38795"/>
    <cellStyle name="Normal 8 2 2" xfId="38796"/>
    <cellStyle name="Normal 8 20" xfId="38797"/>
    <cellStyle name="Normal 8 20 2" xfId="38798"/>
    <cellStyle name="Normal 8 21" xfId="38799"/>
    <cellStyle name="Normal 8 21 2" xfId="38800"/>
    <cellStyle name="Normal 8 22" xfId="38801"/>
    <cellStyle name="Normal 8 22 2" xfId="38802"/>
    <cellStyle name="Normal 8 23" xfId="38803"/>
    <cellStyle name="Normal 8 23 2" xfId="38804"/>
    <cellStyle name="Normal 8 24" xfId="38805"/>
    <cellStyle name="Normal 8 24 2" xfId="38806"/>
    <cellStyle name="Normal 8 25" xfId="38807"/>
    <cellStyle name="Normal 8 25 2" xfId="38808"/>
    <cellStyle name="Normal 8 26" xfId="38809"/>
    <cellStyle name="Normal 8 26 2" xfId="38810"/>
    <cellStyle name="Normal 8 27" xfId="38811"/>
    <cellStyle name="Normal 8 27 2" xfId="38812"/>
    <cellStyle name="Normal 8 28" xfId="38813"/>
    <cellStyle name="Normal 8 28 2" xfId="38814"/>
    <cellStyle name="Normal 8 29" xfId="38815"/>
    <cellStyle name="Normal 8 29 2" xfId="38816"/>
    <cellStyle name="Normal 8 3" xfId="38817"/>
    <cellStyle name="Normal 8 3 2" xfId="38818"/>
    <cellStyle name="Normal 8 30" xfId="38819"/>
    <cellStyle name="Normal 8 30 2" xfId="38820"/>
    <cellStyle name="Normal 8 31" xfId="38821"/>
    <cellStyle name="Normal 8 31 2" xfId="38822"/>
    <cellStyle name="Normal 8 32" xfId="38823"/>
    <cellStyle name="Normal 8 32 2" xfId="38824"/>
    <cellStyle name="Normal 8 33" xfId="38825"/>
    <cellStyle name="Normal 8 33 2" xfId="38826"/>
    <cellStyle name="Normal 8 34" xfId="38827"/>
    <cellStyle name="Normal 8 34 2" xfId="38828"/>
    <cellStyle name="Normal 8 35" xfId="38829"/>
    <cellStyle name="Normal 8 35 2" xfId="38830"/>
    <cellStyle name="Normal 8 36" xfId="38831"/>
    <cellStyle name="Normal 8 36 2" xfId="38832"/>
    <cellStyle name="Normal 8 37" xfId="38833"/>
    <cellStyle name="Normal 8 37 2" xfId="38834"/>
    <cellStyle name="Normal 8 38" xfId="38835"/>
    <cellStyle name="Normal 8 38 2" xfId="38836"/>
    <cellStyle name="Normal 8 39" xfId="38837"/>
    <cellStyle name="Normal 8 39 2" xfId="38838"/>
    <cellStyle name="Normal 8 4" xfId="38839"/>
    <cellStyle name="Normal 8 4 2" xfId="38840"/>
    <cellStyle name="Normal 8 40" xfId="38841"/>
    <cellStyle name="Normal 8 40 2" xfId="38842"/>
    <cellStyle name="Normal 8 41" xfId="38843"/>
    <cellStyle name="Normal 8 41 2" xfId="38844"/>
    <cellStyle name="Normal 8 42" xfId="38845"/>
    <cellStyle name="Normal 8 42 2" xfId="38846"/>
    <cellStyle name="Normal 8 43" xfId="38847"/>
    <cellStyle name="Normal 8 43 2" xfId="38848"/>
    <cellStyle name="Normal 8 44" xfId="38849"/>
    <cellStyle name="Normal 8 44 2" xfId="38850"/>
    <cellStyle name="Normal 8 45" xfId="38851"/>
    <cellStyle name="Normal 8 45 2" xfId="38852"/>
    <cellStyle name="Normal 8 46" xfId="38853"/>
    <cellStyle name="Normal 8 46 2" xfId="38854"/>
    <cellStyle name="Normal 8 47" xfId="38855"/>
    <cellStyle name="Normal 8 47 2" xfId="38856"/>
    <cellStyle name="Normal 8 48" xfId="38857"/>
    <cellStyle name="Normal 8 48 2" xfId="38858"/>
    <cellStyle name="Normal 8 49" xfId="38859"/>
    <cellStyle name="Normal 8 49 2" xfId="38860"/>
    <cellStyle name="Normal 8 5" xfId="38861"/>
    <cellStyle name="Normal 8 5 2" xfId="38862"/>
    <cellStyle name="Normal 8 50" xfId="38863"/>
    <cellStyle name="Normal 8 50 2" xfId="38864"/>
    <cellStyle name="Normal 8 51" xfId="38865"/>
    <cellStyle name="Normal 8 51 2" xfId="38866"/>
    <cellStyle name="Normal 8 52" xfId="38867"/>
    <cellStyle name="Normal 8 52 2" xfId="38868"/>
    <cellStyle name="Normal 8 53" xfId="38869"/>
    <cellStyle name="Normal 8 53 2" xfId="38870"/>
    <cellStyle name="Normal 8 54" xfId="38871"/>
    <cellStyle name="Normal 8 54 2" xfId="38872"/>
    <cellStyle name="Normal 8 55" xfId="38873"/>
    <cellStyle name="Normal 8 55 2" xfId="38874"/>
    <cellStyle name="Normal 8 56" xfId="38875"/>
    <cellStyle name="Normal 8 56 2" xfId="38876"/>
    <cellStyle name="Normal 8 57" xfId="38877"/>
    <cellStyle name="Normal 8 57 2" xfId="38878"/>
    <cellStyle name="Normal 8 58" xfId="38879"/>
    <cellStyle name="Normal 8 58 2" xfId="38880"/>
    <cellStyle name="Normal 8 59" xfId="38881"/>
    <cellStyle name="Normal 8 59 2" xfId="38882"/>
    <cellStyle name="Normal 8 6" xfId="38883"/>
    <cellStyle name="Normal 8 6 2" xfId="38884"/>
    <cellStyle name="Normal 8 60" xfId="38885"/>
    <cellStyle name="Normal 8 60 2" xfId="38886"/>
    <cellStyle name="Normal 8 61" xfId="38887"/>
    <cellStyle name="Normal 8 61 2" xfId="38888"/>
    <cellStyle name="Normal 8 62" xfId="38889"/>
    <cellStyle name="Normal 8 62 2" xfId="38890"/>
    <cellStyle name="Normal 8 63" xfId="38891"/>
    <cellStyle name="Normal 8 63 2" xfId="38892"/>
    <cellStyle name="Normal 8 64" xfId="38893"/>
    <cellStyle name="Normal 8 64 2" xfId="38894"/>
    <cellStyle name="Normal 8 65" xfId="38895"/>
    <cellStyle name="Normal 8 65 2" xfId="38896"/>
    <cellStyle name="Normal 8 66" xfId="38897"/>
    <cellStyle name="Normal 8 66 2" xfId="38898"/>
    <cellStyle name="Normal 8 67" xfId="38899"/>
    <cellStyle name="Normal 8 67 2" xfId="38900"/>
    <cellStyle name="Normal 8 68" xfId="38901"/>
    <cellStyle name="Normal 8 68 2" xfId="38902"/>
    <cellStyle name="Normal 8 69" xfId="38903"/>
    <cellStyle name="Normal 8 69 2" xfId="38904"/>
    <cellStyle name="Normal 8 7" xfId="38905"/>
    <cellStyle name="Normal 8 7 2" xfId="38906"/>
    <cellStyle name="Normal 8 70" xfId="38907"/>
    <cellStyle name="Normal 8 70 2" xfId="38908"/>
    <cellStyle name="Normal 8 71" xfId="38909"/>
    <cellStyle name="Normal 8 71 2" xfId="38910"/>
    <cellStyle name="Normal 8 72" xfId="38911"/>
    <cellStyle name="Normal 8 72 2" xfId="38912"/>
    <cellStyle name="Normal 8 73" xfId="38913"/>
    <cellStyle name="Normal 8 73 2" xfId="38914"/>
    <cellStyle name="Normal 8 74" xfId="38915"/>
    <cellStyle name="Normal 8 8" xfId="38916"/>
    <cellStyle name="Normal 8 8 2" xfId="38917"/>
    <cellStyle name="Normal 8 9" xfId="38918"/>
    <cellStyle name="Normal 8 9 2" xfId="38919"/>
    <cellStyle name="Normal 80" xfId="38920"/>
    <cellStyle name="Normal 81" xfId="38921"/>
    <cellStyle name="Normal 81 10" xfId="38922"/>
    <cellStyle name="Normal 81 10 2" xfId="38923"/>
    <cellStyle name="Normal 81 11" xfId="38924"/>
    <cellStyle name="Normal 81 11 2" xfId="38925"/>
    <cellStyle name="Normal 81 12" xfId="38926"/>
    <cellStyle name="Normal 81 12 2" xfId="38927"/>
    <cellStyle name="Normal 81 13" xfId="38928"/>
    <cellStyle name="Normal 81 13 2" xfId="38929"/>
    <cellStyle name="Normal 81 14" xfId="38930"/>
    <cellStyle name="Normal 81 14 2" xfId="38931"/>
    <cellStyle name="Normal 81 15" xfId="38932"/>
    <cellStyle name="Normal 81 15 2" xfId="38933"/>
    <cellStyle name="Normal 81 16" xfId="38934"/>
    <cellStyle name="Normal 81 16 2" xfId="38935"/>
    <cellStyle name="Normal 81 17" xfId="38936"/>
    <cellStyle name="Normal 81 17 2" xfId="38937"/>
    <cellStyle name="Normal 81 18" xfId="38938"/>
    <cellStyle name="Normal 81 18 2" xfId="38939"/>
    <cellStyle name="Normal 81 19" xfId="38940"/>
    <cellStyle name="Normal 81 19 2" xfId="38941"/>
    <cellStyle name="Normal 81 2" xfId="38942"/>
    <cellStyle name="Normal 81 2 2" xfId="38943"/>
    <cellStyle name="Normal 81 20" xfId="38944"/>
    <cellStyle name="Normal 81 20 2" xfId="38945"/>
    <cellStyle name="Normal 81 21" xfId="38946"/>
    <cellStyle name="Normal 81 21 2" xfId="38947"/>
    <cellStyle name="Normal 81 22" xfId="38948"/>
    <cellStyle name="Normal 81 22 2" xfId="38949"/>
    <cellStyle name="Normal 81 23" xfId="38950"/>
    <cellStyle name="Normal 81 23 2" xfId="38951"/>
    <cellStyle name="Normal 81 24" xfId="38952"/>
    <cellStyle name="Normal 81 24 2" xfId="38953"/>
    <cellStyle name="Normal 81 25" xfId="38954"/>
    <cellStyle name="Normal 81 25 2" xfId="38955"/>
    <cellStyle name="Normal 81 26" xfId="38956"/>
    <cellStyle name="Normal 81 26 2" xfId="38957"/>
    <cellStyle name="Normal 81 27" xfId="38958"/>
    <cellStyle name="Normal 81 27 2" xfId="38959"/>
    <cellStyle name="Normal 81 28" xfId="38960"/>
    <cellStyle name="Normal 81 28 2" xfId="38961"/>
    <cellStyle name="Normal 81 29" xfId="38962"/>
    <cellStyle name="Normal 81 29 2" xfId="38963"/>
    <cellStyle name="Normal 81 3" xfId="38964"/>
    <cellStyle name="Normal 81 3 2" xfId="38965"/>
    <cellStyle name="Normal 81 30" xfId="38966"/>
    <cellStyle name="Normal 81 30 2" xfId="38967"/>
    <cellStyle name="Normal 81 31" xfId="38968"/>
    <cellStyle name="Normal 81 31 2" xfId="38969"/>
    <cellStyle name="Normal 81 32" xfId="38970"/>
    <cellStyle name="Normal 81 32 2" xfId="38971"/>
    <cellStyle name="Normal 81 33" xfId="38972"/>
    <cellStyle name="Normal 81 33 2" xfId="38973"/>
    <cellStyle name="Normal 81 34" xfId="38974"/>
    <cellStyle name="Normal 81 34 2" xfId="38975"/>
    <cellStyle name="Normal 81 35" xfId="38976"/>
    <cellStyle name="Normal 81 35 2" xfId="38977"/>
    <cellStyle name="Normal 81 36" xfId="38978"/>
    <cellStyle name="Normal 81 36 2" xfId="38979"/>
    <cellStyle name="Normal 81 37" xfId="38980"/>
    <cellStyle name="Normal 81 37 2" xfId="38981"/>
    <cellStyle name="Normal 81 38" xfId="38982"/>
    <cellStyle name="Normal 81 38 2" xfId="38983"/>
    <cellStyle name="Normal 81 39" xfId="38984"/>
    <cellStyle name="Normal 81 39 2" xfId="38985"/>
    <cellStyle name="Normal 81 4" xfId="38986"/>
    <cellStyle name="Normal 81 4 2" xfId="38987"/>
    <cellStyle name="Normal 81 40" xfId="38988"/>
    <cellStyle name="Normal 81 40 2" xfId="38989"/>
    <cellStyle name="Normal 81 41" xfId="38990"/>
    <cellStyle name="Normal 81 41 2" xfId="38991"/>
    <cellStyle name="Normal 81 42" xfId="38992"/>
    <cellStyle name="Normal 81 42 2" xfId="38993"/>
    <cellStyle name="Normal 81 43" xfId="38994"/>
    <cellStyle name="Normal 81 43 2" xfId="38995"/>
    <cellStyle name="Normal 81 44" xfId="38996"/>
    <cellStyle name="Normal 81 44 2" xfId="38997"/>
    <cellStyle name="Normal 81 45" xfId="38998"/>
    <cellStyle name="Normal 81 45 2" xfId="38999"/>
    <cellStyle name="Normal 81 46" xfId="39000"/>
    <cellStyle name="Normal 81 46 2" xfId="39001"/>
    <cellStyle name="Normal 81 47" xfId="39002"/>
    <cellStyle name="Normal 81 47 2" xfId="39003"/>
    <cellStyle name="Normal 81 48" xfId="39004"/>
    <cellStyle name="Normal 81 48 2" xfId="39005"/>
    <cellStyle name="Normal 81 49" xfId="39006"/>
    <cellStyle name="Normal 81 49 2" xfId="39007"/>
    <cellStyle name="Normal 81 5" xfId="39008"/>
    <cellStyle name="Normal 81 5 2" xfId="39009"/>
    <cellStyle name="Normal 81 50" xfId="39010"/>
    <cellStyle name="Normal 81 50 2" xfId="39011"/>
    <cellStyle name="Normal 81 51" xfId="39012"/>
    <cellStyle name="Normal 81 51 2" xfId="39013"/>
    <cellStyle name="Normal 81 52" xfId="39014"/>
    <cellStyle name="Normal 81 52 2" xfId="39015"/>
    <cellStyle name="Normal 81 53" xfId="39016"/>
    <cellStyle name="Normal 81 53 2" xfId="39017"/>
    <cellStyle name="Normal 81 54" xfId="39018"/>
    <cellStyle name="Normal 81 54 2" xfId="39019"/>
    <cellStyle name="Normal 81 55" xfId="39020"/>
    <cellStyle name="Normal 81 55 2" xfId="39021"/>
    <cellStyle name="Normal 81 56" xfId="39022"/>
    <cellStyle name="Normal 81 56 2" xfId="39023"/>
    <cellStyle name="Normal 81 57" xfId="39024"/>
    <cellStyle name="Normal 81 57 2" xfId="39025"/>
    <cellStyle name="Normal 81 58" xfId="39026"/>
    <cellStyle name="Normal 81 58 2" xfId="39027"/>
    <cellStyle name="Normal 81 59" xfId="39028"/>
    <cellStyle name="Normal 81 59 2" xfId="39029"/>
    <cellStyle name="Normal 81 6" xfId="39030"/>
    <cellStyle name="Normal 81 6 2" xfId="39031"/>
    <cellStyle name="Normal 81 60" xfId="39032"/>
    <cellStyle name="Normal 81 60 2" xfId="39033"/>
    <cellStyle name="Normal 81 61" xfId="39034"/>
    <cellStyle name="Normal 81 61 2" xfId="39035"/>
    <cellStyle name="Normal 81 62" xfId="39036"/>
    <cellStyle name="Normal 81 62 2" xfId="39037"/>
    <cellStyle name="Normal 81 63" xfId="39038"/>
    <cellStyle name="Normal 81 63 2" xfId="39039"/>
    <cellStyle name="Normal 81 64" xfId="39040"/>
    <cellStyle name="Normal 81 64 2" xfId="39041"/>
    <cellStyle name="Normal 81 65" xfId="39042"/>
    <cellStyle name="Normal 81 65 2" xfId="39043"/>
    <cellStyle name="Normal 81 66" xfId="39044"/>
    <cellStyle name="Normal 81 66 2" xfId="39045"/>
    <cellStyle name="Normal 81 67" xfId="39046"/>
    <cellStyle name="Normal 81 67 2" xfId="39047"/>
    <cellStyle name="Normal 81 68" xfId="39048"/>
    <cellStyle name="Normal 81 68 2" xfId="39049"/>
    <cellStyle name="Normal 81 69" xfId="39050"/>
    <cellStyle name="Normal 81 69 2" xfId="39051"/>
    <cellStyle name="Normal 81 7" xfId="39052"/>
    <cellStyle name="Normal 81 7 2" xfId="39053"/>
    <cellStyle name="Normal 81 70" xfId="39054"/>
    <cellStyle name="Normal 81 70 2" xfId="39055"/>
    <cellStyle name="Normal 81 71" xfId="39056"/>
    <cellStyle name="Normal 81 71 2" xfId="39057"/>
    <cellStyle name="Normal 81 72" xfId="39058"/>
    <cellStyle name="Normal 81 72 2" xfId="39059"/>
    <cellStyle name="Normal 81 73" xfId="39060"/>
    <cellStyle name="Normal 81 73 2" xfId="39061"/>
    <cellStyle name="Normal 81 74" xfId="39062"/>
    <cellStyle name="Normal 81 8" xfId="39063"/>
    <cellStyle name="Normal 81 8 2" xfId="39064"/>
    <cellStyle name="Normal 81 9" xfId="39065"/>
    <cellStyle name="Normal 81 9 2" xfId="39066"/>
    <cellStyle name="Normal 82" xfId="39067"/>
    <cellStyle name="Normal 82 10" xfId="39068"/>
    <cellStyle name="Normal 82 10 2" xfId="39069"/>
    <cellStyle name="Normal 82 11" xfId="39070"/>
    <cellStyle name="Normal 82 11 2" xfId="39071"/>
    <cellStyle name="Normal 82 12" xfId="39072"/>
    <cellStyle name="Normal 82 12 2" xfId="39073"/>
    <cellStyle name="Normal 82 13" xfId="39074"/>
    <cellStyle name="Normal 82 13 2" xfId="39075"/>
    <cellStyle name="Normal 82 14" xfId="39076"/>
    <cellStyle name="Normal 82 14 2" xfId="39077"/>
    <cellStyle name="Normal 82 15" xfId="39078"/>
    <cellStyle name="Normal 82 15 2" xfId="39079"/>
    <cellStyle name="Normal 82 16" xfId="39080"/>
    <cellStyle name="Normal 82 16 2" xfId="39081"/>
    <cellStyle name="Normal 82 17" xfId="39082"/>
    <cellStyle name="Normal 82 17 2" xfId="39083"/>
    <cellStyle name="Normal 82 18" xfId="39084"/>
    <cellStyle name="Normal 82 18 2" xfId="39085"/>
    <cellStyle name="Normal 82 19" xfId="39086"/>
    <cellStyle name="Normal 82 19 2" xfId="39087"/>
    <cellStyle name="Normal 82 2" xfId="39088"/>
    <cellStyle name="Normal 82 2 2" xfId="39089"/>
    <cellStyle name="Normal 82 20" xfId="39090"/>
    <cellStyle name="Normal 82 20 2" xfId="39091"/>
    <cellStyle name="Normal 82 21" xfId="39092"/>
    <cellStyle name="Normal 82 21 2" xfId="39093"/>
    <cellStyle name="Normal 82 22" xfId="39094"/>
    <cellStyle name="Normal 82 3" xfId="39095"/>
    <cellStyle name="Normal 82 3 2" xfId="39096"/>
    <cellStyle name="Normal 82 4" xfId="39097"/>
    <cellStyle name="Normal 82 4 2" xfId="39098"/>
    <cellStyle name="Normal 82 5" xfId="39099"/>
    <cellStyle name="Normal 82 5 2" xfId="39100"/>
    <cellStyle name="Normal 82 6" xfId="39101"/>
    <cellStyle name="Normal 82 6 2" xfId="39102"/>
    <cellStyle name="Normal 82 7" xfId="39103"/>
    <cellStyle name="Normal 82 7 2" xfId="39104"/>
    <cellStyle name="Normal 82 8" xfId="39105"/>
    <cellStyle name="Normal 82 8 2" xfId="39106"/>
    <cellStyle name="Normal 82 9" xfId="39107"/>
    <cellStyle name="Normal 82 9 2" xfId="39108"/>
    <cellStyle name="Normal 83" xfId="39109"/>
    <cellStyle name="Normal 83 10" xfId="39110"/>
    <cellStyle name="Normal 83 10 2" xfId="39111"/>
    <cellStyle name="Normal 83 11" xfId="39112"/>
    <cellStyle name="Normal 83 11 2" xfId="39113"/>
    <cellStyle name="Normal 83 12" xfId="39114"/>
    <cellStyle name="Normal 83 12 2" xfId="39115"/>
    <cellStyle name="Normal 83 13" xfId="39116"/>
    <cellStyle name="Normal 83 13 2" xfId="39117"/>
    <cellStyle name="Normal 83 14" xfId="39118"/>
    <cellStyle name="Normal 83 14 2" xfId="39119"/>
    <cellStyle name="Normal 83 15" xfId="39120"/>
    <cellStyle name="Normal 83 15 2" xfId="39121"/>
    <cellStyle name="Normal 83 16" xfId="39122"/>
    <cellStyle name="Normal 83 16 2" xfId="39123"/>
    <cellStyle name="Normal 83 17" xfId="39124"/>
    <cellStyle name="Normal 83 17 2" xfId="39125"/>
    <cellStyle name="Normal 83 18" xfId="39126"/>
    <cellStyle name="Normal 83 18 2" xfId="39127"/>
    <cellStyle name="Normal 83 19" xfId="39128"/>
    <cellStyle name="Normal 83 19 2" xfId="39129"/>
    <cellStyle name="Normal 83 2" xfId="39130"/>
    <cellStyle name="Normal 83 2 2" xfId="39131"/>
    <cellStyle name="Normal 83 20" xfId="39132"/>
    <cellStyle name="Normal 83 20 2" xfId="39133"/>
    <cellStyle name="Normal 83 21" xfId="39134"/>
    <cellStyle name="Normal 83 21 2" xfId="39135"/>
    <cellStyle name="Normal 83 22" xfId="39136"/>
    <cellStyle name="Normal 83 3" xfId="39137"/>
    <cellStyle name="Normal 83 3 2" xfId="39138"/>
    <cellStyle name="Normal 83 4" xfId="39139"/>
    <cellStyle name="Normal 83 4 2" xfId="39140"/>
    <cellStyle name="Normal 83 5" xfId="39141"/>
    <cellStyle name="Normal 83 5 2" xfId="39142"/>
    <cellStyle name="Normal 83 6" xfId="39143"/>
    <cellStyle name="Normal 83 6 2" xfId="39144"/>
    <cellStyle name="Normal 83 7" xfId="39145"/>
    <cellStyle name="Normal 83 7 2" xfId="39146"/>
    <cellStyle name="Normal 83 8" xfId="39147"/>
    <cellStyle name="Normal 83 8 2" xfId="39148"/>
    <cellStyle name="Normal 83 9" xfId="39149"/>
    <cellStyle name="Normal 83 9 2" xfId="39150"/>
    <cellStyle name="Normal 84" xfId="39151"/>
    <cellStyle name="Normal 84 10" xfId="39152"/>
    <cellStyle name="Normal 84 10 2" xfId="39153"/>
    <cellStyle name="Normal 84 11" xfId="39154"/>
    <cellStyle name="Normal 84 11 2" xfId="39155"/>
    <cellStyle name="Normal 84 12" xfId="39156"/>
    <cellStyle name="Normal 84 12 2" xfId="39157"/>
    <cellStyle name="Normal 84 13" xfId="39158"/>
    <cellStyle name="Normal 84 13 2" xfId="39159"/>
    <cellStyle name="Normal 84 14" xfId="39160"/>
    <cellStyle name="Normal 84 14 2" xfId="39161"/>
    <cellStyle name="Normal 84 15" xfId="39162"/>
    <cellStyle name="Normal 84 15 2" xfId="39163"/>
    <cellStyle name="Normal 84 16" xfId="39164"/>
    <cellStyle name="Normal 84 16 2" xfId="39165"/>
    <cellStyle name="Normal 84 17" xfId="39166"/>
    <cellStyle name="Normal 84 17 2" xfId="39167"/>
    <cellStyle name="Normal 84 18" xfId="39168"/>
    <cellStyle name="Normal 84 18 2" xfId="39169"/>
    <cellStyle name="Normal 84 19" xfId="39170"/>
    <cellStyle name="Normal 84 19 2" xfId="39171"/>
    <cellStyle name="Normal 84 2" xfId="39172"/>
    <cellStyle name="Normal 84 2 2" xfId="39173"/>
    <cellStyle name="Normal 84 20" xfId="39174"/>
    <cellStyle name="Normal 84 20 2" xfId="39175"/>
    <cellStyle name="Normal 84 21" xfId="39176"/>
    <cellStyle name="Normal 84 21 2" xfId="39177"/>
    <cellStyle name="Normal 84 22" xfId="39178"/>
    <cellStyle name="Normal 84 3" xfId="39179"/>
    <cellStyle name="Normal 84 3 2" xfId="39180"/>
    <cellStyle name="Normal 84 4" xfId="39181"/>
    <cellStyle name="Normal 84 4 2" xfId="39182"/>
    <cellStyle name="Normal 84 5" xfId="39183"/>
    <cellStyle name="Normal 84 5 2" xfId="39184"/>
    <cellStyle name="Normal 84 6" xfId="39185"/>
    <cellStyle name="Normal 84 6 2" xfId="39186"/>
    <cellStyle name="Normal 84 7" xfId="39187"/>
    <cellStyle name="Normal 84 7 2" xfId="39188"/>
    <cellStyle name="Normal 84 8" xfId="39189"/>
    <cellStyle name="Normal 84 8 2" xfId="39190"/>
    <cellStyle name="Normal 84 9" xfId="39191"/>
    <cellStyle name="Normal 84 9 2" xfId="39192"/>
    <cellStyle name="Normal 85" xfId="39193"/>
    <cellStyle name="Normal 85 10" xfId="39194"/>
    <cellStyle name="Normal 85 10 2" xfId="39195"/>
    <cellStyle name="Normal 85 11" xfId="39196"/>
    <cellStyle name="Normal 85 11 2" xfId="39197"/>
    <cellStyle name="Normal 85 12" xfId="39198"/>
    <cellStyle name="Normal 85 12 2" xfId="39199"/>
    <cellStyle name="Normal 85 13" xfId="39200"/>
    <cellStyle name="Normal 85 13 2" xfId="39201"/>
    <cellStyle name="Normal 85 14" xfId="39202"/>
    <cellStyle name="Normal 85 14 2" xfId="39203"/>
    <cellStyle name="Normal 85 15" xfId="39204"/>
    <cellStyle name="Normal 85 15 2" xfId="39205"/>
    <cellStyle name="Normal 85 16" xfId="39206"/>
    <cellStyle name="Normal 85 16 2" xfId="39207"/>
    <cellStyle name="Normal 85 17" xfId="39208"/>
    <cellStyle name="Normal 85 17 2" xfId="39209"/>
    <cellStyle name="Normal 85 18" xfId="39210"/>
    <cellStyle name="Normal 85 18 2" xfId="39211"/>
    <cellStyle name="Normal 85 19" xfId="39212"/>
    <cellStyle name="Normal 85 19 2" xfId="39213"/>
    <cellStyle name="Normal 85 2" xfId="39214"/>
    <cellStyle name="Normal 85 2 2" xfId="39215"/>
    <cellStyle name="Normal 85 20" xfId="39216"/>
    <cellStyle name="Normal 85 20 2" xfId="39217"/>
    <cellStyle name="Normal 85 21" xfId="39218"/>
    <cellStyle name="Normal 85 21 2" xfId="39219"/>
    <cellStyle name="Normal 85 22" xfId="39220"/>
    <cellStyle name="Normal 85 3" xfId="39221"/>
    <cellStyle name="Normal 85 3 2" xfId="39222"/>
    <cellStyle name="Normal 85 4" xfId="39223"/>
    <cellStyle name="Normal 85 4 2" xfId="39224"/>
    <cellStyle name="Normal 85 5" xfId="39225"/>
    <cellStyle name="Normal 85 5 2" xfId="39226"/>
    <cellStyle name="Normal 85 6" xfId="39227"/>
    <cellStyle name="Normal 85 6 2" xfId="39228"/>
    <cellStyle name="Normal 85 7" xfId="39229"/>
    <cellStyle name="Normal 85 7 2" xfId="39230"/>
    <cellStyle name="Normal 85 8" xfId="39231"/>
    <cellStyle name="Normal 85 8 2" xfId="39232"/>
    <cellStyle name="Normal 85 9" xfId="39233"/>
    <cellStyle name="Normal 85 9 2" xfId="39234"/>
    <cellStyle name="Normal 86" xfId="39235"/>
    <cellStyle name="Normal 86 10" xfId="39236"/>
    <cellStyle name="Normal 86 10 2" xfId="39237"/>
    <cellStyle name="Normal 86 11" xfId="39238"/>
    <cellStyle name="Normal 86 11 2" xfId="39239"/>
    <cellStyle name="Normal 86 12" xfId="39240"/>
    <cellStyle name="Normal 86 12 2" xfId="39241"/>
    <cellStyle name="Normal 86 13" xfId="39242"/>
    <cellStyle name="Normal 86 13 2" xfId="39243"/>
    <cellStyle name="Normal 86 14" xfId="39244"/>
    <cellStyle name="Normal 86 14 2" xfId="39245"/>
    <cellStyle name="Normal 86 15" xfId="39246"/>
    <cellStyle name="Normal 86 15 2" xfId="39247"/>
    <cellStyle name="Normal 86 16" xfId="39248"/>
    <cellStyle name="Normal 86 16 2" xfId="39249"/>
    <cellStyle name="Normal 86 17" xfId="39250"/>
    <cellStyle name="Normal 86 17 2" xfId="39251"/>
    <cellStyle name="Normal 86 18" xfId="39252"/>
    <cellStyle name="Normal 86 18 2" xfId="39253"/>
    <cellStyle name="Normal 86 19" xfId="39254"/>
    <cellStyle name="Normal 86 19 2" xfId="39255"/>
    <cellStyle name="Normal 86 2" xfId="39256"/>
    <cellStyle name="Normal 86 2 2" xfId="39257"/>
    <cellStyle name="Normal 86 20" xfId="39258"/>
    <cellStyle name="Normal 86 20 2" xfId="39259"/>
    <cellStyle name="Normal 86 21" xfId="39260"/>
    <cellStyle name="Normal 86 21 2" xfId="39261"/>
    <cellStyle name="Normal 86 22" xfId="39262"/>
    <cellStyle name="Normal 86 3" xfId="39263"/>
    <cellStyle name="Normal 86 3 2" xfId="39264"/>
    <cellStyle name="Normal 86 4" xfId="39265"/>
    <cellStyle name="Normal 86 4 2" xfId="39266"/>
    <cellStyle name="Normal 86 5" xfId="39267"/>
    <cellStyle name="Normal 86 5 2" xfId="39268"/>
    <cellStyle name="Normal 86 6" xfId="39269"/>
    <cellStyle name="Normal 86 6 2" xfId="39270"/>
    <cellStyle name="Normal 86 7" xfId="39271"/>
    <cellStyle name="Normal 86 7 2" xfId="39272"/>
    <cellStyle name="Normal 86 8" xfId="39273"/>
    <cellStyle name="Normal 86 8 2" xfId="39274"/>
    <cellStyle name="Normal 86 9" xfId="39275"/>
    <cellStyle name="Normal 86 9 2" xfId="39276"/>
    <cellStyle name="Normal 87" xfId="39277"/>
    <cellStyle name="Normal 87 10" xfId="39278"/>
    <cellStyle name="Normal 87 10 2" xfId="39279"/>
    <cellStyle name="Normal 87 11" xfId="39280"/>
    <cellStyle name="Normal 87 11 2" xfId="39281"/>
    <cellStyle name="Normal 87 12" xfId="39282"/>
    <cellStyle name="Normal 87 12 2" xfId="39283"/>
    <cellStyle name="Normal 87 13" xfId="39284"/>
    <cellStyle name="Normal 87 13 2" xfId="39285"/>
    <cellStyle name="Normal 87 14" xfId="39286"/>
    <cellStyle name="Normal 87 14 2" xfId="39287"/>
    <cellStyle name="Normal 87 15" xfId="39288"/>
    <cellStyle name="Normal 87 15 2" xfId="39289"/>
    <cellStyle name="Normal 87 16" xfId="39290"/>
    <cellStyle name="Normal 87 16 2" xfId="39291"/>
    <cellStyle name="Normal 87 17" xfId="39292"/>
    <cellStyle name="Normal 87 17 2" xfId="39293"/>
    <cellStyle name="Normal 87 18" xfId="39294"/>
    <cellStyle name="Normal 87 18 2" xfId="39295"/>
    <cellStyle name="Normal 87 19" xfId="39296"/>
    <cellStyle name="Normal 87 19 2" xfId="39297"/>
    <cellStyle name="Normal 87 2" xfId="39298"/>
    <cellStyle name="Normal 87 2 2" xfId="39299"/>
    <cellStyle name="Normal 87 20" xfId="39300"/>
    <cellStyle name="Normal 87 20 2" xfId="39301"/>
    <cellStyle name="Normal 87 21" xfId="39302"/>
    <cellStyle name="Normal 87 21 2" xfId="39303"/>
    <cellStyle name="Normal 87 22" xfId="39304"/>
    <cellStyle name="Normal 87 3" xfId="39305"/>
    <cellStyle name="Normal 87 3 2" xfId="39306"/>
    <cellStyle name="Normal 87 4" xfId="39307"/>
    <cellStyle name="Normal 87 4 2" xfId="39308"/>
    <cellStyle name="Normal 87 5" xfId="39309"/>
    <cellStyle name="Normal 87 5 2" xfId="39310"/>
    <cellStyle name="Normal 87 6" xfId="39311"/>
    <cellStyle name="Normal 87 6 2" xfId="39312"/>
    <cellStyle name="Normal 87 7" xfId="39313"/>
    <cellStyle name="Normal 87 7 2" xfId="39314"/>
    <cellStyle name="Normal 87 8" xfId="39315"/>
    <cellStyle name="Normal 87 8 2" xfId="39316"/>
    <cellStyle name="Normal 87 9" xfId="39317"/>
    <cellStyle name="Normal 87 9 2" xfId="39318"/>
    <cellStyle name="Normal 88" xfId="39319"/>
    <cellStyle name="Normal 88 10" xfId="39320"/>
    <cellStyle name="Normal 88 10 2" xfId="39321"/>
    <cellStyle name="Normal 88 11" xfId="39322"/>
    <cellStyle name="Normal 88 11 2" xfId="39323"/>
    <cellStyle name="Normal 88 12" xfId="39324"/>
    <cellStyle name="Normal 88 12 2" xfId="39325"/>
    <cellStyle name="Normal 88 13" xfId="39326"/>
    <cellStyle name="Normal 88 13 2" xfId="39327"/>
    <cellStyle name="Normal 88 14" xfId="39328"/>
    <cellStyle name="Normal 88 14 2" xfId="39329"/>
    <cellStyle name="Normal 88 15" xfId="39330"/>
    <cellStyle name="Normal 88 15 2" xfId="39331"/>
    <cellStyle name="Normal 88 16" xfId="39332"/>
    <cellStyle name="Normal 88 16 2" xfId="39333"/>
    <cellStyle name="Normal 88 17" xfId="39334"/>
    <cellStyle name="Normal 88 17 2" xfId="39335"/>
    <cellStyle name="Normal 88 18" xfId="39336"/>
    <cellStyle name="Normal 88 18 2" xfId="39337"/>
    <cellStyle name="Normal 88 19" xfId="39338"/>
    <cellStyle name="Normal 88 19 2" xfId="39339"/>
    <cellStyle name="Normal 88 2" xfId="39340"/>
    <cellStyle name="Normal 88 2 2" xfId="39341"/>
    <cellStyle name="Normal 88 20" xfId="39342"/>
    <cellStyle name="Normal 88 20 2" xfId="39343"/>
    <cellStyle name="Normal 88 21" xfId="39344"/>
    <cellStyle name="Normal 88 21 2" xfId="39345"/>
    <cellStyle name="Normal 88 22" xfId="39346"/>
    <cellStyle name="Normal 88 3" xfId="39347"/>
    <cellStyle name="Normal 88 3 2" xfId="39348"/>
    <cellStyle name="Normal 88 4" xfId="39349"/>
    <cellStyle name="Normal 88 4 2" xfId="39350"/>
    <cellStyle name="Normal 88 5" xfId="39351"/>
    <cellStyle name="Normal 88 5 2" xfId="39352"/>
    <cellStyle name="Normal 88 6" xfId="39353"/>
    <cellStyle name="Normal 88 6 2" xfId="39354"/>
    <cellStyle name="Normal 88 7" xfId="39355"/>
    <cellStyle name="Normal 88 7 2" xfId="39356"/>
    <cellStyle name="Normal 88 8" xfId="39357"/>
    <cellStyle name="Normal 88 8 2" xfId="39358"/>
    <cellStyle name="Normal 88 9" xfId="39359"/>
    <cellStyle name="Normal 88 9 2" xfId="39360"/>
    <cellStyle name="Normal 89" xfId="39361"/>
    <cellStyle name="Normal 89 10" xfId="39362"/>
    <cellStyle name="Normal 89 10 2" xfId="39363"/>
    <cellStyle name="Normal 89 11" xfId="39364"/>
    <cellStyle name="Normal 89 11 2" xfId="39365"/>
    <cellStyle name="Normal 89 12" xfId="39366"/>
    <cellStyle name="Normal 89 12 2" xfId="39367"/>
    <cellStyle name="Normal 89 13" xfId="39368"/>
    <cellStyle name="Normal 89 13 2" xfId="39369"/>
    <cellStyle name="Normal 89 14" xfId="39370"/>
    <cellStyle name="Normal 89 14 2" xfId="39371"/>
    <cellStyle name="Normal 89 15" xfId="39372"/>
    <cellStyle name="Normal 89 15 2" xfId="39373"/>
    <cellStyle name="Normal 89 16" xfId="39374"/>
    <cellStyle name="Normal 89 16 2" xfId="39375"/>
    <cellStyle name="Normal 89 17" xfId="39376"/>
    <cellStyle name="Normal 89 17 2" xfId="39377"/>
    <cellStyle name="Normal 89 18" xfId="39378"/>
    <cellStyle name="Normal 89 18 2" xfId="39379"/>
    <cellStyle name="Normal 89 19" xfId="39380"/>
    <cellStyle name="Normal 89 19 2" xfId="39381"/>
    <cellStyle name="Normal 89 2" xfId="39382"/>
    <cellStyle name="Normal 89 2 2" xfId="39383"/>
    <cellStyle name="Normal 89 20" xfId="39384"/>
    <cellStyle name="Normal 89 20 2" xfId="39385"/>
    <cellStyle name="Normal 89 21" xfId="39386"/>
    <cellStyle name="Normal 89 21 2" xfId="39387"/>
    <cellStyle name="Normal 89 22" xfId="39388"/>
    <cellStyle name="Normal 89 3" xfId="39389"/>
    <cellStyle name="Normal 89 3 2" xfId="39390"/>
    <cellStyle name="Normal 89 4" xfId="39391"/>
    <cellStyle name="Normal 89 4 2" xfId="39392"/>
    <cellStyle name="Normal 89 5" xfId="39393"/>
    <cellStyle name="Normal 89 5 2" xfId="39394"/>
    <cellStyle name="Normal 89 6" xfId="39395"/>
    <cellStyle name="Normal 89 6 2" xfId="39396"/>
    <cellStyle name="Normal 89 7" xfId="39397"/>
    <cellStyle name="Normal 89 7 2" xfId="39398"/>
    <cellStyle name="Normal 89 8" xfId="39399"/>
    <cellStyle name="Normal 89 8 2" xfId="39400"/>
    <cellStyle name="Normal 89 9" xfId="39401"/>
    <cellStyle name="Normal 89 9 2" xfId="39402"/>
    <cellStyle name="Normal 9" xfId="39403"/>
    <cellStyle name="Normal 9 10" xfId="39404"/>
    <cellStyle name="Normal 9 10 2" xfId="39405"/>
    <cellStyle name="Normal 9 11" xfId="39406"/>
    <cellStyle name="Normal 9 11 2" xfId="39407"/>
    <cellStyle name="Normal 9 12" xfId="39408"/>
    <cellStyle name="Normal 9 12 2" xfId="39409"/>
    <cellStyle name="Normal 9 13" xfId="39410"/>
    <cellStyle name="Normal 9 13 2" xfId="39411"/>
    <cellStyle name="Normal 9 14" xfId="39412"/>
    <cellStyle name="Normal 9 14 2" xfId="39413"/>
    <cellStyle name="Normal 9 15" xfId="39414"/>
    <cellStyle name="Normal 9 15 2" xfId="39415"/>
    <cellStyle name="Normal 9 16" xfId="39416"/>
    <cellStyle name="Normal 9 16 2" xfId="39417"/>
    <cellStyle name="Normal 9 17" xfId="39418"/>
    <cellStyle name="Normal 9 17 2" xfId="39419"/>
    <cellStyle name="Normal 9 18" xfId="39420"/>
    <cellStyle name="Normal 9 18 2" xfId="39421"/>
    <cellStyle name="Normal 9 19" xfId="39422"/>
    <cellStyle name="Normal 9 19 2" xfId="39423"/>
    <cellStyle name="Normal 9 2" xfId="39424"/>
    <cellStyle name="Normal 9 2 2" xfId="39425"/>
    <cellStyle name="Normal 9 20" xfId="39426"/>
    <cellStyle name="Normal 9 20 2" xfId="39427"/>
    <cellStyle name="Normal 9 21" xfId="39428"/>
    <cellStyle name="Normal 9 21 2" xfId="39429"/>
    <cellStyle name="Normal 9 22" xfId="39430"/>
    <cellStyle name="Normal 9 22 2" xfId="39431"/>
    <cellStyle name="Normal 9 23" xfId="39432"/>
    <cellStyle name="Normal 9 23 2" xfId="39433"/>
    <cellStyle name="Normal 9 24" xfId="39434"/>
    <cellStyle name="Normal 9 24 2" xfId="39435"/>
    <cellStyle name="Normal 9 25" xfId="39436"/>
    <cellStyle name="Normal 9 25 2" xfId="39437"/>
    <cellStyle name="Normal 9 26" xfId="39438"/>
    <cellStyle name="Normal 9 26 2" xfId="39439"/>
    <cellStyle name="Normal 9 27" xfId="39440"/>
    <cellStyle name="Normal 9 27 2" xfId="39441"/>
    <cellStyle name="Normal 9 28" xfId="39442"/>
    <cellStyle name="Normal 9 28 2" xfId="39443"/>
    <cellStyle name="Normal 9 29" xfId="39444"/>
    <cellStyle name="Normal 9 29 2" xfId="39445"/>
    <cellStyle name="Normal 9 3" xfId="39446"/>
    <cellStyle name="Normal 9 3 2" xfId="39447"/>
    <cellStyle name="Normal 9 30" xfId="39448"/>
    <cellStyle name="Normal 9 30 2" xfId="39449"/>
    <cellStyle name="Normal 9 31" xfId="39450"/>
    <cellStyle name="Normal 9 31 2" xfId="39451"/>
    <cellStyle name="Normal 9 32" xfId="39452"/>
    <cellStyle name="Normal 9 32 2" xfId="39453"/>
    <cellStyle name="Normal 9 33" xfId="39454"/>
    <cellStyle name="Normal 9 33 2" xfId="39455"/>
    <cellStyle name="Normal 9 34" xfId="39456"/>
    <cellStyle name="Normal 9 34 2" xfId="39457"/>
    <cellStyle name="Normal 9 35" xfId="39458"/>
    <cellStyle name="Normal 9 35 2" xfId="39459"/>
    <cellStyle name="Normal 9 36" xfId="39460"/>
    <cellStyle name="Normal 9 36 2" xfId="39461"/>
    <cellStyle name="Normal 9 37" xfId="39462"/>
    <cellStyle name="Normal 9 37 2" xfId="39463"/>
    <cellStyle name="Normal 9 38" xfId="39464"/>
    <cellStyle name="Normal 9 38 2" xfId="39465"/>
    <cellStyle name="Normal 9 39" xfId="39466"/>
    <cellStyle name="Normal 9 39 2" xfId="39467"/>
    <cellStyle name="Normal 9 4" xfId="39468"/>
    <cellStyle name="Normal 9 4 2" xfId="39469"/>
    <cellStyle name="Normal 9 40" xfId="39470"/>
    <cellStyle name="Normal 9 40 2" xfId="39471"/>
    <cellStyle name="Normal 9 41" xfId="39472"/>
    <cellStyle name="Normal 9 41 2" xfId="39473"/>
    <cellStyle name="Normal 9 42" xfId="39474"/>
    <cellStyle name="Normal 9 42 2" xfId="39475"/>
    <cellStyle name="Normal 9 43" xfId="39476"/>
    <cellStyle name="Normal 9 43 2" xfId="39477"/>
    <cellStyle name="Normal 9 44" xfId="39478"/>
    <cellStyle name="Normal 9 44 2" xfId="39479"/>
    <cellStyle name="Normal 9 45" xfId="39480"/>
    <cellStyle name="Normal 9 45 2" xfId="39481"/>
    <cellStyle name="Normal 9 46" xfId="39482"/>
    <cellStyle name="Normal 9 46 2" xfId="39483"/>
    <cellStyle name="Normal 9 47" xfId="39484"/>
    <cellStyle name="Normal 9 47 2" xfId="39485"/>
    <cellStyle name="Normal 9 48" xfId="39486"/>
    <cellStyle name="Normal 9 48 2" xfId="39487"/>
    <cellStyle name="Normal 9 49" xfId="39488"/>
    <cellStyle name="Normal 9 49 2" xfId="39489"/>
    <cellStyle name="Normal 9 5" xfId="39490"/>
    <cellStyle name="Normal 9 5 2" xfId="39491"/>
    <cellStyle name="Normal 9 50" xfId="39492"/>
    <cellStyle name="Normal 9 50 2" xfId="39493"/>
    <cellStyle name="Normal 9 51" xfId="39494"/>
    <cellStyle name="Normal 9 51 2" xfId="39495"/>
    <cellStyle name="Normal 9 52" xfId="39496"/>
    <cellStyle name="Normal 9 52 2" xfId="39497"/>
    <cellStyle name="Normal 9 53" xfId="39498"/>
    <cellStyle name="Normal 9 53 2" xfId="39499"/>
    <cellStyle name="Normal 9 54" xfId="39500"/>
    <cellStyle name="Normal 9 54 2" xfId="39501"/>
    <cellStyle name="Normal 9 55" xfId="39502"/>
    <cellStyle name="Normal 9 55 2" xfId="39503"/>
    <cellStyle name="Normal 9 56" xfId="39504"/>
    <cellStyle name="Normal 9 56 2" xfId="39505"/>
    <cellStyle name="Normal 9 57" xfId="39506"/>
    <cellStyle name="Normal 9 57 2" xfId="39507"/>
    <cellStyle name="Normal 9 58" xfId="39508"/>
    <cellStyle name="Normal 9 58 2" xfId="39509"/>
    <cellStyle name="Normal 9 59" xfId="39510"/>
    <cellStyle name="Normal 9 59 2" xfId="39511"/>
    <cellStyle name="Normal 9 6" xfId="39512"/>
    <cellStyle name="Normal 9 6 2" xfId="39513"/>
    <cellStyle name="Normal 9 60" xfId="39514"/>
    <cellStyle name="Normal 9 60 2" xfId="39515"/>
    <cellStyle name="Normal 9 61" xfId="39516"/>
    <cellStyle name="Normal 9 61 2" xfId="39517"/>
    <cellStyle name="Normal 9 62" xfId="39518"/>
    <cellStyle name="Normal 9 62 2" xfId="39519"/>
    <cellStyle name="Normal 9 63" xfId="39520"/>
    <cellStyle name="Normal 9 63 2" xfId="39521"/>
    <cellStyle name="Normal 9 64" xfId="39522"/>
    <cellStyle name="Normal 9 64 2" xfId="39523"/>
    <cellStyle name="Normal 9 65" xfId="39524"/>
    <cellStyle name="Normal 9 65 2" xfId="39525"/>
    <cellStyle name="Normal 9 66" xfId="39526"/>
    <cellStyle name="Normal 9 66 2" xfId="39527"/>
    <cellStyle name="Normal 9 67" xfId="39528"/>
    <cellStyle name="Normal 9 67 2" xfId="39529"/>
    <cellStyle name="Normal 9 68" xfId="39530"/>
    <cellStyle name="Normal 9 68 2" xfId="39531"/>
    <cellStyle name="Normal 9 69" xfId="39532"/>
    <cellStyle name="Normal 9 69 2" xfId="39533"/>
    <cellStyle name="Normal 9 7" xfId="39534"/>
    <cellStyle name="Normal 9 7 2" xfId="39535"/>
    <cellStyle name="Normal 9 70" xfId="39536"/>
    <cellStyle name="Normal 9 70 2" xfId="39537"/>
    <cellStyle name="Normal 9 71" xfId="39538"/>
    <cellStyle name="Normal 9 71 2" xfId="39539"/>
    <cellStyle name="Normal 9 72" xfId="39540"/>
    <cellStyle name="Normal 9 72 2" xfId="39541"/>
    <cellStyle name="Normal 9 73" xfId="39542"/>
    <cellStyle name="Normal 9 73 2" xfId="39543"/>
    <cellStyle name="Normal 9 74" xfId="39544"/>
    <cellStyle name="Normal 9 8" xfId="39545"/>
    <cellStyle name="Normal 9 8 2" xfId="39546"/>
    <cellStyle name="Normal 9 9" xfId="39547"/>
    <cellStyle name="Normal 9 9 2" xfId="39548"/>
    <cellStyle name="Normal 90" xfId="39549"/>
    <cellStyle name="Normal 90 10" xfId="39550"/>
    <cellStyle name="Normal 90 10 2" xfId="39551"/>
    <cellStyle name="Normal 90 11" xfId="39552"/>
    <cellStyle name="Normal 90 11 2" xfId="39553"/>
    <cellStyle name="Normal 90 12" xfId="39554"/>
    <cellStyle name="Normal 90 12 2" xfId="39555"/>
    <cellStyle name="Normal 90 13" xfId="39556"/>
    <cellStyle name="Normal 90 13 2" xfId="39557"/>
    <cellStyle name="Normal 90 14" xfId="39558"/>
    <cellStyle name="Normal 90 14 2" xfId="39559"/>
    <cellStyle name="Normal 90 15" xfId="39560"/>
    <cellStyle name="Normal 90 15 2" xfId="39561"/>
    <cellStyle name="Normal 90 16" xfId="39562"/>
    <cellStyle name="Normal 90 16 2" xfId="39563"/>
    <cellStyle name="Normal 90 17" xfId="39564"/>
    <cellStyle name="Normal 90 17 2" xfId="39565"/>
    <cellStyle name="Normal 90 18" xfId="39566"/>
    <cellStyle name="Normal 90 18 2" xfId="39567"/>
    <cellStyle name="Normal 90 19" xfId="39568"/>
    <cellStyle name="Normal 90 19 2" xfId="39569"/>
    <cellStyle name="Normal 90 2" xfId="39570"/>
    <cellStyle name="Normal 90 2 2" xfId="39571"/>
    <cellStyle name="Normal 90 20" xfId="39572"/>
    <cellStyle name="Normal 90 20 2" xfId="39573"/>
    <cellStyle name="Normal 90 21" xfId="39574"/>
    <cellStyle name="Normal 90 21 2" xfId="39575"/>
    <cellStyle name="Normal 90 22" xfId="39576"/>
    <cellStyle name="Normal 90 3" xfId="39577"/>
    <cellStyle name="Normal 90 3 2" xfId="39578"/>
    <cellStyle name="Normal 90 4" xfId="39579"/>
    <cellStyle name="Normal 90 4 2" xfId="39580"/>
    <cellStyle name="Normal 90 5" xfId="39581"/>
    <cellStyle name="Normal 90 5 2" xfId="39582"/>
    <cellStyle name="Normal 90 6" xfId="39583"/>
    <cellStyle name="Normal 90 6 2" xfId="39584"/>
    <cellStyle name="Normal 90 7" xfId="39585"/>
    <cellStyle name="Normal 90 7 2" xfId="39586"/>
    <cellStyle name="Normal 90 8" xfId="39587"/>
    <cellStyle name="Normal 90 8 2" xfId="39588"/>
    <cellStyle name="Normal 90 9" xfId="39589"/>
    <cellStyle name="Normal 90 9 2" xfId="39590"/>
    <cellStyle name="Normal 91" xfId="39591"/>
    <cellStyle name="Normal 91 10" xfId="39592"/>
    <cellStyle name="Normal 91 10 2" xfId="39593"/>
    <cellStyle name="Normal 91 11" xfId="39594"/>
    <cellStyle name="Normal 91 11 2" xfId="39595"/>
    <cellStyle name="Normal 91 12" xfId="39596"/>
    <cellStyle name="Normal 91 12 2" xfId="39597"/>
    <cellStyle name="Normal 91 13" xfId="39598"/>
    <cellStyle name="Normal 91 13 2" xfId="39599"/>
    <cellStyle name="Normal 91 14" xfId="39600"/>
    <cellStyle name="Normal 91 14 2" xfId="39601"/>
    <cellStyle name="Normal 91 15" xfId="39602"/>
    <cellStyle name="Normal 91 15 2" xfId="39603"/>
    <cellStyle name="Normal 91 16" xfId="39604"/>
    <cellStyle name="Normal 91 16 2" xfId="39605"/>
    <cellStyle name="Normal 91 17" xfId="39606"/>
    <cellStyle name="Normal 91 17 2" xfId="39607"/>
    <cellStyle name="Normal 91 18" xfId="39608"/>
    <cellStyle name="Normal 91 18 2" xfId="39609"/>
    <cellStyle name="Normal 91 19" xfId="39610"/>
    <cellStyle name="Normal 91 19 2" xfId="39611"/>
    <cellStyle name="Normal 91 2" xfId="39612"/>
    <cellStyle name="Normal 91 2 2" xfId="39613"/>
    <cellStyle name="Normal 91 20" xfId="39614"/>
    <cellStyle name="Normal 91 20 2" xfId="39615"/>
    <cellStyle name="Normal 91 21" xfId="39616"/>
    <cellStyle name="Normal 91 21 2" xfId="39617"/>
    <cellStyle name="Normal 91 22" xfId="39618"/>
    <cellStyle name="Normal 91 3" xfId="39619"/>
    <cellStyle name="Normal 91 3 2" xfId="39620"/>
    <cellStyle name="Normal 91 4" xfId="39621"/>
    <cellStyle name="Normal 91 4 2" xfId="39622"/>
    <cellStyle name="Normal 91 5" xfId="39623"/>
    <cellStyle name="Normal 91 5 2" xfId="39624"/>
    <cellStyle name="Normal 91 6" xfId="39625"/>
    <cellStyle name="Normal 91 6 2" xfId="39626"/>
    <cellStyle name="Normal 91 7" xfId="39627"/>
    <cellStyle name="Normal 91 7 2" xfId="39628"/>
    <cellStyle name="Normal 91 8" xfId="39629"/>
    <cellStyle name="Normal 91 8 2" xfId="39630"/>
    <cellStyle name="Normal 91 9" xfId="39631"/>
    <cellStyle name="Normal 91 9 2" xfId="39632"/>
    <cellStyle name="Normal 92" xfId="39633"/>
    <cellStyle name="Normal 92 10" xfId="39634"/>
    <cellStyle name="Normal 92 10 2" xfId="39635"/>
    <cellStyle name="Normal 92 11" xfId="39636"/>
    <cellStyle name="Normal 92 11 2" xfId="39637"/>
    <cellStyle name="Normal 92 12" xfId="39638"/>
    <cellStyle name="Normal 92 12 2" xfId="39639"/>
    <cellStyle name="Normal 92 13" xfId="39640"/>
    <cellStyle name="Normal 92 13 2" xfId="39641"/>
    <cellStyle name="Normal 92 14" xfId="39642"/>
    <cellStyle name="Normal 92 14 2" xfId="39643"/>
    <cellStyle name="Normal 92 15" xfId="39644"/>
    <cellStyle name="Normal 92 15 2" xfId="39645"/>
    <cellStyle name="Normal 92 16" xfId="39646"/>
    <cellStyle name="Normal 92 16 2" xfId="39647"/>
    <cellStyle name="Normal 92 17" xfId="39648"/>
    <cellStyle name="Normal 92 17 2" xfId="39649"/>
    <cellStyle name="Normal 92 18" xfId="39650"/>
    <cellStyle name="Normal 92 18 2" xfId="39651"/>
    <cellStyle name="Normal 92 19" xfId="39652"/>
    <cellStyle name="Normal 92 19 2" xfId="39653"/>
    <cellStyle name="Normal 92 2" xfId="39654"/>
    <cellStyle name="Normal 92 2 2" xfId="39655"/>
    <cellStyle name="Normal 92 20" xfId="39656"/>
    <cellStyle name="Normal 92 20 2" xfId="39657"/>
    <cellStyle name="Normal 92 21" xfId="39658"/>
    <cellStyle name="Normal 92 21 2" xfId="39659"/>
    <cellStyle name="Normal 92 22" xfId="39660"/>
    <cellStyle name="Normal 92 3" xfId="39661"/>
    <cellStyle name="Normal 92 3 2" xfId="39662"/>
    <cellStyle name="Normal 92 4" xfId="39663"/>
    <cellStyle name="Normal 92 4 2" xfId="39664"/>
    <cellStyle name="Normal 92 5" xfId="39665"/>
    <cellStyle name="Normal 92 5 2" xfId="39666"/>
    <cellStyle name="Normal 92 6" xfId="39667"/>
    <cellStyle name="Normal 92 6 2" xfId="39668"/>
    <cellStyle name="Normal 92 7" xfId="39669"/>
    <cellStyle name="Normal 92 7 2" xfId="39670"/>
    <cellStyle name="Normal 92 8" xfId="39671"/>
    <cellStyle name="Normal 92 8 2" xfId="39672"/>
    <cellStyle name="Normal 92 9" xfId="39673"/>
    <cellStyle name="Normal 92 9 2" xfId="39674"/>
    <cellStyle name="Normal 93" xfId="39675"/>
    <cellStyle name="Normal 93 10" xfId="39676"/>
    <cellStyle name="Normal 93 10 2" xfId="39677"/>
    <cellStyle name="Normal 93 11" xfId="39678"/>
    <cellStyle name="Normal 93 11 2" xfId="39679"/>
    <cellStyle name="Normal 93 12" xfId="39680"/>
    <cellStyle name="Normal 93 12 2" xfId="39681"/>
    <cellStyle name="Normal 93 13" xfId="39682"/>
    <cellStyle name="Normal 93 13 2" xfId="39683"/>
    <cellStyle name="Normal 93 14" xfId="39684"/>
    <cellStyle name="Normal 93 14 2" xfId="39685"/>
    <cellStyle name="Normal 93 15" xfId="39686"/>
    <cellStyle name="Normal 93 15 2" xfId="39687"/>
    <cellStyle name="Normal 93 16" xfId="39688"/>
    <cellStyle name="Normal 93 16 2" xfId="39689"/>
    <cellStyle name="Normal 93 17" xfId="39690"/>
    <cellStyle name="Normal 93 17 2" xfId="39691"/>
    <cellStyle name="Normal 93 18" xfId="39692"/>
    <cellStyle name="Normal 93 18 2" xfId="39693"/>
    <cellStyle name="Normal 93 19" xfId="39694"/>
    <cellStyle name="Normal 93 19 2" xfId="39695"/>
    <cellStyle name="Normal 93 2" xfId="39696"/>
    <cellStyle name="Normal 93 2 2" xfId="39697"/>
    <cellStyle name="Normal 93 20" xfId="39698"/>
    <cellStyle name="Normal 93 20 2" xfId="39699"/>
    <cellStyle name="Normal 93 21" xfId="39700"/>
    <cellStyle name="Normal 93 21 2" xfId="39701"/>
    <cellStyle name="Normal 93 22" xfId="39702"/>
    <cellStyle name="Normal 93 3" xfId="39703"/>
    <cellStyle name="Normal 93 3 2" xfId="39704"/>
    <cellStyle name="Normal 93 4" xfId="39705"/>
    <cellStyle name="Normal 93 4 2" xfId="39706"/>
    <cellStyle name="Normal 93 5" xfId="39707"/>
    <cellStyle name="Normal 93 5 2" xfId="39708"/>
    <cellStyle name="Normal 93 6" xfId="39709"/>
    <cellStyle name="Normal 93 6 2" xfId="39710"/>
    <cellStyle name="Normal 93 7" xfId="39711"/>
    <cellStyle name="Normal 93 7 2" xfId="39712"/>
    <cellStyle name="Normal 93 8" xfId="39713"/>
    <cellStyle name="Normal 93 8 2" xfId="39714"/>
    <cellStyle name="Normal 93 9" xfId="39715"/>
    <cellStyle name="Normal 93 9 2" xfId="39716"/>
    <cellStyle name="Normal 94" xfId="39717"/>
    <cellStyle name="Normal 94 10" xfId="39718"/>
    <cellStyle name="Normal 94 10 2" xfId="39719"/>
    <cellStyle name="Normal 94 11" xfId="39720"/>
    <cellStyle name="Normal 94 11 2" xfId="39721"/>
    <cellStyle name="Normal 94 12" xfId="39722"/>
    <cellStyle name="Normal 94 12 2" xfId="39723"/>
    <cellStyle name="Normal 94 13" xfId="39724"/>
    <cellStyle name="Normal 94 13 2" xfId="39725"/>
    <cellStyle name="Normal 94 14" xfId="39726"/>
    <cellStyle name="Normal 94 14 2" xfId="39727"/>
    <cellStyle name="Normal 94 15" xfId="39728"/>
    <cellStyle name="Normal 94 15 2" xfId="39729"/>
    <cellStyle name="Normal 94 16" xfId="39730"/>
    <cellStyle name="Normal 94 16 2" xfId="39731"/>
    <cellStyle name="Normal 94 17" xfId="39732"/>
    <cellStyle name="Normal 94 17 2" xfId="39733"/>
    <cellStyle name="Normal 94 18" xfId="39734"/>
    <cellStyle name="Normal 94 18 2" xfId="39735"/>
    <cellStyle name="Normal 94 19" xfId="39736"/>
    <cellStyle name="Normal 94 19 2" xfId="39737"/>
    <cellStyle name="Normal 94 2" xfId="39738"/>
    <cellStyle name="Normal 94 2 2" xfId="39739"/>
    <cellStyle name="Normal 94 20" xfId="39740"/>
    <cellStyle name="Normal 94 20 2" xfId="39741"/>
    <cellStyle name="Normal 94 21" xfId="39742"/>
    <cellStyle name="Normal 94 21 2" xfId="39743"/>
    <cellStyle name="Normal 94 22" xfId="39744"/>
    <cellStyle name="Normal 94 3" xfId="39745"/>
    <cellStyle name="Normal 94 3 2" xfId="39746"/>
    <cellStyle name="Normal 94 4" xfId="39747"/>
    <cellStyle name="Normal 94 4 2" xfId="39748"/>
    <cellStyle name="Normal 94 5" xfId="39749"/>
    <cellStyle name="Normal 94 5 2" xfId="39750"/>
    <cellStyle name="Normal 94 6" xfId="39751"/>
    <cellStyle name="Normal 94 6 2" xfId="39752"/>
    <cellStyle name="Normal 94 7" xfId="39753"/>
    <cellStyle name="Normal 94 7 2" xfId="39754"/>
    <cellStyle name="Normal 94 8" xfId="39755"/>
    <cellStyle name="Normal 94 8 2" xfId="39756"/>
    <cellStyle name="Normal 94 9" xfId="39757"/>
    <cellStyle name="Normal 94 9 2" xfId="39758"/>
    <cellStyle name="Normal 95" xfId="39759"/>
    <cellStyle name="Normal 95 10" xfId="39760"/>
    <cellStyle name="Normal 95 10 2" xfId="39761"/>
    <cellStyle name="Normal 95 11" xfId="39762"/>
    <cellStyle name="Normal 95 11 2" xfId="39763"/>
    <cellStyle name="Normal 95 12" xfId="39764"/>
    <cellStyle name="Normal 95 12 2" xfId="39765"/>
    <cellStyle name="Normal 95 13" xfId="39766"/>
    <cellStyle name="Normal 95 13 2" xfId="39767"/>
    <cellStyle name="Normal 95 14" xfId="39768"/>
    <cellStyle name="Normal 95 14 2" xfId="39769"/>
    <cellStyle name="Normal 95 15" xfId="39770"/>
    <cellStyle name="Normal 95 15 2" xfId="39771"/>
    <cellStyle name="Normal 95 16" xfId="39772"/>
    <cellStyle name="Normal 95 16 2" xfId="39773"/>
    <cellStyle name="Normal 95 17" xfId="39774"/>
    <cellStyle name="Normal 95 17 2" xfId="39775"/>
    <cellStyle name="Normal 95 18" xfId="39776"/>
    <cellStyle name="Normal 95 18 2" xfId="39777"/>
    <cellStyle name="Normal 95 19" xfId="39778"/>
    <cellStyle name="Normal 95 19 2" xfId="39779"/>
    <cellStyle name="Normal 95 2" xfId="39780"/>
    <cellStyle name="Normal 95 2 2" xfId="39781"/>
    <cellStyle name="Normal 95 20" xfId="39782"/>
    <cellStyle name="Normal 95 20 2" xfId="39783"/>
    <cellStyle name="Normal 95 21" xfId="39784"/>
    <cellStyle name="Normal 95 21 2" xfId="39785"/>
    <cellStyle name="Normal 95 22" xfId="39786"/>
    <cellStyle name="Normal 95 3" xfId="39787"/>
    <cellStyle name="Normal 95 3 2" xfId="39788"/>
    <cellStyle name="Normal 95 4" xfId="39789"/>
    <cellStyle name="Normal 95 4 2" xfId="39790"/>
    <cellStyle name="Normal 95 5" xfId="39791"/>
    <cellStyle name="Normal 95 5 2" xfId="39792"/>
    <cellStyle name="Normal 95 6" xfId="39793"/>
    <cellStyle name="Normal 95 6 2" xfId="39794"/>
    <cellStyle name="Normal 95 7" xfId="39795"/>
    <cellStyle name="Normal 95 7 2" xfId="39796"/>
    <cellStyle name="Normal 95 8" xfId="39797"/>
    <cellStyle name="Normal 95 8 2" xfId="39798"/>
    <cellStyle name="Normal 95 9" xfId="39799"/>
    <cellStyle name="Normal 95 9 2" xfId="39800"/>
    <cellStyle name="Normal 96" xfId="39801"/>
    <cellStyle name="Normal 96 10" xfId="39802"/>
    <cellStyle name="Normal 96 10 2" xfId="39803"/>
    <cellStyle name="Normal 96 11" xfId="39804"/>
    <cellStyle name="Normal 96 11 2" xfId="39805"/>
    <cellStyle name="Normal 96 12" xfId="39806"/>
    <cellStyle name="Normal 96 12 2" xfId="39807"/>
    <cellStyle name="Normal 96 13" xfId="39808"/>
    <cellStyle name="Normal 96 13 2" xfId="39809"/>
    <cellStyle name="Normal 96 14" xfId="39810"/>
    <cellStyle name="Normal 96 14 2" xfId="39811"/>
    <cellStyle name="Normal 96 15" xfId="39812"/>
    <cellStyle name="Normal 96 15 2" xfId="39813"/>
    <cellStyle name="Normal 96 16" xfId="39814"/>
    <cellStyle name="Normal 96 16 2" xfId="39815"/>
    <cellStyle name="Normal 96 17" xfId="39816"/>
    <cellStyle name="Normal 96 17 2" xfId="39817"/>
    <cellStyle name="Normal 96 18" xfId="39818"/>
    <cellStyle name="Normal 96 18 2" xfId="39819"/>
    <cellStyle name="Normal 96 19" xfId="39820"/>
    <cellStyle name="Normal 96 19 2" xfId="39821"/>
    <cellStyle name="Normal 96 2" xfId="39822"/>
    <cellStyle name="Normal 96 2 2" xfId="39823"/>
    <cellStyle name="Normal 96 20" xfId="39824"/>
    <cellStyle name="Normal 96 20 2" xfId="39825"/>
    <cellStyle name="Normal 96 21" xfId="39826"/>
    <cellStyle name="Normal 96 21 2" xfId="39827"/>
    <cellStyle name="Normal 96 22" xfId="39828"/>
    <cellStyle name="Normal 96 3" xfId="39829"/>
    <cellStyle name="Normal 96 3 2" xfId="39830"/>
    <cellStyle name="Normal 96 4" xfId="39831"/>
    <cellStyle name="Normal 96 4 2" xfId="39832"/>
    <cellStyle name="Normal 96 5" xfId="39833"/>
    <cellStyle name="Normal 96 5 2" xfId="39834"/>
    <cellStyle name="Normal 96 6" xfId="39835"/>
    <cellStyle name="Normal 96 6 2" xfId="39836"/>
    <cellStyle name="Normal 96 7" xfId="39837"/>
    <cellStyle name="Normal 96 7 2" xfId="39838"/>
    <cellStyle name="Normal 96 8" xfId="39839"/>
    <cellStyle name="Normal 96 8 2" xfId="39840"/>
    <cellStyle name="Normal 96 9" xfId="39841"/>
    <cellStyle name="Normal 96 9 2" xfId="39842"/>
    <cellStyle name="Normal 97" xfId="39843"/>
    <cellStyle name="Normal 97 10" xfId="39844"/>
    <cellStyle name="Normal 97 10 2" xfId="39845"/>
    <cellStyle name="Normal 97 11" xfId="39846"/>
    <cellStyle name="Normal 97 11 2" xfId="39847"/>
    <cellStyle name="Normal 97 12" xfId="39848"/>
    <cellStyle name="Normal 97 12 2" xfId="39849"/>
    <cellStyle name="Normal 97 13" xfId="39850"/>
    <cellStyle name="Normal 97 13 2" xfId="39851"/>
    <cellStyle name="Normal 97 14" xfId="39852"/>
    <cellStyle name="Normal 97 14 2" xfId="39853"/>
    <cellStyle name="Normal 97 15" xfId="39854"/>
    <cellStyle name="Normal 97 15 2" xfId="39855"/>
    <cellStyle name="Normal 97 16" xfId="39856"/>
    <cellStyle name="Normal 97 16 2" xfId="39857"/>
    <cellStyle name="Normal 97 17" xfId="39858"/>
    <cellStyle name="Normal 97 17 2" xfId="39859"/>
    <cellStyle name="Normal 97 18" xfId="39860"/>
    <cellStyle name="Normal 97 18 2" xfId="39861"/>
    <cellStyle name="Normal 97 19" xfId="39862"/>
    <cellStyle name="Normal 97 19 2" xfId="39863"/>
    <cellStyle name="Normal 97 2" xfId="39864"/>
    <cellStyle name="Normal 97 2 2" xfId="39865"/>
    <cellStyle name="Normal 97 20" xfId="39866"/>
    <cellStyle name="Normal 97 20 2" xfId="39867"/>
    <cellStyle name="Normal 97 21" xfId="39868"/>
    <cellStyle name="Normal 97 21 2" xfId="39869"/>
    <cellStyle name="Normal 97 22" xfId="39870"/>
    <cellStyle name="Normal 97 3" xfId="39871"/>
    <cellStyle name="Normal 97 3 2" xfId="39872"/>
    <cellStyle name="Normal 97 4" xfId="39873"/>
    <cellStyle name="Normal 97 4 2" xfId="39874"/>
    <cellStyle name="Normal 97 5" xfId="39875"/>
    <cellStyle name="Normal 97 5 2" xfId="39876"/>
    <cellStyle name="Normal 97 6" xfId="39877"/>
    <cellStyle name="Normal 97 6 2" xfId="39878"/>
    <cellStyle name="Normal 97 7" xfId="39879"/>
    <cellStyle name="Normal 97 7 2" xfId="39880"/>
    <cellStyle name="Normal 97 8" xfId="39881"/>
    <cellStyle name="Normal 97 8 2" xfId="39882"/>
    <cellStyle name="Normal 97 9" xfId="39883"/>
    <cellStyle name="Normal 97 9 2" xfId="39884"/>
    <cellStyle name="Normal 98" xfId="39885"/>
    <cellStyle name="Normal 98 10" xfId="39886"/>
    <cellStyle name="Normal 98 10 2" xfId="39887"/>
    <cellStyle name="Normal 98 11" xfId="39888"/>
    <cellStyle name="Normal 98 11 2" xfId="39889"/>
    <cellStyle name="Normal 98 12" xfId="39890"/>
    <cellStyle name="Normal 98 12 2" xfId="39891"/>
    <cellStyle name="Normal 98 13" xfId="39892"/>
    <cellStyle name="Normal 98 13 2" xfId="39893"/>
    <cellStyle name="Normal 98 14" xfId="39894"/>
    <cellStyle name="Normal 98 14 2" xfId="39895"/>
    <cellStyle name="Normal 98 15" xfId="39896"/>
    <cellStyle name="Normal 98 15 2" xfId="39897"/>
    <cellStyle name="Normal 98 16" xfId="39898"/>
    <cellStyle name="Normal 98 16 2" xfId="39899"/>
    <cellStyle name="Normal 98 17" xfId="39900"/>
    <cellStyle name="Normal 98 17 2" xfId="39901"/>
    <cellStyle name="Normal 98 18" xfId="39902"/>
    <cellStyle name="Normal 98 18 2" xfId="39903"/>
    <cellStyle name="Normal 98 19" xfId="39904"/>
    <cellStyle name="Normal 98 19 2" xfId="39905"/>
    <cellStyle name="Normal 98 2" xfId="39906"/>
    <cellStyle name="Normal 98 2 2" xfId="39907"/>
    <cellStyle name="Normal 98 20" xfId="39908"/>
    <cellStyle name="Normal 98 20 2" xfId="39909"/>
    <cellStyle name="Normal 98 21" xfId="39910"/>
    <cellStyle name="Normal 98 21 2" xfId="39911"/>
    <cellStyle name="Normal 98 22" xfId="39912"/>
    <cellStyle name="Normal 98 3" xfId="39913"/>
    <cellStyle name="Normal 98 3 2" xfId="39914"/>
    <cellStyle name="Normal 98 4" xfId="39915"/>
    <cellStyle name="Normal 98 4 2" xfId="39916"/>
    <cellStyle name="Normal 98 5" xfId="39917"/>
    <cellStyle name="Normal 98 5 2" xfId="39918"/>
    <cellStyle name="Normal 98 6" xfId="39919"/>
    <cellStyle name="Normal 98 6 2" xfId="39920"/>
    <cellStyle name="Normal 98 7" xfId="39921"/>
    <cellStyle name="Normal 98 7 2" xfId="39922"/>
    <cellStyle name="Normal 98 8" xfId="39923"/>
    <cellStyle name="Normal 98 8 2" xfId="39924"/>
    <cellStyle name="Normal 98 9" xfId="39925"/>
    <cellStyle name="Normal 98 9 2" xfId="39926"/>
    <cellStyle name="Normal 99" xfId="39927"/>
    <cellStyle name="Normal 99 10" xfId="39928"/>
    <cellStyle name="Normal 99 10 2" xfId="39929"/>
    <cellStyle name="Normal 99 11" xfId="39930"/>
    <cellStyle name="Normal 99 11 2" xfId="39931"/>
    <cellStyle name="Normal 99 12" xfId="39932"/>
    <cellStyle name="Normal 99 12 2" xfId="39933"/>
    <cellStyle name="Normal 99 13" xfId="39934"/>
    <cellStyle name="Normal 99 13 2" xfId="39935"/>
    <cellStyle name="Normal 99 14" xfId="39936"/>
    <cellStyle name="Normal 99 14 2" xfId="39937"/>
    <cellStyle name="Normal 99 15" xfId="39938"/>
    <cellStyle name="Normal 99 15 2" xfId="39939"/>
    <cellStyle name="Normal 99 16" xfId="39940"/>
    <cellStyle name="Normal 99 16 2" xfId="39941"/>
    <cellStyle name="Normal 99 17" xfId="39942"/>
    <cellStyle name="Normal 99 17 2" xfId="39943"/>
    <cellStyle name="Normal 99 18" xfId="39944"/>
    <cellStyle name="Normal 99 18 2" xfId="39945"/>
    <cellStyle name="Normal 99 19" xfId="39946"/>
    <cellStyle name="Normal 99 19 2" xfId="39947"/>
    <cellStyle name="Normal 99 2" xfId="39948"/>
    <cellStyle name="Normal 99 2 2" xfId="39949"/>
    <cellStyle name="Normal 99 20" xfId="39950"/>
    <cellStyle name="Normal 99 20 2" xfId="39951"/>
    <cellStyle name="Normal 99 21" xfId="39952"/>
    <cellStyle name="Normal 99 21 2" xfId="39953"/>
    <cellStyle name="Normal 99 22" xfId="39954"/>
    <cellStyle name="Normal 99 3" xfId="39955"/>
    <cellStyle name="Normal 99 3 2" xfId="39956"/>
    <cellStyle name="Normal 99 4" xfId="39957"/>
    <cellStyle name="Normal 99 4 2" xfId="39958"/>
    <cellStyle name="Normal 99 5" xfId="39959"/>
    <cellStyle name="Normal 99 5 2" xfId="39960"/>
    <cellStyle name="Normal 99 6" xfId="39961"/>
    <cellStyle name="Normal 99 6 2" xfId="39962"/>
    <cellStyle name="Normal 99 7" xfId="39963"/>
    <cellStyle name="Normal 99 7 2" xfId="39964"/>
    <cellStyle name="Normal 99 8" xfId="39965"/>
    <cellStyle name="Normal 99 8 2" xfId="39966"/>
    <cellStyle name="Normal 99 9" xfId="39967"/>
    <cellStyle name="Normal 99 9 2" xfId="39968"/>
    <cellStyle name="Normal_Feuil1" xfId="3"/>
    <cellStyle name="Normal_Filaha1" xfId="6"/>
    <cellStyle name="Pourcentage 2" xfId="39969"/>
    <cellStyle name="Pourcentage 2 2" xfId="39970"/>
    <cellStyle name="Pourcentage 3" xfId="39971"/>
    <cellStyle name="Satisfaisant 2" xfId="39972"/>
    <cellStyle name="Satisfaisant 2 2" xfId="39973"/>
    <cellStyle name="Satisfaisant 2 3" xfId="39974"/>
    <cellStyle name="Satisfaisant 3" xfId="39975"/>
    <cellStyle name="Sortie 2" xfId="39976"/>
    <cellStyle name="Sortie 2 2" xfId="39977"/>
    <cellStyle name="Sortie 2 3" xfId="39978"/>
    <cellStyle name="Sortie 3" xfId="39979"/>
    <cellStyle name="style1473321630328" xfId="39980"/>
    <cellStyle name="style1473321630391" xfId="39981"/>
    <cellStyle name="style1473321630453" xfId="39982"/>
    <cellStyle name="style1473321630484" xfId="39983"/>
    <cellStyle name="style1473321630500" xfId="39984"/>
    <cellStyle name="style1473321630531" xfId="39985"/>
    <cellStyle name="style1473321630703" xfId="39986"/>
    <cellStyle name="style1473321630718" xfId="39987"/>
    <cellStyle name="style1473321630750" xfId="39988"/>
    <cellStyle name="style1473321630765" xfId="39989"/>
    <cellStyle name="style1473321631124" xfId="39990"/>
    <cellStyle name="style1473321631140" xfId="39991"/>
    <cellStyle name="style1473321631233" xfId="39992"/>
    <cellStyle name="style1473321631249" xfId="39993"/>
    <cellStyle name="style1473321631264" xfId="39994"/>
    <cellStyle name="style1473321631280" xfId="39995"/>
    <cellStyle name="style1473321631311" xfId="39996"/>
    <cellStyle name="style1473321631342" xfId="39997"/>
    <cellStyle name="style1473321631358" xfId="39998"/>
    <cellStyle name="style1473321631467" xfId="39999"/>
    <cellStyle name="style1473321631545" xfId="40000"/>
    <cellStyle name="style1473321631576" xfId="40001"/>
    <cellStyle name="style1473321631592" xfId="40002"/>
    <cellStyle name="style1473321631623" xfId="40003"/>
    <cellStyle name="style1505666939339" xfId="40004"/>
    <cellStyle name="style1505666939401" xfId="40005"/>
    <cellStyle name="style1505666939433" xfId="40006"/>
    <cellStyle name="style1505666939713" xfId="40007"/>
    <cellStyle name="style1505666939854" xfId="40008"/>
    <cellStyle name="style1505666939979" xfId="40009"/>
    <cellStyle name="style1505666940837" xfId="40010"/>
    <cellStyle name="style1505687512926" xfId="40011"/>
    <cellStyle name="style1505687512958" xfId="40012"/>
    <cellStyle name="style1537250317153" xfId="40013"/>
    <cellStyle name="style1537250317216" xfId="40014"/>
    <cellStyle name="style1537256827384" xfId="40015"/>
    <cellStyle name="style1537256827431" xfId="40016"/>
    <cellStyle name="style1537477289466" xfId="40017"/>
    <cellStyle name="style1537477290277" xfId="40018"/>
    <cellStyle name="style1537477290402" xfId="40019"/>
    <cellStyle name="style1537477290885" xfId="40020"/>
    <cellStyle name="TableStyleLight1" xfId="40021"/>
    <cellStyle name="Texte explicatif 2" xfId="40022"/>
    <cellStyle name="Texte explicatif 2 2" xfId="40023"/>
    <cellStyle name="Texte explicatif 2 3" xfId="40024"/>
    <cellStyle name="Texte explicatif 3" xfId="40025"/>
    <cellStyle name="Titre 2" xfId="40026"/>
    <cellStyle name="Titre 2 2" xfId="40027"/>
    <cellStyle name="Titre 2 3" xfId="40028"/>
    <cellStyle name="Titre 3" xfId="40029"/>
    <cellStyle name="Titre 1 2" xfId="40030"/>
    <cellStyle name="Titre 1 2 2" xfId="40031"/>
    <cellStyle name="Titre 1 2 3" xfId="40032"/>
    <cellStyle name="Titre 1 3" xfId="40033"/>
    <cellStyle name="Titre 2 2 2" xfId="40034"/>
    <cellStyle name="Titre 2 2 3" xfId="40035"/>
    <cellStyle name="Titre 3 2" xfId="40036"/>
    <cellStyle name="Titre 3 2 2" xfId="40037"/>
    <cellStyle name="Titre 3 2 3" xfId="40038"/>
    <cellStyle name="Titre 3 3" xfId="40039"/>
    <cellStyle name="Titre 4 2" xfId="40040"/>
    <cellStyle name="Titre 4 2 2" xfId="40041"/>
    <cellStyle name="Titre 4 2 3" xfId="40042"/>
    <cellStyle name="Titre 4 3" xfId="40043"/>
    <cellStyle name="Total 2" xfId="40044"/>
    <cellStyle name="Total 2 2" xfId="40045"/>
    <cellStyle name="Total 2 3" xfId="40046"/>
    <cellStyle name="Total 3" xfId="40047"/>
    <cellStyle name="Vérification 2" xfId="40048"/>
    <cellStyle name="Vérification 2 2" xfId="40049"/>
    <cellStyle name="Vérification 2 3" xfId="40050"/>
    <cellStyle name="Vérification 3" xfId="40051"/>
    <cellStyle name="عادي_agros99" xfId="40052"/>
    <cellStyle name="عملة [0]_Book1" xfId="40053"/>
    <cellStyle name="عملة_Bagraph" xfId="40054"/>
    <cellStyle name="فاصلة [0]_Book1" xfId="40055"/>
    <cellStyle name="فاصلة_Bagraph" xfId="4005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7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8.xml"/><Relationship Id="rId48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1771650</xdr:colOff>
      <xdr:row>0</xdr:row>
      <xdr:rowOff>0</xdr:rowOff>
    </xdr:from>
    <xdr:ext cx="184731" cy="264560"/>
    <xdr:sp macro="" textlink="">
      <xdr:nvSpPr>
        <xdr:cNvPr id="2" name="ZoneText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291590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fr-FR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NEL%202011/MEDECINS%202011/RECAPS%20DES%20MEDECINS%20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ERSONNEL%202011\MEDECINS%202011\RECAPS%20DES%20MEDECINS%20201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zail/Downloads/KSIBER2010/KSIBER2009/LABORATOIRES/SEIS2009/LABORATOIRE2008/fichHosp2006lab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SIBER2010\KSIBER2009\LABORATOIRES\SEIS2009\LABORATOIRE2008\fichHosp2006lab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MyDATA/Stat2017/BI%20Vs%20Nachra/CA-TPI%20Civil%20SAJ-Nachr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MyDATA/Stat2017/BI%20Vs%20Nachra/CA-TPI%20Penal%20SAJ-Nachra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lbayoumi.DS\Desktop\Annuaire%202009\Commerce\Comm%20200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zail/Downloads/Documents%20and%20Settings/lbayoumi.DS/Desktop/Annuaire%202009/Commerce/Comm%2020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bayoumi.DS/Desktop/Annuaire%202009/Commerce/Comm%202008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RECAP SPEC"/>
      <sheetName val="REC HOSP"/>
      <sheetName val="REC PAR HOPITAL"/>
      <sheetName val="REC SPROV"/>
      <sheetName val="REC SSB URB"/>
      <sheetName val="REC SSB RUR"/>
      <sheetName val="REC URB+REC RUR"/>
      <sheetName val="MED SSB GS MIL"/>
      <sheetName val="MED PAR RESEAU FOR "/>
      <sheetName val="MED RESchu inclu pr"/>
      <sheetName val="touria recap"/>
      <sheetName val="MED RES VAL"/>
      <sheetName val="EFFECTIFS GLOBAUX"/>
      <sheetName val="MED G S"/>
      <sheetName val="RECAP SSB VAL"/>
      <sheetName val="RECAP SP VAL"/>
      <sheetName val="sp hosp val"/>
      <sheetName val="REC PAR HOPITAL VAL"/>
      <sheetName val="MED PAR RESEAU pou ve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RECAP SPEC"/>
      <sheetName val="REC HOSP"/>
      <sheetName val="REC PAR HOPITAL"/>
      <sheetName val="REC SPROV"/>
      <sheetName val="REC SSB URB"/>
      <sheetName val="REC SSB RUR"/>
      <sheetName val="REC URB+REC RUR"/>
      <sheetName val="MED SSB GS MIL"/>
      <sheetName val="MED PAR RESEAU FOR "/>
      <sheetName val="MED RESchu inclu pr"/>
      <sheetName val="touria recap"/>
      <sheetName val="MED RES VAL"/>
      <sheetName val="EFFECTIFS GLOBAUX"/>
      <sheetName val="MED G S"/>
      <sheetName val="RECAP SSB VAL"/>
      <sheetName val="RECAP SP VAL"/>
      <sheetName val="sp hosp val"/>
      <sheetName val="REC PAR HOPITAL VAL"/>
      <sheetName val="MED PAR RESEAU pou ve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litsexistants (2)"/>
      <sheetName val="litsexistants"/>
      <sheetName val="litsfonctionnels"/>
      <sheetName val="statuthop"/>
      <sheetName val="Déssertehosp"/>
      <sheetName val="évoluslitshop9403"/>
      <sheetName val="HOP-BLOC-RX-DIALYSE"/>
      <sheetName val="hopmisenSce97-05"/>
      <sheetName val="hopencours-projet-PDSS00-04"/>
      <sheetName val="ES-AVEC-LI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litsexistants (2)"/>
      <sheetName val="litsexistants"/>
      <sheetName val="litsfonctionnels"/>
      <sheetName val="statuthop"/>
      <sheetName val="Déssertehosp"/>
      <sheetName val="évoluslitshop9403"/>
      <sheetName val="HOP-BLOC-RX-DIALYSE"/>
      <sheetName val="hopmisenSce97-05"/>
      <sheetName val="hopencours-projet-PDSS00-04"/>
      <sheetName val="ES-AVEC-LI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TCD_CA_Civ"/>
      <sheetName val="Feuil1"/>
      <sheetName val="Donnees_CA_Civ"/>
      <sheetName val="CA_Civ"/>
      <sheetName val="TCD_TPI_Civ"/>
      <sheetName val="Donnees_TPI_Civil"/>
      <sheetName val="TPI_Civ"/>
      <sheetName val="NatAff"/>
      <sheetName val="M_Juridiction"/>
      <sheetName val="Trib"/>
    </sheetNames>
    <sheetDataSet>
      <sheetData sheetId="0" refreshError="1"/>
      <sheetData sheetId="1" refreshError="1"/>
      <sheetData sheetId="2" refreshError="1"/>
      <sheetData sheetId="3">
        <row r="2">
          <cell r="P2" t="str">
            <v>الاستعجالي</v>
          </cell>
        </row>
        <row r="3">
          <cell r="P3" t="str">
            <v>الاجتماعي</v>
          </cell>
        </row>
        <row r="4">
          <cell r="P4" t="str">
            <v>العقار العادي</v>
          </cell>
        </row>
        <row r="5">
          <cell r="P5" t="str">
            <v>العقار المحفظ - العقار في طور التحفيظ</v>
          </cell>
        </row>
        <row r="6">
          <cell r="P6" t="str">
            <v>غرفة المشورة</v>
          </cell>
        </row>
        <row r="7">
          <cell r="P7" t="str">
            <v>الحالة المدنية</v>
          </cell>
        </row>
        <row r="8">
          <cell r="P8" t="str">
            <v>الأحوال الشخصية</v>
          </cell>
        </row>
        <row r="9">
          <cell r="P9" t="str">
            <v>المسؤولية التقصيرية</v>
          </cell>
        </row>
        <row r="10">
          <cell r="P10" t="str">
            <v xml:space="preserve">التجاري </v>
          </cell>
        </row>
        <row r="11">
          <cell r="P11" t="str">
            <v>مدني متنوع</v>
          </cell>
        </row>
        <row r="12">
          <cell r="P12" t="str">
            <v>قضايا مدنية أخرى</v>
          </cell>
        </row>
      </sheetData>
      <sheetData sheetId="4" refreshError="1"/>
      <sheetData sheetId="5" refreshError="1"/>
      <sheetData sheetId="6">
        <row r="2">
          <cell r="J2" t="str">
            <v>الاستعجالي</v>
          </cell>
        </row>
        <row r="3">
          <cell r="J3" t="str">
            <v>الأوامر المبنية على طلب</v>
          </cell>
        </row>
        <row r="4">
          <cell r="J4" t="str">
            <v>الأمر بالأداء</v>
          </cell>
        </row>
        <row r="5">
          <cell r="J5" t="str">
            <v>الأوامر المختلفة</v>
          </cell>
        </row>
        <row r="6">
          <cell r="J6" t="str">
            <v>نزاعات الشغل</v>
          </cell>
        </row>
        <row r="7">
          <cell r="J7" t="str">
            <v>حوادث الشغل والأمراض المهنية</v>
          </cell>
        </row>
        <row r="8">
          <cell r="J8" t="str">
            <v>العقار العادي</v>
          </cell>
        </row>
        <row r="9">
          <cell r="J9" t="str">
            <v>العقار المحفظ</v>
          </cell>
        </row>
        <row r="10">
          <cell r="J10" t="str">
            <v>التجاري الذي لا يتجاوز 20000 درهم</v>
          </cell>
        </row>
        <row r="11">
          <cell r="J11" t="str">
            <v>قضايا الأكرية</v>
          </cell>
        </row>
        <row r="12">
          <cell r="J12" t="str">
            <v>المدني المتنوع</v>
          </cell>
        </row>
        <row r="13">
          <cell r="J13" t="str">
            <v>المسؤولية التقصيرية</v>
          </cell>
        </row>
        <row r="14">
          <cell r="J14" t="str">
            <v>قضايا القرب المدنية</v>
          </cell>
        </row>
        <row r="15">
          <cell r="J15" t="str">
            <v>قضايا الحالة المدنية</v>
          </cell>
        </row>
        <row r="16">
          <cell r="J16" t="str">
            <v>قضايا النفقة</v>
          </cell>
        </row>
        <row r="17">
          <cell r="J17" t="str">
            <v>قضايا التطليق</v>
          </cell>
        </row>
        <row r="18">
          <cell r="J18" t="str">
            <v>مجموع قضايا الأسرة (دون الحالة المدنية، النفقة، التطليق)</v>
          </cell>
        </row>
        <row r="19">
          <cell r="J19" t="str">
            <v>قضايا مدنية أخرى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TCD_CA_Pen"/>
      <sheetName val="DonneesCA"/>
      <sheetName val="CA"/>
      <sheetName val="Feuil2"/>
      <sheetName val="TCD_TPI_Pen"/>
      <sheetName val="DonneesTPI"/>
      <sheetName val="TPI"/>
      <sheetName val="M_Juridiction"/>
      <sheetName val="NatAff"/>
      <sheetName val="Ordre"/>
      <sheetName val="Trib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2">
          <cell r="O2" t="str">
            <v>جنحي عادي</v>
          </cell>
        </row>
        <row r="3">
          <cell r="O3" t="str">
            <v>جنحي تلبسي</v>
          </cell>
        </row>
        <row r="4">
          <cell r="O4" t="str">
            <v>قضايا الأحداث</v>
          </cell>
        </row>
        <row r="5">
          <cell r="O5" t="str">
            <v xml:space="preserve">المخالفات </v>
          </cell>
        </row>
        <row r="6">
          <cell r="O6" t="str">
            <v>حوادث السير</v>
          </cell>
        </row>
        <row r="7">
          <cell r="O7" t="str">
            <v>جنح السير</v>
          </cell>
        </row>
        <row r="8">
          <cell r="O8" t="str">
            <v>قضايا القرب الجنحية</v>
          </cell>
        </row>
        <row r="9">
          <cell r="O9" t="str">
            <v>قضايا جنحية أخرى</v>
          </cell>
        </row>
      </sheetData>
      <sheetData sheetId="7"/>
      <sheetData sheetId="8">
        <row r="2">
          <cell r="H2" t="str">
            <v>التحقيق أحداث</v>
          </cell>
        </row>
        <row r="3">
          <cell r="H3" t="str">
            <v>التحقيق رشداء</v>
          </cell>
        </row>
        <row r="4">
          <cell r="H4" t="str">
            <v>الجنايات أحداث ابتدائية</v>
          </cell>
        </row>
        <row r="5">
          <cell r="H5" t="str">
            <v>الجنايات أحداث استئنافية</v>
          </cell>
        </row>
        <row r="6">
          <cell r="H6" t="str">
            <v>الجنايات رشداء ابتدائية</v>
          </cell>
        </row>
        <row r="7">
          <cell r="H7" t="str">
            <v>الجنايات رشداء استئنافية</v>
          </cell>
        </row>
        <row r="8">
          <cell r="H8" t="str">
            <v>الجنايات المالية ابتدائية</v>
          </cell>
        </row>
        <row r="9">
          <cell r="H9" t="str">
            <v>الجنايات المالية استئنافية</v>
          </cell>
        </row>
        <row r="10">
          <cell r="H10" t="str">
            <v>الجنح الاستئنافية</v>
          </cell>
        </row>
        <row r="11">
          <cell r="H11" t="str">
            <v>الجنح الأحداث</v>
          </cell>
        </row>
        <row r="12">
          <cell r="H12" t="str">
            <v>حوادث السير المستأنفة</v>
          </cell>
        </row>
        <row r="13">
          <cell r="H13" t="str">
            <v>قضايا جنحية أخرى</v>
          </cell>
        </row>
      </sheetData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J48"/>
  <sheetViews>
    <sheetView showGridLines="0" topLeftCell="A9" workbookViewId="0">
      <selection activeCell="I12" sqref="I12"/>
    </sheetView>
  </sheetViews>
  <sheetFormatPr baseColWidth="10" defaultColWidth="10.28515625" defaultRowHeight="12.75"/>
  <cols>
    <col min="1" max="11" width="16.7109375" style="643" customWidth="1"/>
    <col min="12" max="16384" width="10.28515625" style="643"/>
  </cols>
  <sheetData>
    <row r="1" spans="1:10" ht="26.25">
      <c r="A1" s="642"/>
      <c r="B1" s="642"/>
      <c r="C1" s="642"/>
      <c r="D1" s="642"/>
      <c r="E1" s="642"/>
      <c r="F1" s="642"/>
      <c r="G1" s="642"/>
      <c r="H1" s="642"/>
      <c r="I1" s="642"/>
      <c r="J1" s="642"/>
    </row>
    <row r="2" spans="1:10" ht="26.25">
      <c r="A2" s="642"/>
      <c r="B2" s="642"/>
      <c r="C2" s="642"/>
      <c r="D2" s="642"/>
      <c r="E2" s="642"/>
      <c r="F2" s="642"/>
      <c r="G2" s="642"/>
      <c r="H2" s="642"/>
      <c r="I2" s="642"/>
      <c r="J2" s="642"/>
    </row>
    <row r="3" spans="1:10" ht="26.25">
      <c r="A3" s="642"/>
      <c r="B3" s="642"/>
      <c r="C3" s="642"/>
      <c r="D3" s="642"/>
      <c r="E3" s="642"/>
      <c r="F3" s="642"/>
      <c r="G3" s="642"/>
      <c r="H3" s="642"/>
      <c r="I3" s="642"/>
      <c r="J3" s="642"/>
    </row>
    <row r="4" spans="1:10" ht="26.25">
      <c r="A4" s="642"/>
      <c r="B4" s="642"/>
      <c r="C4" s="642"/>
      <c r="D4" s="642"/>
      <c r="E4" s="642"/>
      <c r="F4" s="642"/>
      <c r="G4" s="642"/>
      <c r="H4" s="642"/>
      <c r="I4" s="642"/>
      <c r="J4" s="642"/>
    </row>
    <row r="5" spans="1:10" ht="26.25">
      <c r="A5" s="642"/>
      <c r="B5" s="642"/>
      <c r="C5" s="642"/>
      <c r="D5" s="642"/>
      <c r="E5" s="642"/>
      <c r="F5" s="642"/>
      <c r="G5" s="642"/>
      <c r="H5" s="642"/>
      <c r="I5" s="642"/>
      <c r="J5" s="642"/>
    </row>
    <row r="6" spans="1:10" ht="26.25">
      <c r="A6" s="642"/>
      <c r="B6" s="642"/>
      <c r="C6" s="642"/>
      <c r="D6" s="642"/>
      <c r="E6" s="642"/>
      <c r="F6" s="642"/>
      <c r="G6" s="642"/>
      <c r="H6" s="642"/>
      <c r="I6" s="642"/>
      <c r="J6" s="642"/>
    </row>
    <row r="7" spans="1:10" ht="26.25">
      <c r="A7" s="642"/>
      <c r="B7" s="642"/>
      <c r="C7" s="642"/>
      <c r="D7" s="642"/>
      <c r="E7" s="642"/>
      <c r="F7" s="642"/>
      <c r="G7" s="642"/>
      <c r="H7" s="642"/>
      <c r="I7" s="642"/>
      <c r="J7" s="642"/>
    </row>
    <row r="8" spans="1:10" ht="26.25">
      <c r="A8" s="642"/>
      <c r="B8" s="642"/>
      <c r="C8" s="642"/>
      <c r="D8" s="642"/>
      <c r="E8" s="642"/>
      <c r="F8" s="642"/>
      <c r="G8" s="642"/>
      <c r="H8" s="642"/>
      <c r="I8" s="642"/>
      <c r="J8" s="642"/>
    </row>
    <row r="9" spans="1:10" ht="26.25">
      <c r="A9" s="642"/>
      <c r="B9" s="642"/>
      <c r="C9" s="642"/>
      <c r="D9" s="642"/>
      <c r="E9" s="642"/>
      <c r="F9" s="642"/>
      <c r="G9" s="642"/>
      <c r="H9" s="642"/>
      <c r="I9" s="642"/>
      <c r="J9" s="642"/>
    </row>
    <row r="10" spans="1:10" ht="26.25">
      <c r="A10" s="642"/>
      <c r="B10" s="642"/>
      <c r="C10" s="642"/>
      <c r="D10" s="642"/>
      <c r="E10" s="642"/>
      <c r="F10" s="642"/>
      <c r="G10" s="642"/>
      <c r="H10" s="642"/>
      <c r="I10" s="642"/>
      <c r="J10" s="642"/>
    </row>
    <row r="11" spans="1:10" ht="26.25">
      <c r="A11" s="642"/>
      <c r="B11" s="642"/>
      <c r="C11" s="642"/>
      <c r="D11" s="642"/>
      <c r="E11" s="642"/>
      <c r="F11" s="642"/>
      <c r="G11" s="642"/>
      <c r="H11" s="642"/>
      <c r="I11" s="642"/>
      <c r="J11" s="642"/>
    </row>
    <row r="12" spans="1:10" ht="26.25">
      <c r="A12" s="642"/>
      <c r="B12" s="642"/>
      <c r="C12" s="642"/>
      <c r="D12" s="642"/>
      <c r="E12" s="642"/>
      <c r="F12" s="642"/>
      <c r="G12" s="642"/>
      <c r="H12" s="642"/>
      <c r="I12" s="642"/>
      <c r="J12" s="642"/>
    </row>
    <row r="13" spans="1:10" ht="26.25">
      <c r="A13" s="642"/>
      <c r="B13" s="642"/>
      <c r="C13" s="642"/>
      <c r="D13" s="642"/>
      <c r="E13" s="642"/>
      <c r="F13" s="642"/>
      <c r="G13" s="642"/>
      <c r="H13" s="642"/>
      <c r="I13" s="642"/>
      <c r="J13" s="642"/>
    </row>
    <row r="14" spans="1:10" ht="37.5">
      <c r="A14" s="1077" t="s">
        <v>1369</v>
      </c>
      <c r="B14" s="1077"/>
      <c r="C14" s="1077"/>
      <c r="D14" s="1077"/>
      <c r="E14" s="1077"/>
      <c r="F14" s="1077"/>
      <c r="G14" s="1077"/>
      <c r="H14" s="644"/>
      <c r="I14" s="644"/>
      <c r="J14" s="644"/>
    </row>
    <row r="15" spans="1:10" ht="12" customHeight="1">
      <c r="A15" s="642"/>
      <c r="B15" s="642"/>
      <c r="C15" s="642"/>
      <c r="D15" s="642"/>
      <c r="E15" s="642"/>
      <c r="F15" s="642"/>
      <c r="G15" s="642"/>
      <c r="H15" s="642"/>
      <c r="I15" s="642"/>
      <c r="J15" s="642"/>
    </row>
    <row r="16" spans="1:10" ht="49.5">
      <c r="A16" s="1078" t="s">
        <v>1370</v>
      </c>
      <c r="B16" s="1078"/>
      <c r="C16" s="1078"/>
      <c r="D16" s="1078"/>
      <c r="E16" s="1078"/>
      <c r="F16" s="1078"/>
      <c r="G16" s="1078"/>
      <c r="H16" s="644"/>
      <c r="I16" s="644"/>
      <c r="J16" s="644"/>
    </row>
    <row r="17" spans="1:10" ht="12.75" customHeight="1">
      <c r="A17" s="642"/>
      <c r="B17" s="642"/>
      <c r="C17" s="642"/>
      <c r="D17" s="642"/>
      <c r="E17" s="642"/>
      <c r="F17" s="642"/>
      <c r="G17" s="642"/>
      <c r="H17" s="642"/>
      <c r="I17" s="642"/>
      <c r="J17" s="642"/>
    </row>
    <row r="18" spans="1:10" ht="25.5">
      <c r="A18" s="1079" t="s">
        <v>1371</v>
      </c>
      <c r="B18" s="1079"/>
      <c r="C18" s="1079"/>
      <c r="D18" s="1079"/>
      <c r="E18" s="1079"/>
      <c r="F18" s="1079"/>
      <c r="G18" s="1079"/>
      <c r="H18" s="645"/>
      <c r="I18" s="645"/>
      <c r="J18" s="645"/>
    </row>
    <row r="19" spans="1:10" ht="12" customHeight="1">
      <c r="A19" s="642"/>
      <c r="B19" s="642"/>
      <c r="C19" s="642"/>
      <c r="D19" s="642"/>
      <c r="E19" s="642"/>
      <c r="F19" s="642"/>
      <c r="G19" s="642"/>
      <c r="H19" s="642"/>
      <c r="I19" s="642"/>
      <c r="J19" s="642"/>
    </row>
    <row r="20" spans="1:10" ht="33">
      <c r="A20" s="1080" t="s">
        <v>1372</v>
      </c>
      <c r="B20" s="1080"/>
      <c r="C20" s="1080"/>
      <c r="D20" s="1080"/>
      <c r="E20" s="1080"/>
      <c r="F20" s="1080"/>
      <c r="G20" s="1080"/>
      <c r="H20" s="645"/>
      <c r="I20" s="645"/>
      <c r="J20" s="645"/>
    </row>
    <row r="21" spans="1:10" ht="26.25">
      <c r="A21" s="642"/>
      <c r="B21" s="642"/>
      <c r="C21" s="642"/>
      <c r="D21" s="642"/>
      <c r="E21" s="642"/>
      <c r="F21" s="642"/>
      <c r="G21" s="642"/>
      <c r="H21" s="642"/>
      <c r="I21" s="642"/>
      <c r="J21" s="642"/>
    </row>
    <row r="22" spans="1:10" ht="26.25">
      <c r="A22" s="642"/>
      <c r="B22" s="642"/>
      <c r="C22" s="642"/>
      <c r="D22" s="642"/>
      <c r="E22" s="642"/>
      <c r="F22" s="642"/>
      <c r="G22" s="642"/>
      <c r="H22" s="642"/>
      <c r="I22" s="642"/>
      <c r="J22" s="642"/>
    </row>
    <row r="23" spans="1:10" ht="26.25">
      <c r="A23" s="642"/>
      <c r="B23" s="642"/>
      <c r="C23" s="642"/>
      <c r="D23" s="642"/>
      <c r="E23" s="642"/>
      <c r="F23" s="642"/>
      <c r="G23" s="642"/>
      <c r="H23" s="642"/>
      <c r="I23" s="642"/>
      <c r="J23" s="642"/>
    </row>
    <row r="24" spans="1:10" ht="26.25">
      <c r="A24" s="642"/>
      <c r="B24" s="642"/>
      <c r="C24" s="642"/>
      <c r="D24" s="642"/>
      <c r="E24" s="642"/>
      <c r="F24" s="642"/>
      <c r="G24" s="642"/>
      <c r="H24" s="642"/>
      <c r="I24" s="642"/>
      <c r="J24" s="642"/>
    </row>
    <row r="25" spans="1:10" ht="26.25">
      <c r="A25" s="642"/>
      <c r="B25" s="642"/>
      <c r="C25" s="642"/>
      <c r="D25" s="642"/>
      <c r="E25" s="642"/>
      <c r="F25" s="642"/>
      <c r="G25" s="642"/>
      <c r="H25" s="642"/>
      <c r="I25" s="642"/>
      <c r="J25" s="642"/>
    </row>
    <row r="26" spans="1:10" ht="26.25">
      <c r="A26" s="642"/>
      <c r="B26" s="642"/>
      <c r="C26" s="642"/>
      <c r="D26" s="642"/>
      <c r="E26" s="642"/>
      <c r="F26" s="642"/>
      <c r="G26" s="642"/>
      <c r="H26" s="642"/>
      <c r="I26" s="642"/>
      <c r="J26" s="642"/>
    </row>
    <row r="27" spans="1:10" ht="26.25">
      <c r="A27" s="642"/>
      <c r="B27" s="642"/>
      <c r="C27" s="642"/>
      <c r="D27" s="642"/>
      <c r="E27" s="642"/>
      <c r="F27" s="642"/>
      <c r="G27" s="642"/>
      <c r="H27" s="642"/>
      <c r="I27" s="642"/>
      <c r="J27" s="642"/>
    </row>
    <row r="28" spans="1:10" ht="26.25">
      <c r="A28" s="642"/>
      <c r="B28" s="642"/>
      <c r="C28" s="642"/>
      <c r="D28" s="642"/>
      <c r="E28" s="642"/>
      <c r="F28" s="642"/>
      <c r="G28" s="642"/>
      <c r="H28" s="642"/>
      <c r="I28" s="642"/>
      <c r="J28" s="642"/>
    </row>
    <row r="29" spans="1:10" ht="26.25">
      <c r="A29" s="642"/>
      <c r="B29" s="642"/>
      <c r="C29" s="642"/>
      <c r="D29" s="642"/>
      <c r="E29" s="642"/>
      <c r="F29" s="642"/>
      <c r="G29" s="642"/>
      <c r="H29" s="642"/>
      <c r="I29" s="642"/>
      <c r="J29" s="642"/>
    </row>
    <row r="30" spans="1:10" ht="26.25">
      <c r="A30" s="642"/>
      <c r="B30" s="642"/>
      <c r="C30" s="642"/>
      <c r="D30" s="642"/>
      <c r="E30" s="642"/>
      <c r="F30" s="642"/>
      <c r="G30" s="642"/>
      <c r="H30" s="642"/>
      <c r="I30" s="642"/>
      <c r="J30" s="642"/>
    </row>
    <row r="31" spans="1:10" ht="26.25">
      <c r="A31" s="642"/>
      <c r="B31" s="642"/>
      <c r="C31" s="642"/>
      <c r="D31" s="642"/>
      <c r="E31" s="642"/>
      <c r="F31" s="642"/>
      <c r="G31" s="642"/>
      <c r="H31" s="642"/>
      <c r="I31" s="642"/>
      <c r="J31" s="642"/>
    </row>
    <row r="32" spans="1:10" ht="26.25">
      <c r="A32" s="642"/>
      <c r="B32" s="642"/>
      <c r="C32" s="642"/>
      <c r="D32" s="642"/>
      <c r="E32" s="642"/>
      <c r="F32" s="642"/>
      <c r="G32" s="642"/>
      <c r="H32" s="642"/>
      <c r="I32" s="642"/>
      <c r="J32" s="642"/>
    </row>
    <row r="33" spans="1:10" ht="26.25">
      <c r="A33" s="642"/>
      <c r="B33" s="642"/>
      <c r="C33" s="642"/>
      <c r="D33" s="642"/>
      <c r="E33" s="642"/>
      <c r="F33" s="642"/>
      <c r="G33" s="642"/>
      <c r="H33" s="642"/>
      <c r="I33" s="642"/>
      <c r="J33" s="642"/>
    </row>
    <row r="34" spans="1:10" ht="26.25">
      <c r="A34" s="642"/>
      <c r="B34" s="642"/>
      <c r="C34" s="642"/>
      <c r="D34" s="642"/>
      <c r="E34" s="642"/>
      <c r="F34" s="642"/>
      <c r="G34" s="642"/>
      <c r="H34" s="642"/>
      <c r="I34" s="642"/>
      <c r="J34" s="642"/>
    </row>
    <row r="35" spans="1:10" ht="26.25">
      <c r="A35" s="642"/>
      <c r="B35" s="642"/>
      <c r="C35" s="642"/>
      <c r="D35" s="642"/>
      <c r="E35" s="642"/>
      <c r="F35" s="642"/>
      <c r="G35" s="642"/>
      <c r="H35" s="642"/>
      <c r="I35" s="642"/>
      <c r="J35" s="642"/>
    </row>
    <row r="36" spans="1:10" ht="26.25">
      <c r="A36" s="642"/>
      <c r="B36" s="642"/>
      <c r="C36" s="642"/>
      <c r="D36" s="642"/>
      <c r="E36" s="642"/>
      <c r="F36" s="642"/>
      <c r="G36" s="642"/>
      <c r="H36" s="642"/>
      <c r="I36" s="642"/>
      <c r="J36" s="642"/>
    </row>
    <row r="37" spans="1:10" ht="26.25">
      <c r="A37" s="642"/>
      <c r="B37" s="642"/>
      <c r="C37" s="642"/>
      <c r="D37" s="642"/>
      <c r="E37" s="642"/>
      <c r="F37" s="642"/>
      <c r="G37" s="642"/>
      <c r="H37" s="642"/>
      <c r="I37" s="642"/>
      <c r="J37" s="642"/>
    </row>
    <row r="38" spans="1:10" ht="26.25">
      <c r="A38" s="642"/>
      <c r="B38" s="642"/>
      <c r="C38" s="642"/>
      <c r="D38" s="642"/>
      <c r="E38" s="642"/>
      <c r="F38" s="642"/>
      <c r="G38" s="642"/>
      <c r="H38" s="642"/>
      <c r="I38" s="642"/>
      <c r="J38" s="642"/>
    </row>
    <row r="39" spans="1:10" ht="26.25">
      <c r="A39" s="642"/>
      <c r="B39" s="642"/>
      <c r="C39" s="642"/>
      <c r="D39" s="642"/>
      <c r="E39" s="642"/>
      <c r="F39" s="642"/>
      <c r="G39" s="642"/>
      <c r="H39" s="642"/>
      <c r="I39" s="642"/>
      <c r="J39" s="642"/>
    </row>
    <row r="40" spans="1:10" ht="26.25">
      <c r="A40" s="642"/>
      <c r="B40" s="642"/>
      <c r="C40" s="642"/>
      <c r="D40" s="642"/>
      <c r="E40" s="642"/>
      <c r="F40" s="642"/>
      <c r="G40" s="642"/>
      <c r="H40" s="642"/>
      <c r="I40" s="642"/>
      <c r="J40" s="642"/>
    </row>
    <row r="41" spans="1:10" ht="26.25">
      <c r="A41" s="642"/>
      <c r="B41" s="642"/>
      <c r="C41" s="642"/>
      <c r="D41" s="642"/>
      <c r="E41" s="642"/>
      <c r="F41" s="642"/>
      <c r="G41" s="642"/>
      <c r="H41" s="642"/>
      <c r="I41" s="642"/>
      <c r="J41" s="642"/>
    </row>
    <row r="42" spans="1:10" ht="26.25">
      <c r="A42" s="642"/>
      <c r="B42" s="642"/>
      <c r="C42" s="642"/>
      <c r="D42" s="642"/>
      <c r="E42" s="642"/>
      <c r="F42" s="642"/>
      <c r="G42" s="642"/>
      <c r="H42" s="642"/>
      <c r="I42" s="642"/>
      <c r="J42" s="642"/>
    </row>
    <row r="43" spans="1:10" ht="26.25">
      <c r="A43" s="642"/>
      <c r="B43" s="642"/>
      <c r="C43" s="642"/>
      <c r="D43" s="642"/>
      <c r="E43" s="642"/>
      <c r="F43" s="642"/>
      <c r="G43" s="642"/>
      <c r="H43" s="642"/>
      <c r="I43" s="642"/>
      <c r="J43" s="642"/>
    </row>
    <row r="44" spans="1:10" ht="26.25">
      <c r="A44" s="642"/>
      <c r="B44" s="642"/>
      <c r="C44" s="642"/>
      <c r="D44" s="642"/>
      <c r="E44" s="642"/>
      <c r="F44" s="642"/>
      <c r="G44" s="642"/>
      <c r="H44" s="642"/>
      <c r="I44" s="642"/>
      <c r="J44" s="642"/>
    </row>
    <row r="45" spans="1:10" ht="26.25">
      <c r="A45" s="642"/>
      <c r="B45" s="642"/>
      <c r="C45" s="642"/>
      <c r="D45" s="642"/>
      <c r="E45" s="642"/>
      <c r="F45" s="642"/>
      <c r="G45" s="642"/>
      <c r="H45" s="642"/>
      <c r="I45" s="642"/>
      <c r="J45" s="642"/>
    </row>
    <row r="46" spans="1:10" ht="26.25">
      <c r="A46" s="642"/>
      <c r="B46" s="642"/>
      <c r="C46" s="642"/>
      <c r="D46" s="642"/>
      <c r="E46" s="642"/>
      <c r="F46" s="642"/>
      <c r="G46" s="642"/>
      <c r="H46" s="642"/>
      <c r="I46" s="642"/>
      <c r="J46" s="642"/>
    </row>
    <row r="47" spans="1:10" ht="26.25">
      <c r="A47" s="642"/>
      <c r="B47" s="642"/>
      <c r="C47" s="642"/>
      <c r="D47" s="642"/>
      <c r="E47" s="642"/>
      <c r="F47" s="642"/>
      <c r="G47" s="642"/>
      <c r="H47" s="642"/>
      <c r="I47" s="642"/>
      <c r="J47" s="642"/>
    </row>
    <row r="48" spans="1:10" ht="26.25">
      <c r="A48" s="642"/>
      <c r="B48" s="642"/>
      <c r="C48" s="642"/>
      <c r="D48" s="642"/>
      <c r="E48" s="642"/>
      <c r="F48" s="642"/>
      <c r="G48" s="642"/>
      <c r="H48" s="642"/>
      <c r="I48" s="642"/>
      <c r="J48" s="642"/>
    </row>
  </sheetData>
  <sheetProtection selectLockedCells="1" selectUnlockedCells="1"/>
  <mergeCells count="4">
    <mergeCell ref="A14:G14"/>
    <mergeCell ref="A16:G16"/>
    <mergeCell ref="A18:G18"/>
    <mergeCell ref="A20:G20"/>
  </mergeCells>
  <pageMargins left="0.78749999999999998" right="0.78749999999999998" top="1.1812499999999999" bottom="0.98402777777777772" header="0.51180555555555551" footer="0.51180555555555551"/>
  <pageSetup paperSize="9" scale="75" firstPageNumber="0" pageOrder="overThenDown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7030A0"/>
  </sheetPr>
  <dimension ref="A1:B56"/>
  <sheetViews>
    <sheetView zoomScale="69" zoomScaleNormal="69" workbookViewId="0">
      <selection activeCell="A3" sqref="A3"/>
    </sheetView>
  </sheetViews>
  <sheetFormatPr baseColWidth="10" defaultColWidth="110.42578125" defaultRowHeight="23.25"/>
  <cols>
    <col min="1" max="1" width="167.140625" style="532" customWidth="1"/>
    <col min="2" max="16384" width="110.42578125" style="532"/>
  </cols>
  <sheetData>
    <row r="1" spans="1:2" ht="49.5" customHeight="1">
      <c r="A1" s="1" t="s">
        <v>0</v>
      </c>
      <c r="B1" s="2" t="s">
        <v>1</v>
      </c>
    </row>
    <row r="2" spans="1:2" ht="24.95" customHeight="1">
      <c r="A2" s="533" t="s">
        <v>2</v>
      </c>
      <c r="B2" s="534" t="s">
        <v>3</v>
      </c>
    </row>
    <row r="3" spans="1:2" ht="27" customHeight="1">
      <c r="A3" s="536" t="s">
        <v>4</v>
      </c>
      <c r="B3" s="537" t="s">
        <v>5</v>
      </c>
    </row>
    <row r="4" spans="1:2" ht="27" customHeight="1">
      <c r="A4" s="536" t="s">
        <v>1335</v>
      </c>
      <c r="B4" s="537" t="s">
        <v>1381</v>
      </c>
    </row>
    <row r="5" spans="1:2" ht="27" customHeight="1">
      <c r="A5" s="536" t="s">
        <v>1338</v>
      </c>
      <c r="B5" s="537" t="s">
        <v>1382</v>
      </c>
    </row>
    <row r="6" spans="1:2" ht="27" customHeight="1">
      <c r="A6" s="536" t="s">
        <v>1506</v>
      </c>
      <c r="B6" s="537" t="s">
        <v>1383</v>
      </c>
    </row>
    <row r="7" spans="1:2" ht="27" customHeight="1">
      <c r="A7" s="536" t="s">
        <v>1507</v>
      </c>
      <c r="B7" s="537" t="s">
        <v>1384</v>
      </c>
    </row>
    <row r="8" spans="1:2" ht="27" customHeight="1">
      <c r="A8" s="536" t="s">
        <v>1337</v>
      </c>
      <c r="B8" s="537" t="s">
        <v>1385</v>
      </c>
    </row>
    <row r="9" spans="1:2" ht="27" customHeight="1">
      <c r="A9" s="536" t="s">
        <v>1386</v>
      </c>
      <c r="B9" s="537" t="s">
        <v>6</v>
      </c>
    </row>
    <row r="10" spans="1:2" ht="27" customHeight="1">
      <c r="A10" s="536" t="s">
        <v>1508</v>
      </c>
      <c r="B10" s="537" t="s">
        <v>7</v>
      </c>
    </row>
    <row r="11" spans="1:2" ht="27" customHeight="1">
      <c r="A11" s="536" t="s">
        <v>1509</v>
      </c>
      <c r="B11" s="537" t="s">
        <v>1387</v>
      </c>
    </row>
    <row r="12" spans="1:2" ht="27" customHeight="1">
      <c r="A12" s="536" t="s">
        <v>1510</v>
      </c>
      <c r="B12" s="537" t="s">
        <v>1388</v>
      </c>
    </row>
    <row r="13" spans="1:2" ht="27" customHeight="1">
      <c r="A13" s="536" t="s">
        <v>8</v>
      </c>
      <c r="B13" s="537" t="s">
        <v>9</v>
      </c>
    </row>
    <row r="14" spans="1:2" ht="27" customHeight="1">
      <c r="A14" s="536" t="s">
        <v>1336</v>
      </c>
      <c r="B14" s="537" t="s">
        <v>1389</v>
      </c>
    </row>
    <row r="15" spans="1:2" ht="27" customHeight="1">
      <c r="A15" s="536" t="s">
        <v>1180</v>
      </c>
      <c r="B15" s="537" t="s">
        <v>1191</v>
      </c>
    </row>
    <row r="16" spans="1:2" ht="27" customHeight="1">
      <c r="A16" s="536" t="s">
        <v>1339</v>
      </c>
      <c r="B16" s="537" t="s">
        <v>1390</v>
      </c>
    </row>
    <row r="17" spans="1:2" ht="27" customHeight="1">
      <c r="A17" s="536" t="s">
        <v>1511</v>
      </c>
      <c r="B17" s="537" t="s">
        <v>1391</v>
      </c>
    </row>
    <row r="18" spans="1:2" ht="27" customHeight="1">
      <c r="A18" s="536" t="s">
        <v>1181</v>
      </c>
      <c r="B18" s="537" t="s">
        <v>1192</v>
      </c>
    </row>
    <row r="19" spans="1:2" ht="27" customHeight="1">
      <c r="A19" s="536" t="s">
        <v>1182</v>
      </c>
      <c r="B19" s="537" t="s">
        <v>1193</v>
      </c>
    </row>
    <row r="20" spans="1:2" ht="27" customHeight="1">
      <c r="A20" s="536" t="s">
        <v>1183</v>
      </c>
      <c r="B20" s="537" t="s">
        <v>1194</v>
      </c>
    </row>
    <row r="21" spans="1:2" ht="27" customHeight="1">
      <c r="A21" s="536" t="s">
        <v>1340</v>
      </c>
      <c r="B21" s="537" t="s">
        <v>1344</v>
      </c>
    </row>
    <row r="22" spans="1:2" ht="27" customHeight="1">
      <c r="A22" s="536" t="s">
        <v>1512</v>
      </c>
      <c r="B22" s="537" t="s">
        <v>1345</v>
      </c>
    </row>
    <row r="23" spans="1:2" ht="27" customHeight="1">
      <c r="A23" s="536" t="s">
        <v>1184</v>
      </c>
      <c r="B23" s="537" t="s">
        <v>1195</v>
      </c>
    </row>
    <row r="24" spans="1:2" ht="27" customHeight="1">
      <c r="A24" s="536" t="s">
        <v>1185</v>
      </c>
      <c r="B24" s="537" t="s">
        <v>1196</v>
      </c>
    </row>
    <row r="25" spans="1:2" ht="27" customHeight="1">
      <c r="A25" s="533" t="s">
        <v>10</v>
      </c>
      <c r="B25" s="535" t="s">
        <v>11</v>
      </c>
    </row>
    <row r="26" spans="1:2" ht="27" customHeight="1">
      <c r="A26" s="536" t="s">
        <v>1186</v>
      </c>
      <c r="B26" s="537" t="s">
        <v>1197</v>
      </c>
    </row>
    <row r="27" spans="1:2" ht="27" customHeight="1">
      <c r="A27" s="536" t="s">
        <v>1341</v>
      </c>
      <c r="B27" s="537" t="s">
        <v>1346</v>
      </c>
    </row>
    <row r="28" spans="1:2" ht="27" customHeight="1">
      <c r="A28" s="536" t="s">
        <v>1342</v>
      </c>
      <c r="B28" s="537" t="s">
        <v>1198</v>
      </c>
    </row>
    <row r="29" spans="1:2" ht="27" customHeight="1">
      <c r="A29" s="536" t="s">
        <v>1343</v>
      </c>
      <c r="B29" s="537" t="s">
        <v>1199</v>
      </c>
    </row>
    <row r="30" spans="1:2" ht="27" customHeight="1">
      <c r="A30" s="536" t="s">
        <v>1187</v>
      </c>
      <c r="B30" s="537" t="s">
        <v>1200</v>
      </c>
    </row>
    <row r="31" spans="1:2" ht="27" customHeight="1">
      <c r="A31" s="533" t="s">
        <v>12</v>
      </c>
      <c r="B31" s="535" t="s">
        <v>13</v>
      </c>
    </row>
    <row r="32" spans="1:2" ht="27" customHeight="1">
      <c r="A32" s="536" t="s">
        <v>1392</v>
      </c>
      <c r="B32" s="537" t="s">
        <v>1201</v>
      </c>
    </row>
    <row r="33" spans="1:2" ht="27" customHeight="1">
      <c r="A33" s="536" t="s">
        <v>1393</v>
      </c>
      <c r="B33" s="537" t="s">
        <v>1202</v>
      </c>
    </row>
    <row r="34" spans="1:2" ht="27" customHeight="1">
      <c r="A34" s="536" t="s">
        <v>1188</v>
      </c>
      <c r="B34" s="537" t="s">
        <v>1394</v>
      </c>
    </row>
    <row r="35" spans="1:2" ht="27" customHeight="1">
      <c r="A35" s="536" t="s">
        <v>1513</v>
      </c>
      <c r="B35" s="537" t="s">
        <v>1347</v>
      </c>
    </row>
    <row r="36" spans="1:2" ht="27" customHeight="1">
      <c r="A36" s="536" t="s">
        <v>1189</v>
      </c>
      <c r="B36" s="537" t="s">
        <v>1348</v>
      </c>
    </row>
    <row r="37" spans="1:2" ht="27" customHeight="1">
      <c r="A37" s="536" t="s">
        <v>1395</v>
      </c>
      <c r="B37" s="537" t="s">
        <v>1349</v>
      </c>
    </row>
    <row r="38" spans="1:2" ht="27" customHeight="1">
      <c r="A38" s="536" t="s">
        <v>1190</v>
      </c>
      <c r="B38" s="537" t="s">
        <v>1203</v>
      </c>
    </row>
    <row r="39" spans="1:2" ht="27" customHeight="1">
      <c r="A39" s="536" t="s">
        <v>1514</v>
      </c>
      <c r="B39" s="537" t="s">
        <v>1204</v>
      </c>
    </row>
    <row r="40" spans="1:2" ht="27" customHeight="1" thickBot="1">
      <c r="A40" s="538" t="s">
        <v>1396</v>
      </c>
      <c r="B40" s="539" t="s">
        <v>1291</v>
      </c>
    </row>
    <row r="41" spans="1:2" ht="24.95" customHeight="1" thickTop="1"/>
    <row r="42" spans="1:2" ht="24.95" customHeight="1"/>
    <row r="43" spans="1:2" ht="24.95" customHeight="1"/>
    <row r="44" spans="1:2" ht="24.95" customHeight="1"/>
    <row r="45" spans="1:2" ht="24.95" customHeight="1"/>
    <row r="46" spans="1:2" ht="24.95" customHeight="1"/>
    <row r="47" spans="1:2" ht="24.95" customHeight="1"/>
    <row r="48" spans="1:2" ht="24.95" customHeight="1"/>
    <row r="49" ht="24.95" customHeight="1"/>
    <row r="50" ht="24.95" customHeight="1"/>
    <row r="51" ht="24.95" customHeight="1"/>
    <row r="52" ht="24.95" customHeight="1"/>
    <row r="53" ht="24.95" customHeight="1"/>
    <row r="54" ht="24.95" customHeight="1"/>
    <row r="55" ht="24.95" customHeight="1"/>
    <row r="56" ht="24.95" customHeight="1"/>
  </sheetData>
  <pageMargins left="0.7" right="0.7" top="0.75" bottom="0.75" header="0.3" footer="0.3"/>
  <pageSetup paperSize="9" scale="4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E55"/>
  <sheetViews>
    <sheetView showGridLines="0" workbookViewId="0">
      <selection activeCell="A45" sqref="A45"/>
    </sheetView>
  </sheetViews>
  <sheetFormatPr baseColWidth="10" defaultColWidth="14.42578125" defaultRowHeight="15" customHeight="1"/>
  <cols>
    <col min="1" max="1" width="26.140625" style="122" customWidth="1"/>
    <col min="2" max="2" width="16" style="122" customWidth="1"/>
    <col min="3" max="3" width="24.85546875" style="122" customWidth="1"/>
    <col min="4" max="4" width="20.42578125" style="122" customWidth="1"/>
    <col min="5" max="5" width="31.140625" style="122" customWidth="1"/>
    <col min="6" max="16384" width="14.42578125" style="122"/>
  </cols>
  <sheetData>
    <row r="1" spans="1:5" ht="24.75" customHeight="1">
      <c r="A1" s="119" t="s">
        <v>14</v>
      </c>
      <c r="B1" s="120"/>
      <c r="C1" s="120"/>
      <c r="D1" s="120"/>
      <c r="E1" s="121" t="s">
        <v>3</v>
      </c>
    </row>
    <row r="2" spans="1:5" ht="18.75" customHeight="1">
      <c r="A2" s="123"/>
      <c r="B2" s="120"/>
      <c r="C2" s="120"/>
      <c r="D2" s="120"/>
      <c r="E2" s="123"/>
    </row>
    <row r="3" spans="1:5" ht="20.25" customHeight="1">
      <c r="A3" s="124" t="s">
        <v>15</v>
      </c>
      <c r="B3" s="125"/>
      <c r="C3" s="125"/>
      <c r="D3" s="120"/>
      <c r="E3" s="126" t="s">
        <v>16</v>
      </c>
    </row>
    <row r="4" spans="1:5" ht="18.75" customHeight="1">
      <c r="A4" s="124"/>
      <c r="B4" s="127"/>
      <c r="C4" s="127"/>
      <c r="D4" s="120"/>
      <c r="E4" s="128"/>
    </row>
    <row r="5" spans="1:5" ht="15" customHeight="1">
      <c r="A5" s="134" t="s">
        <v>17</v>
      </c>
      <c r="B5" s="130" t="s">
        <v>1460</v>
      </c>
      <c r="C5" s="130" t="s">
        <v>1472</v>
      </c>
      <c r="D5" s="130" t="s">
        <v>1397</v>
      </c>
      <c r="E5" s="983" t="s">
        <v>18</v>
      </c>
    </row>
    <row r="6" spans="1:5" ht="15" customHeight="1">
      <c r="A6" s="132"/>
      <c r="E6" s="133"/>
    </row>
    <row r="7" spans="1:5" ht="16.5" customHeight="1">
      <c r="A7" s="134" t="s">
        <v>19</v>
      </c>
      <c r="B7" s="125">
        <f>SUM(B8:B15)</f>
        <v>3781.8359999999998</v>
      </c>
      <c r="C7" s="125">
        <f>SUM(C8:C15)</f>
        <v>3776.1869500000003</v>
      </c>
      <c r="D7" s="125">
        <f>SUM(D8:D15)</f>
        <v>4475.4990000000016</v>
      </c>
      <c r="E7" s="135" t="s">
        <v>20</v>
      </c>
    </row>
    <row r="8" spans="1:5" ht="16.5" customHeight="1">
      <c r="A8" s="129" t="s">
        <v>21</v>
      </c>
      <c r="B8" s="136">
        <v>831.2</v>
      </c>
      <c r="C8" s="136">
        <v>834.38194414652401</v>
      </c>
      <c r="D8" s="136">
        <v>987.91</v>
      </c>
      <c r="E8" s="138" t="s">
        <v>22</v>
      </c>
    </row>
    <row r="9" spans="1:5" ht="16.5" customHeight="1">
      <c r="A9" s="129" t="s">
        <v>23</v>
      </c>
      <c r="B9" s="136">
        <v>1603</v>
      </c>
      <c r="C9" s="136">
        <v>1601.9683112405173</v>
      </c>
      <c r="D9" s="136">
        <v>1876.6569999999999</v>
      </c>
      <c r="E9" s="138" t="s">
        <v>24</v>
      </c>
    </row>
    <row r="10" spans="1:5" ht="16.5" customHeight="1">
      <c r="A10" s="129" t="s">
        <v>25</v>
      </c>
      <c r="B10" s="136">
        <v>1239.809</v>
      </c>
      <c r="C10" s="136">
        <v>1137.3276946129588</v>
      </c>
      <c r="D10" s="136">
        <v>1489.2570000000001</v>
      </c>
      <c r="E10" s="138" t="s">
        <v>26</v>
      </c>
    </row>
    <row r="11" spans="1:5" ht="16.5" customHeight="1">
      <c r="A11" s="129" t="s">
        <v>27</v>
      </c>
      <c r="B11" s="136">
        <v>83.7</v>
      </c>
      <c r="C11" s="136">
        <v>114.959</v>
      </c>
      <c r="D11" s="136">
        <v>91.658000000000001</v>
      </c>
      <c r="E11" s="138" t="s">
        <v>28</v>
      </c>
    </row>
    <row r="12" spans="1:5" ht="16.5" customHeight="1">
      <c r="A12" s="129" t="s">
        <v>29</v>
      </c>
      <c r="B12" s="136">
        <v>16.7</v>
      </c>
      <c r="C12" s="136">
        <v>13.04</v>
      </c>
      <c r="D12" s="136">
        <v>17.8</v>
      </c>
      <c r="E12" s="138" t="s">
        <v>30</v>
      </c>
    </row>
    <row r="13" spans="1:5" ht="16.5" customHeight="1">
      <c r="A13" s="129" t="s">
        <v>31</v>
      </c>
      <c r="B13" s="136">
        <v>0.4</v>
      </c>
      <c r="C13" s="136">
        <v>1.59</v>
      </c>
      <c r="D13" s="136">
        <v>4.617</v>
      </c>
      <c r="E13" s="138" t="s">
        <v>32</v>
      </c>
    </row>
    <row r="14" spans="1:5" ht="16.5" customHeight="1">
      <c r="A14" s="129" t="s">
        <v>33</v>
      </c>
      <c r="B14" s="136">
        <v>7.0270000000000001</v>
      </c>
      <c r="C14" s="136">
        <v>6.32</v>
      </c>
      <c r="D14" s="136">
        <v>7.6</v>
      </c>
      <c r="E14" s="138" t="s">
        <v>34</v>
      </c>
    </row>
    <row r="15" spans="1:5" ht="16.5" customHeight="1">
      <c r="A15" s="129" t="s">
        <v>35</v>
      </c>
      <c r="B15" s="139" t="s">
        <v>1214</v>
      </c>
      <c r="C15" s="136">
        <v>66.599999999999994</v>
      </c>
      <c r="D15" s="139" t="s">
        <v>1214</v>
      </c>
      <c r="E15" s="138" t="s">
        <v>36</v>
      </c>
    </row>
    <row r="16" spans="1:5" ht="9.75" customHeight="1">
      <c r="A16" s="123"/>
      <c r="E16" s="138"/>
    </row>
    <row r="17" spans="1:5" ht="16.5" customHeight="1">
      <c r="A17" s="134" t="s">
        <v>37</v>
      </c>
      <c r="B17" s="125">
        <f>SUM(B18:B23)</f>
        <v>204.74399999999997</v>
      </c>
      <c r="C17" s="125">
        <f>SUM(C18:C23)</f>
        <v>223.57400000000001</v>
      </c>
      <c r="D17" s="125">
        <f>SUM(D18:D23)</f>
        <v>261.1825</v>
      </c>
      <c r="E17" s="135" t="s">
        <v>38</v>
      </c>
    </row>
    <row r="18" spans="1:5" ht="16.5" customHeight="1">
      <c r="A18" s="129" t="s">
        <v>39</v>
      </c>
      <c r="B18" s="136">
        <v>88.483999999999995</v>
      </c>
      <c r="C18" s="136">
        <v>80.462000000000003</v>
      </c>
      <c r="D18" s="136">
        <v>104.92700000000001</v>
      </c>
      <c r="E18" s="138" t="s">
        <v>40</v>
      </c>
    </row>
    <row r="19" spans="1:5" ht="16.5" customHeight="1">
      <c r="A19" s="129" t="s">
        <v>41</v>
      </c>
      <c r="B19" s="136">
        <v>32.143999999999998</v>
      </c>
      <c r="C19" s="136">
        <v>28.754999999999999</v>
      </c>
      <c r="D19" s="136">
        <v>40.040500000000002</v>
      </c>
      <c r="E19" s="138" t="s">
        <v>42</v>
      </c>
    </row>
    <row r="20" spans="1:5" ht="16.5" customHeight="1">
      <c r="A20" s="129" t="s">
        <v>43</v>
      </c>
      <c r="B20" s="122">
        <v>28.2</v>
      </c>
      <c r="C20" s="136">
        <v>38.006999999999998</v>
      </c>
      <c r="D20" s="136">
        <v>41.686999999999998</v>
      </c>
      <c r="E20" s="138" t="s">
        <v>44</v>
      </c>
    </row>
    <row r="21" spans="1:5" ht="16.5" customHeight="1">
      <c r="A21" s="129" t="s">
        <v>45</v>
      </c>
      <c r="B21" s="136">
        <v>45.095999999999997</v>
      </c>
      <c r="C21" s="136">
        <v>68.984999999999999</v>
      </c>
      <c r="D21" s="136">
        <v>63.411000000000001</v>
      </c>
      <c r="E21" s="138" t="s">
        <v>46</v>
      </c>
    </row>
    <row r="22" spans="1:5" ht="16.5" customHeight="1">
      <c r="A22" s="129" t="s">
        <v>47</v>
      </c>
      <c r="B22" s="136">
        <v>2.82</v>
      </c>
      <c r="C22" s="136">
        <v>0.88</v>
      </c>
      <c r="D22" s="136">
        <v>0.61</v>
      </c>
      <c r="E22" s="138" t="s">
        <v>48</v>
      </c>
    </row>
    <row r="23" spans="1:5" ht="16.5" customHeight="1">
      <c r="A23" s="129" t="s">
        <v>35</v>
      </c>
      <c r="B23" s="136">
        <v>8</v>
      </c>
      <c r="C23" s="136">
        <v>6.4850000000000003</v>
      </c>
      <c r="D23" s="136">
        <v>10.507</v>
      </c>
      <c r="E23" s="138" t="s">
        <v>49</v>
      </c>
    </row>
    <row r="24" spans="1:5" ht="16.5" customHeight="1">
      <c r="A24" s="123"/>
      <c r="E24" s="138" t="s">
        <v>50</v>
      </c>
    </row>
    <row r="25" spans="1:5" ht="16.5" customHeight="1">
      <c r="A25" s="134" t="s">
        <v>51</v>
      </c>
      <c r="B25" s="125">
        <f t="shared" ref="B25:C25" si="0">SUM(B26:B31)</f>
        <v>1252.6391300000003</v>
      </c>
      <c r="C25" s="125">
        <f t="shared" si="0"/>
        <v>1238.7112420999999</v>
      </c>
      <c r="D25" s="125">
        <f>SUM(D26:D31)</f>
        <v>1141.2230096000003</v>
      </c>
      <c r="E25" s="135" t="s">
        <v>52</v>
      </c>
    </row>
    <row r="26" spans="1:5" ht="16.5" customHeight="1">
      <c r="A26" s="129" t="s">
        <v>1498</v>
      </c>
      <c r="B26" s="136">
        <v>1214.93353</v>
      </c>
      <c r="C26" s="682">
        <v>1201.3082420999999</v>
      </c>
      <c r="D26" s="136">
        <v>1104.0835096000001</v>
      </c>
      <c r="E26" s="138" t="s">
        <v>1499</v>
      </c>
    </row>
    <row r="27" spans="1:5" ht="16.5" customHeight="1">
      <c r="A27" s="129" t="s">
        <v>53</v>
      </c>
      <c r="B27" s="122">
        <v>24.805</v>
      </c>
      <c r="C27" s="682">
        <v>26.550999999999998</v>
      </c>
      <c r="D27" s="136">
        <v>16.286000000000001</v>
      </c>
      <c r="E27" s="138" t="s">
        <v>54</v>
      </c>
    </row>
    <row r="28" spans="1:5" ht="16.5" customHeight="1">
      <c r="A28" s="129" t="s">
        <v>55</v>
      </c>
      <c r="B28" s="122">
        <v>8.25</v>
      </c>
      <c r="C28" s="682">
        <v>10.452</v>
      </c>
      <c r="D28" s="136">
        <v>13.438000000000001</v>
      </c>
      <c r="E28" s="138" t="s">
        <v>56</v>
      </c>
    </row>
    <row r="29" spans="1:5" ht="15" customHeight="1">
      <c r="A29" s="129" t="s">
        <v>57</v>
      </c>
      <c r="B29" s="122">
        <v>0.4</v>
      </c>
      <c r="C29" s="682">
        <v>0.4</v>
      </c>
      <c r="D29" s="136">
        <v>0.91849999999999998</v>
      </c>
      <c r="E29" s="138" t="s">
        <v>58</v>
      </c>
    </row>
    <row r="30" spans="1:5" ht="15" customHeight="1">
      <c r="A30" s="129" t="s">
        <v>59</v>
      </c>
      <c r="B30" s="122">
        <v>4.2505999999999995</v>
      </c>
      <c r="C30" s="682" t="s">
        <v>1214</v>
      </c>
      <c r="D30" s="136">
        <v>6.4969999999999999</v>
      </c>
      <c r="E30" s="138" t="s">
        <v>60</v>
      </c>
    </row>
    <row r="31" spans="1:5" ht="16.5" customHeight="1"/>
    <row r="32" spans="1:5" ht="16.5" customHeight="1">
      <c r="A32" s="134" t="s">
        <v>61</v>
      </c>
      <c r="E32" s="135" t="s">
        <v>62</v>
      </c>
    </row>
    <row r="33" spans="1:5" ht="16.5" customHeight="1">
      <c r="A33" s="134" t="s">
        <v>63</v>
      </c>
      <c r="B33" s="140">
        <f>B35+B37</f>
        <v>38.075000000000003</v>
      </c>
      <c r="C33" s="140">
        <f>C35+C37</f>
        <v>48.111239999999995</v>
      </c>
      <c r="D33" s="140">
        <f>D35+D37</f>
        <v>54.7</v>
      </c>
      <c r="E33" s="135" t="s">
        <v>65</v>
      </c>
    </row>
    <row r="34" spans="1:5" ht="16.5" customHeight="1">
      <c r="A34" s="134" t="s">
        <v>66</v>
      </c>
      <c r="B34" s="140">
        <v>35.158000000000001</v>
      </c>
      <c r="C34" s="140">
        <v>34.299999999999997</v>
      </c>
      <c r="D34" s="140">
        <f>D36+D38</f>
        <v>31.5</v>
      </c>
      <c r="E34" s="135" t="s">
        <v>67</v>
      </c>
    </row>
    <row r="35" spans="1:5" ht="16.5" customHeight="1">
      <c r="A35" s="129" t="s">
        <v>1495</v>
      </c>
      <c r="B35" s="802">
        <v>31.322000000000003</v>
      </c>
      <c r="C35" s="136">
        <v>38.793999999999997</v>
      </c>
      <c r="D35" s="136">
        <v>45.2</v>
      </c>
      <c r="E35" s="138" t="s">
        <v>68</v>
      </c>
    </row>
    <row r="36" spans="1:5" ht="16.5" customHeight="1">
      <c r="A36" s="129" t="s">
        <v>69</v>
      </c>
      <c r="B36" s="140">
        <v>28.62</v>
      </c>
      <c r="C36" s="140">
        <v>27.879000000000001</v>
      </c>
      <c r="D36" s="136">
        <v>23.1</v>
      </c>
      <c r="E36" s="138" t="s">
        <v>70</v>
      </c>
    </row>
    <row r="37" spans="1:5" ht="16.5" customHeight="1">
      <c r="A37" s="129" t="s">
        <v>71</v>
      </c>
      <c r="B37" s="802">
        <v>6.7530000000000001</v>
      </c>
      <c r="C37" s="136">
        <v>9.31724</v>
      </c>
      <c r="D37" s="136">
        <v>9.5</v>
      </c>
      <c r="E37" s="138" t="s">
        <v>72</v>
      </c>
    </row>
    <row r="38" spans="1:5" ht="17.25" customHeight="1">
      <c r="A38" s="129" t="s">
        <v>69</v>
      </c>
      <c r="B38" s="136">
        <v>6.5380000000000003</v>
      </c>
      <c r="C38" s="136">
        <v>6.4372400000000001</v>
      </c>
      <c r="D38" s="136">
        <v>8.4</v>
      </c>
      <c r="E38" s="138" t="s">
        <v>73</v>
      </c>
    </row>
    <row r="39" spans="1:5" ht="16.5" customHeight="1">
      <c r="A39" s="134" t="s">
        <v>1496</v>
      </c>
      <c r="B39" s="921">
        <v>58.096499999999999</v>
      </c>
      <c r="C39" s="922">
        <v>59.829000000000001</v>
      </c>
      <c r="D39" s="921">
        <v>68.540300000000002</v>
      </c>
      <c r="E39" s="135" t="s">
        <v>1497</v>
      </c>
    </row>
    <row r="40" spans="1:5" ht="16.5" customHeight="1">
      <c r="A40" s="134" t="s">
        <v>74</v>
      </c>
      <c r="B40" s="140">
        <v>502.90350000000001</v>
      </c>
      <c r="C40" s="130">
        <v>516.13800000000003</v>
      </c>
      <c r="D40" s="130">
        <v>476.80450000000002</v>
      </c>
      <c r="E40" s="135" t="s">
        <v>75</v>
      </c>
    </row>
    <row r="41" spans="1:5" ht="16.5" customHeight="1">
      <c r="A41" s="134"/>
      <c r="B41" s="140"/>
      <c r="C41" s="130"/>
      <c r="D41" s="130"/>
      <c r="E41" s="135"/>
    </row>
    <row r="42" spans="1:5" ht="16.5" customHeight="1">
      <c r="A42" s="134" t="s">
        <v>76</v>
      </c>
      <c r="B42" s="140">
        <v>252.76499000000001</v>
      </c>
      <c r="C42" s="130">
        <v>227.48599999999999</v>
      </c>
      <c r="D42" s="130">
        <v>233.13509999999999</v>
      </c>
      <c r="E42" s="135" t="s">
        <v>77</v>
      </c>
    </row>
    <row r="43" spans="1:5" ht="16.5" customHeight="1">
      <c r="A43" s="134" t="s">
        <v>78</v>
      </c>
      <c r="B43" s="140">
        <v>695.84226999999998</v>
      </c>
      <c r="C43" s="140">
        <v>689.07321999999999</v>
      </c>
      <c r="D43" s="140">
        <v>681.84090000000003</v>
      </c>
      <c r="E43" s="135" t="s">
        <v>79</v>
      </c>
    </row>
    <row r="44" spans="1:5" ht="17.25" customHeight="1">
      <c r="A44" s="134" t="s">
        <v>80</v>
      </c>
      <c r="B44" s="140" t="s">
        <v>64</v>
      </c>
      <c r="C44" s="140" t="s">
        <v>64</v>
      </c>
      <c r="D44" s="140" t="s">
        <v>64</v>
      </c>
      <c r="E44" s="135" t="s">
        <v>81</v>
      </c>
    </row>
    <row r="45" spans="1:5" ht="17.25" customHeight="1">
      <c r="A45" s="1070" t="s">
        <v>1487</v>
      </c>
      <c r="B45" s="140">
        <v>6790.1328999999996</v>
      </c>
      <c r="C45" s="140">
        <v>6779.1096520999999</v>
      </c>
      <c r="D45" s="140">
        <v>7470.2725096000004</v>
      </c>
      <c r="E45" s="135" t="s">
        <v>1488</v>
      </c>
    </row>
    <row r="46" spans="1:5" ht="16.5" customHeight="1">
      <c r="A46" s="134" t="s">
        <v>1230</v>
      </c>
      <c r="B46" s="140">
        <v>9000</v>
      </c>
      <c r="C46" s="140">
        <v>9000</v>
      </c>
      <c r="D46" s="140">
        <v>9000</v>
      </c>
      <c r="E46" s="135" t="s">
        <v>1231</v>
      </c>
    </row>
    <row r="47" spans="1:5" ht="18" customHeight="1">
      <c r="A47" s="134"/>
      <c r="B47" s="125"/>
      <c r="C47" s="125"/>
      <c r="D47" s="125"/>
      <c r="E47" s="135"/>
    </row>
    <row r="48" spans="1:5" ht="18" customHeight="1">
      <c r="A48" s="123"/>
      <c r="B48" s="120"/>
      <c r="C48" s="127"/>
      <c r="D48" s="127"/>
      <c r="E48" s="123"/>
    </row>
    <row r="49" spans="1:5" ht="12.75" customHeight="1">
      <c r="A49" s="132"/>
      <c r="B49" s="141"/>
      <c r="C49" s="127"/>
      <c r="D49" s="127"/>
      <c r="E49" s="132"/>
    </row>
    <row r="50" spans="1:5" ht="12.75" customHeight="1">
      <c r="A50" s="123"/>
      <c r="B50" s="120"/>
      <c r="C50" s="120"/>
      <c r="D50" s="120"/>
      <c r="E50" s="123"/>
    </row>
    <row r="51" spans="1:5" ht="39.75" customHeight="1">
      <c r="A51" s="123"/>
      <c r="B51" s="120"/>
      <c r="C51" s="120"/>
      <c r="D51" s="120"/>
      <c r="E51" s="123"/>
    </row>
    <row r="52" spans="1:5" ht="15.95" customHeight="1">
      <c r="A52" s="129" t="s">
        <v>82</v>
      </c>
      <c r="B52" s="120"/>
      <c r="C52" s="120"/>
      <c r="D52" s="120"/>
      <c r="E52" s="131" t="s">
        <v>83</v>
      </c>
    </row>
    <row r="53" spans="1:5">
      <c r="A53" s="142" t="s">
        <v>84</v>
      </c>
      <c r="B53" s="141"/>
      <c r="C53" s="141"/>
      <c r="D53" s="141"/>
      <c r="E53" s="131" t="s">
        <v>85</v>
      </c>
    </row>
    <row r="54" spans="1:5" ht="15" customHeight="1">
      <c r="A54" s="142" t="s">
        <v>1555</v>
      </c>
    </row>
    <row r="55" spans="1:5">
      <c r="A55" s="142" t="s">
        <v>86</v>
      </c>
      <c r="B55" s="141"/>
      <c r="C55" s="141"/>
      <c r="D55" s="141"/>
      <c r="E55" s="120" t="s">
        <v>87</v>
      </c>
    </row>
  </sheetData>
  <printOptions horizontalCentered="1"/>
  <pageMargins left="0.78333333333333333" right="0.70866141732283472" top="0.74803149606299213" bottom="0.74803149606299213" header="0" footer="0"/>
  <pageSetup paperSize="9" scale="80" fitToHeight="0" pageOrder="overThenDown" orientation="portrait" cellComments="atEnd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E729"/>
  <sheetViews>
    <sheetView showGridLines="0" topLeftCell="A22" zoomScale="110" zoomScaleNormal="110" workbookViewId="0">
      <selection activeCell="C11" sqref="C11"/>
    </sheetView>
  </sheetViews>
  <sheetFormatPr baseColWidth="10" defaultColWidth="21.42578125" defaultRowHeight="15" customHeight="1"/>
  <cols>
    <col min="1" max="1" width="23.140625" style="181" customWidth="1"/>
    <col min="2" max="2" width="17.85546875" style="181" customWidth="1"/>
    <col min="3" max="3" width="17" style="181" customWidth="1"/>
    <col min="4" max="4" width="17.5703125" style="181" customWidth="1"/>
    <col min="5" max="5" width="18.7109375" style="181" customWidth="1"/>
    <col min="6" max="16384" width="21.42578125" style="181"/>
  </cols>
  <sheetData>
    <row r="1" spans="1:5" ht="24.75" customHeight="1">
      <c r="A1" s="182" t="s">
        <v>14</v>
      </c>
      <c r="B1" s="781"/>
      <c r="C1" s="143"/>
      <c r="D1" s="781"/>
      <c r="E1" s="1065" t="s">
        <v>88</v>
      </c>
    </row>
    <row r="2" spans="1:5" ht="18.75" customHeight="1">
      <c r="A2" s="183"/>
      <c r="B2" s="143"/>
      <c r="C2" s="143"/>
      <c r="D2" s="143"/>
      <c r="E2" s="143"/>
    </row>
    <row r="3" spans="1:5" ht="20.25" customHeight="1">
      <c r="A3" s="182" t="s">
        <v>89</v>
      </c>
      <c r="B3" s="781"/>
      <c r="C3" s="183"/>
      <c r="D3" s="781"/>
      <c r="E3" s="764" t="s">
        <v>90</v>
      </c>
    </row>
    <row r="4" spans="1:5" ht="20.25" customHeight="1">
      <c r="A4" s="182" t="s">
        <v>1300</v>
      </c>
      <c r="B4" s="781"/>
      <c r="C4" s="183"/>
      <c r="D4" s="781"/>
      <c r="E4" s="764" t="s">
        <v>91</v>
      </c>
    </row>
    <row r="5" spans="1:5" ht="18.75" customHeight="1">
      <c r="A5" s="183"/>
      <c r="B5" s="781"/>
      <c r="C5" s="183"/>
      <c r="D5" s="781"/>
      <c r="E5" s="104"/>
    </row>
    <row r="6" spans="1:5" ht="16.5" customHeight="1">
      <c r="A6" s="107" t="s">
        <v>92</v>
      </c>
      <c r="B6" s="610" t="s">
        <v>1460</v>
      </c>
      <c r="C6" s="610" t="s">
        <v>1472</v>
      </c>
      <c r="D6" s="610" t="s">
        <v>1397</v>
      </c>
      <c r="E6" s="1008" t="s">
        <v>93</v>
      </c>
    </row>
    <row r="7" spans="1:5" ht="12.75" customHeight="1">
      <c r="A7" s="102"/>
      <c r="B7" s="103"/>
      <c r="C7" s="103"/>
      <c r="D7" s="103"/>
      <c r="E7" s="781"/>
    </row>
    <row r="8" spans="1:5" ht="12" customHeight="1">
      <c r="A8" s="183"/>
      <c r="B8" s="103"/>
      <c r="C8" s="103"/>
      <c r="D8" s="103"/>
      <c r="E8" s="104"/>
    </row>
    <row r="9" spans="1:5" ht="12.75">
      <c r="A9" s="182" t="s">
        <v>94</v>
      </c>
      <c r="B9" s="125">
        <f>SUM(B11:B25)</f>
        <v>56107.523804266435</v>
      </c>
      <c r="C9" s="125">
        <f>SUM(C11:C25)</f>
        <v>35308.121646664047</v>
      </c>
      <c r="D9" s="125">
        <f>SUM(D11:D25)</f>
        <v>104548.88299999993</v>
      </c>
      <c r="E9" s="764" t="s">
        <v>20</v>
      </c>
    </row>
    <row r="10" spans="1:5" ht="13.5" customHeight="1">
      <c r="A10" s="143"/>
      <c r="B10" s="103"/>
      <c r="C10" s="103"/>
      <c r="D10" s="103"/>
      <c r="E10" s="764"/>
    </row>
    <row r="11" spans="1:5" ht="12.75">
      <c r="A11" s="102" t="s">
        <v>21</v>
      </c>
      <c r="B11" s="137">
        <v>11787.442934403363</v>
      </c>
      <c r="C11" s="137">
        <v>8137.4995123230219</v>
      </c>
      <c r="D11" s="137">
        <v>24831.478999999981</v>
      </c>
      <c r="E11" s="104" t="s">
        <v>22</v>
      </c>
    </row>
    <row r="12" spans="1:5" ht="15" customHeight="1">
      <c r="A12" s="183"/>
      <c r="B12" s="137"/>
      <c r="C12" s="137"/>
      <c r="D12" s="137"/>
      <c r="E12" s="104"/>
    </row>
    <row r="13" spans="1:5" ht="12.75">
      <c r="A13" s="102" t="s">
        <v>95</v>
      </c>
      <c r="B13" s="137">
        <v>29797.271926039441</v>
      </c>
      <c r="C13" s="137">
        <v>18939.022211943797</v>
      </c>
      <c r="D13" s="137">
        <v>50606.999999999964</v>
      </c>
      <c r="E13" s="104" t="s">
        <v>24</v>
      </c>
    </row>
    <row r="14" spans="1:5" ht="15" customHeight="1">
      <c r="A14" s="183"/>
      <c r="B14" s="137"/>
      <c r="C14" s="137"/>
      <c r="D14" s="137"/>
      <c r="E14" s="104"/>
    </row>
    <row r="15" spans="1:5" ht="12.75">
      <c r="A15" s="102" t="s">
        <v>96</v>
      </c>
      <c r="B15" s="137">
        <v>13481.144943823641</v>
      </c>
      <c r="C15" s="137">
        <v>6963.7979223972279</v>
      </c>
      <c r="D15" s="137">
        <v>27803.45399999998</v>
      </c>
      <c r="E15" s="104" t="s">
        <v>26</v>
      </c>
    </row>
    <row r="16" spans="1:5" ht="15" customHeight="1">
      <c r="A16" s="183"/>
      <c r="B16" s="137"/>
      <c r="C16" s="137"/>
      <c r="D16" s="137"/>
      <c r="E16" s="104"/>
    </row>
    <row r="17" spans="1:5" ht="18.75" customHeight="1">
      <c r="A17" s="102" t="s">
        <v>97</v>
      </c>
      <c r="B17" s="137">
        <v>108.98399999999999</v>
      </c>
      <c r="C17" s="137">
        <v>357.83199999999999</v>
      </c>
      <c r="D17" s="137">
        <v>486.37300000000005</v>
      </c>
      <c r="E17" s="104" t="s">
        <v>28</v>
      </c>
    </row>
    <row r="18" spans="1:5" ht="15" customHeight="1">
      <c r="A18" s="183"/>
      <c r="B18" s="137"/>
      <c r="C18" s="137"/>
      <c r="D18" s="137"/>
      <c r="E18" s="104"/>
    </row>
    <row r="19" spans="1:5" ht="12.75">
      <c r="A19" s="102" t="s">
        <v>98</v>
      </c>
      <c r="B19" s="137">
        <v>50.2</v>
      </c>
      <c r="C19" s="137">
        <v>37.4</v>
      </c>
      <c r="D19" s="137">
        <v>63.9</v>
      </c>
      <c r="E19" s="104" t="s">
        <v>30</v>
      </c>
    </row>
    <row r="20" spans="1:5" ht="15" customHeight="1">
      <c r="A20" s="102" t="s">
        <v>99</v>
      </c>
      <c r="B20" s="137"/>
      <c r="C20" s="137"/>
      <c r="D20" s="137"/>
      <c r="E20" s="104"/>
    </row>
    <row r="21" spans="1:5" ht="12.75">
      <c r="A21" s="102" t="s">
        <v>100</v>
      </c>
      <c r="B21" s="137">
        <v>5.6</v>
      </c>
      <c r="C21" s="137">
        <v>53.37</v>
      </c>
      <c r="D21" s="137">
        <v>247.67</v>
      </c>
      <c r="E21" s="104" t="s">
        <v>32</v>
      </c>
    </row>
    <row r="22" spans="1:5" ht="15" customHeight="1">
      <c r="A22" s="183"/>
      <c r="B22" s="137"/>
      <c r="C22" s="137"/>
      <c r="D22" s="137"/>
      <c r="E22" s="104"/>
    </row>
    <row r="23" spans="1:5" ht="12.75">
      <c r="A23" s="102" t="s">
        <v>101</v>
      </c>
      <c r="B23" s="137">
        <v>562.20000000000005</v>
      </c>
      <c r="C23" s="137">
        <v>491.1</v>
      </c>
      <c r="D23" s="137">
        <v>509.00699999999995</v>
      </c>
      <c r="E23" s="104" t="s">
        <v>34</v>
      </c>
    </row>
    <row r="24" spans="1:5" ht="15" customHeight="1">
      <c r="A24" s="183"/>
      <c r="B24" s="103"/>
      <c r="C24" s="103"/>
      <c r="D24" s="103"/>
      <c r="E24" s="104"/>
    </row>
    <row r="25" spans="1:5" ht="12.75">
      <c r="A25" s="102" t="s">
        <v>102</v>
      </c>
      <c r="B25" s="137">
        <v>314.67999999999302</v>
      </c>
      <c r="C25" s="137">
        <v>328.1</v>
      </c>
      <c r="D25" s="611" t="s">
        <v>1214</v>
      </c>
      <c r="E25" s="104" t="s">
        <v>36</v>
      </c>
    </row>
    <row r="26" spans="1:5" ht="15" customHeight="1">
      <c r="A26" s="183"/>
      <c r="B26" s="103"/>
      <c r="C26" s="103"/>
      <c r="D26" s="103"/>
      <c r="E26" s="104"/>
    </row>
    <row r="27" spans="1:5" ht="12.75">
      <c r="A27" s="182" t="s">
        <v>103</v>
      </c>
      <c r="B27" s="125">
        <f>SUM(B29:B39)</f>
        <v>1131.5798</v>
      </c>
      <c r="C27" s="125">
        <f>SUM(C29:C39)</f>
        <v>1003.3213</v>
      </c>
      <c r="D27" s="125">
        <f>SUM(D29:D39)</f>
        <v>3002.7667999999994</v>
      </c>
      <c r="E27" s="764" t="s">
        <v>104</v>
      </c>
    </row>
    <row r="28" spans="1:5" ht="10.5" customHeight="1">
      <c r="A28" s="143"/>
      <c r="B28" s="103"/>
      <c r="C28" s="103"/>
      <c r="D28" s="103"/>
      <c r="E28" s="764"/>
    </row>
    <row r="29" spans="1:5" ht="12.75">
      <c r="A29" s="102" t="s">
        <v>105</v>
      </c>
      <c r="B29" s="137">
        <v>461.84050000000002</v>
      </c>
      <c r="C29" s="137">
        <v>372.52549999999997</v>
      </c>
      <c r="D29" s="137">
        <v>1312.0838000000001</v>
      </c>
      <c r="E29" s="104" t="s">
        <v>40</v>
      </c>
    </row>
    <row r="30" spans="1:5" ht="15" customHeight="1">
      <c r="A30" s="183"/>
      <c r="B30" s="137"/>
      <c r="C30" s="137"/>
      <c r="D30" s="137"/>
      <c r="E30" s="104"/>
    </row>
    <row r="31" spans="1:5" ht="16.5" customHeight="1">
      <c r="A31" s="102" t="s">
        <v>106</v>
      </c>
      <c r="B31" s="137">
        <v>159.5642</v>
      </c>
      <c r="C31" s="137">
        <v>101.07</v>
      </c>
      <c r="D31" s="137">
        <v>344.37389999999999</v>
      </c>
      <c r="E31" s="104" t="s">
        <v>42</v>
      </c>
    </row>
    <row r="32" spans="1:5" ht="15" customHeight="1">
      <c r="A32" s="183"/>
      <c r="B32" s="137"/>
      <c r="C32" s="137"/>
      <c r="D32" s="137"/>
      <c r="E32" s="104"/>
    </row>
    <row r="33" spans="1:5" ht="12.75">
      <c r="A33" s="102" t="s">
        <v>107</v>
      </c>
      <c r="B33" s="137">
        <v>59.684100000000008</v>
      </c>
      <c r="C33" s="137">
        <v>99.786299999999997</v>
      </c>
      <c r="D33" s="137">
        <v>416.02949999999998</v>
      </c>
      <c r="E33" s="104" t="s">
        <v>44</v>
      </c>
    </row>
    <row r="34" spans="1:5" ht="15" customHeight="1">
      <c r="A34" s="183"/>
      <c r="B34" s="137"/>
      <c r="C34" s="137"/>
      <c r="D34" s="137"/>
      <c r="E34" s="104"/>
    </row>
    <row r="35" spans="1:5" ht="12.75">
      <c r="A35" s="102" t="s">
        <v>108</v>
      </c>
      <c r="B35" s="137">
        <v>257.01600000000002</v>
      </c>
      <c r="C35" s="137">
        <v>309.53950000000003</v>
      </c>
      <c r="D35" s="137">
        <v>725.47039999999993</v>
      </c>
      <c r="E35" s="104" t="s">
        <v>46</v>
      </c>
    </row>
    <row r="36" spans="1:5" ht="15" customHeight="1">
      <c r="A36" s="183"/>
      <c r="B36" s="137"/>
      <c r="C36" s="137"/>
      <c r="D36" s="137"/>
      <c r="E36" s="104"/>
    </row>
    <row r="37" spans="1:5" ht="12.75">
      <c r="A37" s="102" t="s">
        <v>109</v>
      </c>
      <c r="B37" s="137">
        <v>11.71</v>
      </c>
      <c r="C37" s="137">
        <v>0.42300000000000004</v>
      </c>
      <c r="D37" s="137">
        <v>4.8520000000000003</v>
      </c>
      <c r="E37" s="104" t="s">
        <v>110</v>
      </c>
    </row>
    <row r="38" spans="1:5" ht="15" customHeight="1">
      <c r="A38" s="183"/>
      <c r="B38" s="137"/>
      <c r="C38" s="137"/>
      <c r="D38" s="137"/>
      <c r="E38" s="104"/>
    </row>
    <row r="39" spans="1:5" ht="12.75">
      <c r="A39" s="102" t="s">
        <v>102</v>
      </c>
      <c r="B39" s="137">
        <v>181.76499999999987</v>
      </c>
      <c r="C39" s="137">
        <v>119.977</v>
      </c>
      <c r="D39" s="137">
        <v>199.9572</v>
      </c>
      <c r="E39" s="104" t="s">
        <v>111</v>
      </c>
    </row>
    <row r="40" spans="1:5" ht="15" customHeight="1">
      <c r="A40" s="183"/>
      <c r="B40" s="137"/>
      <c r="C40" s="137"/>
      <c r="D40" s="137"/>
      <c r="E40" s="104"/>
    </row>
    <row r="41" spans="1:5" ht="12.75">
      <c r="A41" s="182" t="s">
        <v>112</v>
      </c>
      <c r="B41" s="130">
        <f>SUM(B42:B49)</f>
        <v>572.62980000000005</v>
      </c>
      <c r="C41" s="130">
        <f>SUM(C42:C49)</f>
        <v>584.68499999999995</v>
      </c>
      <c r="D41" s="130">
        <f>SUM(D42:D49)</f>
        <v>707.48399999999992</v>
      </c>
      <c r="E41" s="764" t="s">
        <v>113</v>
      </c>
    </row>
    <row r="42" spans="1:5" ht="9.75" customHeight="1">
      <c r="A42" s="143"/>
      <c r="B42" s="103"/>
      <c r="C42" s="103"/>
      <c r="D42" s="103"/>
      <c r="E42" s="764"/>
    </row>
    <row r="43" spans="1:5" ht="12.75">
      <c r="A43" s="102" t="s">
        <v>114</v>
      </c>
      <c r="B43" s="137">
        <v>326.0369</v>
      </c>
      <c r="C43" s="137">
        <v>304.32499999999999</v>
      </c>
      <c r="D43" s="137">
        <v>246.01599999999999</v>
      </c>
      <c r="E43" s="104" t="s">
        <v>54</v>
      </c>
    </row>
    <row r="44" spans="1:5" ht="15" customHeight="1">
      <c r="A44" s="183"/>
      <c r="B44" s="137"/>
      <c r="C44" s="137"/>
      <c r="D44" s="137"/>
      <c r="E44" s="104"/>
    </row>
    <row r="45" spans="1:5" ht="12.75">
      <c r="A45" s="102" t="s">
        <v>55</v>
      </c>
      <c r="B45" s="137">
        <v>222.24</v>
      </c>
      <c r="C45" s="137">
        <v>277.56</v>
      </c>
      <c r="D45" s="137">
        <v>367.88800000000003</v>
      </c>
      <c r="E45" s="104" t="s">
        <v>56</v>
      </c>
    </row>
    <row r="46" spans="1:5" ht="15" customHeight="1">
      <c r="A46" s="183"/>
      <c r="B46" s="137"/>
      <c r="C46" s="137"/>
      <c r="D46" s="137"/>
      <c r="E46" s="104"/>
    </row>
    <row r="47" spans="1:5" ht="12.75">
      <c r="A47" s="102" t="s">
        <v>1303</v>
      </c>
      <c r="B47" s="137">
        <v>0.28000000000000003</v>
      </c>
      <c r="C47" s="137">
        <v>2.8</v>
      </c>
      <c r="D47" s="137">
        <v>6.3370000000000006</v>
      </c>
      <c r="E47" s="104" t="s">
        <v>58</v>
      </c>
    </row>
    <row r="48" spans="1:5" ht="15" customHeight="1">
      <c r="A48" s="102"/>
      <c r="B48" s="137"/>
      <c r="C48" s="137"/>
      <c r="D48" s="137"/>
      <c r="E48" s="104"/>
    </row>
    <row r="49" spans="1:5" ht="12.75">
      <c r="A49" s="102" t="s">
        <v>59</v>
      </c>
      <c r="B49" s="137">
        <v>24.072899999999997</v>
      </c>
      <c r="C49" s="137" t="s">
        <v>1214</v>
      </c>
      <c r="D49" s="137">
        <v>87.242999999999995</v>
      </c>
      <c r="E49" s="104" t="s">
        <v>1415</v>
      </c>
    </row>
    <row r="50" spans="1:5" ht="12" customHeight="1">
      <c r="A50" s="182"/>
      <c r="B50" s="103"/>
      <c r="C50" s="103"/>
      <c r="D50" s="103"/>
      <c r="E50" s="764"/>
    </row>
    <row r="51" spans="1:5" ht="12.75">
      <c r="A51" s="719" t="s">
        <v>115</v>
      </c>
      <c r="B51" s="125">
        <f>SUM(B53:B54)</f>
        <v>18549.989999999998</v>
      </c>
      <c r="C51" s="125">
        <f>SUM(C53:C54)</f>
        <v>24699.339</v>
      </c>
      <c r="D51" s="125">
        <f>SUM(D53:D54)</f>
        <v>31872.45</v>
      </c>
      <c r="E51" s="764" t="s">
        <v>116</v>
      </c>
    </row>
    <row r="52" spans="1:5" ht="12" customHeight="1">
      <c r="A52" s="720"/>
      <c r="B52" s="722"/>
      <c r="C52" s="722"/>
      <c r="D52" s="722"/>
      <c r="E52" s="764"/>
    </row>
    <row r="53" spans="1:5" ht="12" customHeight="1">
      <c r="A53" s="721" t="s">
        <v>1216</v>
      </c>
      <c r="B53" s="137">
        <v>14696.889999999998</v>
      </c>
      <c r="C53" s="120">
        <v>18980.395499999999</v>
      </c>
      <c r="D53" s="120">
        <v>25739.91</v>
      </c>
      <c r="E53" s="104" t="s">
        <v>117</v>
      </c>
    </row>
    <row r="54" spans="1:5" ht="20.25" customHeight="1">
      <c r="A54" s="721" t="s">
        <v>118</v>
      </c>
      <c r="B54" s="137">
        <v>3853.1</v>
      </c>
      <c r="C54" s="137">
        <v>5718.9434999999994</v>
      </c>
      <c r="D54" s="137">
        <v>6132.54</v>
      </c>
      <c r="E54" s="723" t="s">
        <v>119</v>
      </c>
    </row>
    <row r="55" spans="1:5" ht="12" customHeight="1">
      <c r="A55" s="683"/>
      <c r="B55" s="530"/>
      <c r="C55" s="530"/>
      <c r="D55" s="530"/>
      <c r="E55" s="685"/>
    </row>
    <row r="56" spans="1:5" ht="12" customHeight="1">
      <c r="A56" s="683"/>
      <c r="B56" s="530"/>
      <c r="C56" s="530"/>
      <c r="D56" s="684"/>
      <c r="E56" s="685"/>
    </row>
    <row r="57" spans="1:5" ht="12.75" customHeight="1">
      <c r="A57" s="683"/>
      <c r="B57" s="530"/>
      <c r="C57" s="147"/>
      <c r="D57" s="147"/>
      <c r="E57" s="685"/>
    </row>
    <row r="58" spans="1:5" ht="12" customHeight="1">
      <c r="A58" s="683"/>
      <c r="B58" s="530"/>
      <c r="C58" s="151"/>
      <c r="D58" s="147"/>
      <c r="E58" s="151"/>
    </row>
    <row r="59" spans="1:5" ht="12" customHeight="1">
      <c r="A59" s="683" t="s">
        <v>86</v>
      </c>
      <c r="B59" s="531"/>
      <c r="C59" s="147"/>
      <c r="D59" s="686"/>
      <c r="E59" s="147" t="s">
        <v>87</v>
      </c>
    </row>
    <row r="60" spans="1:5" ht="12" customHeight="1">
      <c r="A60" s="151"/>
      <c r="B60" s="531"/>
      <c r="C60" s="151"/>
      <c r="D60" s="147"/>
      <c r="E60" s="151"/>
    </row>
    <row r="61" spans="1:5" ht="12.75" customHeight="1">
      <c r="A61" s="151"/>
      <c r="B61" s="531"/>
      <c r="C61" s="151"/>
      <c r="D61" s="147"/>
      <c r="E61" s="151"/>
    </row>
    <row r="62" spans="1:5" ht="12.75" customHeight="1">
      <c r="A62" s="151"/>
      <c r="B62" s="531"/>
      <c r="C62" s="151"/>
      <c r="D62" s="147"/>
      <c r="E62" s="151"/>
    </row>
    <row r="63" spans="1:5" ht="12.75" customHeight="1">
      <c r="A63" s="151"/>
      <c r="B63" s="531"/>
      <c r="C63" s="151"/>
      <c r="D63" s="147"/>
      <c r="E63" s="151"/>
    </row>
    <row r="64" spans="1:5" ht="12.75" customHeight="1">
      <c r="A64" s="151"/>
      <c r="B64" s="531"/>
      <c r="C64" s="151"/>
      <c r="D64" s="147"/>
      <c r="E64" s="151"/>
    </row>
    <row r="65" spans="1:5" ht="12.75" customHeight="1">
      <c r="A65" s="151"/>
      <c r="B65" s="531"/>
      <c r="C65" s="151"/>
      <c r="D65" s="147"/>
      <c r="E65" s="151"/>
    </row>
    <row r="66" spans="1:5" ht="12.75" customHeight="1">
      <c r="A66" s="151"/>
      <c r="B66" s="147"/>
      <c r="C66" s="151"/>
      <c r="D66" s="147"/>
      <c r="E66" s="151"/>
    </row>
    <row r="67" spans="1:5" ht="12.75" customHeight="1">
      <c r="A67" s="151"/>
      <c r="B67" s="147"/>
      <c r="C67" s="151"/>
      <c r="D67" s="147"/>
      <c r="E67" s="151"/>
    </row>
    <row r="68" spans="1:5" ht="12.75" customHeight="1">
      <c r="A68" s="151"/>
      <c r="B68" s="147"/>
      <c r="C68" s="151"/>
      <c r="D68" s="147"/>
      <c r="E68" s="151"/>
    </row>
    <row r="69" spans="1:5" ht="12.75" customHeight="1">
      <c r="A69" s="151"/>
      <c r="B69" s="147"/>
      <c r="C69" s="151"/>
      <c r="D69" s="147"/>
      <c r="E69" s="151"/>
    </row>
    <row r="70" spans="1:5" ht="12.75" customHeight="1">
      <c r="A70" s="151"/>
      <c r="B70" s="147"/>
      <c r="C70" s="151"/>
      <c r="D70" s="147"/>
      <c r="E70" s="151"/>
    </row>
    <row r="71" spans="1:5" ht="12.75" customHeight="1">
      <c r="A71" s="151"/>
      <c r="B71" s="147"/>
      <c r="C71" s="151"/>
      <c r="D71" s="147"/>
      <c r="E71" s="151"/>
    </row>
    <row r="72" spans="1:5" ht="12.75" customHeight="1">
      <c r="A72" s="151"/>
      <c r="B72" s="147"/>
      <c r="C72" s="151"/>
      <c r="D72" s="147"/>
      <c r="E72" s="151"/>
    </row>
    <row r="73" spans="1:5" ht="12.75" customHeight="1">
      <c r="A73" s="151"/>
      <c r="B73" s="147"/>
      <c r="C73" s="151"/>
      <c r="D73" s="147"/>
      <c r="E73" s="151"/>
    </row>
    <row r="74" spans="1:5" ht="12.75" customHeight="1">
      <c r="A74" s="151"/>
      <c r="B74" s="147"/>
      <c r="C74" s="151"/>
      <c r="D74" s="147"/>
      <c r="E74" s="151"/>
    </row>
    <row r="75" spans="1:5" ht="12.75" customHeight="1">
      <c r="A75" s="151"/>
      <c r="B75" s="147"/>
      <c r="C75" s="151"/>
      <c r="D75" s="147"/>
      <c r="E75" s="151"/>
    </row>
    <row r="76" spans="1:5" ht="12.75" customHeight="1">
      <c r="A76" s="151"/>
      <c r="B76" s="147"/>
      <c r="C76" s="151"/>
      <c r="D76" s="147"/>
      <c r="E76" s="151"/>
    </row>
    <row r="77" spans="1:5" ht="12.75" customHeight="1">
      <c r="A77" s="151"/>
      <c r="B77" s="147"/>
      <c r="C77" s="151"/>
      <c r="D77" s="147"/>
      <c r="E77" s="151"/>
    </row>
    <row r="78" spans="1:5" ht="12.75" customHeight="1">
      <c r="A78" s="151"/>
      <c r="B78" s="147"/>
      <c r="C78" s="151"/>
      <c r="D78" s="147"/>
      <c r="E78" s="151"/>
    </row>
    <row r="79" spans="1:5" ht="12.75" customHeight="1">
      <c r="A79" s="151"/>
      <c r="B79" s="147"/>
      <c r="C79" s="151"/>
      <c r="D79" s="147"/>
      <c r="E79" s="151"/>
    </row>
    <row r="80" spans="1:5" ht="12.75" customHeight="1">
      <c r="A80" s="151"/>
      <c r="B80" s="147"/>
      <c r="C80" s="151"/>
      <c r="D80" s="147"/>
      <c r="E80" s="151"/>
    </row>
    <row r="81" spans="1:5" ht="12.75" customHeight="1">
      <c r="A81" s="151"/>
      <c r="B81" s="147"/>
      <c r="C81" s="151"/>
      <c r="D81" s="147"/>
      <c r="E81" s="151"/>
    </row>
    <row r="82" spans="1:5" ht="12.75" customHeight="1">
      <c r="A82" s="151"/>
      <c r="B82" s="147"/>
      <c r="C82" s="151"/>
      <c r="D82" s="147"/>
      <c r="E82" s="151"/>
    </row>
    <row r="83" spans="1:5" ht="12.75" customHeight="1">
      <c r="A83" s="151"/>
      <c r="B83" s="147"/>
      <c r="C83" s="151"/>
      <c r="D83" s="147"/>
      <c r="E83" s="151"/>
    </row>
    <row r="84" spans="1:5" ht="12.75" customHeight="1">
      <c r="A84" s="151"/>
      <c r="B84" s="147"/>
      <c r="C84" s="151"/>
      <c r="D84" s="147"/>
      <c r="E84" s="151"/>
    </row>
    <row r="85" spans="1:5" ht="12.75" customHeight="1">
      <c r="A85" s="151"/>
      <c r="B85" s="147"/>
      <c r="C85" s="151"/>
      <c r="D85" s="147"/>
      <c r="E85" s="151"/>
    </row>
    <row r="86" spans="1:5" ht="12.75" customHeight="1">
      <c r="A86" s="151"/>
      <c r="B86" s="147"/>
      <c r="C86" s="151"/>
      <c r="D86" s="147"/>
      <c r="E86" s="151"/>
    </row>
    <row r="87" spans="1:5" ht="12.75" customHeight="1">
      <c r="A87" s="151"/>
      <c r="B87" s="147"/>
      <c r="C87" s="151"/>
      <c r="D87" s="147"/>
      <c r="E87" s="151"/>
    </row>
    <row r="88" spans="1:5" ht="12.75" customHeight="1">
      <c r="A88" s="151"/>
      <c r="B88" s="147"/>
      <c r="C88" s="151"/>
      <c r="D88" s="147"/>
      <c r="E88" s="151"/>
    </row>
    <row r="89" spans="1:5" ht="12.75" customHeight="1">
      <c r="A89" s="151"/>
      <c r="B89" s="147"/>
      <c r="C89" s="151"/>
      <c r="D89" s="147"/>
      <c r="E89" s="151"/>
    </row>
    <row r="90" spans="1:5" ht="12.75" customHeight="1">
      <c r="A90" s="151"/>
      <c r="B90" s="147"/>
      <c r="C90" s="151"/>
      <c r="D90" s="147"/>
      <c r="E90" s="151"/>
    </row>
    <row r="91" spans="1:5" ht="12.75" customHeight="1">
      <c r="A91" s="151"/>
      <c r="B91" s="147"/>
      <c r="C91" s="151"/>
      <c r="D91" s="147"/>
      <c r="E91" s="151"/>
    </row>
    <row r="92" spans="1:5" ht="12.75" customHeight="1">
      <c r="A92" s="151"/>
      <c r="B92" s="147"/>
      <c r="C92" s="151"/>
      <c r="D92" s="147"/>
      <c r="E92" s="151"/>
    </row>
    <row r="93" spans="1:5" ht="12.75" customHeight="1">
      <c r="A93" s="151"/>
      <c r="B93" s="147"/>
      <c r="C93" s="151"/>
      <c r="D93" s="147"/>
      <c r="E93" s="151"/>
    </row>
    <row r="94" spans="1:5" ht="12.75" customHeight="1">
      <c r="A94" s="151"/>
      <c r="B94" s="147"/>
      <c r="C94" s="151"/>
      <c r="D94" s="147"/>
      <c r="E94" s="151"/>
    </row>
    <row r="95" spans="1:5" ht="12.75" customHeight="1">
      <c r="A95" s="151"/>
      <c r="B95" s="147"/>
      <c r="C95" s="151"/>
      <c r="D95" s="147"/>
      <c r="E95" s="151"/>
    </row>
    <row r="96" spans="1:5" ht="12.75" customHeight="1">
      <c r="A96" s="151"/>
      <c r="B96" s="147"/>
      <c r="C96" s="151"/>
      <c r="D96" s="147"/>
      <c r="E96" s="151"/>
    </row>
    <row r="97" spans="1:5" ht="12.75" customHeight="1">
      <c r="A97" s="151"/>
      <c r="B97" s="147"/>
      <c r="C97" s="151"/>
      <c r="D97" s="147"/>
      <c r="E97" s="151"/>
    </row>
    <row r="98" spans="1:5" ht="12.75" customHeight="1">
      <c r="A98" s="151"/>
      <c r="B98" s="147"/>
      <c r="C98" s="151"/>
      <c r="D98" s="147"/>
      <c r="E98" s="151"/>
    </row>
    <row r="99" spans="1:5" ht="12.75" customHeight="1">
      <c r="A99" s="151"/>
      <c r="B99" s="147"/>
      <c r="C99" s="151"/>
      <c r="D99" s="147"/>
      <c r="E99" s="151"/>
    </row>
    <row r="100" spans="1:5" ht="12.75" customHeight="1">
      <c r="A100" s="151"/>
      <c r="B100" s="147"/>
      <c r="C100" s="151"/>
      <c r="D100" s="147"/>
      <c r="E100" s="151"/>
    </row>
    <row r="101" spans="1:5" ht="12.75" customHeight="1">
      <c r="A101" s="151"/>
      <c r="B101" s="147"/>
      <c r="C101" s="151"/>
      <c r="D101" s="147"/>
      <c r="E101" s="151"/>
    </row>
    <row r="102" spans="1:5" ht="12.75" customHeight="1">
      <c r="A102" s="151"/>
      <c r="B102" s="147"/>
      <c r="C102" s="151"/>
      <c r="D102" s="147"/>
      <c r="E102" s="151"/>
    </row>
    <row r="103" spans="1:5" ht="12.75" customHeight="1">
      <c r="A103" s="151"/>
      <c r="B103" s="147"/>
      <c r="C103" s="151"/>
      <c r="D103" s="147"/>
      <c r="E103" s="151"/>
    </row>
    <row r="104" spans="1:5" ht="12.75" customHeight="1">
      <c r="A104" s="151"/>
      <c r="B104" s="147"/>
      <c r="C104" s="151"/>
      <c r="D104" s="147"/>
      <c r="E104" s="151"/>
    </row>
    <row r="105" spans="1:5" ht="12.75" customHeight="1">
      <c r="A105" s="151"/>
      <c r="B105" s="147"/>
      <c r="C105" s="151"/>
      <c r="D105" s="147"/>
      <c r="E105" s="151"/>
    </row>
    <row r="106" spans="1:5" ht="12.75" customHeight="1">
      <c r="A106" s="151"/>
      <c r="B106" s="147"/>
      <c r="C106" s="151"/>
      <c r="D106" s="147"/>
      <c r="E106" s="151"/>
    </row>
    <row r="107" spans="1:5" ht="12.75" customHeight="1">
      <c r="A107" s="151"/>
      <c r="B107" s="147"/>
      <c r="C107" s="151"/>
      <c r="D107" s="147"/>
      <c r="E107" s="151"/>
    </row>
    <row r="108" spans="1:5" ht="12.75" customHeight="1">
      <c r="A108" s="151"/>
      <c r="B108" s="147"/>
      <c r="C108" s="151"/>
      <c r="D108" s="147"/>
      <c r="E108" s="151"/>
    </row>
    <row r="109" spans="1:5" ht="12.75" customHeight="1">
      <c r="A109" s="151"/>
      <c r="B109" s="147"/>
      <c r="C109" s="151"/>
      <c r="D109" s="147"/>
      <c r="E109" s="151"/>
    </row>
    <row r="110" spans="1:5" ht="12.75" customHeight="1">
      <c r="A110" s="151"/>
      <c r="B110" s="147"/>
      <c r="C110" s="151"/>
      <c r="D110" s="147"/>
      <c r="E110" s="151"/>
    </row>
    <row r="111" spans="1:5" ht="12.75" customHeight="1">
      <c r="A111" s="151"/>
      <c r="B111" s="147"/>
      <c r="C111" s="151"/>
      <c r="D111" s="147"/>
      <c r="E111" s="151"/>
    </row>
    <row r="112" spans="1:5" ht="12.75" customHeight="1">
      <c r="A112" s="151"/>
      <c r="B112" s="147"/>
      <c r="C112" s="151"/>
      <c r="D112" s="147"/>
      <c r="E112" s="151"/>
    </row>
    <row r="113" spans="1:5" ht="12.75" customHeight="1">
      <c r="A113" s="151"/>
      <c r="B113" s="147"/>
      <c r="C113" s="151"/>
      <c r="D113" s="147"/>
      <c r="E113" s="151"/>
    </row>
    <row r="114" spans="1:5" ht="12.75" customHeight="1">
      <c r="A114" s="151"/>
      <c r="B114" s="147"/>
      <c r="C114" s="151"/>
      <c r="D114" s="147"/>
      <c r="E114" s="151"/>
    </row>
    <row r="115" spans="1:5" ht="12.75" customHeight="1">
      <c r="A115" s="151"/>
      <c r="B115" s="147"/>
      <c r="C115" s="151"/>
      <c r="D115" s="147"/>
      <c r="E115" s="151"/>
    </row>
    <row r="116" spans="1:5" ht="12.75" customHeight="1">
      <c r="A116" s="151"/>
      <c r="B116" s="147"/>
      <c r="C116" s="151"/>
      <c r="D116" s="147"/>
      <c r="E116" s="151"/>
    </row>
    <row r="117" spans="1:5" ht="12.75" customHeight="1">
      <c r="A117" s="151"/>
      <c r="B117" s="147"/>
      <c r="C117" s="151"/>
      <c r="D117" s="147"/>
      <c r="E117" s="151"/>
    </row>
    <row r="118" spans="1:5" ht="12.75" customHeight="1">
      <c r="A118" s="151"/>
      <c r="B118" s="147"/>
      <c r="C118" s="151"/>
      <c r="D118" s="147"/>
      <c r="E118" s="151"/>
    </row>
    <row r="119" spans="1:5" ht="12.75" customHeight="1">
      <c r="A119" s="151"/>
      <c r="B119" s="147"/>
      <c r="C119" s="151"/>
      <c r="D119" s="147"/>
      <c r="E119" s="151"/>
    </row>
    <row r="120" spans="1:5" ht="12.75" customHeight="1">
      <c r="A120" s="151"/>
      <c r="B120" s="147"/>
      <c r="C120" s="151"/>
      <c r="D120" s="147"/>
      <c r="E120" s="151"/>
    </row>
    <row r="121" spans="1:5" ht="12.75" customHeight="1">
      <c r="A121" s="151"/>
      <c r="B121" s="147"/>
      <c r="C121" s="151"/>
      <c r="D121" s="147"/>
      <c r="E121" s="151"/>
    </row>
    <row r="122" spans="1:5" ht="12.75" customHeight="1">
      <c r="A122" s="151"/>
      <c r="B122" s="147"/>
      <c r="C122" s="151"/>
      <c r="D122" s="147"/>
      <c r="E122" s="151"/>
    </row>
    <row r="123" spans="1:5" ht="12.75" customHeight="1">
      <c r="A123" s="151"/>
      <c r="B123" s="147"/>
      <c r="C123" s="151"/>
      <c r="D123" s="147"/>
      <c r="E123" s="151"/>
    </row>
    <row r="124" spans="1:5" ht="12.75" customHeight="1">
      <c r="A124" s="151"/>
      <c r="B124" s="147"/>
      <c r="C124" s="151"/>
      <c r="D124" s="147"/>
      <c r="E124" s="151"/>
    </row>
    <row r="125" spans="1:5" ht="12.75" customHeight="1">
      <c r="A125" s="151"/>
      <c r="B125" s="147"/>
      <c r="C125" s="151"/>
      <c r="D125" s="147"/>
      <c r="E125" s="151"/>
    </row>
    <row r="126" spans="1:5" ht="12.75" customHeight="1">
      <c r="A126" s="151"/>
      <c r="B126" s="147"/>
      <c r="C126" s="151"/>
      <c r="D126" s="147"/>
      <c r="E126" s="151"/>
    </row>
    <row r="127" spans="1:5" ht="12.75" customHeight="1">
      <c r="A127" s="151"/>
      <c r="B127" s="147"/>
      <c r="C127" s="151"/>
      <c r="D127" s="147"/>
      <c r="E127" s="151"/>
    </row>
    <row r="128" spans="1:5" ht="12.75" customHeight="1">
      <c r="A128" s="151"/>
      <c r="B128" s="147"/>
      <c r="C128" s="151"/>
      <c r="D128" s="147"/>
      <c r="E128" s="151"/>
    </row>
    <row r="129" spans="1:5" ht="12.75" customHeight="1">
      <c r="A129" s="151"/>
      <c r="B129" s="147"/>
      <c r="C129" s="151"/>
      <c r="D129" s="147"/>
      <c r="E129" s="151"/>
    </row>
    <row r="130" spans="1:5" ht="12.75" customHeight="1">
      <c r="A130" s="151"/>
      <c r="B130" s="147"/>
      <c r="C130" s="151"/>
      <c r="D130" s="147"/>
      <c r="E130" s="151"/>
    </row>
    <row r="131" spans="1:5" ht="12.75" customHeight="1">
      <c r="A131" s="151"/>
      <c r="B131" s="147"/>
      <c r="C131" s="151"/>
      <c r="D131" s="147"/>
      <c r="E131" s="151"/>
    </row>
    <row r="132" spans="1:5" ht="12.75" customHeight="1">
      <c r="A132" s="151"/>
      <c r="B132" s="147"/>
      <c r="C132" s="151"/>
      <c r="D132" s="147"/>
      <c r="E132" s="151"/>
    </row>
    <row r="133" spans="1:5" ht="12.75" customHeight="1">
      <c r="A133" s="151"/>
      <c r="B133" s="147"/>
      <c r="C133" s="151"/>
      <c r="D133" s="147"/>
      <c r="E133" s="151"/>
    </row>
    <row r="134" spans="1:5" ht="12.75" customHeight="1">
      <c r="A134" s="151"/>
      <c r="B134" s="147"/>
      <c r="C134" s="151"/>
      <c r="D134" s="147"/>
      <c r="E134" s="151"/>
    </row>
    <row r="135" spans="1:5" ht="12.75" customHeight="1">
      <c r="A135" s="151"/>
      <c r="B135" s="147"/>
      <c r="C135" s="151"/>
      <c r="D135" s="147"/>
      <c r="E135" s="151"/>
    </row>
    <row r="136" spans="1:5" ht="12.75" customHeight="1">
      <c r="A136" s="151"/>
      <c r="B136" s="147"/>
      <c r="C136" s="151"/>
      <c r="D136" s="147"/>
      <c r="E136" s="151"/>
    </row>
    <row r="137" spans="1:5" ht="12.75" customHeight="1">
      <c r="A137" s="151"/>
      <c r="B137" s="147"/>
      <c r="C137" s="151"/>
      <c r="D137" s="147"/>
      <c r="E137" s="151"/>
    </row>
    <row r="138" spans="1:5" ht="12.75" customHeight="1">
      <c r="A138" s="151"/>
      <c r="B138" s="147"/>
      <c r="C138" s="151"/>
      <c r="D138" s="147"/>
      <c r="E138" s="151"/>
    </row>
    <row r="139" spans="1:5" ht="12.75" customHeight="1">
      <c r="A139" s="151"/>
      <c r="B139" s="147"/>
      <c r="C139" s="151"/>
      <c r="D139" s="147"/>
      <c r="E139" s="151"/>
    </row>
    <row r="140" spans="1:5" ht="12.75" customHeight="1">
      <c r="A140" s="151"/>
      <c r="B140" s="147"/>
      <c r="C140" s="151"/>
      <c r="D140" s="147"/>
      <c r="E140" s="151"/>
    </row>
    <row r="141" spans="1:5" ht="12.75" customHeight="1">
      <c r="A141" s="151"/>
      <c r="B141" s="147"/>
      <c r="C141" s="151"/>
      <c r="D141" s="147"/>
      <c r="E141" s="151"/>
    </row>
    <row r="142" spans="1:5" ht="12.75" customHeight="1">
      <c r="A142" s="151"/>
      <c r="B142" s="147"/>
      <c r="C142" s="151"/>
      <c r="D142" s="147"/>
      <c r="E142" s="151"/>
    </row>
    <row r="143" spans="1:5" ht="12.75" customHeight="1">
      <c r="A143" s="151"/>
      <c r="B143" s="147"/>
      <c r="C143" s="151"/>
      <c r="D143" s="147"/>
      <c r="E143" s="151"/>
    </row>
    <row r="144" spans="1:5" ht="12.75" customHeight="1">
      <c r="A144" s="151"/>
      <c r="B144" s="147"/>
      <c r="C144" s="151"/>
      <c r="D144" s="147"/>
      <c r="E144" s="151"/>
    </row>
    <row r="145" spans="1:5" ht="12.75" customHeight="1">
      <c r="A145" s="151"/>
      <c r="B145" s="147"/>
      <c r="C145" s="151"/>
      <c r="D145" s="147"/>
      <c r="E145" s="151"/>
    </row>
    <row r="146" spans="1:5" ht="12.75" customHeight="1">
      <c r="A146" s="151"/>
      <c r="B146" s="147"/>
      <c r="C146" s="151"/>
      <c r="D146" s="147"/>
      <c r="E146" s="151"/>
    </row>
    <row r="147" spans="1:5" ht="12.75" customHeight="1">
      <c r="A147" s="151"/>
      <c r="B147" s="147"/>
      <c r="C147" s="151"/>
      <c r="D147" s="147"/>
      <c r="E147" s="151"/>
    </row>
    <row r="148" spans="1:5" ht="12.75" customHeight="1">
      <c r="A148" s="151"/>
      <c r="B148" s="147"/>
      <c r="C148" s="151"/>
      <c r="D148" s="147"/>
      <c r="E148" s="151"/>
    </row>
    <row r="149" spans="1:5" ht="12.75" customHeight="1">
      <c r="A149" s="151"/>
      <c r="B149" s="147"/>
      <c r="C149" s="151"/>
      <c r="D149" s="147"/>
      <c r="E149" s="151"/>
    </row>
    <row r="150" spans="1:5" ht="12.75" customHeight="1">
      <c r="A150" s="151"/>
      <c r="B150" s="147"/>
      <c r="C150" s="151"/>
      <c r="D150" s="147"/>
      <c r="E150" s="151"/>
    </row>
    <row r="151" spans="1:5" ht="12.75" customHeight="1">
      <c r="A151" s="151"/>
      <c r="B151" s="147"/>
      <c r="C151" s="151"/>
      <c r="D151" s="147"/>
      <c r="E151" s="151"/>
    </row>
    <row r="152" spans="1:5" ht="12.75" customHeight="1">
      <c r="A152" s="151"/>
      <c r="B152" s="147"/>
      <c r="C152" s="151"/>
      <c r="D152" s="147"/>
      <c r="E152" s="151"/>
    </row>
    <row r="153" spans="1:5" ht="12.75" customHeight="1">
      <c r="A153" s="151"/>
      <c r="B153" s="147"/>
      <c r="C153" s="151"/>
      <c r="D153" s="147"/>
      <c r="E153" s="151"/>
    </row>
    <row r="154" spans="1:5" ht="12.75" customHeight="1">
      <c r="A154" s="151"/>
      <c r="B154" s="147"/>
      <c r="C154" s="151"/>
      <c r="D154" s="147"/>
      <c r="E154" s="151"/>
    </row>
    <row r="155" spans="1:5" ht="12.75" customHeight="1">
      <c r="A155" s="151"/>
      <c r="B155" s="147"/>
      <c r="C155" s="151"/>
      <c r="D155" s="147"/>
      <c r="E155" s="151"/>
    </row>
    <row r="156" spans="1:5" ht="12.75" customHeight="1">
      <c r="A156" s="151"/>
      <c r="B156" s="147"/>
      <c r="C156" s="151"/>
      <c r="D156" s="147"/>
      <c r="E156" s="151"/>
    </row>
    <row r="157" spans="1:5" ht="12.75" customHeight="1">
      <c r="A157" s="151"/>
      <c r="B157" s="147"/>
      <c r="C157" s="151"/>
      <c r="D157" s="147"/>
      <c r="E157" s="151"/>
    </row>
    <row r="158" spans="1:5" ht="12.75" customHeight="1">
      <c r="A158" s="151"/>
      <c r="B158" s="147"/>
      <c r="C158" s="151"/>
      <c r="D158" s="147"/>
      <c r="E158" s="151"/>
    </row>
    <row r="159" spans="1:5" ht="12.75" customHeight="1">
      <c r="A159" s="151"/>
      <c r="B159" s="147"/>
      <c r="C159" s="151"/>
      <c r="D159" s="147"/>
      <c r="E159" s="151"/>
    </row>
    <row r="160" spans="1:5" ht="12.75" customHeight="1">
      <c r="A160" s="151"/>
      <c r="B160" s="147"/>
      <c r="C160" s="151"/>
      <c r="D160" s="147"/>
      <c r="E160" s="151"/>
    </row>
    <row r="161" spans="1:5" ht="12.75" customHeight="1">
      <c r="A161" s="151"/>
      <c r="B161" s="147"/>
      <c r="C161" s="151"/>
      <c r="D161" s="147"/>
      <c r="E161" s="151"/>
    </row>
    <row r="162" spans="1:5" ht="12.75" customHeight="1">
      <c r="A162" s="151"/>
      <c r="B162" s="147"/>
      <c r="C162" s="151"/>
      <c r="D162" s="147"/>
      <c r="E162" s="151"/>
    </row>
    <row r="163" spans="1:5" ht="12.75" customHeight="1">
      <c r="A163" s="151"/>
      <c r="B163" s="147"/>
      <c r="C163" s="151"/>
      <c r="D163" s="147"/>
      <c r="E163" s="151"/>
    </row>
    <row r="164" spans="1:5" ht="12.75" customHeight="1">
      <c r="A164" s="151"/>
      <c r="B164" s="147"/>
      <c r="C164" s="151"/>
      <c r="D164" s="147"/>
      <c r="E164" s="151"/>
    </row>
    <row r="165" spans="1:5" ht="12.75" customHeight="1">
      <c r="A165" s="151"/>
      <c r="B165" s="147"/>
      <c r="C165" s="151"/>
      <c r="D165" s="147"/>
      <c r="E165" s="151"/>
    </row>
    <row r="166" spans="1:5" ht="12.75" customHeight="1">
      <c r="A166" s="151"/>
      <c r="B166" s="147"/>
      <c r="C166" s="151"/>
      <c r="D166" s="147"/>
      <c r="E166" s="151"/>
    </row>
    <row r="167" spans="1:5" ht="12.75" customHeight="1">
      <c r="A167" s="151"/>
      <c r="B167" s="147"/>
      <c r="C167" s="151"/>
      <c r="D167" s="147"/>
      <c r="E167" s="151"/>
    </row>
    <row r="168" spans="1:5" ht="12.75" customHeight="1">
      <c r="A168" s="151"/>
      <c r="B168" s="147"/>
      <c r="C168" s="151"/>
      <c r="D168" s="147"/>
      <c r="E168" s="151"/>
    </row>
    <row r="169" spans="1:5" ht="12.75" customHeight="1">
      <c r="A169" s="151"/>
      <c r="B169" s="147"/>
      <c r="C169" s="151"/>
      <c r="D169" s="147"/>
      <c r="E169" s="151"/>
    </row>
    <row r="170" spans="1:5" ht="12.75" customHeight="1">
      <c r="A170" s="151"/>
      <c r="B170" s="147"/>
      <c r="C170" s="151"/>
      <c r="D170" s="147"/>
      <c r="E170" s="151"/>
    </row>
    <row r="171" spans="1:5" ht="12.75" customHeight="1">
      <c r="A171" s="151"/>
      <c r="B171" s="147"/>
      <c r="C171" s="151"/>
      <c r="D171" s="147"/>
      <c r="E171" s="151"/>
    </row>
    <row r="172" spans="1:5" ht="12.75" customHeight="1">
      <c r="A172" s="151"/>
      <c r="B172" s="147"/>
      <c r="C172" s="151"/>
      <c r="D172" s="147"/>
      <c r="E172" s="151"/>
    </row>
    <row r="173" spans="1:5" ht="12.75" customHeight="1">
      <c r="A173" s="151"/>
      <c r="B173" s="147"/>
      <c r="C173" s="151"/>
      <c r="D173" s="147"/>
      <c r="E173" s="151"/>
    </row>
    <row r="174" spans="1:5" ht="12.75" customHeight="1">
      <c r="A174" s="151"/>
      <c r="B174" s="147"/>
      <c r="C174" s="151"/>
      <c r="D174" s="147"/>
      <c r="E174" s="151"/>
    </row>
    <row r="175" spans="1:5" ht="12.75" customHeight="1">
      <c r="A175" s="151"/>
      <c r="B175" s="147"/>
      <c r="C175" s="151"/>
      <c r="D175" s="147"/>
      <c r="E175" s="151"/>
    </row>
    <row r="176" spans="1:5" ht="12.75" customHeight="1">
      <c r="A176" s="151"/>
      <c r="B176" s="147"/>
      <c r="C176" s="151"/>
      <c r="D176" s="147"/>
      <c r="E176" s="151"/>
    </row>
    <row r="177" spans="1:5" ht="12.75" customHeight="1">
      <c r="A177" s="151"/>
      <c r="B177" s="147"/>
      <c r="C177" s="151"/>
      <c r="D177" s="147"/>
      <c r="E177" s="151"/>
    </row>
    <row r="178" spans="1:5" ht="12.75" customHeight="1">
      <c r="A178" s="151"/>
      <c r="B178" s="147"/>
      <c r="C178" s="151"/>
      <c r="D178" s="147"/>
      <c r="E178" s="151"/>
    </row>
    <row r="179" spans="1:5" ht="12.75" customHeight="1">
      <c r="A179" s="151"/>
      <c r="B179" s="147"/>
      <c r="C179" s="151"/>
      <c r="D179" s="147"/>
      <c r="E179" s="151"/>
    </row>
    <row r="180" spans="1:5" ht="12.75" customHeight="1">
      <c r="A180" s="151"/>
      <c r="B180" s="147"/>
      <c r="C180" s="151"/>
      <c r="D180" s="147"/>
      <c r="E180" s="151"/>
    </row>
    <row r="181" spans="1:5" ht="12.75" customHeight="1">
      <c r="A181" s="151"/>
      <c r="B181" s="147"/>
      <c r="C181" s="151"/>
      <c r="D181" s="147"/>
      <c r="E181" s="151"/>
    </row>
    <row r="182" spans="1:5" ht="12.75" customHeight="1">
      <c r="A182" s="151"/>
      <c r="B182" s="147"/>
      <c r="C182" s="151"/>
      <c r="D182" s="147"/>
      <c r="E182" s="151"/>
    </row>
    <row r="183" spans="1:5" ht="12.75" customHeight="1">
      <c r="A183" s="151"/>
      <c r="B183" s="147"/>
      <c r="C183" s="151"/>
      <c r="D183" s="147"/>
      <c r="E183" s="151"/>
    </row>
    <row r="184" spans="1:5" ht="12.75" customHeight="1">
      <c r="A184" s="151"/>
      <c r="B184" s="147"/>
      <c r="C184" s="151"/>
      <c r="D184" s="147"/>
      <c r="E184" s="151"/>
    </row>
    <row r="185" spans="1:5" ht="12.75" customHeight="1">
      <c r="A185" s="151"/>
      <c r="B185" s="147"/>
      <c r="C185" s="151"/>
      <c r="D185" s="147"/>
      <c r="E185" s="151"/>
    </row>
    <row r="186" spans="1:5" ht="12.75" customHeight="1">
      <c r="A186" s="151"/>
      <c r="B186" s="147"/>
      <c r="C186" s="151"/>
      <c r="D186" s="147"/>
      <c r="E186" s="151"/>
    </row>
    <row r="187" spans="1:5" ht="12.75" customHeight="1">
      <c r="A187" s="151"/>
      <c r="B187" s="147"/>
      <c r="C187" s="151"/>
      <c r="D187" s="147"/>
      <c r="E187" s="151"/>
    </row>
    <row r="188" spans="1:5" ht="12.75" customHeight="1">
      <c r="A188" s="151"/>
      <c r="B188" s="147"/>
      <c r="C188" s="151"/>
      <c r="D188" s="147"/>
      <c r="E188" s="151"/>
    </row>
    <row r="189" spans="1:5" ht="12.75" customHeight="1">
      <c r="A189" s="151"/>
      <c r="B189" s="147"/>
      <c r="C189" s="151"/>
      <c r="D189" s="147"/>
      <c r="E189" s="151"/>
    </row>
    <row r="190" spans="1:5" ht="12.75" customHeight="1">
      <c r="A190" s="151"/>
      <c r="B190" s="147"/>
      <c r="C190" s="151"/>
      <c r="D190" s="147"/>
      <c r="E190" s="151"/>
    </row>
    <row r="191" spans="1:5" ht="12.75" customHeight="1">
      <c r="A191" s="151"/>
      <c r="B191" s="147"/>
      <c r="C191" s="151"/>
      <c r="D191" s="147"/>
      <c r="E191" s="151"/>
    </row>
    <row r="192" spans="1:5" ht="12.75" customHeight="1">
      <c r="A192" s="151"/>
      <c r="B192" s="147"/>
      <c r="C192" s="151"/>
      <c r="D192" s="147"/>
      <c r="E192" s="151"/>
    </row>
    <row r="193" spans="1:5" ht="12.75" customHeight="1">
      <c r="A193" s="151"/>
      <c r="B193" s="147"/>
      <c r="C193" s="151"/>
      <c r="D193" s="147"/>
      <c r="E193" s="151"/>
    </row>
    <row r="194" spans="1:5" ht="12.75" customHeight="1">
      <c r="A194" s="151"/>
      <c r="B194" s="147"/>
      <c r="C194" s="151"/>
      <c r="D194" s="147"/>
      <c r="E194" s="151"/>
    </row>
    <row r="195" spans="1:5" ht="12.75" customHeight="1">
      <c r="A195" s="151"/>
      <c r="B195" s="147"/>
      <c r="C195" s="151"/>
      <c r="D195" s="147"/>
      <c r="E195" s="151"/>
    </row>
    <row r="196" spans="1:5" ht="12.75" customHeight="1">
      <c r="A196" s="151"/>
      <c r="B196" s="147"/>
      <c r="C196" s="151"/>
      <c r="D196" s="147"/>
      <c r="E196" s="151"/>
    </row>
    <row r="197" spans="1:5" ht="12.75" customHeight="1">
      <c r="A197" s="151"/>
      <c r="B197" s="147"/>
      <c r="C197" s="151"/>
      <c r="D197" s="147"/>
      <c r="E197" s="151"/>
    </row>
    <row r="198" spans="1:5" ht="12.75" customHeight="1">
      <c r="A198" s="151"/>
      <c r="B198" s="147"/>
      <c r="C198" s="151"/>
      <c r="D198" s="147"/>
      <c r="E198" s="151"/>
    </row>
    <row r="199" spans="1:5" ht="12.75" customHeight="1">
      <c r="A199" s="151"/>
      <c r="B199" s="147"/>
      <c r="C199" s="151"/>
      <c r="D199" s="147"/>
      <c r="E199" s="151"/>
    </row>
    <row r="200" spans="1:5" ht="12.75" customHeight="1">
      <c r="A200" s="151"/>
      <c r="B200" s="147"/>
      <c r="C200" s="151"/>
      <c r="D200" s="147"/>
      <c r="E200" s="151"/>
    </row>
    <row r="201" spans="1:5" ht="12.75" customHeight="1">
      <c r="A201" s="151"/>
      <c r="B201" s="147"/>
      <c r="C201" s="151"/>
      <c r="D201" s="147"/>
      <c r="E201" s="151"/>
    </row>
    <row r="202" spans="1:5" ht="12.75" customHeight="1">
      <c r="A202" s="151"/>
      <c r="B202" s="147"/>
      <c r="C202" s="151"/>
      <c r="D202" s="147"/>
      <c r="E202" s="151"/>
    </row>
    <row r="203" spans="1:5" ht="12.75" customHeight="1">
      <c r="A203" s="151"/>
      <c r="B203" s="147"/>
      <c r="C203" s="151"/>
      <c r="D203" s="147"/>
      <c r="E203" s="151"/>
    </row>
    <row r="204" spans="1:5" ht="12.75" customHeight="1">
      <c r="A204" s="151"/>
      <c r="B204" s="147"/>
      <c r="C204" s="151"/>
      <c r="D204" s="147"/>
      <c r="E204" s="151"/>
    </row>
    <row r="205" spans="1:5" ht="12.75" customHeight="1">
      <c r="A205" s="151"/>
      <c r="B205" s="147"/>
      <c r="C205" s="151"/>
      <c r="D205" s="147"/>
      <c r="E205" s="151"/>
    </row>
    <row r="206" spans="1:5" ht="12.75" customHeight="1">
      <c r="A206" s="151"/>
      <c r="B206" s="147"/>
      <c r="C206" s="151"/>
      <c r="D206" s="147"/>
      <c r="E206" s="151"/>
    </row>
    <row r="207" spans="1:5" ht="12.75" customHeight="1">
      <c r="A207" s="151"/>
      <c r="B207" s="147"/>
      <c r="C207" s="151"/>
      <c r="D207" s="147"/>
      <c r="E207" s="151"/>
    </row>
    <row r="208" spans="1:5" ht="12.75" customHeight="1">
      <c r="A208" s="151"/>
      <c r="B208" s="147"/>
      <c r="C208" s="151"/>
      <c r="D208" s="147"/>
      <c r="E208" s="151"/>
    </row>
    <row r="209" spans="1:5" ht="12.75" customHeight="1">
      <c r="A209" s="151"/>
      <c r="B209" s="147"/>
      <c r="C209" s="151"/>
      <c r="D209" s="147"/>
      <c r="E209" s="151"/>
    </row>
    <row r="210" spans="1:5" ht="12.75" customHeight="1">
      <c r="A210" s="151"/>
      <c r="B210" s="147"/>
      <c r="C210" s="151"/>
      <c r="D210" s="147"/>
      <c r="E210" s="151"/>
    </row>
    <row r="211" spans="1:5" ht="12.75" customHeight="1">
      <c r="A211" s="151"/>
      <c r="B211" s="147"/>
      <c r="C211" s="151"/>
      <c r="D211" s="147"/>
      <c r="E211" s="151"/>
    </row>
    <row r="212" spans="1:5" ht="12.75" customHeight="1">
      <c r="A212" s="151"/>
      <c r="B212" s="147"/>
      <c r="C212" s="151"/>
      <c r="D212" s="147"/>
      <c r="E212" s="151"/>
    </row>
    <row r="213" spans="1:5" ht="12.75" customHeight="1">
      <c r="A213" s="151"/>
      <c r="B213" s="147"/>
      <c r="C213" s="151"/>
      <c r="D213" s="147"/>
      <c r="E213" s="151"/>
    </row>
    <row r="214" spans="1:5" ht="12.75" customHeight="1">
      <c r="A214" s="151"/>
      <c r="B214" s="147"/>
      <c r="C214" s="151"/>
      <c r="D214" s="147"/>
      <c r="E214" s="151"/>
    </row>
    <row r="215" spans="1:5" ht="12.75" customHeight="1">
      <c r="A215" s="151"/>
      <c r="B215" s="147"/>
      <c r="C215" s="151"/>
      <c r="D215" s="147"/>
      <c r="E215" s="151"/>
    </row>
    <row r="216" spans="1:5" ht="12.75" customHeight="1">
      <c r="A216" s="151"/>
      <c r="B216" s="147"/>
      <c r="C216" s="151"/>
      <c r="D216" s="147"/>
      <c r="E216" s="151"/>
    </row>
    <row r="217" spans="1:5" ht="12.75" customHeight="1">
      <c r="A217" s="151"/>
      <c r="B217" s="147"/>
      <c r="C217" s="151"/>
      <c r="D217" s="147"/>
      <c r="E217" s="151"/>
    </row>
    <row r="218" spans="1:5" ht="12.75" customHeight="1">
      <c r="A218" s="151"/>
      <c r="B218" s="147"/>
      <c r="C218" s="151"/>
      <c r="D218" s="147"/>
      <c r="E218" s="151"/>
    </row>
    <row r="219" spans="1:5" ht="12.75" customHeight="1">
      <c r="A219" s="151"/>
      <c r="B219" s="147"/>
      <c r="C219" s="151"/>
      <c r="D219" s="147"/>
      <c r="E219" s="151"/>
    </row>
    <row r="220" spans="1:5" ht="12.75" customHeight="1">
      <c r="A220" s="151"/>
      <c r="B220" s="147"/>
      <c r="C220" s="151"/>
      <c r="D220" s="147"/>
      <c r="E220" s="151"/>
    </row>
    <row r="221" spans="1:5" ht="12.75" customHeight="1">
      <c r="A221" s="151"/>
      <c r="B221" s="147"/>
      <c r="C221" s="151"/>
      <c r="D221" s="147"/>
      <c r="E221" s="151"/>
    </row>
    <row r="222" spans="1:5" ht="12.75" customHeight="1">
      <c r="A222" s="151"/>
      <c r="B222" s="147"/>
      <c r="C222" s="151"/>
      <c r="D222" s="147"/>
      <c r="E222" s="151"/>
    </row>
    <row r="223" spans="1:5" ht="12.75" customHeight="1">
      <c r="A223" s="151"/>
      <c r="B223" s="147"/>
      <c r="C223" s="151"/>
      <c r="D223" s="147"/>
      <c r="E223" s="151"/>
    </row>
    <row r="224" spans="1:5" ht="12.75" customHeight="1">
      <c r="A224" s="151"/>
      <c r="B224" s="147"/>
      <c r="C224" s="151"/>
      <c r="D224" s="147"/>
      <c r="E224" s="151"/>
    </row>
    <row r="225" spans="1:5" ht="12.75" customHeight="1">
      <c r="A225" s="151"/>
      <c r="B225" s="147"/>
      <c r="C225" s="151"/>
      <c r="D225" s="147"/>
      <c r="E225" s="151"/>
    </row>
    <row r="226" spans="1:5" ht="12.75" customHeight="1">
      <c r="A226" s="151"/>
      <c r="B226" s="147"/>
      <c r="C226" s="151"/>
      <c r="D226" s="147"/>
      <c r="E226" s="151"/>
    </row>
    <row r="227" spans="1:5" ht="12.75" customHeight="1">
      <c r="A227" s="151"/>
      <c r="B227" s="147"/>
      <c r="C227" s="151"/>
      <c r="D227" s="147"/>
      <c r="E227" s="151"/>
    </row>
    <row r="228" spans="1:5" ht="12.75" customHeight="1">
      <c r="A228" s="151"/>
      <c r="B228" s="147"/>
      <c r="C228" s="151"/>
      <c r="D228" s="147"/>
      <c r="E228" s="151"/>
    </row>
    <row r="229" spans="1:5" ht="12.75" customHeight="1">
      <c r="A229" s="151"/>
      <c r="B229" s="147"/>
      <c r="C229" s="151"/>
      <c r="D229" s="147"/>
      <c r="E229" s="151"/>
    </row>
    <row r="230" spans="1:5" ht="12.75" customHeight="1">
      <c r="A230" s="151"/>
      <c r="B230" s="147"/>
      <c r="C230" s="151"/>
      <c r="D230" s="147"/>
      <c r="E230" s="151"/>
    </row>
    <row r="231" spans="1:5" ht="12.75" customHeight="1">
      <c r="A231" s="151"/>
      <c r="B231" s="147"/>
      <c r="C231" s="151"/>
      <c r="D231" s="147"/>
      <c r="E231" s="151"/>
    </row>
    <row r="232" spans="1:5" ht="12.75" customHeight="1">
      <c r="A232" s="151"/>
      <c r="B232" s="147"/>
      <c r="C232" s="151"/>
      <c r="D232" s="147"/>
      <c r="E232" s="151"/>
    </row>
    <row r="233" spans="1:5" ht="12.75" customHeight="1">
      <c r="A233" s="151"/>
      <c r="B233" s="147"/>
      <c r="C233" s="151"/>
      <c r="D233" s="147"/>
      <c r="E233" s="151"/>
    </row>
    <row r="234" spans="1:5" ht="12.75" customHeight="1">
      <c r="A234" s="151"/>
      <c r="B234" s="147"/>
      <c r="C234" s="151"/>
      <c r="D234" s="147"/>
      <c r="E234" s="151"/>
    </row>
    <row r="235" spans="1:5" ht="12.75" customHeight="1">
      <c r="A235" s="151"/>
      <c r="B235" s="147"/>
      <c r="C235" s="151"/>
      <c r="D235" s="147"/>
      <c r="E235" s="151"/>
    </row>
    <row r="236" spans="1:5" ht="12.75" customHeight="1">
      <c r="A236" s="151"/>
      <c r="B236" s="147"/>
      <c r="C236" s="151"/>
      <c r="D236" s="147"/>
      <c r="E236" s="151"/>
    </row>
    <row r="237" spans="1:5" ht="12.75" customHeight="1">
      <c r="A237" s="151"/>
      <c r="B237" s="147"/>
      <c r="C237" s="151"/>
      <c r="D237" s="147"/>
      <c r="E237" s="151"/>
    </row>
    <row r="238" spans="1:5" ht="12.75" customHeight="1">
      <c r="A238" s="151"/>
      <c r="B238" s="147"/>
      <c r="C238" s="151"/>
      <c r="D238" s="147"/>
      <c r="E238" s="151"/>
    </row>
    <row r="239" spans="1:5" ht="12.75" customHeight="1">
      <c r="A239" s="151"/>
      <c r="B239" s="147"/>
      <c r="C239" s="151"/>
      <c r="D239" s="147"/>
      <c r="E239" s="151"/>
    </row>
    <row r="240" spans="1:5" ht="12.75" customHeight="1">
      <c r="A240" s="151"/>
      <c r="B240" s="147"/>
      <c r="C240" s="151"/>
      <c r="D240" s="147"/>
      <c r="E240" s="151"/>
    </row>
    <row r="241" spans="1:5" ht="12.75" customHeight="1">
      <c r="A241" s="151"/>
      <c r="B241" s="147"/>
      <c r="C241" s="151"/>
      <c r="D241" s="147"/>
      <c r="E241" s="151"/>
    </row>
    <row r="242" spans="1:5" ht="12.75" customHeight="1">
      <c r="A242" s="151"/>
      <c r="B242" s="147"/>
      <c r="C242" s="151"/>
      <c r="D242" s="147"/>
      <c r="E242" s="151"/>
    </row>
    <row r="243" spans="1:5" ht="12.75" customHeight="1">
      <c r="A243" s="151"/>
      <c r="B243" s="147"/>
      <c r="C243" s="151"/>
      <c r="D243" s="147"/>
      <c r="E243" s="151"/>
    </row>
    <row r="244" spans="1:5" ht="12.75" customHeight="1">
      <c r="A244" s="151"/>
      <c r="B244" s="147"/>
      <c r="C244" s="151"/>
      <c r="D244" s="147"/>
      <c r="E244" s="151"/>
    </row>
    <row r="245" spans="1:5" ht="12.75" customHeight="1">
      <c r="A245" s="151"/>
      <c r="B245" s="147"/>
      <c r="C245" s="151"/>
      <c r="D245" s="147"/>
      <c r="E245" s="151"/>
    </row>
    <row r="246" spans="1:5" ht="12.75" customHeight="1">
      <c r="A246" s="151"/>
      <c r="B246" s="147"/>
      <c r="C246" s="151"/>
      <c r="D246" s="147"/>
      <c r="E246" s="151"/>
    </row>
    <row r="247" spans="1:5" ht="12.75" customHeight="1">
      <c r="A247" s="151"/>
      <c r="B247" s="147"/>
      <c r="C247" s="151"/>
      <c r="D247" s="147"/>
      <c r="E247" s="151"/>
    </row>
    <row r="248" spans="1:5" ht="12.75" customHeight="1">
      <c r="A248" s="151"/>
      <c r="B248" s="147"/>
      <c r="C248" s="151"/>
      <c r="D248" s="147"/>
      <c r="E248" s="151"/>
    </row>
    <row r="249" spans="1:5" ht="12.75" customHeight="1">
      <c r="A249" s="151"/>
      <c r="B249" s="147"/>
      <c r="C249" s="151"/>
      <c r="D249" s="147"/>
      <c r="E249" s="151"/>
    </row>
    <row r="250" spans="1:5" ht="12.75" customHeight="1">
      <c r="A250" s="151"/>
      <c r="B250" s="147"/>
      <c r="C250" s="151"/>
      <c r="D250" s="147"/>
      <c r="E250" s="151"/>
    </row>
    <row r="251" spans="1:5" ht="12.75" customHeight="1">
      <c r="A251" s="151"/>
      <c r="B251" s="147"/>
      <c r="C251" s="151"/>
      <c r="D251" s="147"/>
      <c r="E251" s="151"/>
    </row>
    <row r="252" spans="1:5" ht="12.75" customHeight="1">
      <c r="A252" s="151"/>
      <c r="B252" s="147"/>
      <c r="C252" s="151"/>
      <c r="D252" s="147"/>
      <c r="E252" s="151"/>
    </row>
    <row r="253" spans="1:5" ht="12.75" customHeight="1">
      <c r="A253" s="151"/>
      <c r="B253" s="147"/>
      <c r="C253" s="151"/>
      <c r="D253" s="147"/>
      <c r="E253" s="151"/>
    </row>
    <row r="254" spans="1:5" ht="12.75" customHeight="1">
      <c r="A254" s="151"/>
      <c r="B254" s="147"/>
      <c r="C254" s="151"/>
      <c r="D254" s="147"/>
      <c r="E254" s="151"/>
    </row>
    <row r="255" spans="1:5" ht="12.75" customHeight="1">
      <c r="A255" s="151"/>
      <c r="B255" s="147"/>
      <c r="C255" s="151"/>
      <c r="D255" s="147"/>
      <c r="E255" s="151"/>
    </row>
    <row r="256" spans="1:5" ht="12.75" customHeight="1">
      <c r="A256" s="151"/>
      <c r="B256" s="147"/>
      <c r="C256" s="151"/>
      <c r="D256" s="147"/>
      <c r="E256" s="151"/>
    </row>
    <row r="257" spans="1:5" ht="12.75" customHeight="1">
      <c r="A257" s="151"/>
      <c r="B257" s="147"/>
      <c r="C257" s="151"/>
      <c r="D257" s="147"/>
      <c r="E257" s="151"/>
    </row>
    <row r="258" spans="1:5" ht="12.75" customHeight="1">
      <c r="A258" s="151"/>
      <c r="B258" s="147"/>
      <c r="C258" s="151"/>
      <c r="D258" s="147"/>
      <c r="E258" s="151"/>
    </row>
    <row r="259" spans="1:5" ht="12.75" customHeight="1">
      <c r="A259" s="151"/>
      <c r="B259" s="147"/>
      <c r="C259" s="151"/>
      <c r="D259" s="147"/>
      <c r="E259" s="151"/>
    </row>
    <row r="260" spans="1:5" ht="12.75" customHeight="1">
      <c r="A260" s="151"/>
      <c r="B260" s="147"/>
      <c r="C260" s="151"/>
      <c r="D260" s="147"/>
      <c r="E260" s="151"/>
    </row>
    <row r="261" spans="1:5" ht="12.75" customHeight="1">
      <c r="A261" s="151"/>
      <c r="B261" s="147"/>
      <c r="C261" s="151"/>
      <c r="D261" s="147"/>
      <c r="E261" s="151"/>
    </row>
    <row r="262" spans="1:5" ht="12.75" customHeight="1">
      <c r="A262" s="151"/>
      <c r="B262" s="147"/>
      <c r="C262" s="151"/>
      <c r="D262" s="147"/>
      <c r="E262" s="151"/>
    </row>
    <row r="263" spans="1:5" ht="12.75" customHeight="1">
      <c r="A263" s="151"/>
      <c r="B263" s="147"/>
      <c r="C263" s="151"/>
      <c r="D263" s="147"/>
      <c r="E263" s="151"/>
    </row>
    <row r="264" spans="1:5" ht="12.75" customHeight="1">
      <c r="A264" s="151"/>
      <c r="B264" s="147"/>
      <c r="C264" s="151"/>
      <c r="D264" s="147"/>
      <c r="E264" s="151"/>
    </row>
    <row r="265" spans="1:5" ht="12.75" customHeight="1">
      <c r="A265" s="151"/>
      <c r="B265" s="147"/>
      <c r="C265" s="151"/>
      <c r="D265" s="147"/>
      <c r="E265" s="151"/>
    </row>
    <row r="266" spans="1:5" ht="12.75" customHeight="1">
      <c r="A266" s="151"/>
      <c r="B266" s="147"/>
      <c r="C266" s="151"/>
      <c r="D266" s="147"/>
      <c r="E266" s="151"/>
    </row>
    <row r="267" spans="1:5" ht="12.75" customHeight="1">
      <c r="A267" s="151"/>
      <c r="B267" s="147"/>
      <c r="C267" s="151"/>
      <c r="D267" s="147"/>
      <c r="E267" s="151"/>
    </row>
    <row r="268" spans="1:5" ht="12.75" customHeight="1">
      <c r="A268" s="151"/>
      <c r="B268" s="147"/>
      <c r="C268" s="151"/>
      <c r="D268" s="147"/>
      <c r="E268" s="151"/>
    </row>
    <row r="269" spans="1:5" ht="12.75" customHeight="1">
      <c r="A269" s="151"/>
      <c r="B269" s="147"/>
      <c r="C269" s="151"/>
      <c r="D269" s="147"/>
      <c r="E269" s="151"/>
    </row>
    <row r="270" spans="1:5" ht="12.75" customHeight="1">
      <c r="A270" s="151"/>
      <c r="B270" s="147"/>
      <c r="C270" s="151"/>
      <c r="D270" s="147"/>
      <c r="E270" s="151"/>
    </row>
    <row r="271" spans="1:5" ht="12.75" customHeight="1">
      <c r="A271" s="151"/>
      <c r="B271" s="147"/>
      <c r="C271" s="151"/>
      <c r="D271" s="147"/>
      <c r="E271" s="151"/>
    </row>
    <row r="272" spans="1:5" ht="12.75" customHeight="1">
      <c r="A272" s="151"/>
      <c r="B272" s="147"/>
      <c r="C272" s="151"/>
      <c r="D272" s="147"/>
      <c r="E272" s="151"/>
    </row>
    <row r="273" spans="1:5" ht="12.75" customHeight="1">
      <c r="A273" s="151"/>
      <c r="B273" s="147"/>
      <c r="C273" s="151"/>
      <c r="D273" s="147"/>
      <c r="E273" s="151"/>
    </row>
    <row r="274" spans="1:5" ht="12.75" customHeight="1">
      <c r="A274" s="151"/>
      <c r="B274" s="147"/>
      <c r="C274" s="151"/>
      <c r="D274" s="147"/>
      <c r="E274" s="151"/>
    </row>
    <row r="275" spans="1:5" ht="12.75" customHeight="1">
      <c r="A275" s="151"/>
      <c r="B275" s="147"/>
      <c r="C275" s="151"/>
      <c r="D275" s="147"/>
      <c r="E275" s="151"/>
    </row>
    <row r="276" spans="1:5" ht="12.75" customHeight="1">
      <c r="A276" s="151"/>
      <c r="B276" s="147"/>
      <c r="C276" s="151"/>
      <c r="D276" s="147"/>
      <c r="E276" s="151"/>
    </row>
    <row r="277" spans="1:5" ht="12.75" customHeight="1">
      <c r="A277" s="151"/>
      <c r="B277" s="147"/>
      <c r="C277" s="151"/>
      <c r="D277" s="147"/>
      <c r="E277" s="151"/>
    </row>
    <row r="278" spans="1:5" ht="12.75" customHeight="1">
      <c r="A278" s="151"/>
      <c r="B278" s="147"/>
      <c r="C278" s="151"/>
      <c r="D278" s="147"/>
      <c r="E278" s="151"/>
    </row>
    <row r="279" spans="1:5" ht="12.75" customHeight="1">
      <c r="A279" s="151"/>
      <c r="B279" s="147"/>
      <c r="C279" s="151"/>
      <c r="D279" s="147"/>
      <c r="E279" s="151"/>
    </row>
    <row r="280" spans="1:5" ht="12.75" customHeight="1">
      <c r="A280" s="151"/>
      <c r="B280" s="147"/>
      <c r="C280" s="151"/>
      <c r="D280" s="147"/>
      <c r="E280" s="151"/>
    </row>
    <row r="281" spans="1:5" ht="12.75" customHeight="1">
      <c r="A281" s="151"/>
      <c r="B281" s="147"/>
      <c r="C281" s="151"/>
      <c r="D281" s="147"/>
      <c r="E281" s="151"/>
    </row>
    <row r="282" spans="1:5" ht="12.75" customHeight="1">
      <c r="A282" s="151"/>
      <c r="B282" s="147"/>
      <c r="C282" s="151"/>
      <c r="D282" s="147"/>
      <c r="E282" s="151"/>
    </row>
    <row r="283" spans="1:5" ht="12.75" customHeight="1">
      <c r="A283" s="151"/>
      <c r="B283" s="147"/>
      <c r="C283" s="151"/>
      <c r="D283" s="147"/>
      <c r="E283" s="151"/>
    </row>
    <row r="284" spans="1:5" ht="12.75" customHeight="1">
      <c r="A284" s="151"/>
      <c r="B284" s="147"/>
      <c r="C284" s="151"/>
      <c r="D284" s="147"/>
      <c r="E284" s="151"/>
    </row>
    <row r="285" spans="1:5" ht="12.75" customHeight="1">
      <c r="A285" s="151"/>
      <c r="B285" s="147"/>
      <c r="C285" s="151"/>
      <c r="D285" s="147"/>
      <c r="E285" s="151"/>
    </row>
    <row r="286" spans="1:5" ht="12.75" customHeight="1">
      <c r="A286" s="151"/>
      <c r="B286" s="147"/>
      <c r="C286" s="151"/>
      <c r="D286" s="147"/>
      <c r="E286" s="151"/>
    </row>
    <row r="287" spans="1:5" ht="12.75" customHeight="1">
      <c r="A287" s="151"/>
      <c r="B287" s="147"/>
      <c r="C287" s="151"/>
      <c r="D287" s="147"/>
      <c r="E287" s="151"/>
    </row>
    <row r="288" spans="1:5" ht="12.75" customHeight="1">
      <c r="A288" s="151"/>
      <c r="B288" s="147"/>
      <c r="C288" s="151"/>
      <c r="D288" s="147"/>
      <c r="E288" s="151"/>
    </row>
    <row r="289" spans="1:5" ht="12.75" customHeight="1">
      <c r="A289" s="151"/>
      <c r="B289" s="147"/>
      <c r="C289" s="151"/>
      <c r="D289" s="147"/>
      <c r="E289" s="151"/>
    </row>
    <row r="290" spans="1:5" ht="12.75" customHeight="1">
      <c r="A290" s="151"/>
      <c r="B290" s="147"/>
      <c r="C290" s="151"/>
      <c r="D290" s="147"/>
      <c r="E290" s="151"/>
    </row>
    <row r="291" spans="1:5" ht="12.75" customHeight="1">
      <c r="A291" s="151"/>
      <c r="B291" s="147"/>
      <c r="C291" s="151"/>
      <c r="D291" s="147"/>
      <c r="E291" s="151"/>
    </row>
    <row r="292" spans="1:5" ht="12.75" customHeight="1">
      <c r="A292" s="151"/>
      <c r="B292" s="147"/>
      <c r="C292" s="151"/>
      <c r="D292" s="147"/>
      <c r="E292" s="151"/>
    </row>
    <row r="293" spans="1:5" ht="12.75" customHeight="1">
      <c r="A293" s="151"/>
      <c r="B293" s="147"/>
      <c r="C293" s="151"/>
      <c r="D293" s="147"/>
      <c r="E293" s="151"/>
    </row>
    <row r="294" spans="1:5" ht="12.75" customHeight="1">
      <c r="A294" s="151"/>
      <c r="B294" s="147"/>
      <c r="C294" s="151"/>
      <c r="D294" s="147"/>
      <c r="E294" s="151"/>
    </row>
    <row r="295" spans="1:5" ht="12.75" customHeight="1">
      <c r="A295" s="151"/>
      <c r="B295" s="147"/>
      <c r="C295" s="151"/>
      <c r="D295" s="147"/>
      <c r="E295" s="151"/>
    </row>
    <row r="296" spans="1:5" ht="12.75" customHeight="1">
      <c r="A296" s="151"/>
      <c r="B296" s="147"/>
      <c r="C296" s="151"/>
      <c r="D296" s="147"/>
      <c r="E296" s="151"/>
    </row>
    <row r="297" spans="1:5" ht="12.75" customHeight="1">
      <c r="A297" s="151"/>
      <c r="B297" s="147"/>
      <c r="C297" s="151"/>
      <c r="D297" s="147"/>
      <c r="E297" s="151"/>
    </row>
    <row r="298" spans="1:5" ht="12.75" customHeight="1">
      <c r="A298" s="151"/>
      <c r="B298" s="147"/>
      <c r="C298" s="151"/>
      <c r="D298" s="147"/>
      <c r="E298" s="151"/>
    </row>
    <row r="299" spans="1:5" ht="12.75" customHeight="1">
      <c r="A299" s="151"/>
      <c r="B299" s="147"/>
      <c r="C299" s="151"/>
      <c r="D299" s="147"/>
      <c r="E299" s="151"/>
    </row>
    <row r="300" spans="1:5" ht="12.75" customHeight="1">
      <c r="A300" s="151"/>
      <c r="B300" s="147"/>
      <c r="C300" s="151"/>
      <c r="D300" s="147"/>
      <c r="E300" s="151"/>
    </row>
    <row r="301" spans="1:5" ht="12.75" customHeight="1">
      <c r="A301" s="151"/>
      <c r="B301" s="147"/>
      <c r="C301" s="151"/>
      <c r="D301" s="147"/>
      <c r="E301" s="151"/>
    </row>
    <row r="302" spans="1:5" ht="12.75" customHeight="1">
      <c r="A302" s="151"/>
      <c r="B302" s="147"/>
      <c r="C302" s="151"/>
      <c r="D302" s="147"/>
      <c r="E302" s="151"/>
    </row>
    <row r="303" spans="1:5" ht="12.75" customHeight="1">
      <c r="A303" s="151"/>
      <c r="B303" s="147"/>
      <c r="C303" s="151"/>
      <c r="D303" s="147"/>
      <c r="E303" s="151"/>
    </row>
    <row r="304" spans="1:5" ht="12.75" customHeight="1">
      <c r="A304" s="151"/>
      <c r="B304" s="147"/>
      <c r="C304" s="151"/>
      <c r="D304" s="147"/>
      <c r="E304" s="151"/>
    </row>
    <row r="305" spans="1:5" ht="12.75" customHeight="1">
      <c r="A305" s="151"/>
      <c r="B305" s="147"/>
      <c r="C305" s="151"/>
      <c r="D305" s="147"/>
      <c r="E305" s="151"/>
    </row>
    <row r="306" spans="1:5" ht="12.75" customHeight="1">
      <c r="A306" s="151"/>
      <c r="B306" s="147"/>
      <c r="C306" s="151"/>
      <c r="D306" s="147"/>
      <c r="E306" s="151"/>
    </row>
    <row r="307" spans="1:5" ht="12.75" customHeight="1">
      <c r="A307" s="151"/>
      <c r="B307" s="147"/>
      <c r="C307" s="151"/>
      <c r="D307" s="147"/>
      <c r="E307" s="151"/>
    </row>
    <row r="308" spans="1:5" ht="12.75" customHeight="1">
      <c r="A308" s="151"/>
      <c r="B308" s="147"/>
      <c r="C308" s="151"/>
      <c r="D308" s="147"/>
      <c r="E308" s="151"/>
    </row>
    <row r="309" spans="1:5" ht="12.75" customHeight="1">
      <c r="A309" s="151"/>
      <c r="B309" s="147"/>
      <c r="C309" s="151"/>
      <c r="D309" s="147"/>
      <c r="E309" s="151"/>
    </row>
    <row r="310" spans="1:5" ht="12.75" customHeight="1">
      <c r="A310" s="151"/>
      <c r="B310" s="147"/>
      <c r="C310" s="151"/>
      <c r="D310" s="147"/>
      <c r="E310" s="151"/>
    </row>
    <row r="311" spans="1:5" ht="12.75" customHeight="1">
      <c r="A311" s="151"/>
      <c r="B311" s="147"/>
      <c r="C311" s="151"/>
      <c r="D311" s="147"/>
      <c r="E311" s="151"/>
    </row>
    <row r="312" spans="1:5" ht="12.75" customHeight="1">
      <c r="A312" s="151"/>
      <c r="B312" s="147"/>
      <c r="C312" s="151"/>
      <c r="D312" s="147"/>
      <c r="E312" s="151"/>
    </row>
    <row r="313" spans="1:5" ht="12.75" customHeight="1">
      <c r="A313" s="151"/>
      <c r="B313" s="147"/>
      <c r="C313" s="151"/>
      <c r="D313" s="147"/>
      <c r="E313" s="151"/>
    </row>
    <row r="314" spans="1:5" ht="12.75" customHeight="1">
      <c r="A314" s="151"/>
      <c r="B314" s="147"/>
      <c r="C314" s="151"/>
      <c r="D314" s="147"/>
      <c r="E314" s="151"/>
    </row>
    <row r="315" spans="1:5" ht="12.75" customHeight="1">
      <c r="A315" s="151"/>
      <c r="B315" s="147"/>
      <c r="C315" s="151"/>
      <c r="D315" s="147"/>
      <c r="E315" s="151"/>
    </row>
    <row r="316" spans="1:5" ht="12.75" customHeight="1">
      <c r="A316" s="151"/>
      <c r="B316" s="147"/>
      <c r="C316" s="151"/>
      <c r="D316" s="147"/>
      <c r="E316" s="151"/>
    </row>
    <row r="317" spans="1:5" ht="12.75" customHeight="1">
      <c r="A317" s="151"/>
      <c r="B317" s="147"/>
      <c r="C317" s="151"/>
      <c r="D317" s="147"/>
      <c r="E317" s="151"/>
    </row>
    <row r="318" spans="1:5" ht="12.75" customHeight="1">
      <c r="A318" s="151"/>
      <c r="B318" s="147"/>
      <c r="C318" s="151"/>
      <c r="D318" s="147"/>
      <c r="E318" s="151"/>
    </row>
    <row r="319" spans="1:5" ht="12.75" customHeight="1">
      <c r="A319" s="151"/>
      <c r="B319" s="147"/>
      <c r="C319" s="151"/>
      <c r="D319" s="147"/>
      <c r="E319" s="151"/>
    </row>
    <row r="320" spans="1:5" ht="12.75" customHeight="1">
      <c r="A320" s="151"/>
      <c r="B320" s="147"/>
      <c r="C320" s="151"/>
      <c r="D320" s="147"/>
      <c r="E320" s="151"/>
    </row>
    <row r="321" spans="1:5" ht="12.75" customHeight="1">
      <c r="A321" s="151"/>
      <c r="B321" s="147"/>
      <c r="C321" s="151"/>
      <c r="D321" s="147"/>
      <c r="E321" s="151"/>
    </row>
    <row r="322" spans="1:5" ht="12.75" customHeight="1">
      <c r="A322" s="151"/>
      <c r="B322" s="147"/>
      <c r="C322" s="151"/>
      <c r="D322" s="147"/>
      <c r="E322" s="151"/>
    </row>
    <row r="323" spans="1:5" ht="12.75" customHeight="1">
      <c r="A323" s="151"/>
      <c r="B323" s="147"/>
      <c r="C323" s="151"/>
      <c r="D323" s="147"/>
      <c r="E323" s="151"/>
    </row>
    <row r="324" spans="1:5" ht="12.75" customHeight="1">
      <c r="A324" s="151"/>
      <c r="B324" s="147"/>
      <c r="C324" s="151"/>
      <c r="D324" s="147"/>
      <c r="E324" s="151"/>
    </row>
    <row r="325" spans="1:5" ht="12.75" customHeight="1">
      <c r="A325" s="151"/>
      <c r="B325" s="147"/>
      <c r="C325" s="151"/>
      <c r="D325" s="147"/>
      <c r="E325" s="151"/>
    </row>
    <row r="326" spans="1:5" ht="12.75" customHeight="1">
      <c r="A326" s="151"/>
      <c r="B326" s="147"/>
      <c r="C326" s="151"/>
      <c r="D326" s="147"/>
      <c r="E326" s="151"/>
    </row>
    <row r="327" spans="1:5" ht="12.75" customHeight="1">
      <c r="A327" s="151"/>
      <c r="B327" s="147"/>
      <c r="C327" s="151"/>
      <c r="D327" s="147"/>
      <c r="E327" s="151"/>
    </row>
    <row r="328" spans="1:5" ht="12.75" customHeight="1">
      <c r="A328" s="151"/>
      <c r="B328" s="147"/>
      <c r="C328" s="151"/>
      <c r="D328" s="147"/>
      <c r="E328" s="151"/>
    </row>
    <row r="329" spans="1:5" ht="12.75" customHeight="1">
      <c r="A329" s="151"/>
      <c r="B329" s="147"/>
      <c r="C329" s="151"/>
      <c r="D329" s="147"/>
      <c r="E329" s="151"/>
    </row>
    <row r="330" spans="1:5" ht="12.75" customHeight="1">
      <c r="A330" s="151"/>
      <c r="B330" s="147"/>
      <c r="C330" s="151"/>
      <c r="D330" s="147"/>
      <c r="E330" s="151"/>
    </row>
    <row r="331" spans="1:5" ht="12.75" customHeight="1">
      <c r="A331" s="151"/>
      <c r="B331" s="147"/>
      <c r="C331" s="151"/>
      <c r="D331" s="147"/>
      <c r="E331" s="151"/>
    </row>
    <row r="332" spans="1:5" ht="12.75" customHeight="1">
      <c r="A332" s="151"/>
      <c r="B332" s="147"/>
      <c r="C332" s="151"/>
      <c r="D332" s="147"/>
      <c r="E332" s="151"/>
    </row>
    <row r="333" spans="1:5" ht="12.75" customHeight="1">
      <c r="A333" s="151"/>
      <c r="B333" s="147"/>
      <c r="C333" s="151"/>
      <c r="D333" s="147"/>
      <c r="E333" s="151"/>
    </row>
    <row r="334" spans="1:5" ht="12.75" customHeight="1">
      <c r="A334" s="151"/>
      <c r="B334" s="147"/>
      <c r="C334" s="151"/>
      <c r="D334" s="147"/>
      <c r="E334" s="151"/>
    </row>
    <row r="335" spans="1:5" ht="12.75" customHeight="1">
      <c r="A335" s="151"/>
      <c r="B335" s="147"/>
      <c r="C335" s="151"/>
      <c r="D335" s="147"/>
      <c r="E335" s="151"/>
    </row>
    <row r="336" spans="1:5" ht="12.75" customHeight="1">
      <c r="A336" s="151"/>
      <c r="B336" s="147"/>
      <c r="C336" s="151"/>
      <c r="D336" s="147"/>
      <c r="E336" s="151"/>
    </row>
    <row r="337" spans="1:5" ht="12.75" customHeight="1">
      <c r="A337" s="151"/>
      <c r="B337" s="147"/>
      <c r="C337" s="151"/>
      <c r="D337" s="147"/>
      <c r="E337" s="151"/>
    </row>
    <row r="338" spans="1:5" ht="12.75" customHeight="1">
      <c r="A338" s="151"/>
      <c r="B338" s="147"/>
      <c r="C338" s="151"/>
      <c r="D338" s="147"/>
      <c r="E338" s="151"/>
    </row>
    <row r="339" spans="1:5" ht="12.75" customHeight="1">
      <c r="A339" s="151"/>
      <c r="B339" s="147"/>
      <c r="C339" s="151"/>
      <c r="D339" s="147"/>
      <c r="E339" s="151"/>
    </row>
    <row r="340" spans="1:5" ht="12.75" customHeight="1">
      <c r="A340" s="151"/>
      <c r="B340" s="147"/>
      <c r="C340" s="151"/>
      <c r="D340" s="147"/>
      <c r="E340" s="151"/>
    </row>
    <row r="341" spans="1:5" ht="12.75" customHeight="1">
      <c r="A341" s="151"/>
      <c r="B341" s="147"/>
      <c r="C341" s="151"/>
      <c r="D341" s="147"/>
      <c r="E341" s="151"/>
    </row>
    <row r="342" spans="1:5" ht="12.75" customHeight="1">
      <c r="A342" s="151"/>
      <c r="B342" s="147"/>
      <c r="C342" s="151"/>
      <c r="D342" s="147"/>
      <c r="E342" s="151"/>
    </row>
    <row r="343" spans="1:5" ht="12.75" customHeight="1">
      <c r="A343" s="151"/>
      <c r="B343" s="147"/>
      <c r="C343" s="151"/>
      <c r="D343" s="147"/>
      <c r="E343" s="151"/>
    </row>
    <row r="344" spans="1:5" ht="12.75" customHeight="1">
      <c r="A344" s="151"/>
      <c r="B344" s="147"/>
      <c r="C344" s="151"/>
      <c r="D344" s="147"/>
      <c r="E344" s="151"/>
    </row>
    <row r="345" spans="1:5" ht="12.75" customHeight="1">
      <c r="A345" s="151"/>
      <c r="B345" s="147"/>
      <c r="C345" s="151"/>
      <c r="D345" s="147"/>
      <c r="E345" s="151"/>
    </row>
    <row r="346" spans="1:5" ht="12.75" customHeight="1">
      <c r="A346" s="151"/>
      <c r="B346" s="147"/>
      <c r="C346" s="151"/>
      <c r="D346" s="147"/>
      <c r="E346" s="151"/>
    </row>
    <row r="347" spans="1:5" ht="12.75" customHeight="1">
      <c r="A347" s="151"/>
      <c r="B347" s="147"/>
      <c r="C347" s="151"/>
      <c r="D347" s="147"/>
      <c r="E347" s="151"/>
    </row>
    <row r="348" spans="1:5" ht="12.75" customHeight="1">
      <c r="A348" s="151"/>
      <c r="B348" s="147"/>
      <c r="C348" s="151"/>
      <c r="D348" s="147"/>
      <c r="E348" s="151"/>
    </row>
    <row r="349" spans="1:5" ht="12.75" customHeight="1">
      <c r="A349" s="151"/>
      <c r="B349" s="147"/>
      <c r="C349" s="151"/>
      <c r="D349" s="147"/>
      <c r="E349" s="151"/>
    </row>
    <row r="350" spans="1:5" ht="12.75" customHeight="1">
      <c r="A350" s="151"/>
      <c r="B350" s="147"/>
      <c r="C350" s="151"/>
      <c r="D350" s="147"/>
      <c r="E350" s="151"/>
    </row>
    <row r="351" spans="1:5" ht="12.75" customHeight="1">
      <c r="A351" s="151"/>
      <c r="B351" s="147"/>
      <c r="C351" s="151"/>
      <c r="D351" s="147"/>
      <c r="E351" s="151"/>
    </row>
    <row r="352" spans="1:5" ht="12.75" customHeight="1">
      <c r="A352" s="151"/>
      <c r="B352" s="147"/>
      <c r="C352" s="151"/>
      <c r="D352" s="147"/>
      <c r="E352" s="151"/>
    </row>
    <row r="353" spans="1:5" ht="12.75" customHeight="1">
      <c r="A353" s="151"/>
      <c r="B353" s="147"/>
      <c r="C353" s="151"/>
      <c r="D353" s="147"/>
      <c r="E353" s="151"/>
    </row>
    <row r="354" spans="1:5" ht="12.75" customHeight="1">
      <c r="A354" s="151"/>
      <c r="B354" s="147"/>
      <c r="C354" s="151"/>
      <c r="D354" s="147"/>
      <c r="E354" s="151"/>
    </row>
    <row r="355" spans="1:5" ht="12.75" customHeight="1">
      <c r="A355" s="151"/>
      <c r="B355" s="147"/>
      <c r="C355" s="151"/>
      <c r="D355" s="147"/>
      <c r="E355" s="151"/>
    </row>
    <row r="356" spans="1:5" ht="12.75" customHeight="1">
      <c r="A356" s="151"/>
      <c r="B356" s="147"/>
      <c r="C356" s="151"/>
      <c r="D356" s="147"/>
      <c r="E356" s="151"/>
    </row>
    <row r="357" spans="1:5" ht="12.75" customHeight="1">
      <c r="A357" s="151"/>
      <c r="B357" s="147"/>
      <c r="C357" s="151"/>
      <c r="D357" s="147"/>
      <c r="E357" s="151"/>
    </row>
    <row r="358" spans="1:5" ht="12.75" customHeight="1">
      <c r="A358" s="151"/>
      <c r="B358" s="147"/>
      <c r="C358" s="151"/>
      <c r="D358" s="147"/>
      <c r="E358" s="151"/>
    </row>
    <row r="359" spans="1:5" ht="12.75" customHeight="1">
      <c r="A359" s="151"/>
      <c r="B359" s="147"/>
      <c r="C359" s="151"/>
      <c r="D359" s="147"/>
      <c r="E359" s="151"/>
    </row>
    <row r="360" spans="1:5" ht="12.75" customHeight="1">
      <c r="A360" s="151"/>
      <c r="B360" s="147"/>
      <c r="C360" s="151"/>
      <c r="D360" s="147"/>
      <c r="E360" s="151"/>
    </row>
    <row r="361" spans="1:5" ht="12.75" customHeight="1">
      <c r="A361" s="151"/>
      <c r="B361" s="147"/>
      <c r="C361" s="151"/>
      <c r="D361" s="147"/>
      <c r="E361" s="151"/>
    </row>
    <row r="362" spans="1:5" ht="12.75" customHeight="1">
      <c r="A362" s="151"/>
      <c r="B362" s="147"/>
      <c r="C362" s="151"/>
      <c r="D362" s="147"/>
      <c r="E362" s="151"/>
    </row>
    <row r="363" spans="1:5" ht="12.75" customHeight="1">
      <c r="A363" s="151"/>
      <c r="B363" s="147"/>
      <c r="C363" s="151"/>
      <c r="D363" s="147"/>
      <c r="E363" s="151"/>
    </row>
    <row r="364" spans="1:5" ht="12.75" customHeight="1">
      <c r="A364" s="151"/>
      <c r="B364" s="147"/>
      <c r="C364" s="151"/>
      <c r="D364" s="147"/>
      <c r="E364" s="151"/>
    </row>
    <row r="365" spans="1:5" ht="12.75" customHeight="1">
      <c r="A365" s="151"/>
      <c r="B365" s="147"/>
      <c r="C365" s="151"/>
      <c r="D365" s="147"/>
      <c r="E365" s="151"/>
    </row>
    <row r="366" spans="1:5" ht="12.75" customHeight="1">
      <c r="A366" s="151"/>
      <c r="B366" s="147"/>
      <c r="C366" s="151"/>
      <c r="D366" s="147"/>
      <c r="E366" s="151"/>
    </row>
    <row r="367" spans="1:5" ht="12.75" customHeight="1">
      <c r="A367" s="151"/>
      <c r="B367" s="147"/>
      <c r="C367" s="151"/>
      <c r="D367" s="147"/>
      <c r="E367" s="151"/>
    </row>
    <row r="368" spans="1:5" ht="12.75" customHeight="1">
      <c r="A368" s="151"/>
      <c r="B368" s="147"/>
      <c r="C368" s="151"/>
      <c r="D368" s="147"/>
      <c r="E368" s="151"/>
    </row>
    <row r="369" spans="1:5" ht="12.75" customHeight="1">
      <c r="A369" s="151"/>
      <c r="B369" s="147"/>
      <c r="C369" s="151"/>
      <c r="D369" s="147"/>
      <c r="E369" s="151"/>
    </row>
    <row r="370" spans="1:5" ht="12.75" customHeight="1">
      <c r="A370" s="151"/>
      <c r="B370" s="147"/>
      <c r="C370" s="151"/>
      <c r="D370" s="147"/>
      <c r="E370" s="151"/>
    </row>
    <row r="371" spans="1:5" ht="12.75" customHeight="1">
      <c r="A371" s="151"/>
      <c r="B371" s="147"/>
      <c r="C371" s="151"/>
      <c r="D371" s="147"/>
      <c r="E371" s="151"/>
    </row>
    <row r="372" spans="1:5" ht="12.75" customHeight="1">
      <c r="A372" s="151"/>
      <c r="B372" s="147"/>
      <c r="C372" s="151"/>
      <c r="D372" s="147"/>
      <c r="E372" s="151"/>
    </row>
    <row r="373" spans="1:5" ht="12.75" customHeight="1">
      <c r="A373" s="151"/>
      <c r="B373" s="147"/>
      <c r="C373" s="151"/>
      <c r="D373" s="147"/>
      <c r="E373" s="151"/>
    </row>
    <row r="374" spans="1:5" ht="12.75" customHeight="1">
      <c r="A374" s="151"/>
      <c r="B374" s="147"/>
      <c r="C374" s="151"/>
      <c r="D374" s="147"/>
      <c r="E374" s="151"/>
    </row>
    <row r="375" spans="1:5" ht="12.75" customHeight="1">
      <c r="A375" s="151"/>
      <c r="B375" s="147"/>
      <c r="C375" s="151"/>
      <c r="D375" s="147"/>
      <c r="E375" s="151"/>
    </row>
    <row r="376" spans="1:5" ht="12.75" customHeight="1">
      <c r="A376" s="151"/>
      <c r="B376" s="147"/>
      <c r="C376" s="151"/>
      <c r="D376" s="147"/>
      <c r="E376" s="151"/>
    </row>
    <row r="377" spans="1:5" ht="12.75" customHeight="1">
      <c r="A377" s="151"/>
      <c r="B377" s="147"/>
      <c r="C377" s="151"/>
      <c r="D377" s="147"/>
      <c r="E377" s="151"/>
    </row>
    <row r="378" spans="1:5" ht="12.75" customHeight="1">
      <c r="A378" s="151"/>
      <c r="B378" s="147"/>
      <c r="C378" s="151"/>
      <c r="D378" s="147"/>
      <c r="E378" s="151"/>
    </row>
    <row r="379" spans="1:5" ht="12.75" customHeight="1">
      <c r="A379" s="151"/>
      <c r="B379" s="147"/>
      <c r="C379" s="151"/>
      <c r="D379" s="147"/>
      <c r="E379" s="151"/>
    </row>
    <row r="380" spans="1:5" ht="12.75" customHeight="1">
      <c r="A380" s="151"/>
      <c r="B380" s="147"/>
      <c r="C380" s="151"/>
      <c r="D380" s="147"/>
      <c r="E380" s="151"/>
    </row>
    <row r="381" spans="1:5" ht="12.75" customHeight="1">
      <c r="A381" s="151"/>
      <c r="B381" s="147"/>
      <c r="C381" s="151"/>
      <c r="D381" s="147"/>
      <c r="E381" s="151"/>
    </row>
    <row r="382" spans="1:5" ht="12.75" customHeight="1">
      <c r="A382" s="151"/>
      <c r="B382" s="147"/>
      <c r="C382" s="151"/>
      <c r="D382" s="147"/>
      <c r="E382" s="151"/>
    </row>
    <row r="383" spans="1:5" ht="12.75" customHeight="1">
      <c r="A383" s="151"/>
      <c r="B383" s="147"/>
      <c r="C383" s="151"/>
      <c r="D383" s="147"/>
      <c r="E383" s="151"/>
    </row>
    <row r="384" spans="1:5" ht="12.75" customHeight="1">
      <c r="A384" s="151"/>
      <c r="B384" s="147"/>
      <c r="C384" s="151"/>
      <c r="D384" s="147"/>
      <c r="E384" s="151"/>
    </row>
    <row r="385" spans="1:5" ht="12.75" customHeight="1">
      <c r="A385" s="151"/>
      <c r="B385" s="147"/>
      <c r="C385" s="151"/>
      <c r="D385" s="147"/>
      <c r="E385" s="151"/>
    </row>
    <row r="386" spans="1:5" ht="12.75" customHeight="1">
      <c r="A386" s="151"/>
      <c r="B386" s="147"/>
      <c r="C386" s="151"/>
      <c r="D386" s="147"/>
      <c r="E386" s="151"/>
    </row>
    <row r="387" spans="1:5" ht="12.75" customHeight="1">
      <c r="A387" s="151"/>
      <c r="B387" s="147"/>
      <c r="C387" s="151"/>
      <c r="D387" s="147"/>
      <c r="E387" s="151"/>
    </row>
    <row r="388" spans="1:5" ht="12.75" customHeight="1">
      <c r="A388" s="151"/>
      <c r="B388" s="147"/>
      <c r="C388" s="151"/>
      <c r="D388" s="147"/>
      <c r="E388" s="151"/>
    </row>
    <row r="389" spans="1:5" ht="12.75" customHeight="1">
      <c r="A389" s="151"/>
      <c r="B389" s="147"/>
      <c r="C389" s="151"/>
      <c r="D389" s="147"/>
      <c r="E389" s="151"/>
    </row>
    <row r="390" spans="1:5" ht="12.75" customHeight="1">
      <c r="A390" s="151"/>
      <c r="B390" s="147"/>
      <c r="C390" s="151"/>
      <c r="D390" s="147"/>
      <c r="E390" s="151"/>
    </row>
    <row r="391" spans="1:5" ht="12.75" customHeight="1">
      <c r="A391" s="151"/>
      <c r="B391" s="147"/>
      <c r="C391" s="151"/>
      <c r="D391" s="147"/>
      <c r="E391" s="151"/>
    </row>
    <row r="392" spans="1:5" ht="12.75" customHeight="1">
      <c r="A392" s="151"/>
      <c r="B392" s="147"/>
      <c r="C392" s="151"/>
      <c r="D392" s="147"/>
      <c r="E392" s="151"/>
    </row>
    <row r="393" spans="1:5" ht="12.75" customHeight="1">
      <c r="A393" s="151"/>
      <c r="B393" s="147"/>
      <c r="C393" s="151"/>
      <c r="D393" s="147"/>
      <c r="E393" s="151"/>
    </row>
    <row r="394" spans="1:5" ht="12.75" customHeight="1">
      <c r="A394" s="151"/>
      <c r="B394" s="147"/>
      <c r="C394" s="151"/>
      <c r="D394" s="147"/>
      <c r="E394" s="151"/>
    </row>
    <row r="395" spans="1:5" ht="12.75" customHeight="1">
      <c r="A395" s="151"/>
      <c r="B395" s="147"/>
      <c r="C395" s="151"/>
      <c r="D395" s="147"/>
      <c r="E395" s="151"/>
    </row>
    <row r="396" spans="1:5" ht="12.75" customHeight="1">
      <c r="A396" s="151"/>
      <c r="B396" s="147"/>
      <c r="C396" s="151"/>
      <c r="D396" s="147"/>
      <c r="E396" s="151"/>
    </row>
    <row r="397" spans="1:5" ht="12.75" customHeight="1">
      <c r="A397" s="151"/>
      <c r="B397" s="147"/>
      <c r="C397" s="151"/>
      <c r="D397" s="147"/>
      <c r="E397" s="151"/>
    </row>
    <row r="398" spans="1:5" ht="12.75" customHeight="1">
      <c r="A398" s="151"/>
      <c r="B398" s="147"/>
      <c r="C398" s="151"/>
      <c r="D398" s="147"/>
      <c r="E398" s="151"/>
    </row>
    <row r="399" spans="1:5" ht="12.75" customHeight="1">
      <c r="A399" s="151"/>
      <c r="B399" s="147"/>
      <c r="C399" s="151"/>
      <c r="D399" s="147"/>
      <c r="E399" s="151"/>
    </row>
    <row r="400" spans="1:5" ht="12.75" customHeight="1">
      <c r="A400" s="151"/>
      <c r="B400" s="147"/>
      <c r="C400" s="151"/>
      <c r="D400" s="147"/>
      <c r="E400" s="151"/>
    </row>
    <row r="401" spans="1:5" ht="12.75" customHeight="1">
      <c r="A401" s="151"/>
      <c r="B401" s="147"/>
      <c r="C401" s="151"/>
      <c r="D401" s="147"/>
      <c r="E401" s="151"/>
    </row>
    <row r="402" spans="1:5" ht="12.75" customHeight="1">
      <c r="A402" s="151"/>
      <c r="B402" s="147"/>
      <c r="C402" s="151"/>
      <c r="D402" s="147"/>
      <c r="E402" s="151"/>
    </row>
    <row r="403" spans="1:5" ht="12.75" customHeight="1">
      <c r="A403" s="151"/>
      <c r="B403" s="147"/>
      <c r="C403" s="151"/>
      <c r="D403" s="147"/>
      <c r="E403" s="151"/>
    </row>
    <row r="404" spans="1:5" ht="12.75" customHeight="1">
      <c r="A404" s="151"/>
      <c r="B404" s="147"/>
      <c r="C404" s="151"/>
      <c r="D404" s="147"/>
      <c r="E404" s="151"/>
    </row>
    <row r="405" spans="1:5" ht="12.75" customHeight="1">
      <c r="A405" s="151"/>
      <c r="B405" s="147"/>
      <c r="C405" s="151"/>
      <c r="D405" s="147"/>
      <c r="E405" s="151"/>
    </row>
    <row r="406" spans="1:5" ht="12.75" customHeight="1">
      <c r="A406" s="151"/>
      <c r="B406" s="147"/>
      <c r="C406" s="151"/>
      <c r="D406" s="147"/>
      <c r="E406" s="151"/>
    </row>
    <row r="407" spans="1:5" ht="12.75" customHeight="1">
      <c r="A407" s="151"/>
      <c r="B407" s="147"/>
      <c r="C407" s="151"/>
      <c r="D407" s="147"/>
      <c r="E407" s="151"/>
    </row>
    <row r="408" spans="1:5" ht="12.75" customHeight="1">
      <c r="A408" s="151"/>
      <c r="B408" s="147"/>
      <c r="C408" s="151"/>
      <c r="D408" s="147"/>
      <c r="E408" s="151"/>
    </row>
    <row r="409" spans="1:5" ht="12.75" customHeight="1">
      <c r="A409" s="151"/>
      <c r="B409" s="147"/>
      <c r="C409" s="151"/>
      <c r="D409" s="147"/>
      <c r="E409" s="151"/>
    </row>
    <row r="410" spans="1:5" ht="12.75" customHeight="1">
      <c r="A410" s="151"/>
      <c r="B410" s="147"/>
      <c r="C410" s="151"/>
      <c r="D410" s="147"/>
      <c r="E410" s="151"/>
    </row>
    <row r="411" spans="1:5" ht="12.75" customHeight="1">
      <c r="A411" s="151"/>
      <c r="B411" s="147"/>
      <c r="C411" s="151"/>
      <c r="D411" s="147"/>
      <c r="E411" s="151"/>
    </row>
    <row r="412" spans="1:5" ht="12.75" customHeight="1">
      <c r="A412" s="151"/>
      <c r="B412" s="147"/>
      <c r="C412" s="151"/>
      <c r="D412" s="147"/>
      <c r="E412" s="151"/>
    </row>
    <row r="413" spans="1:5" ht="12.75" customHeight="1">
      <c r="A413" s="151"/>
      <c r="B413" s="147"/>
      <c r="C413" s="151"/>
      <c r="D413" s="147"/>
      <c r="E413" s="151"/>
    </row>
    <row r="414" spans="1:5" ht="12.75" customHeight="1">
      <c r="A414" s="151"/>
      <c r="B414" s="147"/>
      <c r="C414" s="151"/>
      <c r="D414" s="147"/>
      <c r="E414" s="151"/>
    </row>
    <row r="415" spans="1:5" ht="12.75" customHeight="1">
      <c r="A415" s="151"/>
      <c r="B415" s="147"/>
      <c r="C415" s="151"/>
      <c r="D415" s="147"/>
      <c r="E415" s="151"/>
    </row>
    <row r="416" spans="1:5" ht="12.75" customHeight="1">
      <c r="A416" s="151"/>
      <c r="B416" s="147"/>
      <c r="C416" s="151"/>
      <c r="D416" s="147"/>
      <c r="E416" s="151"/>
    </row>
    <row r="417" spans="1:5" ht="12.75" customHeight="1">
      <c r="A417" s="151"/>
      <c r="B417" s="147"/>
      <c r="C417" s="151"/>
      <c r="D417" s="147"/>
      <c r="E417" s="151"/>
    </row>
    <row r="418" spans="1:5" ht="12.75" customHeight="1">
      <c r="A418" s="151"/>
      <c r="B418" s="147"/>
      <c r="C418" s="151"/>
      <c r="D418" s="147"/>
      <c r="E418" s="151"/>
    </row>
    <row r="419" spans="1:5" ht="12.75" customHeight="1">
      <c r="A419" s="151"/>
      <c r="B419" s="147"/>
      <c r="C419" s="151"/>
      <c r="D419" s="147"/>
      <c r="E419" s="151"/>
    </row>
    <row r="420" spans="1:5" ht="12.75" customHeight="1">
      <c r="A420" s="151"/>
      <c r="B420" s="147"/>
      <c r="C420" s="151"/>
      <c r="D420" s="147"/>
      <c r="E420" s="151"/>
    </row>
    <row r="421" spans="1:5" ht="12.75" customHeight="1">
      <c r="A421" s="151"/>
      <c r="B421" s="147"/>
      <c r="C421" s="151"/>
      <c r="D421" s="147"/>
      <c r="E421" s="151"/>
    </row>
    <row r="422" spans="1:5" ht="12.75" customHeight="1">
      <c r="A422" s="151"/>
      <c r="B422" s="147"/>
      <c r="C422" s="151"/>
      <c r="D422" s="147"/>
      <c r="E422" s="151"/>
    </row>
    <row r="423" spans="1:5" ht="12.75" customHeight="1">
      <c r="A423" s="151"/>
      <c r="B423" s="147"/>
      <c r="C423" s="151"/>
      <c r="D423" s="147"/>
      <c r="E423" s="151"/>
    </row>
    <row r="424" spans="1:5" ht="12.75" customHeight="1">
      <c r="A424" s="151"/>
      <c r="B424" s="147"/>
      <c r="C424" s="151"/>
      <c r="D424" s="147"/>
      <c r="E424" s="151"/>
    </row>
    <row r="425" spans="1:5" ht="12.75" customHeight="1">
      <c r="A425" s="151"/>
      <c r="B425" s="147"/>
      <c r="C425" s="151"/>
      <c r="D425" s="147"/>
      <c r="E425" s="151"/>
    </row>
    <row r="426" spans="1:5" ht="12.75" customHeight="1">
      <c r="A426" s="151"/>
      <c r="B426" s="147"/>
      <c r="C426" s="151"/>
      <c r="D426" s="147"/>
      <c r="E426" s="151"/>
    </row>
    <row r="427" spans="1:5" ht="12.75" customHeight="1">
      <c r="A427" s="151"/>
      <c r="B427" s="147"/>
      <c r="C427" s="151"/>
      <c r="D427" s="147"/>
      <c r="E427" s="151"/>
    </row>
    <row r="428" spans="1:5" ht="12.75" customHeight="1">
      <c r="A428" s="151"/>
      <c r="B428" s="147"/>
      <c r="C428" s="151"/>
      <c r="D428" s="147"/>
      <c r="E428" s="151"/>
    </row>
    <row r="429" spans="1:5" ht="12.75" customHeight="1">
      <c r="A429" s="151"/>
      <c r="B429" s="147"/>
      <c r="C429" s="151"/>
      <c r="D429" s="147"/>
      <c r="E429" s="151"/>
    </row>
    <row r="430" spans="1:5" ht="12.75" customHeight="1">
      <c r="A430" s="151"/>
      <c r="B430" s="147"/>
      <c r="C430" s="151"/>
      <c r="D430" s="147"/>
      <c r="E430" s="151"/>
    </row>
    <row r="431" spans="1:5" ht="12.75" customHeight="1">
      <c r="A431" s="151"/>
      <c r="B431" s="147"/>
      <c r="C431" s="151"/>
      <c r="D431" s="147"/>
      <c r="E431" s="151"/>
    </row>
    <row r="432" spans="1:5" ht="12.75" customHeight="1">
      <c r="A432" s="151"/>
      <c r="B432" s="147"/>
      <c r="C432" s="151"/>
      <c r="D432" s="147"/>
      <c r="E432" s="151"/>
    </row>
    <row r="433" spans="1:5" ht="12.75" customHeight="1">
      <c r="A433" s="151"/>
      <c r="B433" s="147"/>
      <c r="C433" s="151"/>
      <c r="D433" s="147"/>
      <c r="E433" s="151"/>
    </row>
    <row r="434" spans="1:5" ht="12.75" customHeight="1">
      <c r="A434" s="151"/>
      <c r="B434" s="147"/>
      <c r="C434" s="151"/>
      <c r="D434" s="147"/>
      <c r="E434" s="151"/>
    </row>
    <row r="435" spans="1:5" ht="12.75" customHeight="1">
      <c r="A435" s="151"/>
      <c r="B435" s="147"/>
      <c r="C435" s="151"/>
      <c r="D435" s="147"/>
      <c r="E435" s="151"/>
    </row>
    <row r="436" spans="1:5" ht="12.75" customHeight="1">
      <c r="A436" s="151"/>
      <c r="B436" s="147"/>
      <c r="C436" s="151"/>
      <c r="D436" s="147"/>
      <c r="E436" s="151"/>
    </row>
    <row r="437" spans="1:5" ht="12.75" customHeight="1">
      <c r="A437" s="151"/>
      <c r="B437" s="147"/>
      <c r="C437" s="151"/>
      <c r="D437" s="147"/>
      <c r="E437" s="151"/>
    </row>
    <row r="438" spans="1:5" ht="12.75" customHeight="1">
      <c r="A438" s="151"/>
      <c r="B438" s="147"/>
      <c r="C438" s="151"/>
      <c r="D438" s="147"/>
      <c r="E438" s="151"/>
    </row>
    <row r="439" spans="1:5" ht="12.75" customHeight="1">
      <c r="A439" s="151"/>
      <c r="B439" s="147"/>
      <c r="C439" s="151"/>
      <c r="D439" s="147"/>
      <c r="E439" s="151"/>
    </row>
    <row r="440" spans="1:5" ht="12.75" customHeight="1">
      <c r="A440" s="151"/>
      <c r="B440" s="147"/>
      <c r="C440" s="151"/>
      <c r="D440" s="147"/>
      <c r="E440" s="151"/>
    </row>
    <row r="441" spans="1:5" ht="12.75" customHeight="1">
      <c r="A441" s="151"/>
      <c r="B441" s="147"/>
      <c r="C441" s="151"/>
      <c r="D441" s="147"/>
      <c r="E441" s="151"/>
    </row>
    <row r="442" spans="1:5" ht="12.75" customHeight="1">
      <c r="A442" s="151"/>
      <c r="B442" s="147"/>
      <c r="C442" s="151"/>
      <c r="D442" s="147"/>
      <c r="E442" s="151"/>
    </row>
    <row r="443" spans="1:5" ht="12.75" customHeight="1">
      <c r="A443" s="151"/>
      <c r="B443" s="147"/>
      <c r="C443" s="151"/>
      <c r="D443" s="147"/>
      <c r="E443" s="151"/>
    </row>
    <row r="444" spans="1:5" ht="12.75" customHeight="1">
      <c r="A444" s="151"/>
      <c r="B444" s="147"/>
      <c r="C444" s="151"/>
      <c r="D444" s="147"/>
      <c r="E444" s="151"/>
    </row>
    <row r="445" spans="1:5" ht="12.75" customHeight="1">
      <c r="A445" s="151"/>
      <c r="B445" s="147"/>
      <c r="C445" s="151"/>
      <c r="D445" s="147"/>
      <c r="E445" s="151"/>
    </row>
    <row r="446" spans="1:5" ht="12.75" customHeight="1">
      <c r="A446" s="151"/>
      <c r="B446" s="147"/>
      <c r="C446" s="151"/>
      <c r="D446" s="147"/>
      <c r="E446" s="151"/>
    </row>
    <row r="447" spans="1:5" ht="12.75" customHeight="1">
      <c r="A447" s="151"/>
      <c r="B447" s="147"/>
      <c r="C447" s="151"/>
      <c r="D447" s="147"/>
      <c r="E447" s="151"/>
    </row>
    <row r="448" spans="1:5" ht="12.75" customHeight="1">
      <c r="A448" s="151"/>
      <c r="B448" s="147"/>
      <c r="C448" s="151"/>
      <c r="D448" s="147"/>
      <c r="E448" s="151"/>
    </row>
    <row r="449" spans="1:5" ht="12.75" customHeight="1">
      <c r="A449" s="151"/>
      <c r="B449" s="147"/>
      <c r="C449" s="151"/>
      <c r="D449" s="147"/>
      <c r="E449" s="151"/>
    </row>
    <row r="450" spans="1:5" ht="12.75" customHeight="1">
      <c r="A450" s="151"/>
      <c r="B450" s="147"/>
      <c r="C450" s="151"/>
      <c r="D450" s="147"/>
      <c r="E450" s="151"/>
    </row>
    <row r="451" spans="1:5" ht="12.75" customHeight="1">
      <c r="A451" s="151"/>
      <c r="B451" s="147"/>
      <c r="C451" s="151"/>
      <c r="D451" s="147"/>
      <c r="E451" s="151"/>
    </row>
    <row r="452" spans="1:5" ht="12.75" customHeight="1">
      <c r="A452" s="151"/>
      <c r="B452" s="147"/>
      <c r="C452" s="151"/>
      <c r="D452" s="147"/>
      <c r="E452" s="151"/>
    </row>
    <row r="453" spans="1:5" ht="12.75" customHeight="1">
      <c r="A453" s="151"/>
      <c r="B453" s="147"/>
      <c r="C453" s="151"/>
      <c r="D453" s="147"/>
      <c r="E453" s="151"/>
    </row>
    <row r="454" spans="1:5" ht="12.75" customHeight="1">
      <c r="A454" s="151"/>
      <c r="B454" s="147"/>
      <c r="C454" s="151"/>
      <c r="D454" s="147"/>
      <c r="E454" s="151"/>
    </row>
    <row r="455" spans="1:5" ht="12.75" customHeight="1">
      <c r="A455" s="151"/>
      <c r="B455" s="147"/>
      <c r="C455" s="151"/>
      <c r="D455" s="147"/>
      <c r="E455" s="151"/>
    </row>
    <row r="456" spans="1:5" ht="12.75" customHeight="1">
      <c r="A456" s="151"/>
      <c r="B456" s="147"/>
      <c r="C456" s="151"/>
      <c r="D456" s="147"/>
      <c r="E456" s="151"/>
    </row>
    <row r="457" spans="1:5" ht="12.75" customHeight="1">
      <c r="A457" s="151"/>
      <c r="B457" s="147"/>
      <c r="C457" s="151"/>
      <c r="D457" s="147"/>
      <c r="E457" s="151"/>
    </row>
    <row r="458" spans="1:5" ht="12.75" customHeight="1">
      <c r="A458" s="151"/>
      <c r="B458" s="147"/>
      <c r="C458" s="151"/>
      <c r="D458" s="147"/>
      <c r="E458" s="151"/>
    </row>
    <row r="459" spans="1:5" ht="12.75" customHeight="1">
      <c r="A459" s="151"/>
      <c r="B459" s="147"/>
      <c r="C459" s="151"/>
      <c r="D459" s="147"/>
      <c r="E459" s="151"/>
    </row>
    <row r="460" spans="1:5" ht="12.75" customHeight="1">
      <c r="A460" s="151"/>
      <c r="B460" s="147"/>
      <c r="C460" s="151"/>
      <c r="D460" s="147"/>
      <c r="E460" s="151"/>
    </row>
    <row r="461" spans="1:5" ht="12.75" customHeight="1">
      <c r="A461" s="151"/>
      <c r="B461" s="147"/>
      <c r="C461" s="151"/>
      <c r="D461" s="147"/>
      <c r="E461" s="151"/>
    </row>
    <row r="462" spans="1:5" ht="12.75" customHeight="1">
      <c r="A462" s="151"/>
      <c r="B462" s="147"/>
      <c r="C462" s="151"/>
      <c r="D462" s="147"/>
      <c r="E462" s="151"/>
    </row>
    <row r="463" spans="1:5" ht="12.75" customHeight="1">
      <c r="A463" s="151"/>
      <c r="B463" s="147"/>
      <c r="C463" s="151"/>
      <c r="D463" s="147"/>
      <c r="E463" s="151"/>
    </row>
    <row r="464" spans="1:5" ht="12.75" customHeight="1">
      <c r="A464" s="151"/>
      <c r="B464" s="147"/>
      <c r="C464" s="151"/>
      <c r="D464" s="147"/>
      <c r="E464" s="151"/>
    </row>
    <row r="465" spans="1:5" ht="12.75" customHeight="1">
      <c r="A465" s="151"/>
      <c r="B465" s="147"/>
      <c r="C465" s="151"/>
      <c r="D465" s="147"/>
      <c r="E465" s="151"/>
    </row>
    <row r="466" spans="1:5" ht="12.75" customHeight="1">
      <c r="A466" s="151"/>
      <c r="B466" s="147"/>
      <c r="C466" s="151"/>
      <c r="D466" s="147"/>
      <c r="E466" s="151"/>
    </row>
    <row r="467" spans="1:5" ht="12.75" customHeight="1">
      <c r="A467" s="151"/>
      <c r="B467" s="147"/>
      <c r="C467" s="151"/>
      <c r="D467" s="147"/>
      <c r="E467" s="151"/>
    </row>
    <row r="468" spans="1:5" ht="12.75" customHeight="1">
      <c r="A468" s="151"/>
      <c r="B468" s="147"/>
      <c r="C468" s="151"/>
      <c r="D468" s="147"/>
      <c r="E468" s="151"/>
    </row>
    <row r="469" spans="1:5" ht="12.75" customHeight="1">
      <c r="A469" s="151"/>
      <c r="B469" s="147"/>
      <c r="C469" s="151"/>
      <c r="D469" s="147"/>
      <c r="E469" s="151"/>
    </row>
    <row r="470" spans="1:5" ht="12.75" customHeight="1">
      <c r="A470" s="151"/>
      <c r="B470" s="147"/>
      <c r="C470" s="151"/>
      <c r="D470" s="147"/>
      <c r="E470" s="151"/>
    </row>
    <row r="471" spans="1:5" ht="12.75" customHeight="1">
      <c r="A471" s="151"/>
      <c r="B471" s="147"/>
      <c r="C471" s="151"/>
      <c r="D471" s="147"/>
      <c r="E471" s="151"/>
    </row>
    <row r="472" spans="1:5" ht="12.75" customHeight="1">
      <c r="A472" s="151"/>
      <c r="B472" s="147"/>
      <c r="C472" s="151"/>
      <c r="D472" s="147"/>
      <c r="E472" s="151"/>
    </row>
    <row r="473" spans="1:5" ht="12.75" customHeight="1">
      <c r="A473" s="151"/>
      <c r="B473" s="147"/>
      <c r="C473" s="151"/>
      <c r="D473" s="147"/>
      <c r="E473" s="151"/>
    </row>
    <row r="474" spans="1:5" ht="12.75" customHeight="1">
      <c r="A474" s="151"/>
      <c r="B474" s="147"/>
      <c r="C474" s="151"/>
      <c r="D474" s="147"/>
      <c r="E474" s="151"/>
    </row>
    <row r="475" spans="1:5" ht="12.75" customHeight="1">
      <c r="A475" s="151"/>
      <c r="B475" s="147"/>
      <c r="C475" s="151"/>
      <c r="D475" s="147"/>
      <c r="E475" s="151"/>
    </row>
    <row r="476" spans="1:5" ht="12.75" customHeight="1">
      <c r="A476" s="151"/>
      <c r="B476" s="147"/>
      <c r="C476" s="151"/>
      <c r="D476" s="147"/>
      <c r="E476" s="151"/>
    </row>
    <row r="477" spans="1:5" ht="12.75" customHeight="1">
      <c r="A477" s="151"/>
      <c r="B477" s="147"/>
      <c r="C477" s="151"/>
      <c r="D477" s="147"/>
      <c r="E477" s="151"/>
    </row>
    <row r="478" spans="1:5" ht="12.75" customHeight="1">
      <c r="A478" s="151"/>
      <c r="B478" s="147"/>
      <c r="C478" s="151"/>
      <c r="D478" s="147"/>
      <c r="E478" s="151"/>
    </row>
    <row r="479" spans="1:5" ht="12.75" customHeight="1">
      <c r="A479" s="151"/>
      <c r="B479" s="147"/>
      <c r="C479" s="151"/>
      <c r="D479" s="147"/>
      <c r="E479" s="151"/>
    </row>
    <row r="480" spans="1:5" ht="12.75" customHeight="1">
      <c r="A480" s="151"/>
      <c r="B480" s="147"/>
      <c r="C480" s="151"/>
      <c r="D480" s="147"/>
      <c r="E480" s="151"/>
    </row>
    <row r="481" spans="1:5" ht="12.75" customHeight="1">
      <c r="A481" s="151"/>
      <c r="B481" s="147"/>
      <c r="C481" s="151"/>
      <c r="D481" s="147"/>
      <c r="E481" s="151"/>
    </row>
    <row r="482" spans="1:5" ht="12.75" customHeight="1">
      <c r="A482" s="151"/>
      <c r="B482" s="147"/>
      <c r="C482" s="151"/>
      <c r="D482" s="147"/>
      <c r="E482" s="151"/>
    </row>
    <row r="483" spans="1:5" ht="12.75" customHeight="1">
      <c r="A483" s="151"/>
      <c r="B483" s="147"/>
      <c r="C483" s="151"/>
      <c r="D483" s="147"/>
      <c r="E483" s="151"/>
    </row>
    <row r="484" spans="1:5" ht="12.75" customHeight="1">
      <c r="A484" s="151"/>
      <c r="B484" s="147"/>
      <c r="C484" s="151"/>
      <c r="D484" s="147"/>
      <c r="E484" s="151"/>
    </row>
    <row r="485" spans="1:5" ht="12.75" customHeight="1">
      <c r="A485" s="151"/>
      <c r="B485" s="147"/>
      <c r="C485" s="151"/>
      <c r="D485" s="147"/>
      <c r="E485" s="151"/>
    </row>
    <row r="486" spans="1:5" ht="12.75" customHeight="1">
      <c r="A486" s="151"/>
      <c r="B486" s="147"/>
      <c r="C486" s="151"/>
      <c r="D486" s="147"/>
      <c r="E486" s="151"/>
    </row>
    <row r="487" spans="1:5" ht="12.75" customHeight="1">
      <c r="A487" s="151"/>
      <c r="B487" s="147"/>
      <c r="C487" s="151"/>
      <c r="D487" s="147"/>
      <c r="E487" s="151"/>
    </row>
    <row r="488" spans="1:5" ht="12.75" customHeight="1">
      <c r="A488" s="151"/>
      <c r="B488" s="147"/>
      <c r="C488" s="151"/>
      <c r="D488" s="147"/>
      <c r="E488" s="151"/>
    </row>
    <row r="489" spans="1:5" ht="12.75" customHeight="1">
      <c r="A489" s="151"/>
      <c r="B489" s="147"/>
      <c r="C489" s="151"/>
      <c r="D489" s="147"/>
      <c r="E489" s="151"/>
    </row>
    <row r="490" spans="1:5" ht="12.75" customHeight="1">
      <c r="A490" s="151"/>
      <c r="B490" s="147"/>
      <c r="C490" s="151"/>
      <c r="D490" s="147"/>
      <c r="E490" s="151"/>
    </row>
    <row r="491" spans="1:5" ht="12.75" customHeight="1">
      <c r="A491" s="151"/>
      <c r="B491" s="147"/>
      <c r="C491" s="151"/>
      <c r="D491" s="147"/>
      <c r="E491" s="151"/>
    </row>
    <row r="492" spans="1:5" ht="12.75" customHeight="1">
      <c r="A492" s="151"/>
      <c r="B492" s="147"/>
      <c r="C492" s="151"/>
      <c r="D492" s="147"/>
      <c r="E492" s="151"/>
    </row>
    <row r="493" spans="1:5" ht="12.75" customHeight="1">
      <c r="A493" s="151"/>
      <c r="B493" s="147"/>
      <c r="C493" s="151"/>
      <c r="D493" s="147"/>
      <c r="E493" s="151"/>
    </row>
    <row r="494" spans="1:5" ht="12.75" customHeight="1">
      <c r="A494" s="151"/>
      <c r="B494" s="147"/>
      <c r="C494" s="151"/>
      <c r="D494" s="147"/>
      <c r="E494" s="151"/>
    </row>
    <row r="495" spans="1:5" ht="12.75" customHeight="1">
      <c r="A495" s="151"/>
      <c r="B495" s="147"/>
      <c r="C495" s="151"/>
      <c r="D495" s="147"/>
      <c r="E495" s="151"/>
    </row>
    <row r="496" spans="1:5" ht="12.75" customHeight="1">
      <c r="A496" s="151"/>
      <c r="B496" s="147"/>
      <c r="C496" s="151"/>
      <c r="D496" s="147"/>
      <c r="E496" s="151"/>
    </row>
    <row r="497" spans="1:5" ht="12.75" customHeight="1">
      <c r="A497" s="151"/>
      <c r="B497" s="147"/>
      <c r="C497" s="151"/>
      <c r="D497" s="147"/>
      <c r="E497" s="151"/>
    </row>
    <row r="498" spans="1:5" ht="12.75" customHeight="1">
      <c r="A498" s="151"/>
      <c r="B498" s="147"/>
      <c r="C498" s="151"/>
      <c r="D498" s="147"/>
      <c r="E498" s="151"/>
    </row>
    <row r="499" spans="1:5" ht="12.75" customHeight="1">
      <c r="A499" s="151"/>
      <c r="B499" s="147"/>
      <c r="C499" s="151"/>
      <c r="D499" s="147"/>
      <c r="E499" s="151"/>
    </row>
    <row r="500" spans="1:5" ht="12.75" customHeight="1">
      <c r="A500" s="151"/>
      <c r="B500" s="147"/>
      <c r="C500" s="151"/>
      <c r="D500" s="147"/>
      <c r="E500" s="151"/>
    </row>
    <row r="501" spans="1:5" ht="12.75" customHeight="1">
      <c r="A501" s="151"/>
      <c r="B501" s="147"/>
      <c r="C501" s="151"/>
      <c r="D501" s="147"/>
      <c r="E501" s="151"/>
    </row>
    <row r="502" spans="1:5" ht="12.75" customHeight="1">
      <c r="A502" s="151"/>
      <c r="B502" s="147"/>
      <c r="C502" s="151"/>
      <c r="D502" s="147"/>
      <c r="E502" s="151"/>
    </row>
    <row r="503" spans="1:5" ht="12.75" customHeight="1">
      <c r="A503" s="151"/>
      <c r="B503" s="147"/>
      <c r="C503" s="151"/>
      <c r="D503" s="147"/>
      <c r="E503" s="151"/>
    </row>
    <row r="504" spans="1:5" ht="12.75" customHeight="1">
      <c r="A504" s="151"/>
      <c r="B504" s="147"/>
      <c r="C504" s="151"/>
      <c r="D504" s="147"/>
      <c r="E504" s="151"/>
    </row>
    <row r="505" spans="1:5" ht="12.75" customHeight="1">
      <c r="A505" s="151"/>
      <c r="B505" s="147"/>
      <c r="C505" s="151"/>
      <c r="D505" s="147"/>
      <c r="E505" s="151"/>
    </row>
    <row r="506" spans="1:5" ht="12.75" customHeight="1">
      <c r="A506" s="151"/>
      <c r="B506" s="147"/>
      <c r="C506" s="151"/>
      <c r="D506" s="147"/>
      <c r="E506" s="151"/>
    </row>
    <row r="507" spans="1:5" ht="12.75" customHeight="1">
      <c r="A507" s="151"/>
      <c r="B507" s="147"/>
      <c r="C507" s="151"/>
      <c r="D507" s="147"/>
      <c r="E507" s="151"/>
    </row>
    <row r="508" spans="1:5" ht="12.75" customHeight="1">
      <c r="A508" s="151"/>
      <c r="B508" s="147"/>
      <c r="C508" s="151"/>
      <c r="D508" s="147"/>
      <c r="E508" s="151"/>
    </row>
    <row r="509" spans="1:5" ht="12.75" customHeight="1">
      <c r="A509" s="151"/>
      <c r="B509" s="147"/>
      <c r="C509" s="151"/>
      <c r="D509" s="147"/>
      <c r="E509" s="151"/>
    </row>
    <row r="510" spans="1:5" ht="12.75" customHeight="1">
      <c r="A510" s="151"/>
      <c r="B510" s="147"/>
      <c r="C510" s="151"/>
      <c r="D510" s="147"/>
      <c r="E510" s="151"/>
    </row>
    <row r="511" spans="1:5" ht="12.75" customHeight="1">
      <c r="A511" s="151"/>
      <c r="B511" s="147"/>
      <c r="C511" s="151"/>
      <c r="D511" s="147"/>
      <c r="E511" s="151"/>
    </row>
    <row r="512" spans="1:5" ht="12.75" customHeight="1">
      <c r="A512" s="151"/>
      <c r="B512" s="147"/>
      <c r="C512" s="151"/>
      <c r="D512" s="147"/>
      <c r="E512" s="151"/>
    </row>
    <row r="513" spans="1:5" ht="12.75" customHeight="1">
      <c r="A513" s="151"/>
      <c r="B513" s="147"/>
      <c r="C513" s="151"/>
      <c r="D513" s="147"/>
      <c r="E513" s="151"/>
    </row>
    <row r="514" spans="1:5" ht="12.75" customHeight="1">
      <c r="A514" s="151"/>
      <c r="B514" s="147"/>
      <c r="C514" s="151"/>
      <c r="D514" s="147"/>
      <c r="E514" s="151"/>
    </row>
    <row r="515" spans="1:5" ht="12.75" customHeight="1">
      <c r="A515" s="151"/>
      <c r="B515" s="147"/>
      <c r="C515" s="151"/>
      <c r="D515" s="147"/>
      <c r="E515" s="151"/>
    </row>
    <row r="516" spans="1:5" ht="12.75" customHeight="1">
      <c r="A516" s="151"/>
      <c r="B516" s="147"/>
      <c r="C516" s="151"/>
      <c r="D516" s="147"/>
      <c r="E516" s="151"/>
    </row>
    <row r="517" spans="1:5" ht="12.75" customHeight="1">
      <c r="A517" s="151"/>
      <c r="B517" s="147"/>
      <c r="C517" s="151"/>
      <c r="D517" s="147"/>
      <c r="E517" s="151"/>
    </row>
    <row r="518" spans="1:5" ht="12.75" customHeight="1">
      <c r="A518" s="151"/>
      <c r="B518" s="147"/>
      <c r="C518" s="151"/>
      <c r="D518" s="147"/>
      <c r="E518" s="151"/>
    </row>
    <row r="519" spans="1:5" ht="12.75" customHeight="1">
      <c r="A519" s="151"/>
      <c r="B519" s="147"/>
      <c r="C519" s="151"/>
      <c r="D519" s="147"/>
      <c r="E519" s="151"/>
    </row>
    <row r="520" spans="1:5" ht="12.75" customHeight="1">
      <c r="A520" s="151"/>
      <c r="B520" s="147"/>
      <c r="C520" s="151"/>
      <c r="D520" s="147"/>
      <c r="E520" s="151"/>
    </row>
    <row r="521" spans="1:5" ht="12.75" customHeight="1">
      <c r="A521" s="151"/>
      <c r="B521" s="147"/>
      <c r="C521" s="151"/>
      <c r="D521" s="147"/>
      <c r="E521" s="151"/>
    </row>
    <row r="522" spans="1:5" ht="12.75" customHeight="1">
      <c r="A522" s="151"/>
      <c r="B522" s="147"/>
      <c r="C522" s="151"/>
      <c r="D522" s="147"/>
      <c r="E522" s="151"/>
    </row>
    <row r="523" spans="1:5" ht="12.75" customHeight="1">
      <c r="A523" s="151"/>
      <c r="B523" s="147"/>
      <c r="C523" s="151"/>
      <c r="D523" s="147"/>
      <c r="E523" s="151"/>
    </row>
    <row r="524" spans="1:5" ht="12.75" customHeight="1">
      <c r="A524" s="151"/>
      <c r="B524" s="147"/>
      <c r="C524" s="151"/>
      <c r="D524" s="147"/>
      <c r="E524" s="151"/>
    </row>
    <row r="525" spans="1:5" ht="12.75" customHeight="1">
      <c r="A525" s="151"/>
      <c r="B525" s="147"/>
      <c r="C525" s="151"/>
      <c r="D525" s="147"/>
      <c r="E525" s="151"/>
    </row>
    <row r="526" spans="1:5" ht="12.75" customHeight="1">
      <c r="A526" s="151"/>
      <c r="B526" s="147"/>
      <c r="C526" s="151"/>
      <c r="D526" s="147"/>
      <c r="E526" s="151"/>
    </row>
    <row r="527" spans="1:5" ht="12.75" customHeight="1">
      <c r="A527" s="151"/>
      <c r="B527" s="147"/>
      <c r="C527" s="151"/>
      <c r="D527" s="147"/>
      <c r="E527" s="151"/>
    </row>
    <row r="528" spans="1:5" ht="12.75" customHeight="1">
      <c r="A528" s="151"/>
      <c r="B528" s="147"/>
      <c r="C528" s="151"/>
      <c r="D528" s="147"/>
      <c r="E528" s="151"/>
    </row>
    <row r="529" spans="1:5" ht="12.75" customHeight="1">
      <c r="A529" s="151"/>
      <c r="B529" s="147"/>
      <c r="C529" s="151"/>
      <c r="D529" s="147"/>
      <c r="E529" s="151"/>
    </row>
    <row r="530" spans="1:5" ht="12.75" customHeight="1">
      <c r="A530" s="151"/>
      <c r="B530" s="147"/>
      <c r="C530" s="151"/>
      <c r="D530" s="147"/>
      <c r="E530" s="151"/>
    </row>
    <row r="531" spans="1:5" ht="12.75" customHeight="1">
      <c r="A531" s="151"/>
      <c r="B531" s="147"/>
      <c r="C531" s="151"/>
      <c r="D531" s="147"/>
      <c r="E531" s="151"/>
    </row>
    <row r="532" spans="1:5" ht="12.75" customHeight="1">
      <c r="A532" s="151"/>
      <c r="B532" s="147"/>
      <c r="C532" s="151"/>
      <c r="D532" s="147"/>
      <c r="E532" s="151"/>
    </row>
    <row r="533" spans="1:5" ht="12.75" customHeight="1">
      <c r="A533" s="151"/>
      <c r="B533" s="147"/>
      <c r="C533" s="151"/>
      <c r="D533" s="147"/>
      <c r="E533" s="151"/>
    </row>
    <row r="534" spans="1:5" ht="12.75" customHeight="1">
      <c r="A534" s="151"/>
      <c r="B534" s="147"/>
      <c r="C534" s="151"/>
      <c r="D534" s="147"/>
      <c r="E534" s="151"/>
    </row>
    <row r="535" spans="1:5" ht="12.75" customHeight="1">
      <c r="A535" s="151"/>
      <c r="B535" s="147"/>
      <c r="C535" s="151"/>
      <c r="D535" s="147"/>
      <c r="E535" s="151"/>
    </row>
    <row r="536" spans="1:5" ht="12.75" customHeight="1">
      <c r="A536" s="151"/>
      <c r="B536" s="147"/>
      <c r="C536" s="151"/>
      <c r="D536" s="147"/>
      <c r="E536" s="151"/>
    </row>
    <row r="537" spans="1:5" ht="12.75" customHeight="1">
      <c r="A537" s="151"/>
      <c r="B537" s="147"/>
      <c r="C537" s="151"/>
      <c r="D537" s="147"/>
      <c r="E537" s="151"/>
    </row>
    <row r="538" spans="1:5" ht="12.75" customHeight="1">
      <c r="A538" s="151"/>
      <c r="B538" s="147"/>
      <c r="C538" s="151"/>
      <c r="D538" s="147"/>
      <c r="E538" s="151"/>
    </row>
    <row r="539" spans="1:5" ht="12.75" customHeight="1">
      <c r="A539" s="151"/>
      <c r="B539" s="147"/>
      <c r="C539" s="151"/>
      <c r="D539" s="147"/>
      <c r="E539" s="151"/>
    </row>
    <row r="540" spans="1:5" ht="12.75" customHeight="1">
      <c r="A540" s="151"/>
      <c r="B540" s="147"/>
      <c r="C540" s="151"/>
      <c r="D540" s="147"/>
      <c r="E540" s="151"/>
    </row>
    <row r="541" spans="1:5" ht="12.75" customHeight="1">
      <c r="A541" s="151"/>
      <c r="B541" s="147"/>
      <c r="C541" s="151"/>
      <c r="D541" s="147"/>
      <c r="E541" s="151"/>
    </row>
    <row r="542" spans="1:5" ht="12.75" customHeight="1">
      <c r="A542" s="151"/>
      <c r="B542" s="147"/>
      <c r="C542" s="151"/>
      <c r="D542" s="147"/>
      <c r="E542" s="151"/>
    </row>
    <row r="543" spans="1:5" ht="12.75" customHeight="1">
      <c r="A543" s="151"/>
      <c r="B543" s="147"/>
      <c r="C543" s="151"/>
      <c r="D543" s="147"/>
      <c r="E543" s="151"/>
    </row>
    <row r="544" spans="1:5" ht="12.75" customHeight="1">
      <c r="A544" s="151"/>
      <c r="B544" s="147"/>
      <c r="C544" s="151"/>
      <c r="D544" s="147"/>
      <c r="E544" s="151"/>
    </row>
    <row r="545" spans="1:5" ht="12.75" customHeight="1">
      <c r="A545" s="151"/>
      <c r="B545" s="147"/>
      <c r="C545" s="151"/>
      <c r="D545" s="147"/>
      <c r="E545" s="151"/>
    </row>
    <row r="546" spans="1:5" ht="12.75" customHeight="1">
      <c r="A546" s="151"/>
      <c r="B546" s="147"/>
      <c r="C546" s="151"/>
      <c r="D546" s="147"/>
      <c r="E546" s="151"/>
    </row>
    <row r="547" spans="1:5" ht="12.75" customHeight="1">
      <c r="A547" s="151"/>
      <c r="B547" s="147"/>
      <c r="C547" s="151"/>
      <c r="D547" s="147"/>
      <c r="E547" s="151"/>
    </row>
    <row r="548" spans="1:5" ht="12.75" customHeight="1">
      <c r="A548" s="151"/>
      <c r="B548" s="147"/>
      <c r="C548" s="151"/>
      <c r="D548" s="147"/>
      <c r="E548" s="151"/>
    </row>
    <row r="549" spans="1:5" ht="12.75" customHeight="1">
      <c r="A549" s="151"/>
      <c r="B549" s="147"/>
      <c r="C549" s="151"/>
      <c r="D549" s="147"/>
      <c r="E549" s="151"/>
    </row>
    <row r="550" spans="1:5" ht="12.75" customHeight="1">
      <c r="A550" s="151"/>
      <c r="B550" s="147"/>
      <c r="C550" s="151"/>
      <c r="D550" s="147"/>
      <c r="E550" s="151"/>
    </row>
    <row r="551" spans="1:5" ht="12.75" customHeight="1">
      <c r="A551" s="151"/>
      <c r="B551" s="147"/>
      <c r="C551" s="151"/>
      <c r="D551" s="147"/>
      <c r="E551" s="151"/>
    </row>
    <row r="552" spans="1:5" ht="12.75" customHeight="1">
      <c r="A552" s="151"/>
      <c r="B552" s="147"/>
      <c r="C552" s="151"/>
      <c r="D552" s="147"/>
      <c r="E552" s="151"/>
    </row>
    <row r="553" spans="1:5" ht="12.75" customHeight="1">
      <c r="A553" s="151"/>
      <c r="B553" s="147"/>
      <c r="C553" s="151"/>
      <c r="D553" s="147"/>
      <c r="E553" s="151"/>
    </row>
    <row r="554" spans="1:5" ht="12.75" customHeight="1">
      <c r="A554" s="151"/>
      <c r="B554" s="147"/>
      <c r="C554" s="151"/>
      <c r="D554" s="147"/>
      <c r="E554" s="151"/>
    </row>
    <row r="555" spans="1:5" ht="12.75" customHeight="1">
      <c r="A555" s="151"/>
      <c r="B555" s="147"/>
      <c r="C555" s="151"/>
      <c r="D555" s="147"/>
      <c r="E555" s="151"/>
    </row>
    <row r="556" spans="1:5" ht="12.75" customHeight="1">
      <c r="A556" s="151"/>
      <c r="B556" s="147"/>
      <c r="C556" s="151"/>
      <c r="D556" s="147"/>
      <c r="E556" s="151"/>
    </row>
    <row r="557" spans="1:5" ht="12.75" customHeight="1">
      <c r="A557" s="151"/>
      <c r="B557" s="147"/>
      <c r="C557" s="151"/>
      <c r="D557" s="147"/>
      <c r="E557" s="151"/>
    </row>
    <row r="558" spans="1:5" ht="12.75" customHeight="1">
      <c r="A558" s="151"/>
      <c r="B558" s="147"/>
      <c r="C558" s="151"/>
      <c r="D558" s="147"/>
      <c r="E558" s="151"/>
    </row>
    <row r="559" spans="1:5" ht="12.75" customHeight="1">
      <c r="A559" s="151"/>
      <c r="B559" s="147"/>
      <c r="C559" s="151"/>
      <c r="D559" s="147"/>
      <c r="E559" s="151"/>
    </row>
    <row r="560" spans="1:5" ht="12.75" customHeight="1">
      <c r="A560" s="151"/>
      <c r="B560" s="147"/>
      <c r="C560" s="151"/>
      <c r="D560" s="147"/>
      <c r="E560" s="151"/>
    </row>
    <row r="561" spans="1:5" ht="12.75" customHeight="1">
      <c r="A561" s="151"/>
      <c r="B561" s="147"/>
      <c r="C561" s="151"/>
      <c r="D561" s="147"/>
      <c r="E561" s="151"/>
    </row>
    <row r="562" spans="1:5" ht="12.75" customHeight="1">
      <c r="A562" s="151"/>
      <c r="B562" s="147"/>
      <c r="C562" s="151"/>
      <c r="D562" s="147"/>
      <c r="E562" s="151"/>
    </row>
    <row r="563" spans="1:5" ht="12.75" customHeight="1">
      <c r="A563" s="151"/>
      <c r="B563" s="147"/>
      <c r="C563" s="151"/>
      <c r="D563" s="147"/>
      <c r="E563" s="151"/>
    </row>
    <row r="564" spans="1:5" ht="12.75" customHeight="1">
      <c r="A564" s="151"/>
      <c r="B564" s="147"/>
      <c r="C564" s="151"/>
      <c r="D564" s="147"/>
      <c r="E564" s="151"/>
    </row>
    <row r="565" spans="1:5" ht="12.75" customHeight="1">
      <c r="A565" s="151"/>
      <c r="B565" s="147"/>
      <c r="C565" s="151"/>
      <c r="D565" s="147"/>
      <c r="E565" s="151"/>
    </row>
    <row r="566" spans="1:5" ht="12.75" customHeight="1">
      <c r="A566" s="151"/>
      <c r="B566" s="147"/>
      <c r="C566" s="151"/>
      <c r="D566" s="147"/>
      <c r="E566" s="151"/>
    </row>
    <row r="567" spans="1:5" ht="12.75" customHeight="1">
      <c r="A567" s="151"/>
      <c r="B567" s="147"/>
      <c r="C567" s="151"/>
      <c r="D567" s="147"/>
      <c r="E567" s="151"/>
    </row>
    <row r="568" spans="1:5" ht="12.75" customHeight="1">
      <c r="A568" s="151"/>
      <c r="B568" s="147"/>
      <c r="C568" s="151"/>
      <c r="D568" s="147"/>
      <c r="E568" s="151"/>
    </row>
    <row r="569" spans="1:5" ht="12.75" customHeight="1">
      <c r="A569" s="151"/>
      <c r="B569" s="147"/>
      <c r="C569" s="151"/>
      <c r="D569" s="147"/>
      <c r="E569" s="151"/>
    </row>
    <row r="570" spans="1:5" ht="12.75" customHeight="1">
      <c r="A570" s="151"/>
      <c r="B570" s="147"/>
      <c r="C570" s="151"/>
      <c r="D570" s="147"/>
      <c r="E570" s="151"/>
    </row>
    <row r="571" spans="1:5" ht="12.75" customHeight="1">
      <c r="A571" s="151"/>
      <c r="B571" s="147"/>
      <c r="C571" s="151"/>
      <c r="D571" s="147"/>
      <c r="E571" s="151"/>
    </row>
    <row r="572" spans="1:5" ht="12.75" customHeight="1">
      <c r="A572" s="151"/>
      <c r="B572" s="147"/>
      <c r="C572" s="151"/>
      <c r="D572" s="147"/>
      <c r="E572" s="151"/>
    </row>
    <row r="573" spans="1:5" ht="12.75" customHeight="1">
      <c r="A573" s="151"/>
      <c r="B573" s="147"/>
      <c r="C573" s="151"/>
      <c r="D573" s="147"/>
      <c r="E573" s="151"/>
    </row>
    <row r="574" spans="1:5" ht="12.75" customHeight="1">
      <c r="A574" s="151"/>
      <c r="B574" s="147"/>
      <c r="C574" s="151"/>
      <c r="D574" s="147"/>
      <c r="E574" s="151"/>
    </row>
    <row r="575" spans="1:5" ht="12.75" customHeight="1">
      <c r="A575" s="151"/>
      <c r="B575" s="147"/>
      <c r="C575" s="151"/>
      <c r="D575" s="147"/>
      <c r="E575" s="151"/>
    </row>
    <row r="576" spans="1:5" ht="12.75" customHeight="1">
      <c r="A576" s="151"/>
      <c r="B576" s="147"/>
      <c r="C576" s="151"/>
      <c r="D576" s="147"/>
      <c r="E576" s="151"/>
    </row>
    <row r="577" spans="1:5" ht="12.75" customHeight="1">
      <c r="A577" s="151"/>
      <c r="B577" s="147"/>
      <c r="C577" s="151"/>
      <c r="D577" s="147"/>
      <c r="E577" s="151"/>
    </row>
    <row r="578" spans="1:5" ht="12.75" customHeight="1">
      <c r="A578" s="151"/>
      <c r="B578" s="147"/>
      <c r="C578" s="151"/>
      <c r="D578" s="147"/>
      <c r="E578" s="151"/>
    </row>
    <row r="579" spans="1:5" ht="12.75" customHeight="1">
      <c r="A579" s="151"/>
      <c r="B579" s="147"/>
      <c r="C579" s="151"/>
      <c r="D579" s="147"/>
      <c r="E579" s="151"/>
    </row>
    <row r="580" spans="1:5" ht="12.75" customHeight="1">
      <c r="A580" s="151"/>
      <c r="B580" s="147"/>
      <c r="C580" s="151"/>
      <c r="D580" s="147"/>
      <c r="E580" s="151"/>
    </row>
    <row r="581" spans="1:5" ht="12.75" customHeight="1">
      <c r="A581" s="151"/>
      <c r="B581" s="147"/>
      <c r="C581" s="151"/>
      <c r="D581" s="147"/>
      <c r="E581" s="151"/>
    </row>
    <row r="582" spans="1:5" ht="12.75" customHeight="1">
      <c r="A582" s="151"/>
      <c r="B582" s="147"/>
      <c r="C582" s="151"/>
      <c r="D582" s="147"/>
      <c r="E582" s="151"/>
    </row>
    <row r="583" spans="1:5" ht="12.75" customHeight="1">
      <c r="A583" s="151"/>
      <c r="B583" s="147"/>
      <c r="C583" s="151"/>
      <c r="D583" s="147"/>
      <c r="E583" s="151"/>
    </row>
    <row r="584" spans="1:5" ht="12.75" customHeight="1">
      <c r="A584" s="151"/>
      <c r="B584" s="147"/>
      <c r="C584" s="151"/>
      <c r="D584" s="147"/>
      <c r="E584" s="151"/>
    </row>
    <row r="585" spans="1:5" ht="12.75" customHeight="1">
      <c r="A585" s="151"/>
      <c r="B585" s="147"/>
      <c r="C585" s="151"/>
      <c r="D585" s="147"/>
      <c r="E585" s="151"/>
    </row>
    <row r="586" spans="1:5" ht="12.75" customHeight="1">
      <c r="A586" s="151"/>
      <c r="B586" s="147"/>
      <c r="C586" s="151"/>
      <c r="D586" s="147"/>
      <c r="E586" s="151"/>
    </row>
    <row r="587" spans="1:5" ht="12.75" customHeight="1">
      <c r="A587" s="151"/>
      <c r="B587" s="147"/>
      <c r="C587" s="151"/>
      <c r="D587" s="147"/>
      <c r="E587" s="151"/>
    </row>
    <row r="588" spans="1:5" ht="12.75" customHeight="1">
      <c r="A588" s="151"/>
      <c r="B588" s="147"/>
      <c r="C588" s="151"/>
      <c r="D588" s="147"/>
      <c r="E588" s="151"/>
    </row>
    <row r="589" spans="1:5" ht="12.75" customHeight="1">
      <c r="A589" s="151"/>
      <c r="B589" s="147"/>
      <c r="C589" s="151"/>
      <c r="D589" s="147"/>
      <c r="E589" s="151"/>
    </row>
    <row r="590" spans="1:5" ht="12.75" customHeight="1">
      <c r="A590" s="151"/>
      <c r="B590" s="147"/>
      <c r="C590" s="151"/>
      <c r="D590" s="147"/>
      <c r="E590" s="151"/>
    </row>
    <row r="591" spans="1:5" ht="12.75" customHeight="1">
      <c r="A591" s="151"/>
      <c r="B591" s="147"/>
      <c r="C591" s="151"/>
      <c r="D591" s="147"/>
      <c r="E591" s="151"/>
    </row>
    <row r="592" spans="1:5" ht="12.75" customHeight="1">
      <c r="A592" s="151"/>
      <c r="B592" s="147"/>
      <c r="C592" s="151"/>
      <c r="D592" s="147"/>
      <c r="E592" s="151"/>
    </row>
    <row r="593" spans="1:5" ht="12.75" customHeight="1">
      <c r="A593" s="151"/>
      <c r="B593" s="147"/>
      <c r="C593" s="151"/>
      <c r="D593" s="147"/>
      <c r="E593" s="151"/>
    </row>
    <row r="594" spans="1:5" ht="12.75" customHeight="1">
      <c r="A594" s="151"/>
      <c r="B594" s="147"/>
      <c r="C594" s="151"/>
      <c r="D594" s="147"/>
      <c r="E594" s="151"/>
    </row>
    <row r="595" spans="1:5" ht="12.75" customHeight="1">
      <c r="A595" s="151"/>
      <c r="B595" s="147"/>
      <c r="C595" s="151"/>
      <c r="D595" s="147"/>
      <c r="E595" s="151"/>
    </row>
    <row r="596" spans="1:5" ht="12.75" customHeight="1">
      <c r="A596" s="151"/>
      <c r="B596" s="147"/>
      <c r="C596" s="151"/>
      <c r="D596" s="147"/>
      <c r="E596" s="151"/>
    </row>
    <row r="597" spans="1:5" ht="12.75" customHeight="1">
      <c r="A597" s="151"/>
      <c r="B597" s="147"/>
      <c r="C597" s="151"/>
      <c r="D597" s="147"/>
      <c r="E597" s="151"/>
    </row>
    <row r="598" spans="1:5" ht="12.75" customHeight="1">
      <c r="A598" s="151"/>
      <c r="B598" s="147"/>
      <c r="C598" s="151"/>
      <c r="D598" s="147"/>
      <c r="E598" s="151"/>
    </row>
    <row r="599" spans="1:5" ht="12.75" customHeight="1">
      <c r="A599" s="151"/>
      <c r="B599" s="147"/>
      <c r="C599" s="151"/>
      <c r="D599" s="147"/>
      <c r="E599" s="151"/>
    </row>
    <row r="600" spans="1:5" ht="12.75" customHeight="1">
      <c r="A600" s="151"/>
      <c r="B600" s="147"/>
      <c r="C600" s="151"/>
      <c r="D600" s="147"/>
      <c r="E600" s="151"/>
    </row>
    <row r="601" spans="1:5" ht="12.75" customHeight="1">
      <c r="A601" s="151"/>
      <c r="B601" s="147"/>
      <c r="C601" s="151"/>
      <c r="D601" s="147"/>
      <c r="E601" s="151"/>
    </row>
    <row r="602" spans="1:5" ht="12.75" customHeight="1">
      <c r="A602" s="151"/>
      <c r="B602" s="147"/>
      <c r="C602" s="151"/>
      <c r="D602" s="147"/>
      <c r="E602" s="151"/>
    </row>
    <row r="603" spans="1:5" ht="12.75" customHeight="1">
      <c r="A603" s="151"/>
      <c r="B603" s="147"/>
      <c r="C603" s="151"/>
      <c r="D603" s="147"/>
      <c r="E603" s="151"/>
    </row>
    <row r="604" spans="1:5" ht="12.75" customHeight="1">
      <c r="A604" s="151"/>
      <c r="B604" s="147"/>
      <c r="C604" s="151"/>
      <c r="D604" s="147"/>
      <c r="E604" s="151"/>
    </row>
    <row r="605" spans="1:5" ht="12.75" customHeight="1">
      <c r="A605" s="151"/>
      <c r="B605" s="147"/>
      <c r="C605" s="151"/>
      <c r="D605" s="147"/>
      <c r="E605" s="151"/>
    </row>
    <row r="606" spans="1:5" ht="12.75" customHeight="1">
      <c r="A606" s="151"/>
      <c r="B606" s="147"/>
      <c r="C606" s="151"/>
      <c r="D606" s="147"/>
      <c r="E606" s="151"/>
    </row>
    <row r="607" spans="1:5" ht="12.75" customHeight="1">
      <c r="A607" s="151"/>
      <c r="B607" s="147"/>
      <c r="C607" s="151"/>
      <c r="D607" s="147"/>
      <c r="E607" s="151"/>
    </row>
    <row r="608" spans="1:5" ht="12.75" customHeight="1">
      <c r="A608" s="151"/>
      <c r="B608" s="147"/>
      <c r="C608" s="151"/>
      <c r="D608" s="147"/>
      <c r="E608" s="151"/>
    </row>
    <row r="609" spans="1:5" ht="12.75" customHeight="1">
      <c r="A609" s="151"/>
      <c r="B609" s="147"/>
      <c r="C609" s="151"/>
      <c r="D609" s="147"/>
      <c r="E609" s="151"/>
    </row>
    <row r="610" spans="1:5" ht="12.75" customHeight="1">
      <c r="A610" s="151"/>
      <c r="B610" s="147"/>
      <c r="C610" s="151"/>
      <c r="D610" s="147"/>
      <c r="E610" s="151"/>
    </row>
    <row r="611" spans="1:5" ht="12.75" customHeight="1">
      <c r="A611" s="151"/>
      <c r="B611" s="147"/>
      <c r="C611" s="151"/>
      <c r="D611" s="147"/>
      <c r="E611" s="151"/>
    </row>
    <row r="612" spans="1:5" ht="12.75" customHeight="1">
      <c r="A612" s="151"/>
      <c r="B612" s="147"/>
      <c r="C612" s="151"/>
      <c r="D612" s="147"/>
      <c r="E612" s="151"/>
    </row>
    <row r="613" spans="1:5" ht="12.75" customHeight="1">
      <c r="A613" s="151"/>
      <c r="B613" s="147"/>
      <c r="C613" s="151"/>
      <c r="D613" s="147"/>
      <c r="E613" s="151"/>
    </row>
    <row r="614" spans="1:5" ht="12.75" customHeight="1">
      <c r="A614" s="151"/>
      <c r="B614" s="147"/>
      <c r="C614" s="151"/>
      <c r="D614" s="147"/>
      <c r="E614" s="151"/>
    </row>
    <row r="615" spans="1:5" ht="12.75" customHeight="1">
      <c r="A615" s="151"/>
      <c r="B615" s="147"/>
      <c r="C615" s="151"/>
      <c r="D615" s="147"/>
      <c r="E615" s="151"/>
    </row>
    <row r="616" spans="1:5" ht="12.75" customHeight="1">
      <c r="A616" s="151"/>
      <c r="B616" s="147"/>
      <c r="C616" s="151"/>
      <c r="D616" s="147"/>
      <c r="E616" s="151"/>
    </row>
    <row r="617" spans="1:5" ht="12.75" customHeight="1">
      <c r="A617" s="151"/>
      <c r="B617" s="147"/>
      <c r="C617" s="151"/>
      <c r="D617" s="147"/>
      <c r="E617" s="151"/>
    </row>
    <row r="618" spans="1:5" ht="12.75" customHeight="1">
      <c r="A618" s="151"/>
      <c r="B618" s="147"/>
      <c r="C618" s="151"/>
      <c r="D618" s="147"/>
      <c r="E618" s="151"/>
    </row>
    <row r="619" spans="1:5" ht="12.75" customHeight="1">
      <c r="A619" s="151"/>
      <c r="B619" s="147"/>
      <c r="C619" s="151"/>
      <c r="D619" s="147"/>
      <c r="E619" s="151"/>
    </row>
    <row r="620" spans="1:5" ht="12.75" customHeight="1">
      <c r="A620" s="151"/>
      <c r="B620" s="147"/>
      <c r="C620" s="151"/>
      <c r="D620" s="147"/>
      <c r="E620" s="151"/>
    </row>
    <row r="621" spans="1:5" ht="12.75" customHeight="1">
      <c r="A621" s="151"/>
      <c r="B621" s="147"/>
      <c r="C621" s="151"/>
      <c r="D621" s="147"/>
      <c r="E621" s="151"/>
    </row>
    <row r="622" spans="1:5" ht="12.75" customHeight="1">
      <c r="A622" s="151"/>
      <c r="B622" s="147"/>
      <c r="C622" s="151"/>
      <c r="D622" s="147"/>
      <c r="E622" s="151"/>
    </row>
    <row r="623" spans="1:5" ht="12.75" customHeight="1">
      <c r="A623" s="151"/>
      <c r="B623" s="147"/>
      <c r="C623" s="151"/>
      <c r="D623" s="147"/>
      <c r="E623" s="151"/>
    </row>
    <row r="624" spans="1:5" ht="12.75" customHeight="1">
      <c r="A624" s="151"/>
      <c r="B624" s="147"/>
      <c r="C624" s="151"/>
      <c r="D624" s="147"/>
      <c r="E624" s="151"/>
    </row>
    <row r="625" spans="1:5" ht="12.75" customHeight="1">
      <c r="A625" s="151"/>
      <c r="B625" s="147"/>
      <c r="C625" s="151"/>
      <c r="D625" s="147"/>
      <c r="E625" s="151"/>
    </row>
    <row r="626" spans="1:5" ht="12.75" customHeight="1">
      <c r="A626" s="151"/>
      <c r="B626" s="147"/>
      <c r="C626" s="151"/>
      <c r="D626" s="147"/>
      <c r="E626" s="151"/>
    </row>
    <row r="627" spans="1:5" ht="12.75" customHeight="1">
      <c r="A627" s="151"/>
      <c r="B627" s="147"/>
      <c r="C627" s="151"/>
      <c r="D627" s="147"/>
      <c r="E627" s="151"/>
    </row>
    <row r="628" spans="1:5" ht="12.75" customHeight="1">
      <c r="A628" s="151"/>
      <c r="B628" s="147"/>
      <c r="C628" s="151"/>
      <c r="D628" s="147"/>
      <c r="E628" s="151"/>
    </row>
    <row r="629" spans="1:5" ht="12.75" customHeight="1">
      <c r="A629" s="151"/>
      <c r="B629" s="147"/>
      <c r="C629" s="151"/>
      <c r="D629" s="147"/>
      <c r="E629" s="151"/>
    </row>
    <row r="630" spans="1:5" ht="12.75" customHeight="1">
      <c r="A630" s="151"/>
      <c r="B630" s="147"/>
      <c r="C630" s="151"/>
      <c r="D630" s="147"/>
      <c r="E630" s="151"/>
    </row>
    <row r="631" spans="1:5" ht="12.75" customHeight="1">
      <c r="A631" s="151"/>
      <c r="B631" s="147"/>
      <c r="C631" s="151"/>
      <c r="D631" s="147"/>
      <c r="E631" s="151"/>
    </row>
    <row r="632" spans="1:5" ht="12.75" customHeight="1">
      <c r="A632" s="151"/>
      <c r="B632" s="147"/>
      <c r="C632" s="151"/>
      <c r="D632" s="147"/>
      <c r="E632" s="151"/>
    </row>
    <row r="633" spans="1:5" ht="12.75" customHeight="1">
      <c r="A633" s="151"/>
      <c r="B633" s="147"/>
      <c r="C633" s="151"/>
      <c r="D633" s="147"/>
      <c r="E633" s="151"/>
    </row>
    <row r="634" spans="1:5" ht="12.75" customHeight="1">
      <c r="A634" s="151"/>
      <c r="B634" s="147"/>
      <c r="C634" s="151"/>
      <c r="D634" s="147"/>
      <c r="E634" s="151"/>
    </row>
    <row r="635" spans="1:5" ht="12.75" customHeight="1">
      <c r="A635" s="151"/>
      <c r="B635" s="147"/>
      <c r="C635" s="151"/>
      <c r="D635" s="147"/>
      <c r="E635" s="151"/>
    </row>
    <row r="636" spans="1:5" ht="12.75" customHeight="1">
      <c r="A636" s="151"/>
      <c r="B636" s="147"/>
      <c r="C636" s="151"/>
      <c r="D636" s="147"/>
      <c r="E636" s="151"/>
    </row>
    <row r="637" spans="1:5" ht="12.75" customHeight="1">
      <c r="A637" s="151"/>
      <c r="B637" s="147"/>
      <c r="C637" s="151"/>
      <c r="D637" s="147"/>
      <c r="E637" s="151"/>
    </row>
    <row r="638" spans="1:5" ht="12.75" customHeight="1">
      <c r="A638" s="151"/>
      <c r="B638" s="147"/>
      <c r="C638" s="151"/>
      <c r="D638" s="147"/>
      <c r="E638" s="151"/>
    </row>
    <row r="639" spans="1:5" ht="12.75" customHeight="1">
      <c r="A639" s="151"/>
      <c r="B639" s="147"/>
      <c r="C639" s="151"/>
      <c r="D639" s="147"/>
      <c r="E639" s="151"/>
    </row>
    <row r="640" spans="1:5" ht="12.75" customHeight="1">
      <c r="A640" s="151"/>
      <c r="B640" s="147"/>
      <c r="C640" s="151"/>
      <c r="D640" s="147"/>
      <c r="E640" s="151"/>
    </row>
    <row r="641" spans="1:5" ht="12.75" customHeight="1">
      <c r="A641" s="151"/>
      <c r="B641" s="147"/>
      <c r="C641" s="151"/>
      <c r="D641" s="147"/>
      <c r="E641" s="151"/>
    </row>
    <row r="642" spans="1:5" ht="12.75" customHeight="1">
      <c r="A642" s="151"/>
      <c r="B642" s="147"/>
      <c r="C642" s="151"/>
      <c r="D642" s="147"/>
      <c r="E642" s="151"/>
    </row>
    <row r="643" spans="1:5" ht="12.75" customHeight="1">
      <c r="A643" s="151"/>
      <c r="B643" s="147"/>
      <c r="C643" s="151"/>
      <c r="D643" s="147"/>
      <c r="E643" s="151"/>
    </row>
    <row r="644" spans="1:5" ht="12.75" customHeight="1">
      <c r="A644" s="151"/>
      <c r="B644" s="147"/>
      <c r="C644" s="151"/>
      <c r="D644" s="147"/>
      <c r="E644" s="151"/>
    </row>
    <row r="645" spans="1:5" ht="12.75" customHeight="1">
      <c r="A645" s="151"/>
      <c r="B645" s="147"/>
      <c r="C645" s="151"/>
      <c r="D645" s="147"/>
      <c r="E645" s="151"/>
    </row>
    <row r="646" spans="1:5" ht="12.75" customHeight="1">
      <c r="A646" s="151"/>
      <c r="B646" s="147"/>
      <c r="C646" s="151"/>
      <c r="D646" s="147"/>
      <c r="E646" s="151"/>
    </row>
    <row r="647" spans="1:5" ht="12.75" customHeight="1">
      <c r="A647" s="151"/>
      <c r="B647" s="147"/>
      <c r="C647" s="151"/>
      <c r="D647" s="147"/>
      <c r="E647" s="151"/>
    </row>
    <row r="648" spans="1:5" ht="12.75" customHeight="1">
      <c r="A648" s="151"/>
      <c r="B648" s="147"/>
      <c r="C648" s="151"/>
      <c r="D648" s="147"/>
      <c r="E648" s="151"/>
    </row>
    <row r="649" spans="1:5" ht="12.75" customHeight="1">
      <c r="A649" s="151"/>
      <c r="B649" s="147"/>
      <c r="C649" s="151"/>
      <c r="D649" s="147"/>
      <c r="E649" s="151"/>
    </row>
    <row r="650" spans="1:5" ht="12.75" customHeight="1">
      <c r="A650" s="151"/>
      <c r="B650" s="147"/>
      <c r="C650" s="151"/>
      <c r="D650" s="147"/>
      <c r="E650" s="151"/>
    </row>
    <row r="651" spans="1:5" ht="12.75" customHeight="1">
      <c r="A651" s="151"/>
      <c r="B651" s="147"/>
      <c r="C651" s="151"/>
      <c r="D651" s="147"/>
      <c r="E651" s="151"/>
    </row>
    <row r="652" spans="1:5" ht="12.75" customHeight="1">
      <c r="A652" s="151"/>
      <c r="B652" s="147"/>
      <c r="C652" s="151"/>
      <c r="D652" s="147"/>
      <c r="E652" s="151"/>
    </row>
    <row r="653" spans="1:5" ht="12.75" customHeight="1">
      <c r="A653" s="151"/>
      <c r="B653" s="147"/>
      <c r="C653" s="151"/>
      <c r="D653" s="147"/>
      <c r="E653" s="151"/>
    </row>
    <row r="654" spans="1:5" ht="12.75" customHeight="1">
      <c r="A654" s="151"/>
      <c r="B654" s="147"/>
      <c r="C654" s="151"/>
      <c r="D654" s="147"/>
      <c r="E654" s="151"/>
    </row>
    <row r="655" spans="1:5" ht="12.75" customHeight="1">
      <c r="A655" s="151"/>
      <c r="B655" s="147"/>
      <c r="C655" s="151"/>
      <c r="D655" s="147"/>
      <c r="E655" s="151"/>
    </row>
    <row r="656" spans="1:5" ht="12.75" customHeight="1">
      <c r="A656" s="151"/>
      <c r="B656" s="147"/>
      <c r="C656" s="151"/>
      <c r="D656" s="147"/>
      <c r="E656" s="151"/>
    </row>
    <row r="657" spans="1:5" ht="12.75" customHeight="1">
      <c r="A657" s="151"/>
      <c r="B657" s="147"/>
      <c r="C657" s="151"/>
      <c r="D657" s="147"/>
      <c r="E657" s="151"/>
    </row>
    <row r="658" spans="1:5" ht="12.75" customHeight="1">
      <c r="A658" s="151"/>
      <c r="B658" s="147"/>
      <c r="C658" s="151"/>
      <c r="D658" s="147"/>
      <c r="E658" s="151"/>
    </row>
    <row r="659" spans="1:5" ht="12.75" customHeight="1">
      <c r="A659" s="151"/>
      <c r="B659" s="147"/>
      <c r="C659" s="151"/>
      <c r="D659" s="147"/>
      <c r="E659" s="151"/>
    </row>
    <row r="660" spans="1:5" ht="12.75" customHeight="1">
      <c r="A660" s="151"/>
      <c r="B660" s="147"/>
      <c r="C660" s="151"/>
      <c r="D660" s="147"/>
      <c r="E660" s="151"/>
    </row>
    <row r="661" spans="1:5" ht="12.75" customHeight="1">
      <c r="A661" s="151"/>
      <c r="B661" s="147"/>
      <c r="C661" s="151"/>
      <c r="D661" s="147"/>
      <c r="E661" s="151"/>
    </row>
    <row r="662" spans="1:5" ht="12.75" customHeight="1">
      <c r="A662" s="151"/>
      <c r="B662" s="147"/>
      <c r="C662" s="151"/>
      <c r="D662" s="147"/>
      <c r="E662" s="151"/>
    </row>
    <row r="663" spans="1:5" ht="12.75" customHeight="1">
      <c r="A663" s="151"/>
      <c r="B663" s="147"/>
      <c r="C663" s="151"/>
      <c r="D663" s="147"/>
      <c r="E663" s="151"/>
    </row>
    <row r="664" spans="1:5" ht="12.75" customHeight="1">
      <c r="A664" s="151"/>
      <c r="B664" s="147"/>
      <c r="C664" s="151"/>
      <c r="D664" s="147"/>
      <c r="E664" s="151"/>
    </row>
    <row r="665" spans="1:5" ht="12.75" customHeight="1">
      <c r="A665" s="151"/>
      <c r="B665" s="147"/>
      <c r="C665" s="151"/>
      <c r="D665" s="147"/>
      <c r="E665" s="151"/>
    </row>
    <row r="666" spans="1:5" ht="12.75" customHeight="1">
      <c r="A666" s="151"/>
      <c r="B666" s="147"/>
      <c r="C666" s="151"/>
      <c r="D666" s="147"/>
      <c r="E666" s="151"/>
    </row>
    <row r="667" spans="1:5" ht="12.75" customHeight="1">
      <c r="A667" s="151"/>
      <c r="B667" s="147"/>
      <c r="C667" s="151"/>
      <c r="D667" s="147"/>
      <c r="E667" s="151"/>
    </row>
    <row r="668" spans="1:5" ht="12.75" customHeight="1">
      <c r="A668" s="151"/>
      <c r="B668" s="147"/>
      <c r="C668" s="151"/>
      <c r="D668" s="147"/>
      <c r="E668" s="151"/>
    </row>
    <row r="669" spans="1:5" ht="12.75" customHeight="1">
      <c r="A669" s="151"/>
      <c r="B669" s="147"/>
      <c r="C669" s="151"/>
      <c r="D669" s="147"/>
      <c r="E669" s="151"/>
    </row>
    <row r="670" spans="1:5" ht="12.75" customHeight="1">
      <c r="A670" s="151"/>
      <c r="B670" s="147"/>
      <c r="C670" s="151"/>
      <c r="D670" s="147"/>
      <c r="E670" s="151"/>
    </row>
    <row r="671" spans="1:5" ht="12.75" customHeight="1">
      <c r="A671" s="151"/>
      <c r="B671" s="147"/>
      <c r="C671" s="151"/>
      <c r="D671" s="147"/>
      <c r="E671" s="151"/>
    </row>
    <row r="672" spans="1:5" ht="12.75" customHeight="1">
      <c r="A672" s="151"/>
      <c r="B672" s="147"/>
      <c r="C672" s="151"/>
      <c r="D672" s="147"/>
      <c r="E672" s="151"/>
    </row>
    <row r="673" spans="1:5" ht="12.75" customHeight="1">
      <c r="A673" s="151"/>
      <c r="B673" s="147"/>
      <c r="C673" s="151"/>
      <c r="D673" s="147"/>
      <c r="E673" s="151"/>
    </row>
    <row r="674" spans="1:5" ht="12.75" customHeight="1">
      <c r="A674" s="151"/>
      <c r="B674" s="147"/>
      <c r="C674" s="151"/>
      <c r="D674" s="147"/>
      <c r="E674" s="151"/>
    </row>
    <row r="675" spans="1:5" ht="12.75" customHeight="1">
      <c r="A675" s="151"/>
      <c r="B675" s="147"/>
      <c r="C675" s="151"/>
      <c r="D675" s="147"/>
      <c r="E675" s="151"/>
    </row>
    <row r="676" spans="1:5" ht="12.75" customHeight="1">
      <c r="A676" s="151"/>
      <c r="B676" s="147"/>
      <c r="C676" s="151"/>
      <c r="D676" s="147"/>
      <c r="E676" s="151"/>
    </row>
    <row r="677" spans="1:5" ht="12.75" customHeight="1">
      <c r="A677" s="151"/>
      <c r="B677" s="147"/>
      <c r="C677" s="151"/>
      <c r="D677" s="147"/>
      <c r="E677" s="151"/>
    </row>
    <row r="678" spans="1:5" ht="12.75" customHeight="1">
      <c r="A678" s="151"/>
      <c r="B678" s="147"/>
      <c r="C678" s="151"/>
      <c r="D678" s="147"/>
      <c r="E678" s="151"/>
    </row>
    <row r="679" spans="1:5" ht="12.75" customHeight="1">
      <c r="A679" s="151"/>
      <c r="B679" s="147"/>
      <c r="C679" s="151"/>
      <c r="D679" s="147"/>
      <c r="E679" s="151"/>
    </row>
    <row r="680" spans="1:5" ht="12.75" customHeight="1">
      <c r="A680" s="151"/>
      <c r="B680" s="147"/>
      <c r="C680" s="151"/>
      <c r="D680" s="147"/>
      <c r="E680" s="151"/>
    </row>
    <row r="681" spans="1:5" ht="12.75" customHeight="1">
      <c r="A681" s="151"/>
      <c r="B681" s="147"/>
      <c r="C681" s="151"/>
      <c r="D681" s="147"/>
      <c r="E681" s="151"/>
    </row>
    <row r="682" spans="1:5" ht="12.75" customHeight="1">
      <c r="A682" s="151"/>
      <c r="B682" s="147"/>
      <c r="C682" s="151"/>
      <c r="D682" s="147"/>
      <c r="E682" s="151"/>
    </row>
    <row r="683" spans="1:5" ht="12.75" customHeight="1">
      <c r="A683" s="151"/>
      <c r="B683" s="147"/>
      <c r="C683" s="151"/>
      <c r="D683" s="147"/>
      <c r="E683" s="151"/>
    </row>
    <row r="684" spans="1:5" ht="12.75" customHeight="1">
      <c r="A684" s="151"/>
      <c r="B684" s="147"/>
      <c r="C684" s="151"/>
      <c r="D684" s="147"/>
      <c r="E684" s="151"/>
    </row>
    <row r="685" spans="1:5" ht="12.75" customHeight="1">
      <c r="A685" s="151"/>
      <c r="B685" s="147"/>
      <c r="C685" s="151"/>
      <c r="D685" s="147"/>
      <c r="E685" s="151"/>
    </row>
    <row r="686" spans="1:5" ht="12.75" customHeight="1">
      <c r="A686" s="151"/>
      <c r="B686" s="147"/>
      <c r="C686" s="151"/>
      <c r="D686" s="147"/>
      <c r="E686" s="151"/>
    </row>
    <row r="687" spans="1:5" ht="12.75" customHeight="1">
      <c r="A687" s="151"/>
      <c r="B687" s="147"/>
      <c r="C687" s="151"/>
      <c r="D687" s="147"/>
      <c r="E687" s="151"/>
    </row>
    <row r="688" spans="1:5" ht="12.75" customHeight="1">
      <c r="A688" s="151"/>
      <c r="B688" s="147"/>
      <c r="C688" s="151"/>
      <c r="D688" s="147"/>
      <c r="E688" s="151"/>
    </row>
    <row r="689" spans="1:5" ht="12.75" customHeight="1">
      <c r="A689" s="151"/>
      <c r="B689" s="147"/>
      <c r="C689" s="151"/>
      <c r="D689" s="147"/>
      <c r="E689" s="151"/>
    </row>
    <row r="690" spans="1:5" ht="12.75" customHeight="1">
      <c r="A690" s="151"/>
      <c r="B690" s="147"/>
      <c r="C690" s="151"/>
      <c r="D690" s="147"/>
      <c r="E690" s="151"/>
    </row>
    <row r="691" spans="1:5" ht="12.75" customHeight="1">
      <c r="A691" s="151"/>
      <c r="B691" s="147"/>
      <c r="C691" s="151"/>
      <c r="D691" s="147"/>
      <c r="E691" s="151"/>
    </row>
    <row r="692" spans="1:5" ht="12.75" customHeight="1">
      <c r="A692" s="151"/>
      <c r="B692" s="147"/>
      <c r="C692" s="151"/>
      <c r="D692" s="147"/>
      <c r="E692" s="151"/>
    </row>
    <row r="693" spans="1:5" ht="12.75" customHeight="1">
      <c r="A693" s="151"/>
      <c r="B693" s="147"/>
      <c r="C693" s="151"/>
      <c r="D693" s="147"/>
      <c r="E693" s="151"/>
    </row>
    <row r="694" spans="1:5" ht="12.75" customHeight="1">
      <c r="A694" s="151"/>
      <c r="B694" s="147"/>
      <c r="C694" s="151"/>
      <c r="D694" s="147"/>
      <c r="E694" s="151"/>
    </row>
    <row r="695" spans="1:5" ht="12.75" customHeight="1">
      <c r="A695" s="151"/>
      <c r="B695" s="147"/>
      <c r="C695" s="151"/>
      <c r="D695" s="147"/>
      <c r="E695" s="151"/>
    </row>
    <row r="696" spans="1:5" ht="12.75" customHeight="1">
      <c r="A696" s="151"/>
      <c r="B696" s="147"/>
      <c r="C696" s="151"/>
      <c r="D696" s="147"/>
      <c r="E696" s="151"/>
    </row>
    <row r="697" spans="1:5" ht="12.75" customHeight="1">
      <c r="A697" s="151"/>
      <c r="B697" s="147"/>
      <c r="C697" s="151"/>
      <c r="D697" s="147"/>
      <c r="E697" s="151"/>
    </row>
    <row r="698" spans="1:5" ht="12.75" customHeight="1">
      <c r="A698" s="151"/>
      <c r="B698" s="147"/>
      <c r="C698" s="151"/>
      <c r="D698" s="147"/>
      <c r="E698" s="151"/>
    </row>
    <row r="699" spans="1:5" ht="12.75" customHeight="1">
      <c r="A699" s="151"/>
      <c r="B699" s="147"/>
      <c r="C699" s="151"/>
      <c r="D699" s="147"/>
      <c r="E699" s="151"/>
    </row>
    <row r="700" spans="1:5" ht="12.75" customHeight="1">
      <c r="A700" s="151"/>
      <c r="B700" s="147"/>
      <c r="C700" s="151"/>
      <c r="D700" s="147"/>
      <c r="E700" s="151"/>
    </row>
    <row r="701" spans="1:5" ht="12.75" customHeight="1">
      <c r="A701" s="151"/>
      <c r="B701" s="147"/>
      <c r="C701" s="151"/>
      <c r="D701" s="147"/>
      <c r="E701" s="151"/>
    </row>
    <row r="702" spans="1:5" ht="12.75" customHeight="1">
      <c r="A702" s="151"/>
      <c r="B702" s="147"/>
      <c r="C702" s="151"/>
      <c r="D702" s="147"/>
      <c r="E702" s="151"/>
    </row>
    <row r="703" spans="1:5" ht="12.75" customHeight="1">
      <c r="A703" s="151"/>
      <c r="B703" s="147"/>
      <c r="C703" s="151"/>
      <c r="D703" s="147"/>
      <c r="E703" s="151"/>
    </row>
    <row r="704" spans="1:5" ht="12.75" customHeight="1">
      <c r="A704" s="151"/>
      <c r="B704" s="147"/>
      <c r="C704" s="151"/>
      <c r="D704" s="147"/>
      <c r="E704" s="151"/>
    </row>
    <row r="705" spans="1:5" ht="12.75" customHeight="1">
      <c r="A705" s="151"/>
      <c r="B705" s="147"/>
      <c r="C705" s="151"/>
      <c r="D705" s="147"/>
      <c r="E705" s="151"/>
    </row>
    <row r="706" spans="1:5" ht="12.75" customHeight="1">
      <c r="A706" s="151"/>
      <c r="B706" s="147"/>
      <c r="C706" s="151"/>
      <c r="D706" s="147"/>
      <c r="E706" s="151"/>
    </row>
    <row r="707" spans="1:5" ht="12.75" customHeight="1">
      <c r="A707" s="151"/>
      <c r="B707" s="147"/>
      <c r="C707" s="151"/>
      <c r="D707" s="147"/>
      <c r="E707" s="151"/>
    </row>
    <row r="708" spans="1:5" ht="12.75" customHeight="1">
      <c r="A708" s="151"/>
      <c r="B708" s="147"/>
      <c r="C708" s="151"/>
      <c r="D708" s="147"/>
      <c r="E708" s="151"/>
    </row>
    <row r="709" spans="1:5" ht="12.75" customHeight="1">
      <c r="A709" s="151"/>
      <c r="B709" s="147"/>
      <c r="C709" s="151"/>
      <c r="D709" s="147"/>
      <c r="E709" s="151"/>
    </row>
    <row r="710" spans="1:5" ht="12.75" customHeight="1">
      <c r="A710" s="151"/>
      <c r="B710" s="147"/>
      <c r="C710" s="151"/>
      <c r="D710" s="147"/>
      <c r="E710" s="151"/>
    </row>
    <row r="711" spans="1:5" ht="12.75" customHeight="1">
      <c r="A711" s="151"/>
      <c r="B711" s="147"/>
      <c r="C711" s="151"/>
      <c r="D711" s="147"/>
      <c r="E711" s="151"/>
    </row>
    <row r="712" spans="1:5" ht="15" customHeight="1">
      <c r="A712" s="151"/>
      <c r="B712" s="147"/>
      <c r="C712" s="151"/>
      <c r="D712" s="147"/>
      <c r="E712" s="151"/>
    </row>
    <row r="713" spans="1:5" ht="15" customHeight="1">
      <c r="A713" s="151"/>
      <c r="B713" s="147"/>
      <c r="C713" s="151"/>
      <c r="D713" s="147"/>
      <c r="E713" s="151"/>
    </row>
    <row r="714" spans="1:5" ht="15" customHeight="1">
      <c r="A714" s="151"/>
      <c r="B714" s="147"/>
      <c r="C714" s="151"/>
      <c r="D714" s="147"/>
      <c r="E714" s="151"/>
    </row>
    <row r="715" spans="1:5" ht="15" customHeight="1">
      <c r="B715" s="147"/>
    </row>
    <row r="716" spans="1:5" ht="15" customHeight="1">
      <c r="B716" s="147"/>
    </row>
    <row r="717" spans="1:5" ht="15" customHeight="1">
      <c r="B717" s="147"/>
    </row>
    <row r="718" spans="1:5" ht="15" customHeight="1">
      <c r="B718" s="147"/>
    </row>
    <row r="719" spans="1:5" ht="15" customHeight="1">
      <c r="B719" s="147"/>
    </row>
    <row r="720" spans="1:5" ht="15" customHeight="1">
      <c r="B720" s="147"/>
    </row>
    <row r="721" spans="2:2" ht="15" customHeight="1">
      <c r="B721" s="147"/>
    </row>
    <row r="722" spans="2:2" ht="15" customHeight="1">
      <c r="B722" s="147"/>
    </row>
    <row r="723" spans="2:2" ht="15" customHeight="1">
      <c r="B723" s="147"/>
    </row>
    <row r="724" spans="2:2" ht="15" customHeight="1">
      <c r="B724" s="147"/>
    </row>
    <row r="725" spans="2:2" ht="15" customHeight="1">
      <c r="B725" s="147"/>
    </row>
    <row r="726" spans="2:2" ht="15" customHeight="1">
      <c r="B726" s="147"/>
    </row>
    <row r="727" spans="2:2" ht="15" customHeight="1">
      <c r="B727" s="147"/>
    </row>
    <row r="728" spans="2:2" ht="15" customHeight="1">
      <c r="B728" s="147"/>
    </row>
    <row r="729" spans="2:2" ht="15" customHeight="1">
      <c r="B729" s="147"/>
    </row>
  </sheetData>
  <printOptions horizontalCentered="1"/>
  <pageMargins left="0.55000000000000004" right="0.90625" top="0.74803149606299213" bottom="0.74803149606299213" header="0" footer="0"/>
  <pageSetup paperSize="9" scale="75" fitToHeight="0" pageOrder="overThenDown" orientation="portrait" cellComments="atEnd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1010"/>
  <sheetViews>
    <sheetView showGridLines="0" topLeftCell="A61" zoomScale="90" zoomScaleNormal="90" workbookViewId="0">
      <selection activeCell="A52" sqref="A52:XFD59"/>
    </sheetView>
  </sheetViews>
  <sheetFormatPr baseColWidth="10" defaultColWidth="14.42578125" defaultRowHeight="15" customHeight="1"/>
  <cols>
    <col min="1" max="1" width="28.140625" style="110" customWidth="1"/>
    <col min="2" max="7" width="12" style="110" customWidth="1"/>
    <col min="8" max="8" width="22.28515625" style="110" customWidth="1"/>
    <col min="9" max="16384" width="14.42578125" style="110"/>
  </cols>
  <sheetData>
    <row r="1" spans="1:8" ht="16.5" customHeight="1">
      <c r="A1" s="88" t="s">
        <v>14</v>
      </c>
      <c r="B1" s="108"/>
      <c r="C1" s="108"/>
      <c r="D1" s="108"/>
      <c r="E1" s="108"/>
      <c r="F1" s="108"/>
      <c r="G1" s="108"/>
      <c r="H1" s="1065" t="s">
        <v>3</v>
      </c>
    </row>
    <row r="2" spans="1:8" ht="11.25" customHeight="1">
      <c r="A2" s="111"/>
      <c r="B2" s="111"/>
      <c r="C2" s="112" t="s">
        <v>99</v>
      </c>
      <c r="D2" s="112"/>
      <c r="E2" s="112"/>
      <c r="F2" s="111"/>
      <c r="G2" s="111"/>
      <c r="H2" s="111"/>
    </row>
    <row r="3" spans="1:8" ht="18.75" customHeight="1">
      <c r="A3" s="996" t="s">
        <v>120</v>
      </c>
      <c r="B3" s="113"/>
      <c r="C3" s="111"/>
      <c r="D3" s="113"/>
      <c r="E3" s="108"/>
      <c r="F3" s="108"/>
      <c r="G3" s="109"/>
      <c r="H3" s="997" t="s">
        <v>1121</v>
      </c>
    </row>
    <row r="4" spans="1:8" ht="16.5" customHeight="1">
      <c r="A4" s="1066" t="s">
        <v>121</v>
      </c>
      <c r="B4" s="114"/>
      <c r="C4" s="108"/>
      <c r="D4" s="111"/>
      <c r="E4" s="111"/>
      <c r="F4" s="111"/>
      <c r="G4" s="109"/>
      <c r="H4" s="997" t="s">
        <v>122</v>
      </c>
    </row>
    <row r="5" spans="1:8" ht="12" customHeight="1">
      <c r="A5" s="108"/>
      <c r="B5" s="108"/>
      <c r="C5" s="108"/>
      <c r="D5" s="108"/>
      <c r="E5" s="108"/>
      <c r="F5" s="108"/>
      <c r="G5" s="108"/>
      <c r="H5" s="108"/>
    </row>
    <row r="6" spans="1:8" ht="16.5" customHeight="1">
      <c r="A6" s="107" t="s">
        <v>123</v>
      </c>
      <c r="C6" s="724" t="s">
        <v>1461</v>
      </c>
      <c r="E6" s="724" t="s">
        <v>1464</v>
      </c>
      <c r="G6" s="724" t="s">
        <v>1404</v>
      </c>
      <c r="H6" s="154" t="s">
        <v>124</v>
      </c>
    </row>
    <row r="7" spans="1:8" ht="14.25" customHeight="1">
      <c r="A7" s="107" t="s">
        <v>92</v>
      </c>
      <c r="B7" s="114" t="s">
        <v>125</v>
      </c>
      <c r="C7" s="114" t="s">
        <v>126</v>
      </c>
      <c r="D7" s="114" t="s">
        <v>125</v>
      </c>
      <c r="E7" s="114" t="s">
        <v>126</v>
      </c>
      <c r="F7" s="114" t="s">
        <v>125</v>
      </c>
      <c r="G7" s="114" t="s">
        <v>126</v>
      </c>
      <c r="H7" s="154" t="s">
        <v>127</v>
      </c>
    </row>
    <row r="8" spans="1:8" ht="12" customHeight="1">
      <c r="A8" s="111"/>
      <c r="B8" s="114" t="s">
        <v>128</v>
      </c>
      <c r="C8" s="114" t="s">
        <v>129</v>
      </c>
      <c r="D8" s="114" t="s">
        <v>128</v>
      </c>
      <c r="E8" s="114" t="s">
        <v>129</v>
      </c>
      <c r="F8" s="114" t="s">
        <v>128</v>
      </c>
      <c r="G8" s="114" t="s">
        <v>129</v>
      </c>
      <c r="H8" s="111"/>
    </row>
    <row r="9" spans="1:8" s="615" customFormat="1" ht="12">
      <c r="A9" s="612" t="s">
        <v>130</v>
      </c>
      <c r="B9" s="613">
        <f t="shared" ref="B9:D9" si="0">SUM(B10:B17)</f>
        <v>6913.5722878184179</v>
      </c>
      <c r="C9" s="613">
        <f t="shared" si="0"/>
        <v>359.96550000000002</v>
      </c>
      <c r="D9" s="613">
        <f t="shared" si="0"/>
        <v>4805.1145393194829</v>
      </c>
      <c r="E9" s="613">
        <f>SUM(E10:E17)</f>
        <v>338.61890759298211</v>
      </c>
      <c r="F9" s="613">
        <f t="shared" ref="F9:G9" si="1">SUM(F10:F17)</f>
        <v>7760.7579999999971</v>
      </c>
      <c r="G9" s="613">
        <f t="shared" si="1"/>
        <v>333.29499999999996</v>
      </c>
      <c r="H9" s="614" t="s">
        <v>131</v>
      </c>
    </row>
    <row r="10" spans="1:8" s="615" customFormat="1" ht="12">
      <c r="A10" s="616" t="s">
        <v>132</v>
      </c>
      <c r="B10" s="757">
        <v>1148.7965372883891</v>
      </c>
      <c r="C10" s="759">
        <v>76.7</v>
      </c>
      <c r="D10" s="617">
        <v>151.45844472447953</v>
      </c>
      <c r="E10" s="617">
        <v>38.376065646174695</v>
      </c>
      <c r="F10" s="617">
        <v>598.36099999999908</v>
      </c>
      <c r="G10" s="617">
        <v>47.35</v>
      </c>
      <c r="H10" s="618" t="s">
        <v>133</v>
      </c>
    </row>
    <row r="11" spans="1:8" s="615" customFormat="1" ht="12">
      <c r="A11" s="619" t="s">
        <v>134</v>
      </c>
      <c r="B11" s="757">
        <v>811.92126495291029</v>
      </c>
      <c r="C11" s="759">
        <v>52.85</v>
      </c>
      <c r="D11" s="617">
        <v>551.55225141908488</v>
      </c>
      <c r="E11" s="617">
        <v>55.3</v>
      </c>
      <c r="F11" s="617">
        <v>1320.1189999999999</v>
      </c>
      <c r="G11" s="617">
        <v>59.1</v>
      </c>
      <c r="H11" s="620" t="s">
        <v>135</v>
      </c>
    </row>
    <row r="12" spans="1:8" s="615" customFormat="1" ht="12">
      <c r="A12" s="619" t="s">
        <v>136</v>
      </c>
      <c r="B12" s="757">
        <v>108.9396019072867</v>
      </c>
      <c r="C12" s="759">
        <v>7.54</v>
      </c>
      <c r="D12" s="617">
        <v>77.892119355414621</v>
      </c>
      <c r="E12" s="617">
        <v>6</v>
      </c>
      <c r="F12" s="617">
        <v>116.88</v>
      </c>
      <c r="G12" s="617">
        <v>5.8150000000000004</v>
      </c>
      <c r="H12" s="621" t="s">
        <v>137</v>
      </c>
    </row>
    <row r="13" spans="1:8" s="615" customFormat="1" ht="12">
      <c r="A13" s="619" t="s">
        <v>138</v>
      </c>
      <c r="B13" s="757">
        <v>1958.4749516067623</v>
      </c>
      <c r="C13" s="759">
        <v>74.534499999999994</v>
      </c>
      <c r="D13" s="617">
        <v>1907.6914333881098</v>
      </c>
      <c r="E13" s="617">
        <v>71.769367953493813</v>
      </c>
      <c r="F13" s="617">
        <v>2119.0669999999991</v>
      </c>
      <c r="G13" s="617">
        <v>72.34</v>
      </c>
      <c r="H13" s="622" t="s">
        <v>139</v>
      </c>
    </row>
    <row r="14" spans="1:8" s="615" customFormat="1" ht="12">
      <c r="A14" s="619" t="s">
        <v>815</v>
      </c>
      <c r="B14" s="757">
        <v>42.376286242927755</v>
      </c>
      <c r="C14" s="759">
        <v>2.9</v>
      </c>
      <c r="D14" s="617">
        <v>32.141346521711398</v>
      </c>
      <c r="E14" s="617">
        <v>2.5</v>
      </c>
      <c r="F14" s="617">
        <v>46.231999999999999</v>
      </c>
      <c r="G14" s="617">
        <v>2.5150000000000001</v>
      </c>
      <c r="H14" s="621" t="s">
        <v>356</v>
      </c>
    </row>
    <row r="15" spans="1:8" s="615" customFormat="1" ht="12">
      <c r="A15" s="619" t="s">
        <v>140</v>
      </c>
      <c r="B15" s="757">
        <v>1715.832508100011</v>
      </c>
      <c r="C15" s="759">
        <v>78.510999999999996</v>
      </c>
      <c r="D15" s="617">
        <v>1307.521855388241</v>
      </c>
      <c r="E15" s="617">
        <v>109.815</v>
      </c>
      <c r="F15" s="617">
        <v>2358.8690000000001</v>
      </c>
      <c r="G15" s="617">
        <v>87.613</v>
      </c>
      <c r="H15" s="622" t="s">
        <v>141</v>
      </c>
    </row>
    <row r="16" spans="1:8" s="615" customFormat="1" ht="12">
      <c r="A16" s="619" t="s">
        <v>142</v>
      </c>
      <c r="B16" s="757">
        <v>477.67197764375089</v>
      </c>
      <c r="C16" s="759">
        <v>27.87</v>
      </c>
      <c r="D16" s="617">
        <v>385.7018691820291</v>
      </c>
      <c r="E16" s="617">
        <v>22.963000000000001</v>
      </c>
      <c r="F16" s="617">
        <v>545.06099999999901</v>
      </c>
      <c r="G16" s="617">
        <v>22.657</v>
      </c>
      <c r="H16" s="622" t="s">
        <v>143</v>
      </c>
    </row>
    <row r="17" spans="1:8" s="615" customFormat="1" ht="12">
      <c r="A17" s="619" t="s">
        <v>144</v>
      </c>
      <c r="B17" s="757">
        <v>649.55916007637984</v>
      </c>
      <c r="C17" s="759">
        <v>39.06</v>
      </c>
      <c r="D17" s="617">
        <v>391.15521934041203</v>
      </c>
      <c r="E17" s="617">
        <v>31.895473993313626</v>
      </c>
      <c r="F17" s="617">
        <v>656.16899999999998</v>
      </c>
      <c r="G17" s="617">
        <v>35.905000000000001</v>
      </c>
      <c r="H17" s="620" t="s">
        <v>145</v>
      </c>
    </row>
    <row r="18" spans="1:8" s="615" customFormat="1" ht="12">
      <c r="A18" s="612" t="s">
        <v>146</v>
      </c>
      <c r="B18" s="613">
        <f t="shared" ref="B18:E18" si="2">SUM(B19:B26)</f>
        <v>699.36249523766708</v>
      </c>
      <c r="C18" s="613">
        <f t="shared" si="2"/>
        <v>125.76400000000001</v>
      </c>
      <c r="D18" s="613">
        <f t="shared" si="2"/>
        <v>187.02563372885194</v>
      </c>
      <c r="E18" s="613">
        <f t="shared" si="2"/>
        <v>90.451737310981201</v>
      </c>
      <c r="F18" s="613">
        <f>SUM(F19:F26)</f>
        <v>3132.7059999999979</v>
      </c>
      <c r="G18" s="613">
        <f t="shared" ref="G18" si="3">SUM(G19:G26)</f>
        <v>286.00299999999999</v>
      </c>
      <c r="H18" s="614" t="s">
        <v>147</v>
      </c>
    </row>
    <row r="19" spans="1:8" s="615" customFormat="1" ht="12">
      <c r="A19" s="619" t="s">
        <v>148</v>
      </c>
      <c r="B19" s="757">
        <v>30.129205928437294</v>
      </c>
      <c r="C19" s="759">
        <v>10.051</v>
      </c>
      <c r="D19" s="617">
        <v>18.376243417640843</v>
      </c>
      <c r="E19" s="617">
        <v>14.02671493298705</v>
      </c>
      <c r="F19" s="617">
        <v>490.1209999999989</v>
      </c>
      <c r="G19" s="617">
        <v>38.423000000000002</v>
      </c>
      <c r="H19" s="620" t="s">
        <v>149</v>
      </c>
    </row>
    <row r="20" spans="1:8" s="615" customFormat="1" ht="12">
      <c r="A20" s="623" t="s">
        <v>150</v>
      </c>
      <c r="B20" s="757">
        <v>240.15134146098211</v>
      </c>
      <c r="C20" s="759">
        <v>48.866</v>
      </c>
      <c r="D20" s="617">
        <v>38.152811151431514</v>
      </c>
      <c r="E20" s="617">
        <v>28.496501803752111</v>
      </c>
      <c r="F20" s="617">
        <v>694.17399999999998</v>
      </c>
      <c r="G20" s="617">
        <v>66.95</v>
      </c>
      <c r="H20" s="624" t="s">
        <v>151</v>
      </c>
    </row>
    <row r="21" spans="1:8" s="615" customFormat="1" ht="12">
      <c r="A21" s="619" t="s">
        <v>152</v>
      </c>
      <c r="B21" s="757">
        <v>66.878489804412396</v>
      </c>
      <c r="C21" s="759">
        <v>8.9949999999999992</v>
      </c>
      <c r="D21" s="617">
        <v>23.660492467648158</v>
      </c>
      <c r="E21" s="617">
        <v>5.3889074036968605</v>
      </c>
      <c r="F21" s="617">
        <v>55.30899999999999</v>
      </c>
      <c r="G21" s="617">
        <v>8.0500000000000007</v>
      </c>
      <c r="H21" s="620" t="s">
        <v>153</v>
      </c>
    </row>
    <row r="22" spans="1:8" s="615" customFormat="1" ht="12">
      <c r="A22" s="623" t="s">
        <v>154</v>
      </c>
      <c r="B22" s="757">
        <v>96.54778709981845</v>
      </c>
      <c r="C22" s="759">
        <v>19.73</v>
      </c>
      <c r="D22" s="617">
        <v>7.83551966509342</v>
      </c>
      <c r="E22" s="617">
        <v>1.5182281040864301</v>
      </c>
      <c r="F22" s="617">
        <v>419.36899999999906</v>
      </c>
      <c r="G22" s="617">
        <v>23.1</v>
      </c>
      <c r="H22" s="621" t="s">
        <v>155</v>
      </c>
    </row>
    <row r="23" spans="1:8" s="615" customFormat="1" ht="12">
      <c r="A23" s="625" t="s">
        <v>156</v>
      </c>
      <c r="B23" s="757">
        <v>12.182513094254364</v>
      </c>
      <c r="C23" s="759">
        <v>3.4</v>
      </c>
      <c r="D23" s="617">
        <v>5.6423576397853363</v>
      </c>
      <c r="E23" s="617">
        <v>7.1892758389301799</v>
      </c>
      <c r="F23" s="617">
        <v>187.45199999999997</v>
      </c>
      <c r="G23" s="617">
        <v>20.715</v>
      </c>
      <c r="H23" s="626" t="s">
        <v>157</v>
      </c>
    </row>
    <row r="24" spans="1:8" s="615" customFormat="1" ht="12">
      <c r="A24" s="619" t="s">
        <v>158</v>
      </c>
      <c r="B24" s="757">
        <v>159.2955828739637</v>
      </c>
      <c r="C24" s="759">
        <v>11.587</v>
      </c>
      <c r="D24" s="617">
        <v>54.439953998069214</v>
      </c>
      <c r="E24" s="617">
        <v>9.587452725707756</v>
      </c>
      <c r="F24" s="617">
        <v>560.29099999999994</v>
      </c>
      <c r="G24" s="617">
        <v>29.565000000000001</v>
      </c>
      <c r="H24" s="622" t="s">
        <v>159</v>
      </c>
    </row>
    <row r="25" spans="1:8" s="615" customFormat="1" ht="12">
      <c r="A25" s="619" t="s">
        <v>160</v>
      </c>
      <c r="B25" s="757">
        <v>34.590337975636338</v>
      </c>
      <c r="C25" s="759">
        <v>5.6449999999999996</v>
      </c>
      <c r="D25" s="617">
        <v>31.083472145111219</v>
      </c>
      <c r="E25" s="617">
        <v>5.5119066695769989</v>
      </c>
      <c r="F25" s="617">
        <v>514.59</v>
      </c>
      <c r="G25" s="617">
        <v>49.6</v>
      </c>
      <c r="H25" s="622" t="s">
        <v>161</v>
      </c>
    </row>
    <row r="26" spans="1:8" s="615" customFormat="1" ht="12">
      <c r="A26" s="619" t="s">
        <v>162</v>
      </c>
      <c r="B26" s="757">
        <v>59.587237000162553</v>
      </c>
      <c r="C26" s="759">
        <v>17.489999999999998</v>
      </c>
      <c r="D26" s="617">
        <v>7.8347832440722573</v>
      </c>
      <c r="E26" s="617">
        <v>18.732749832243805</v>
      </c>
      <c r="F26" s="617">
        <v>211.4</v>
      </c>
      <c r="G26" s="617">
        <v>49.6</v>
      </c>
      <c r="H26" s="622" t="s">
        <v>163</v>
      </c>
    </row>
    <row r="27" spans="1:8" s="615" customFormat="1" ht="12">
      <c r="A27" s="612" t="s">
        <v>164</v>
      </c>
      <c r="B27" s="613">
        <f t="shared" ref="B27:G27" si="4">SUM(B28:B36)</f>
        <v>14937.596838907422</v>
      </c>
      <c r="C27" s="613">
        <f t="shared" si="4"/>
        <v>646.02000999999996</v>
      </c>
      <c r="D27" s="613">
        <f t="shared" si="4"/>
        <v>10811.248483929978</v>
      </c>
      <c r="E27" s="613">
        <f t="shared" si="4"/>
        <v>673.35997550461138</v>
      </c>
      <c r="F27" s="613">
        <f t="shared" si="4"/>
        <v>22372.80699999999</v>
      </c>
      <c r="G27" s="613">
        <f t="shared" si="4"/>
        <v>658.58200000000011</v>
      </c>
      <c r="H27" s="614" t="s">
        <v>165</v>
      </c>
    </row>
    <row r="28" spans="1:8" s="615" customFormat="1" ht="12">
      <c r="A28" s="619" t="s">
        <v>166</v>
      </c>
      <c r="B28" s="757">
        <v>335.50357185526065</v>
      </c>
      <c r="C28" s="759">
        <v>37.494999999999997</v>
      </c>
      <c r="D28" s="617">
        <v>190.07189960740442</v>
      </c>
      <c r="E28" s="617">
        <v>34.569374371287296</v>
      </c>
      <c r="F28" s="617">
        <v>352.25799999999998</v>
      </c>
      <c r="G28" s="617">
        <v>30.067</v>
      </c>
      <c r="H28" s="622" t="s">
        <v>167</v>
      </c>
    </row>
    <row r="29" spans="1:8" s="615" customFormat="1" ht="12">
      <c r="A29" s="619" t="s">
        <v>168</v>
      </c>
      <c r="B29" s="757">
        <v>1677.1860289864408</v>
      </c>
      <c r="C29" s="759">
        <v>62.44</v>
      </c>
      <c r="D29" s="617">
        <v>1771.4253634149654</v>
      </c>
      <c r="E29" s="617">
        <v>61.874592323885835</v>
      </c>
      <c r="F29" s="617">
        <v>2578.7280000000001</v>
      </c>
      <c r="G29" s="617">
        <v>61.9</v>
      </c>
      <c r="H29" s="622" t="s">
        <v>169</v>
      </c>
    </row>
    <row r="30" spans="1:8" s="615" customFormat="1" ht="12">
      <c r="A30" s="619" t="s">
        <v>170</v>
      </c>
      <c r="B30" s="757">
        <v>230.01834229674313</v>
      </c>
      <c r="C30" s="759">
        <v>11.5</v>
      </c>
      <c r="D30" s="617">
        <v>137.1630276481213</v>
      </c>
      <c r="E30" s="617">
        <v>11.05</v>
      </c>
      <c r="F30" s="617">
        <v>374.452</v>
      </c>
      <c r="G30" s="617">
        <v>11</v>
      </c>
      <c r="H30" s="622" t="s">
        <v>171</v>
      </c>
    </row>
    <row r="31" spans="1:8" s="615" customFormat="1" ht="12">
      <c r="A31" s="622" t="s">
        <v>172</v>
      </c>
      <c r="B31" s="757">
        <v>565.43833088637734</v>
      </c>
      <c r="C31" s="759">
        <v>34.950000000000003</v>
      </c>
      <c r="D31" s="617">
        <v>903.77147390689288</v>
      </c>
      <c r="E31" s="617">
        <v>69.465687919763511</v>
      </c>
      <c r="F31" s="617">
        <v>965.44399999999905</v>
      </c>
      <c r="G31" s="617">
        <v>35.200000000000003</v>
      </c>
      <c r="H31" s="620" t="s">
        <v>359</v>
      </c>
    </row>
    <row r="32" spans="1:8" s="615" customFormat="1" ht="12">
      <c r="A32" s="619" t="s">
        <v>173</v>
      </c>
      <c r="B32" s="757">
        <v>2072.4843877529806</v>
      </c>
      <c r="C32" s="759">
        <v>63.465000000000003</v>
      </c>
      <c r="D32" s="617">
        <v>1067.337851288961</v>
      </c>
      <c r="E32" s="617">
        <v>64.084999999999994</v>
      </c>
      <c r="F32" s="617">
        <v>2505.2329999999997</v>
      </c>
      <c r="G32" s="617">
        <v>63.145000000000003</v>
      </c>
      <c r="H32" s="622" t="s">
        <v>174</v>
      </c>
    </row>
    <row r="33" spans="1:8" s="615" customFormat="1" ht="12">
      <c r="A33" s="628" t="s">
        <v>175</v>
      </c>
      <c r="B33" s="757">
        <v>1376.3404762783218</v>
      </c>
      <c r="C33" s="759">
        <v>64</v>
      </c>
      <c r="D33" s="617">
        <v>781.77755423824692</v>
      </c>
      <c r="E33" s="617">
        <v>66.682109899704386</v>
      </c>
      <c r="F33" s="617">
        <v>2399.2259999999997</v>
      </c>
      <c r="G33" s="617">
        <v>68.599999999999994</v>
      </c>
      <c r="H33" s="621" t="s">
        <v>176</v>
      </c>
    </row>
    <row r="34" spans="1:8" s="615" customFormat="1" ht="12">
      <c r="A34" s="619" t="s">
        <v>177</v>
      </c>
      <c r="B34" s="757">
        <v>885.04380310816498</v>
      </c>
      <c r="C34" s="759">
        <v>46.170010000000005</v>
      </c>
      <c r="D34" s="617">
        <v>908.90049928677695</v>
      </c>
      <c r="E34" s="617">
        <v>45.633210989970436</v>
      </c>
      <c r="F34" s="617">
        <v>1670.8309999999997</v>
      </c>
      <c r="G34" s="617">
        <v>46.47</v>
      </c>
      <c r="H34" s="620" t="s">
        <v>178</v>
      </c>
    </row>
    <row r="35" spans="1:8" s="615" customFormat="1" ht="12">
      <c r="A35" s="619" t="s">
        <v>179</v>
      </c>
      <c r="B35" s="757">
        <v>4964.0718502284753</v>
      </c>
      <c r="C35" s="759">
        <v>204.1</v>
      </c>
      <c r="D35" s="617">
        <v>3189.473541811336</v>
      </c>
      <c r="E35" s="617">
        <v>199</v>
      </c>
      <c r="F35" s="617">
        <v>7440.1850000000004</v>
      </c>
      <c r="G35" s="617">
        <v>215</v>
      </c>
      <c r="H35" s="620" t="s">
        <v>180</v>
      </c>
    </row>
    <row r="36" spans="1:8" s="615" customFormat="1" ht="12">
      <c r="A36" s="619" t="s">
        <v>181</v>
      </c>
      <c r="B36" s="757">
        <v>2831.5100475146573</v>
      </c>
      <c r="C36" s="759">
        <v>121.9</v>
      </c>
      <c r="D36" s="617">
        <v>1861.327272727272</v>
      </c>
      <c r="E36" s="617">
        <v>121</v>
      </c>
      <c r="F36" s="617">
        <v>4086.4499999999894</v>
      </c>
      <c r="G36" s="617">
        <v>127.2</v>
      </c>
      <c r="H36" s="620" t="s">
        <v>182</v>
      </c>
    </row>
    <row r="37" spans="1:8" s="615" customFormat="1" ht="12">
      <c r="A37" s="612" t="s">
        <v>183</v>
      </c>
      <c r="B37" s="613">
        <f t="shared" ref="B37:G37" si="5">SUM(B38:B44)</f>
        <v>15075.881889263319</v>
      </c>
      <c r="C37" s="613">
        <f t="shared" si="5"/>
        <v>535.90300000000002</v>
      </c>
      <c r="D37" s="613">
        <f t="shared" si="5"/>
        <v>9691.1989853601572</v>
      </c>
      <c r="E37" s="613">
        <f t="shared" si="5"/>
        <v>546.39773154831073</v>
      </c>
      <c r="F37" s="613">
        <f t="shared" si="5"/>
        <v>18372.516999999996</v>
      </c>
      <c r="G37" s="613">
        <f t="shared" si="5"/>
        <v>538.125</v>
      </c>
      <c r="H37" s="614" t="s">
        <v>184</v>
      </c>
    </row>
    <row r="38" spans="1:8" s="615" customFormat="1" ht="12">
      <c r="A38" s="619" t="s">
        <v>185</v>
      </c>
      <c r="B38" s="757">
        <v>3503.4952878557415</v>
      </c>
      <c r="C38" s="759">
        <v>102.05800000000001</v>
      </c>
      <c r="D38" s="617">
        <v>2583.2304547115218</v>
      </c>
      <c r="E38" s="617">
        <v>98.458739095847349</v>
      </c>
      <c r="F38" s="617">
        <v>3497.1473999999998</v>
      </c>
      <c r="G38" s="617">
        <v>93.528999999999996</v>
      </c>
      <c r="H38" s="620" t="s">
        <v>186</v>
      </c>
    </row>
    <row r="39" spans="1:8" s="615" customFormat="1" ht="12">
      <c r="A39" s="619" t="s">
        <v>187</v>
      </c>
      <c r="B39" s="757">
        <v>4406.9234074237502</v>
      </c>
      <c r="C39" s="759">
        <v>200.4</v>
      </c>
      <c r="D39" s="617">
        <v>3103.0418165330379</v>
      </c>
      <c r="E39" s="617">
        <v>205.2</v>
      </c>
      <c r="F39" s="617">
        <v>5393.7</v>
      </c>
      <c r="G39" s="617">
        <v>201</v>
      </c>
      <c r="H39" s="620" t="s">
        <v>188</v>
      </c>
    </row>
    <row r="40" spans="1:8" s="615" customFormat="1" ht="12">
      <c r="A40" s="619" t="s">
        <v>189</v>
      </c>
      <c r="B40" s="758">
        <v>0</v>
      </c>
      <c r="C40" s="627">
        <v>0</v>
      </c>
      <c r="D40" s="627">
        <v>0</v>
      </c>
      <c r="E40" s="627">
        <v>0</v>
      </c>
      <c r="F40" s="627">
        <v>0</v>
      </c>
      <c r="G40" s="627">
        <v>0</v>
      </c>
      <c r="H40" s="620" t="s">
        <v>190</v>
      </c>
    </row>
    <row r="41" spans="1:8" s="615" customFormat="1" ht="12">
      <c r="A41" s="629" t="s">
        <v>191</v>
      </c>
      <c r="B41" s="757">
        <v>326.10607157674252</v>
      </c>
      <c r="C41" s="759">
        <v>16.355</v>
      </c>
      <c r="D41" s="617">
        <v>112.12310866013067</v>
      </c>
      <c r="E41" s="617">
        <v>15.4</v>
      </c>
      <c r="F41" s="617">
        <v>412.49800000000005</v>
      </c>
      <c r="G41" s="617">
        <v>15.35</v>
      </c>
      <c r="H41" s="621" t="s">
        <v>192</v>
      </c>
    </row>
    <row r="42" spans="1:8" s="615" customFormat="1" ht="12">
      <c r="A42" s="619" t="s">
        <v>193</v>
      </c>
      <c r="B42" s="757">
        <v>5021.6540086861678</v>
      </c>
      <c r="C42" s="759">
        <v>149.345</v>
      </c>
      <c r="D42" s="617">
        <v>2800.4028596295934</v>
      </c>
      <c r="E42" s="617">
        <v>157.4857667800957</v>
      </c>
      <c r="F42" s="617">
        <v>6707.797599999999</v>
      </c>
      <c r="G42" s="617">
        <v>160.82599999999999</v>
      </c>
      <c r="H42" s="622" t="s">
        <v>194</v>
      </c>
    </row>
    <row r="43" spans="1:8" s="615" customFormat="1" ht="12">
      <c r="A43" s="619" t="s">
        <v>195</v>
      </c>
      <c r="B43" s="757">
        <v>1306.3493515539894</v>
      </c>
      <c r="C43" s="759">
        <v>46.9</v>
      </c>
      <c r="D43" s="617">
        <v>955.30553843238931</v>
      </c>
      <c r="E43" s="617">
        <v>49.278225672367668</v>
      </c>
      <c r="F43" s="617">
        <v>1765.3370000000002</v>
      </c>
      <c r="G43" s="617">
        <v>47</v>
      </c>
      <c r="H43" s="622" t="s">
        <v>196</v>
      </c>
    </row>
    <row r="44" spans="1:8" s="615" customFormat="1" ht="12">
      <c r="A44" s="625" t="s">
        <v>197</v>
      </c>
      <c r="B44" s="757">
        <v>511.35376216692964</v>
      </c>
      <c r="C44" s="759">
        <v>20.844999999999999</v>
      </c>
      <c r="D44" s="617">
        <v>137.09520739348361</v>
      </c>
      <c r="E44" s="617">
        <v>20.574999999999999</v>
      </c>
      <c r="F44" s="617">
        <v>596.03699999999901</v>
      </c>
      <c r="G44" s="617">
        <v>20.420000000000002</v>
      </c>
      <c r="H44" s="626" t="s">
        <v>198</v>
      </c>
    </row>
    <row r="45" spans="1:8" s="615" customFormat="1" ht="12">
      <c r="A45" s="612" t="s">
        <v>199</v>
      </c>
      <c r="B45" s="613">
        <f t="shared" ref="B45:G45" si="6">SUM(B46:B50)</f>
        <v>6139.8064317840417</v>
      </c>
      <c r="C45" s="613">
        <f t="shared" si="6"/>
        <v>463.56200000000001</v>
      </c>
      <c r="D45" s="613">
        <f t="shared" si="6"/>
        <v>6054.1095240619243</v>
      </c>
      <c r="E45" s="613">
        <f t="shared" si="6"/>
        <v>518.33503306131388</v>
      </c>
      <c r="F45" s="613">
        <f t="shared" si="6"/>
        <v>12428.762999999988</v>
      </c>
      <c r="G45" s="613">
        <f t="shared" si="6"/>
        <v>589.69799999999998</v>
      </c>
      <c r="H45" s="614" t="s">
        <v>200</v>
      </c>
    </row>
    <row r="46" spans="1:8" s="615" customFormat="1" ht="12">
      <c r="A46" s="619" t="s">
        <v>201</v>
      </c>
      <c r="B46" s="757">
        <v>666.10270550973394</v>
      </c>
      <c r="C46" s="759">
        <v>85.23</v>
      </c>
      <c r="D46" s="617">
        <v>1382.0268334272946</v>
      </c>
      <c r="E46" s="617">
        <v>92.536607488022582</v>
      </c>
      <c r="F46" s="617">
        <v>2184.3420000000001</v>
      </c>
      <c r="G46" s="617">
        <v>122.032</v>
      </c>
      <c r="H46" s="622" t="s">
        <v>202</v>
      </c>
    </row>
    <row r="47" spans="1:8" s="615" customFormat="1" ht="12">
      <c r="A47" s="619" t="s">
        <v>203</v>
      </c>
      <c r="B47" s="757">
        <v>1086.9695775277353</v>
      </c>
      <c r="C47" s="759">
        <v>72.966999999999999</v>
      </c>
      <c r="D47" s="617">
        <v>1455.2940283067169</v>
      </c>
      <c r="E47" s="617">
        <v>84.931643196601726</v>
      </c>
      <c r="F47" s="617">
        <v>2144.0589999999988</v>
      </c>
      <c r="G47" s="617">
        <v>82.025000000000006</v>
      </c>
      <c r="H47" s="622" t="s">
        <v>204</v>
      </c>
    </row>
    <row r="48" spans="1:8" s="615" customFormat="1" ht="12">
      <c r="A48" s="630" t="s">
        <v>360</v>
      </c>
      <c r="B48" s="757">
        <v>716.4891272129471</v>
      </c>
      <c r="C48" s="759">
        <v>68.709999999999994</v>
      </c>
      <c r="D48" s="617">
        <v>1101.1243410895459</v>
      </c>
      <c r="E48" s="617">
        <v>81.226782376689584</v>
      </c>
      <c r="F48" s="617">
        <v>3282.3599999999988</v>
      </c>
      <c r="G48" s="617">
        <v>96.370999999999995</v>
      </c>
      <c r="H48" s="631" t="s">
        <v>361</v>
      </c>
    </row>
    <row r="49" spans="1:8" s="615" customFormat="1" ht="12">
      <c r="A49" s="619" t="s">
        <v>205</v>
      </c>
      <c r="B49" s="757">
        <v>1284.8601503918887</v>
      </c>
      <c r="C49" s="759">
        <v>109</v>
      </c>
      <c r="D49" s="617">
        <v>1551.397669452653</v>
      </c>
      <c r="E49" s="617">
        <v>121</v>
      </c>
      <c r="F49" s="617">
        <v>2142.5239999999899</v>
      </c>
      <c r="G49" s="617">
        <v>123.2</v>
      </c>
      <c r="H49" s="622" t="s">
        <v>206</v>
      </c>
    </row>
    <row r="50" spans="1:8" s="615" customFormat="1" ht="12">
      <c r="A50" s="619" t="s">
        <v>207</v>
      </c>
      <c r="B50" s="757">
        <v>2385.3848711417372</v>
      </c>
      <c r="C50" s="759">
        <v>127.655</v>
      </c>
      <c r="D50" s="617">
        <v>564.26665178571398</v>
      </c>
      <c r="E50" s="617">
        <v>138.63999999999999</v>
      </c>
      <c r="F50" s="617">
        <v>2675.4780000000001</v>
      </c>
      <c r="G50" s="617">
        <v>166.07</v>
      </c>
      <c r="H50" s="622" t="s">
        <v>208</v>
      </c>
    </row>
    <row r="51" spans="1:8" s="615" customFormat="1" ht="12">
      <c r="A51" s="632" t="s">
        <v>209</v>
      </c>
      <c r="B51" s="613">
        <f t="shared" ref="B51:G51" si="7">SUM(B52:B59)</f>
        <v>9671.2442600896975</v>
      </c>
      <c r="C51" s="613">
        <f t="shared" si="7"/>
        <v>861.61</v>
      </c>
      <c r="D51" s="613">
        <f t="shared" si="7"/>
        <v>2314.6914508229756</v>
      </c>
      <c r="E51" s="613">
        <f t="shared" si="7"/>
        <v>908.74922751917791</v>
      </c>
      <c r="F51" s="613">
        <f t="shared" si="7"/>
        <v>25887.150999999987</v>
      </c>
      <c r="G51" s="613">
        <f t="shared" si="7"/>
        <v>892.26100000000008</v>
      </c>
      <c r="H51" s="614" t="s">
        <v>210</v>
      </c>
    </row>
    <row r="52" spans="1:8" s="615" customFormat="1" ht="12">
      <c r="A52" s="619" t="s">
        <v>211</v>
      </c>
      <c r="B52" s="757">
        <v>930.75655360532403</v>
      </c>
      <c r="C52" s="759">
        <v>74.495999999999995</v>
      </c>
      <c r="D52" s="617">
        <v>96.936378400823088</v>
      </c>
      <c r="E52" s="617">
        <v>77.385999999999996</v>
      </c>
      <c r="F52" s="617">
        <v>2343.8589999999999</v>
      </c>
      <c r="G52" s="617">
        <v>71.522000000000006</v>
      </c>
      <c r="H52" s="622" t="s">
        <v>212</v>
      </c>
    </row>
    <row r="53" spans="1:8" s="615" customFormat="1" ht="12">
      <c r="A53" s="619" t="s">
        <v>213</v>
      </c>
      <c r="B53" s="757">
        <v>1456.2091798501199</v>
      </c>
      <c r="C53" s="759">
        <v>110.4</v>
      </c>
      <c r="D53" s="617">
        <v>206.5795974861428</v>
      </c>
      <c r="E53" s="617">
        <v>109.84163590639076</v>
      </c>
      <c r="F53" s="617">
        <v>3856.8339999999903</v>
      </c>
      <c r="G53" s="617">
        <v>102.405</v>
      </c>
      <c r="H53" s="622" t="s">
        <v>214</v>
      </c>
    </row>
    <row r="54" spans="1:8" s="615" customFormat="1" ht="12">
      <c r="A54" s="622" t="s">
        <v>216</v>
      </c>
      <c r="B54" s="757">
        <v>2285.3039472816627</v>
      </c>
      <c r="C54" s="759">
        <v>174.37899999999999</v>
      </c>
      <c r="D54" s="617">
        <v>506.44230585030243</v>
      </c>
      <c r="E54" s="617">
        <v>182.36553976567851</v>
      </c>
      <c r="F54" s="617">
        <v>4724.6589999999987</v>
      </c>
      <c r="G54" s="617">
        <v>186.41399999999999</v>
      </c>
      <c r="H54" s="622" t="s">
        <v>217</v>
      </c>
    </row>
    <row r="55" spans="1:8" s="615" customFormat="1" ht="12">
      <c r="A55" s="622" t="s">
        <v>1455</v>
      </c>
      <c r="B55" s="757">
        <v>178.41150334680876</v>
      </c>
      <c r="C55" s="759">
        <v>9.84</v>
      </c>
      <c r="D55" s="617">
        <v>7.2513869656688916</v>
      </c>
      <c r="E55" s="617">
        <v>8</v>
      </c>
      <c r="F55" s="617">
        <v>283.640999999999</v>
      </c>
      <c r="G55" s="617">
        <v>10.08</v>
      </c>
      <c r="H55" s="622" t="s">
        <v>365</v>
      </c>
    </row>
    <row r="56" spans="1:8" s="615" customFormat="1" ht="12">
      <c r="A56" s="625" t="s">
        <v>218</v>
      </c>
      <c r="B56" s="757">
        <v>149.0999421430482</v>
      </c>
      <c r="C56" s="759">
        <v>9.1</v>
      </c>
      <c r="D56" s="617">
        <v>8.5665837013280939</v>
      </c>
      <c r="E56" s="617">
        <v>8.1</v>
      </c>
      <c r="F56" s="617">
        <v>249.84299999999999</v>
      </c>
      <c r="G56" s="617">
        <v>9.3000000000000007</v>
      </c>
      <c r="H56" s="626" t="s">
        <v>219</v>
      </c>
    </row>
    <row r="57" spans="1:8" s="615" customFormat="1" ht="12">
      <c r="A57" s="625" t="s">
        <v>388</v>
      </c>
      <c r="B57" s="757">
        <v>382.6153778455872</v>
      </c>
      <c r="C57" s="759">
        <v>36.664999999999999</v>
      </c>
      <c r="D57" s="617">
        <v>14.368182193053094</v>
      </c>
      <c r="E57" s="617">
        <v>15.85</v>
      </c>
      <c r="F57" s="617">
        <v>600.09199999999998</v>
      </c>
      <c r="G57" s="617">
        <v>21.1</v>
      </c>
      <c r="H57" s="626" t="s">
        <v>368</v>
      </c>
    </row>
    <row r="58" spans="1:8" s="615" customFormat="1" ht="12">
      <c r="A58" s="619" t="s">
        <v>220</v>
      </c>
      <c r="B58" s="757">
        <v>2650.1614900336413</v>
      </c>
      <c r="C58" s="759">
        <v>298</v>
      </c>
      <c r="D58" s="617">
        <v>967.80200000000002</v>
      </c>
      <c r="E58" s="617">
        <v>354.01</v>
      </c>
      <c r="F58" s="617">
        <v>9317.2239999999983</v>
      </c>
      <c r="G58" s="617">
        <v>316.73500000000001</v>
      </c>
      <c r="H58" s="622" t="s">
        <v>221</v>
      </c>
    </row>
    <row r="59" spans="1:8" s="615" customFormat="1" ht="12">
      <c r="A59" s="619" t="s">
        <v>222</v>
      </c>
      <c r="B59" s="757">
        <v>1638.6862659835069</v>
      </c>
      <c r="C59" s="759">
        <v>148.72999999999999</v>
      </c>
      <c r="D59" s="617">
        <v>506.74501622565754</v>
      </c>
      <c r="E59" s="617">
        <v>153.19605184710863</v>
      </c>
      <c r="F59" s="617">
        <v>4510.9989999999998</v>
      </c>
      <c r="G59" s="617">
        <v>174.70500000000001</v>
      </c>
      <c r="H59" s="622" t="s">
        <v>223</v>
      </c>
    </row>
    <row r="60" spans="1:8" s="615" customFormat="1" ht="12">
      <c r="A60" s="612" t="s">
        <v>224</v>
      </c>
      <c r="B60" s="613">
        <f t="shared" ref="B60:G60" si="8">SUM(B61:B68)</f>
        <v>1593.3796342661142</v>
      </c>
      <c r="C60" s="613">
        <f t="shared" si="8"/>
        <v>707.10799999999995</v>
      </c>
      <c r="D60" s="613">
        <f t="shared" si="8"/>
        <v>233.19715206291318</v>
      </c>
      <c r="E60" s="613">
        <f t="shared" si="8"/>
        <v>573.38601982123623</v>
      </c>
      <c r="F60" s="613">
        <f t="shared" si="8"/>
        <v>11758.236999999988</v>
      </c>
      <c r="G60" s="613">
        <f t="shared" si="8"/>
        <v>995.38499999999999</v>
      </c>
      <c r="H60" s="614" t="s">
        <v>225</v>
      </c>
    </row>
    <row r="61" spans="1:8" s="615" customFormat="1" ht="12">
      <c r="A61" s="619" t="s">
        <v>226</v>
      </c>
      <c r="B61" s="757">
        <v>161.5816152306019</v>
      </c>
      <c r="C61" s="759">
        <v>32.700000000000003</v>
      </c>
      <c r="D61" s="617">
        <v>64.025670947618678</v>
      </c>
      <c r="E61" s="617">
        <v>27.961689388003222</v>
      </c>
      <c r="F61" s="617">
        <v>688.29999999999973</v>
      </c>
      <c r="G61" s="617">
        <v>56.314999999999998</v>
      </c>
      <c r="H61" s="622" t="s">
        <v>227</v>
      </c>
    </row>
    <row r="62" spans="1:8" s="615" customFormat="1" ht="12">
      <c r="A62" s="619" t="s">
        <v>228</v>
      </c>
      <c r="B62" s="757">
        <v>11.705716172903349</v>
      </c>
      <c r="C62" s="759">
        <v>13.55</v>
      </c>
      <c r="D62" s="617">
        <v>1.9306504437957239</v>
      </c>
      <c r="E62" s="617">
        <v>1.2091161913077131</v>
      </c>
      <c r="F62" s="617">
        <v>389.35300000000001</v>
      </c>
      <c r="G62" s="617">
        <v>66.599999999999994</v>
      </c>
      <c r="H62" s="622" t="s">
        <v>229</v>
      </c>
    </row>
    <row r="63" spans="1:8" s="615" customFormat="1" ht="12">
      <c r="A63" s="619" t="s">
        <v>230</v>
      </c>
      <c r="B63" s="757">
        <v>308.73778231409324</v>
      </c>
      <c r="C63" s="759">
        <v>54.39</v>
      </c>
      <c r="D63" s="617">
        <v>82.751630147231808</v>
      </c>
      <c r="E63" s="617">
        <v>64.307450042759712</v>
      </c>
      <c r="F63" s="617">
        <v>588.83699999999897</v>
      </c>
      <c r="G63" s="617">
        <v>74.45</v>
      </c>
      <c r="H63" s="622" t="s">
        <v>231</v>
      </c>
    </row>
    <row r="64" spans="1:8" s="615" customFormat="1" ht="12">
      <c r="A64" s="619" t="s">
        <v>232</v>
      </c>
      <c r="B64" s="757">
        <v>148.38402920046735</v>
      </c>
      <c r="C64" s="759">
        <v>108.458</v>
      </c>
      <c r="D64" s="627">
        <v>0</v>
      </c>
      <c r="E64" s="617">
        <v>37.585000000000001</v>
      </c>
      <c r="F64" s="617">
        <v>2758.8679999999995</v>
      </c>
      <c r="G64" s="617">
        <v>193.11</v>
      </c>
      <c r="H64" s="622" t="s">
        <v>233</v>
      </c>
    </row>
    <row r="65" spans="1:8" s="615" customFormat="1" ht="12">
      <c r="A65" s="622" t="s">
        <v>234</v>
      </c>
      <c r="B65" s="757">
        <v>54.866517378805781</v>
      </c>
      <c r="C65" s="759">
        <v>22.44</v>
      </c>
      <c r="D65" s="617">
        <v>4.8489028453792784</v>
      </c>
      <c r="E65" s="617">
        <v>18.868210989970436</v>
      </c>
      <c r="F65" s="617">
        <v>232.94499999999988</v>
      </c>
      <c r="G65" s="617">
        <v>30.7</v>
      </c>
      <c r="H65" s="622" t="s">
        <v>235</v>
      </c>
    </row>
    <row r="66" spans="1:8" s="615" customFormat="1" ht="12">
      <c r="A66" s="619" t="s">
        <v>236</v>
      </c>
      <c r="B66" s="757">
        <v>236.22526825593948</v>
      </c>
      <c r="C66" s="759">
        <v>156.68</v>
      </c>
      <c r="D66" s="617">
        <v>15.507001547724455</v>
      </c>
      <c r="E66" s="617">
        <v>122.62808844396433</v>
      </c>
      <c r="F66" s="617">
        <v>1237.7089999999998</v>
      </c>
      <c r="G66" s="617">
        <v>200.02</v>
      </c>
      <c r="H66" s="620" t="s">
        <v>237</v>
      </c>
    </row>
    <row r="67" spans="1:8" s="615" customFormat="1" ht="12">
      <c r="A67" s="619" t="s">
        <v>238</v>
      </c>
      <c r="B67" s="757">
        <v>554.19542142088653</v>
      </c>
      <c r="C67" s="759">
        <v>197.89</v>
      </c>
      <c r="D67" s="617">
        <v>64.13329613116322</v>
      </c>
      <c r="E67" s="617">
        <v>220.62646476523082</v>
      </c>
      <c r="F67" s="617">
        <v>3950.18099999999</v>
      </c>
      <c r="G67" s="617">
        <v>215.19</v>
      </c>
      <c r="H67" s="620" t="s">
        <v>239</v>
      </c>
    </row>
    <row r="68" spans="1:8" s="615" customFormat="1" ht="12">
      <c r="A68" s="619" t="s">
        <v>240</v>
      </c>
      <c r="B68" s="757">
        <v>117.68328429241669</v>
      </c>
      <c r="C68" s="759">
        <v>121</v>
      </c>
      <c r="D68" s="627">
        <v>0</v>
      </c>
      <c r="E68" s="617">
        <v>80.2</v>
      </c>
      <c r="F68" s="617">
        <v>1912.0439999999999</v>
      </c>
      <c r="G68" s="617">
        <v>159</v>
      </c>
      <c r="H68" s="620" t="s">
        <v>241</v>
      </c>
    </row>
    <row r="69" spans="1:8" s="615" customFormat="1" ht="12">
      <c r="A69" s="612" t="s">
        <v>242</v>
      </c>
      <c r="B69" s="613">
        <f t="shared" ref="B69:G69" si="9">SUM(B70:B74)</f>
        <v>958.91508110072982</v>
      </c>
      <c r="C69" s="613">
        <f t="shared" si="9"/>
        <v>51.942999999999991</v>
      </c>
      <c r="D69" s="613">
        <f t="shared" si="9"/>
        <v>971.04283829597421</v>
      </c>
      <c r="E69" s="613">
        <f t="shared" si="9"/>
        <v>75.19609979425887</v>
      </c>
      <c r="F69" s="613">
        <f t="shared" si="9"/>
        <v>1651.3079999999995</v>
      </c>
      <c r="G69" s="613">
        <f t="shared" si="9"/>
        <v>85.998000000000005</v>
      </c>
      <c r="H69" s="614" t="s">
        <v>243</v>
      </c>
    </row>
    <row r="70" spans="1:8" s="615" customFormat="1" ht="12">
      <c r="A70" s="619" t="s">
        <v>244</v>
      </c>
      <c r="B70" s="757">
        <v>92.838678885616403</v>
      </c>
      <c r="C70" s="759">
        <v>4.5</v>
      </c>
      <c r="D70" s="617">
        <v>108.138701588451</v>
      </c>
      <c r="E70" s="617">
        <v>6.5345177020087295</v>
      </c>
      <c r="F70" s="617">
        <v>291.661</v>
      </c>
      <c r="G70" s="617">
        <v>13.09</v>
      </c>
      <c r="H70" s="620" t="s">
        <v>245</v>
      </c>
    </row>
    <row r="71" spans="1:8" s="615" customFormat="1" ht="12">
      <c r="A71" s="619" t="s">
        <v>246</v>
      </c>
      <c r="B71" s="757">
        <v>328.31960644129663</v>
      </c>
      <c r="C71" s="759">
        <v>27.38</v>
      </c>
      <c r="D71" s="617">
        <v>336.34032980442333</v>
      </c>
      <c r="E71" s="617">
        <v>28.813906250932572</v>
      </c>
      <c r="F71" s="617">
        <v>613.87099999999998</v>
      </c>
      <c r="G71" s="617">
        <v>35</v>
      </c>
      <c r="H71" s="620" t="s">
        <v>247</v>
      </c>
    </row>
    <row r="72" spans="1:8" s="615" customFormat="1" ht="12">
      <c r="A72" s="619" t="s">
        <v>248</v>
      </c>
      <c r="B72" s="757">
        <v>231.73963065295425</v>
      </c>
      <c r="C72" s="759">
        <v>12.61</v>
      </c>
      <c r="D72" s="617">
        <v>195.81475444527251</v>
      </c>
      <c r="E72" s="617">
        <v>25.610184229127253</v>
      </c>
      <c r="F72" s="617">
        <v>259.65199999999987</v>
      </c>
      <c r="G72" s="617">
        <v>16.335000000000001</v>
      </c>
      <c r="H72" s="620" t="s">
        <v>249</v>
      </c>
    </row>
    <row r="73" spans="1:8" s="615" customFormat="1" ht="12">
      <c r="A73" s="625" t="s">
        <v>250</v>
      </c>
      <c r="B73" s="757">
        <v>247.77927088734606</v>
      </c>
      <c r="C73" s="759">
        <v>5.9950000000000001</v>
      </c>
      <c r="D73" s="617">
        <v>202.8779894969895</v>
      </c>
      <c r="E73" s="617">
        <v>8.8309269094577001</v>
      </c>
      <c r="F73" s="617">
        <v>254.40599999999998</v>
      </c>
      <c r="G73" s="617">
        <v>10.473000000000001</v>
      </c>
      <c r="H73" s="633" t="s">
        <v>251</v>
      </c>
    </row>
    <row r="74" spans="1:8" s="615" customFormat="1" ht="12">
      <c r="A74" s="619" t="s">
        <v>252</v>
      </c>
      <c r="B74" s="757">
        <v>58.237894233516506</v>
      </c>
      <c r="C74" s="759">
        <v>1.458</v>
      </c>
      <c r="D74" s="617">
        <v>127.87106296083792</v>
      </c>
      <c r="E74" s="617">
        <v>5.4065647027326138</v>
      </c>
      <c r="F74" s="617">
        <v>231.71799999999988</v>
      </c>
      <c r="G74" s="617">
        <v>11.1</v>
      </c>
      <c r="H74" s="620" t="s">
        <v>253</v>
      </c>
    </row>
    <row r="75" spans="1:8" s="615" customFormat="1" ht="12">
      <c r="A75" s="632" t="s">
        <v>254</v>
      </c>
      <c r="B75" s="613">
        <f t="shared" ref="B75:G75" si="10">SUM(B76:B81)</f>
        <v>98.16747062314991</v>
      </c>
      <c r="C75" s="613">
        <f t="shared" si="10"/>
        <v>24.781000000000002</v>
      </c>
      <c r="D75" s="613">
        <f t="shared" si="10"/>
        <v>231.04667437946568</v>
      </c>
      <c r="E75" s="613">
        <f t="shared" si="10"/>
        <v>25.354217113007561</v>
      </c>
      <c r="F75" s="613">
        <f t="shared" si="10"/>
        <v>836.60899999999981</v>
      </c>
      <c r="G75" s="613">
        <f t="shared" si="10"/>
        <v>56.342000000000006</v>
      </c>
      <c r="H75" s="614" t="s">
        <v>255</v>
      </c>
    </row>
    <row r="76" spans="1:8" s="615" customFormat="1" ht="12">
      <c r="A76" s="622" t="s">
        <v>256</v>
      </c>
      <c r="B76" s="757">
        <v>11.671945872350674</v>
      </c>
      <c r="C76" s="759">
        <v>3.9649999999999999</v>
      </c>
      <c r="D76" s="617">
        <v>7.4727310542839893</v>
      </c>
      <c r="E76" s="617">
        <v>1.1916742869615706</v>
      </c>
      <c r="F76" s="617">
        <v>28.58199999999999</v>
      </c>
      <c r="G76" s="617">
        <v>3.64</v>
      </c>
      <c r="H76" s="622" t="s">
        <v>257</v>
      </c>
    </row>
    <row r="77" spans="1:8" s="615" customFormat="1" ht="12">
      <c r="A77" s="622" t="s">
        <v>692</v>
      </c>
      <c r="B77" s="757">
        <v>8.5296375140452714</v>
      </c>
      <c r="C77" s="759">
        <v>2.97</v>
      </c>
      <c r="D77" s="617">
        <v>10.72433240898788</v>
      </c>
      <c r="E77" s="617">
        <v>2.2077269736612117</v>
      </c>
      <c r="F77" s="617">
        <v>105.33699999999988</v>
      </c>
      <c r="G77" s="617">
        <v>5.87</v>
      </c>
      <c r="H77" s="622" t="s">
        <v>662</v>
      </c>
    </row>
    <row r="78" spans="1:8" s="615" customFormat="1" ht="12">
      <c r="A78" s="622" t="s">
        <v>693</v>
      </c>
      <c r="B78" s="757">
        <v>4.2810367722087221</v>
      </c>
      <c r="C78" s="759">
        <v>2.38</v>
      </c>
      <c r="D78" s="617">
        <v>1.529669197776621</v>
      </c>
      <c r="E78" s="617">
        <v>0.24591589765976921</v>
      </c>
      <c r="F78" s="617">
        <v>28.648999999999987</v>
      </c>
      <c r="G78" s="617">
        <v>2.605</v>
      </c>
      <c r="H78" s="622" t="s">
        <v>664</v>
      </c>
    </row>
    <row r="79" spans="1:8" s="615" customFormat="1" ht="12">
      <c r="A79" s="619" t="s">
        <v>395</v>
      </c>
      <c r="B79" s="757">
        <v>49.692323629162814</v>
      </c>
      <c r="C79" s="759">
        <v>13.645</v>
      </c>
      <c r="D79" s="617">
        <v>128.80712048367224</v>
      </c>
      <c r="E79" s="617">
        <v>15.874655222866339</v>
      </c>
      <c r="F79" s="617">
        <v>574.28599999999994</v>
      </c>
      <c r="G79" s="617">
        <v>33.636000000000003</v>
      </c>
      <c r="H79" s="620" t="s">
        <v>258</v>
      </c>
    </row>
    <row r="80" spans="1:8" s="615" customFormat="1" ht="12">
      <c r="A80" s="619" t="s">
        <v>259</v>
      </c>
      <c r="B80" s="757">
        <v>18.331395608842119</v>
      </c>
      <c r="C80" s="759">
        <v>0.98399999999999999</v>
      </c>
      <c r="D80" s="617">
        <v>79.459221803733811</v>
      </c>
      <c r="E80" s="617">
        <v>5.2416038174232833</v>
      </c>
      <c r="F80" s="617">
        <v>57.015000000000001</v>
      </c>
      <c r="G80" s="617">
        <v>2.9</v>
      </c>
      <c r="H80" s="620" t="s">
        <v>260</v>
      </c>
    </row>
    <row r="81" spans="1:8" s="615" customFormat="1" ht="12">
      <c r="A81" s="622" t="s">
        <v>261</v>
      </c>
      <c r="B81" s="757">
        <v>5.6611312265403013</v>
      </c>
      <c r="C81" s="759">
        <v>0.83699999999999997</v>
      </c>
      <c r="D81" s="617">
        <v>3.0535994310111558</v>
      </c>
      <c r="E81" s="617">
        <v>0.59264091443538847</v>
      </c>
      <c r="F81" s="617">
        <v>42.739999999999988</v>
      </c>
      <c r="G81" s="617">
        <v>7.6909999999999998</v>
      </c>
      <c r="H81" s="622" t="s">
        <v>262</v>
      </c>
    </row>
    <row r="82" spans="1:8" s="615" customFormat="1" ht="12">
      <c r="A82" s="632" t="s">
        <v>263</v>
      </c>
      <c r="B82" s="613">
        <f t="shared" ref="B82:G82" si="11">SUM(B83:B86)</f>
        <v>19.597415175880293</v>
      </c>
      <c r="C82" s="613">
        <f t="shared" si="11"/>
        <v>5.2469999999999999</v>
      </c>
      <c r="D82" s="613">
        <f t="shared" si="11"/>
        <v>9.4463647023221498</v>
      </c>
      <c r="E82" s="613">
        <f t="shared" si="11"/>
        <v>26.293000734119861</v>
      </c>
      <c r="F82" s="613">
        <f t="shared" si="11"/>
        <v>348.02699999999999</v>
      </c>
      <c r="G82" s="613">
        <f t="shared" si="11"/>
        <v>39.809999999999995</v>
      </c>
      <c r="H82" s="614" t="s">
        <v>264</v>
      </c>
    </row>
    <row r="83" spans="1:8" s="615" customFormat="1" ht="12">
      <c r="A83" s="619" t="s">
        <v>265</v>
      </c>
      <c r="B83" s="757">
        <v>6.6638986146376755E-2</v>
      </c>
      <c r="C83" s="759">
        <v>0.02</v>
      </c>
      <c r="D83" s="617">
        <v>1.64950714083938</v>
      </c>
      <c r="E83" s="617">
        <v>1.82</v>
      </c>
      <c r="F83" s="617">
        <v>1.0880000000000001</v>
      </c>
      <c r="G83" s="617">
        <v>0.15</v>
      </c>
      <c r="H83" s="620" t="s">
        <v>266</v>
      </c>
    </row>
    <row r="84" spans="1:8" s="615" customFormat="1" ht="12">
      <c r="A84" s="619" t="s">
        <v>267</v>
      </c>
      <c r="B84" s="757">
        <v>18.297954946025946</v>
      </c>
      <c r="C84" s="759">
        <v>3.536</v>
      </c>
      <c r="D84" s="617">
        <v>7.7968575614827706</v>
      </c>
      <c r="E84" s="617">
        <v>19.973000734119861</v>
      </c>
      <c r="F84" s="617">
        <v>291.68399999999997</v>
      </c>
      <c r="G84" s="617">
        <v>24.7</v>
      </c>
      <c r="H84" s="620" t="s">
        <v>268</v>
      </c>
    </row>
    <row r="85" spans="1:8" s="615" customFormat="1" ht="12">
      <c r="A85" s="623" t="s">
        <v>269</v>
      </c>
      <c r="B85" s="757">
        <v>1.23282124370797</v>
      </c>
      <c r="C85" s="759">
        <v>1.6910000000000001</v>
      </c>
      <c r="D85" s="617" t="s">
        <v>1214</v>
      </c>
      <c r="E85" s="617">
        <v>4.5</v>
      </c>
      <c r="F85" s="617">
        <v>40.437999999999995</v>
      </c>
      <c r="G85" s="617">
        <v>13.3</v>
      </c>
      <c r="H85" s="624" t="s">
        <v>270</v>
      </c>
    </row>
    <row r="86" spans="1:8" s="615" customFormat="1" ht="12">
      <c r="A86" s="622" t="s">
        <v>271</v>
      </c>
      <c r="B86" s="627" t="s">
        <v>1214</v>
      </c>
      <c r="C86" s="627" t="s">
        <v>1214</v>
      </c>
      <c r="D86" s="617" t="s">
        <v>1214</v>
      </c>
      <c r="E86" s="617" t="s">
        <v>1214</v>
      </c>
      <c r="F86" s="617">
        <v>14.81699999999999</v>
      </c>
      <c r="G86" s="617">
        <v>1.66</v>
      </c>
      <c r="H86" s="622" t="s">
        <v>272</v>
      </c>
    </row>
    <row r="87" spans="1:8" s="615" customFormat="1" ht="12">
      <c r="A87" s="632" t="s">
        <v>273</v>
      </c>
      <c r="B87" s="613">
        <f>B9+B18+B27+B37+B45+B51+B60+B69+B75+B82</f>
        <v>56107.523804266435</v>
      </c>
      <c r="C87" s="613">
        <f t="shared" ref="C87:G87" si="12">C9+C18+C27+C37+C45+C51+C60+C69+C75+C82</f>
        <v>3781.9035100000006</v>
      </c>
      <c r="D87" s="613">
        <f t="shared" si="12"/>
        <v>35308.121646664047</v>
      </c>
      <c r="E87" s="613">
        <f t="shared" si="12"/>
        <v>3776.1419499999997</v>
      </c>
      <c r="F87" s="613">
        <f t="shared" si="12"/>
        <v>104548.88299999996</v>
      </c>
      <c r="G87" s="613">
        <f t="shared" si="12"/>
        <v>4475.4989999999998</v>
      </c>
      <c r="H87" s="634" t="s">
        <v>274</v>
      </c>
    </row>
    <row r="88" spans="1:8" s="615" customFormat="1" ht="12">
      <c r="A88" s="116"/>
      <c r="B88" s="115"/>
      <c r="C88" s="115"/>
      <c r="D88" s="115"/>
      <c r="E88" s="115"/>
      <c r="F88" s="115"/>
      <c r="G88" s="115"/>
      <c r="H88" s="117"/>
    </row>
    <row r="89" spans="1:8" ht="12">
      <c r="A89" s="116"/>
      <c r="B89" s="115"/>
      <c r="C89" s="115"/>
      <c r="D89" s="115"/>
      <c r="E89" s="115"/>
      <c r="F89" s="115"/>
      <c r="G89" s="115"/>
      <c r="H89" s="117"/>
    </row>
    <row r="90" spans="1:8" ht="12">
      <c r="A90" s="112" t="s">
        <v>86</v>
      </c>
      <c r="B90" s="112"/>
      <c r="C90" s="112"/>
      <c r="D90" s="112"/>
      <c r="E90" s="111"/>
      <c r="F90" s="111"/>
      <c r="G90" s="111"/>
      <c r="H90" s="110" t="s">
        <v>87</v>
      </c>
    </row>
    <row r="91" spans="1:8" ht="12"/>
    <row r="92" spans="1:8" ht="12">
      <c r="A92" s="118"/>
      <c r="B92" s="111"/>
      <c r="C92" s="111"/>
      <c r="D92" s="111"/>
      <c r="E92" s="111"/>
      <c r="F92" s="111"/>
      <c r="G92" s="111"/>
      <c r="H92" s="109"/>
    </row>
    <row r="93" spans="1:8" ht="12">
      <c r="A93" s="111"/>
      <c r="B93" s="111"/>
      <c r="C93" s="111"/>
      <c r="D93" s="111"/>
      <c r="E93" s="111"/>
      <c r="F93" s="111"/>
      <c r="G93" s="111"/>
      <c r="H93" s="113"/>
    </row>
    <row r="94" spans="1:8" ht="12">
      <c r="A94" s="108"/>
      <c r="B94" s="111"/>
      <c r="C94" s="111"/>
      <c r="D94" s="111"/>
      <c r="E94" s="111"/>
      <c r="F94" s="111"/>
      <c r="G94" s="111"/>
      <c r="H94" s="109"/>
    </row>
    <row r="95" spans="1:8" ht="12">
      <c r="A95" s="111"/>
      <c r="B95" s="111"/>
      <c r="C95" s="111"/>
      <c r="D95" s="111"/>
      <c r="E95" s="111"/>
      <c r="F95" s="111"/>
      <c r="G95" s="111"/>
      <c r="H95" s="111"/>
    </row>
    <row r="96" spans="1:8" ht="12">
      <c r="A96" s="111"/>
      <c r="B96" s="111"/>
      <c r="C96" s="111"/>
      <c r="D96" s="111"/>
      <c r="E96" s="111"/>
      <c r="F96" s="111"/>
      <c r="G96" s="111"/>
      <c r="H96" s="111"/>
    </row>
    <row r="97" spans="1:8" ht="12">
      <c r="A97" s="111"/>
      <c r="B97" s="111"/>
      <c r="C97" s="111"/>
      <c r="D97" s="111"/>
      <c r="E97" s="111"/>
      <c r="F97" s="111"/>
      <c r="G97" s="111"/>
      <c r="H97" s="111"/>
    </row>
    <row r="98" spans="1:8" ht="12">
      <c r="A98" s="111"/>
      <c r="B98" s="111"/>
      <c r="C98" s="111"/>
      <c r="D98" s="111"/>
      <c r="E98" s="111"/>
      <c r="F98" s="111"/>
      <c r="G98" s="111"/>
      <c r="H98" s="111"/>
    </row>
    <row r="99" spans="1:8" ht="12">
      <c r="A99" s="111"/>
      <c r="B99" s="111"/>
      <c r="C99" s="111"/>
      <c r="D99" s="111"/>
      <c r="E99" s="111"/>
      <c r="F99" s="111"/>
      <c r="G99" s="111"/>
      <c r="H99" s="111"/>
    </row>
    <row r="100" spans="1:8" ht="12">
      <c r="A100" s="111"/>
      <c r="B100" s="111"/>
      <c r="C100" s="111"/>
      <c r="D100" s="111"/>
      <c r="E100" s="111"/>
      <c r="F100" s="111"/>
      <c r="G100" s="111"/>
      <c r="H100" s="111"/>
    </row>
    <row r="101" spans="1:8" ht="12">
      <c r="A101" s="111"/>
      <c r="B101" s="111"/>
      <c r="C101" s="111"/>
      <c r="D101" s="111"/>
      <c r="E101" s="111"/>
      <c r="F101" s="111"/>
      <c r="G101" s="111"/>
      <c r="H101" s="111"/>
    </row>
    <row r="102" spans="1:8" ht="12">
      <c r="A102" s="111"/>
      <c r="B102" s="111"/>
      <c r="C102" s="111"/>
      <c r="D102" s="111"/>
      <c r="E102" s="111"/>
      <c r="F102" s="111"/>
      <c r="G102" s="111"/>
      <c r="H102" s="111"/>
    </row>
    <row r="103" spans="1:8" ht="12">
      <c r="A103" s="111"/>
      <c r="B103" s="111"/>
      <c r="C103" s="111"/>
      <c r="D103" s="111"/>
      <c r="E103" s="111"/>
      <c r="F103" s="111"/>
      <c r="G103" s="111"/>
      <c r="H103" s="111"/>
    </row>
    <row r="104" spans="1:8" ht="12">
      <c r="A104" s="111"/>
      <c r="B104" s="111"/>
      <c r="C104" s="111"/>
      <c r="D104" s="111"/>
      <c r="E104" s="111"/>
      <c r="F104" s="111"/>
      <c r="G104" s="111"/>
      <c r="H104" s="111"/>
    </row>
    <row r="105" spans="1:8" ht="12">
      <c r="A105" s="111"/>
      <c r="B105" s="111"/>
      <c r="C105" s="111"/>
      <c r="D105" s="111"/>
      <c r="E105" s="111"/>
      <c r="F105" s="111"/>
      <c r="G105" s="111"/>
      <c r="H105" s="111"/>
    </row>
    <row r="106" spans="1:8" ht="12">
      <c r="A106" s="111"/>
      <c r="B106" s="111"/>
      <c r="C106" s="111"/>
      <c r="D106" s="111"/>
      <c r="E106" s="111"/>
      <c r="F106" s="111"/>
      <c r="G106" s="111"/>
      <c r="H106" s="111"/>
    </row>
    <row r="107" spans="1:8" ht="12">
      <c r="A107" s="111"/>
      <c r="B107" s="111"/>
      <c r="C107" s="111"/>
      <c r="D107" s="111"/>
      <c r="E107" s="111"/>
      <c r="F107" s="111"/>
      <c r="G107" s="111"/>
      <c r="H107" s="111"/>
    </row>
    <row r="108" spans="1:8" ht="12">
      <c r="A108" s="111"/>
      <c r="B108" s="111"/>
      <c r="C108" s="111"/>
      <c r="D108" s="111"/>
      <c r="E108" s="111"/>
      <c r="F108" s="111"/>
      <c r="G108" s="111"/>
      <c r="H108" s="111"/>
    </row>
    <row r="109" spans="1:8" ht="12">
      <c r="A109" s="111"/>
      <c r="B109" s="111"/>
      <c r="C109" s="111"/>
      <c r="D109" s="111"/>
      <c r="E109" s="111"/>
      <c r="F109" s="111"/>
      <c r="G109" s="111"/>
      <c r="H109" s="111"/>
    </row>
    <row r="110" spans="1:8" ht="12">
      <c r="A110" s="111"/>
      <c r="B110" s="111"/>
      <c r="C110" s="111"/>
      <c r="D110" s="111"/>
      <c r="E110" s="111"/>
      <c r="F110" s="111"/>
      <c r="G110" s="111"/>
      <c r="H110" s="111"/>
    </row>
    <row r="111" spans="1:8" ht="12">
      <c r="A111" s="111"/>
      <c r="B111" s="111"/>
      <c r="C111" s="111"/>
      <c r="D111" s="111"/>
      <c r="E111" s="111"/>
      <c r="F111" s="111"/>
      <c r="G111" s="111"/>
      <c r="H111" s="111"/>
    </row>
    <row r="112" spans="1:8" ht="12">
      <c r="A112" s="111"/>
      <c r="B112" s="111"/>
      <c r="C112" s="111"/>
      <c r="D112" s="111"/>
      <c r="E112" s="111"/>
      <c r="F112" s="111"/>
      <c r="G112" s="111"/>
      <c r="H112" s="111"/>
    </row>
    <row r="113" spans="1:8" ht="12">
      <c r="A113" s="111"/>
      <c r="B113" s="111"/>
      <c r="C113" s="111"/>
      <c r="D113" s="111"/>
      <c r="E113" s="111"/>
      <c r="F113" s="111"/>
      <c r="G113" s="111"/>
      <c r="H113" s="111"/>
    </row>
    <row r="114" spans="1:8" ht="12">
      <c r="A114" s="111"/>
      <c r="B114" s="111"/>
      <c r="C114" s="111"/>
      <c r="D114" s="111"/>
      <c r="E114" s="111"/>
      <c r="F114" s="111"/>
      <c r="G114" s="111"/>
      <c r="H114" s="111"/>
    </row>
    <row r="115" spans="1:8" ht="12">
      <c r="A115" s="111"/>
      <c r="B115" s="111"/>
      <c r="C115" s="111"/>
      <c r="D115" s="111"/>
      <c r="E115" s="111"/>
      <c r="F115" s="111"/>
      <c r="G115" s="111"/>
      <c r="H115" s="111"/>
    </row>
    <row r="116" spans="1:8" ht="12">
      <c r="A116" s="111"/>
      <c r="B116" s="111"/>
      <c r="C116" s="111"/>
      <c r="D116" s="111"/>
      <c r="E116" s="111"/>
      <c r="F116" s="111"/>
      <c r="G116" s="111"/>
      <c r="H116" s="111"/>
    </row>
    <row r="117" spans="1:8" ht="12">
      <c r="A117" s="111"/>
      <c r="B117" s="111"/>
      <c r="C117" s="111"/>
      <c r="D117" s="111"/>
      <c r="E117" s="111"/>
      <c r="F117" s="111"/>
      <c r="G117" s="111"/>
      <c r="H117" s="111"/>
    </row>
    <row r="118" spans="1:8" ht="12">
      <c r="A118" s="111"/>
      <c r="B118" s="111"/>
      <c r="C118" s="111"/>
      <c r="D118" s="111"/>
      <c r="E118" s="111"/>
      <c r="F118" s="111"/>
      <c r="G118" s="111"/>
      <c r="H118" s="111"/>
    </row>
    <row r="119" spans="1:8" ht="12">
      <c r="A119" s="111"/>
      <c r="B119" s="111"/>
      <c r="C119" s="111"/>
      <c r="D119" s="111"/>
      <c r="E119" s="111"/>
      <c r="F119" s="111"/>
      <c r="G119" s="111"/>
      <c r="H119" s="111"/>
    </row>
    <row r="120" spans="1:8" ht="12">
      <c r="A120" s="111"/>
      <c r="B120" s="111"/>
      <c r="C120" s="111"/>
      <c r="D120" s="111"/>
      <c r="E120" s="111"/>
      <c r="F120" s="111"/>
      <c r="G120" s="111"/>
      <c r="H120" s="111"/>
    </row>
    <row r="121" spans="1:8" ht="12">
      <c r="A121" s="111"/>
      <c r="B121" s="111"/>
      <c r="C121" s="111"/>
      <c r="D121" s="111"/>
      <c r="E121" s="111"/>
      <c r="F121" s="111"/>
      <c r="G121" s="111"/>
      <c r="H121" s="111"/>
    </row>
    <row r="122" spans="1:8" ht="12">
      <c r="A122" s="111"/>
      <c r="B122" s="111"/>
      <c r="C122" s="111"/>
      <c r="D122" s="111"/>
      <c r="E122" s="111"/>
      <c r="F122" s="111"/>
      <c r="G122" s="111"/>
      <c r="H122" s="111"/>
    </row>
    <row r="123" spans="1:8" ht="12">
      <c r="A123" s="111"/>
      <c r="B123" s="111"/>
      <c r="C123" s="111"/>
      <c r="D123" s="111"/>
      <c r="E123" s="111"/>
      <c r="F123" s="111"/>
      <c r="G123" s="111"/>
      <c r="H123" s="111"/>
    </row>
    <row r="124" spans="1:8" ht="12">
      <c r="A124" s="111"/>
      <c r="B124" s="111"/>
      <c r="C124" s="111"/>
      <c r="D124" s="111"/>
      <c r="E124" s="111"/>
      <c r="F124" s="111"/>
      <c r="G124" s="111"/>
      <c r="H124" s="111"/>
    </row>
    <row r="125" spans="1:8" ht="12">
      <c r="A125" s="111"/>
      <c r="B125" s="111"/>
      <c r="C125" s="111"/>
      <c r="D125" s="111"/>
      <c r="E125" s="111"/>
      <c r="F125" s="111"/>
      <c r="G125" s="111"/>
      <c r="H125" s="111"/>
    </row>
    <row r="126" spans="1:8" ht="12">
      <c r="A126" s="111"/>
      <c r="B126" s="111"/>
      <c r="C126" s="111"/>
      <c r="D126" s="111"/>
      <c r="E126" s="111"/>
      <c r="F126" s="111"/>
      <c r="G126" s="111"/>
      <c r="H126" s="111"/>
    </row>
    <row r="127" spans="1:8" ht="12.75" customHeight="1">
      <c r="A127" s="111"/>
      <c r="B127" s="111"/>
      <c r="C127" s="111"/>
      <c r="D127" s="111"/>
      <c r="E127" s="111"/>
      <c r="F127" s="111"/>
      <c r="G127" s="111"/>
      <c r="H127" s="111"/>
    </row>
    <row r="128" spans="1:8" ht="12.75" customHeight="1">
      <c r="A128" s="111"/>
      <c r="B128" s="111"/>
      <c r="C128" s="111"/>
      <c r="D128" s="111"/>
      <c r="E128" s="111"/>
      <c r="F128" s="111"/>
      <c r="G128" s="111"/>
      <c r="H128" s="111"/>
    </row>
    <row r="129" spans="1:8" ht="12.75" customHeight="1">
      <c r="A129" s="111"/>
      <c r="B129" s="111"/>
      <c r="C129" s="111"/>
      <c r="D129" s="111"/>
      <c r="E129" s="111"/>
      <c r="F129" s="111"/>
      <c r="G129" s="111"/>
      <c r="H129" s="111"/>
    </row>
    <row r="130" spans="1:8" ht="12.75" customHeight="1">
      <c r="A130" s="111"/>
      <c r="B130" s="111"/>
      <c r="C130" s="111"/>
      <c r="D130" s="111"/>
      <c r="E130" s="111"/>
      <c r="F130" s="111"/>
      <c r="G130" s="111"/>
      <c r="H130" s="111"/>
    </row>
    <row r="131" spans="1:8" ht="12.75" customHeight="1">
      <c r="A131" s="111"/>
      <c r="B131" s="111"/>
      <c r="C131" s="111"/>
      <c r="D131" s="111"/>
      <c r="E131" s="111"/>
      <c r="F131" s="111"/>
      <c r="G131" s="111"/>
      <c r="H131" s="111"/>
    </row>
    <row r="132" spans="1:8" ht="12.75" customHeight="1">
      <c r="A132" s="111"/>
      <c r="B132" s="111"/>
      <c r="C132" s="111"/>
      <c r="D132" s="111"/>
      <c r="E132" s="111"/>
      <c r="F132" s="111"/>
      <c r="G132" s="111"/>
      <c r="H132" s="111"/>
    </row>
    <row r="133" spans="1:8" ht="12.75" customHeight="1">
      <c r="A133" s="111"/>
      <c r="B133" s="111"/>
      <c r="C133" s="111"/>
      <c r="D133" s="111"/>
      <c r="E133" s="111"/>
      <c r="F133" s="111"/>
      <c r="G133" s="111"/>
      <c r="H133" s="111"/>
    </row>
    <row r="134" spans="1:8" ht="12.75" customHeight="1">
      <c r="A134" s="111"/>
      <c r="B134" s="111"/>
      <c r="C134" s="111"/>
      <c r="D134" s="111"/>
      <c r="E134" s="111"/>
      <c r="F134" s="111"/>
      <c r="G134" s="111"/>
      <c r="H134" s="111"/>
    </row>
    <row r="135" spans="1:8" ht="12.75" customHeight="1">
      <c r="A135" s="111"/>
      <c r="B135" s="111"/>
      <c r="C135" s="111"/>
      <c r="D135" s="111"/>
      <c r="E135" s="111"/>
      <c r="F135" s="111"/>
      <c r="G135" s="111"/>
      <c r="H135" s="111"/>
    </row>
    <row r="136" spans="1:8" ht="12.75" customHeight="1">
      <c r="A136" s="111"/>
      <c r="B136" s="111"/>
      <c r="C136" s="111"/>
      <c r="D136" s="111"/>
      <c r="E136" s="111"/>
      <c r="F136" s="111"/>
      <c r="G136" s="111"/>
      <c r="H136" s="111"/>
    </row>
    <row r="137" spans="1:8" ht="12.75" customHeight="1">
      <c r="A137" s="111"/>
      <c r="B137" s="111"/>
      <c r="C137" s="111"/>
      <c r="D137" s="111"/>
      <c r="E137" s="111"/>
      <c r="F137" s="111"/>
      <c r="G137" s="111"/>
      <c r="H137" s="111"/>
    </row>
    <row r="138" spans="1:8" ht="12.75" customHeight="1">
      <c r="A138" s="111"/>
      <c r="B138" s="111"/>
      <c r="C138" s="111"/>
      <c r="D138" s="111"/>
      <c r="E138" s="111"/>
      <c r="F138" s="111"/>
      <c r="G138" s="111"/>
      <c r="H138" s="111"/>
    </row>
    <row r="139" spans="1:8" ht="12.75" customHeight="1">
      <c r="A139" s="111"/>
      <c r="B139" s="111"/>
      <c r="C139" s="111"/>
      <c r="D139" s="111"/>
      <c r="E139" s="111"/>
      <c r="F139" s="111"/>
      <c r="G139" s="111"/>
      <c r="H139" s="111"/>
    </row>
    <row r="140" spans="1:8" ht="12.75" customHeight="1">
      <c r="A140" s="111"/>
      <c r="B140" s="111"/>
      <c r="C140" s="111"/>
      <c r="D140" s="111"/>
      <c r="E140" s="111"/>
      <c r="F140" s="111"/>
      <c r="G140" s="111"/>
      <c r="H140" s="111"/>
    </row>
    <row r="141" spans="1:8" ht="12.75" customHeight="1">
      <c r="A141" s="111"/>
      <c r="B141" s="111"/>
      <c r="C141" s="111"/>
      <c r="D141" s="111"/>
      <c r="E141" s="111"/>
      <c r="F141" s="111"/>
      <c r="G141" s="111"/>
      <c r="H141" s="111"/>
    </row>
    <row r="142" spans="1:8" ht="12.75" customHeight="1">
      <c r="A142" s="111"/>
      <c r="B142" s="111"/>
      <c r="C142" s="111"/>
      <c r="D142" s="111"/>
      <c r="E142" s="111"/>
      <c r="F142" s="111"/>
      <c r="G142" s="111"/>
      <c r="H142" s="111"/>
    </row>
    <row r="143" spans="1:8" ht="12.75" customHeight="1">
      <c r="A143" s="111"/>
      <c r="B143" s="111"/>
      <c r="C143" s="111"/>
      <c r="D143" s="111"/>
      <c r="E143" s="111"/>
      <c r="F143" s="111"/>
      <c r="G143" s="111"/>
      <c r="H143" s="111"/>
    </row>
    <row r="144" spans="1:8" ht="12.75" customHeight="1">
      <c r="A144" s="111"/>
      <c r="B144" s="111"/>
      <c r="C144" s="111"/>
      <c r="D144" s="111"/>
      <c r="E144" s="111"/>
      <c r="F144" s="111"/>
      <c r="G144" s="111"/>
      <c r="H144" s="111"/>
    </row>
    <row r="145" spans="1:8" ht="12.75" customHeight="1">
      <c r="A145" s="111"/>
      <c r="B145" s="111"/>
      <c r="C145" s="111"/>
      <c r="D145" s="111"/>
      <c r="E145" s="111"/>
      <c r="F145" s="111"/>
      <c r="G145" s="111"/>
      <c r="H145" s="111"/>
    </row>
    <row r="146" spans="1:8" ht="12.75" customHeight="1">
      <c r="A146" s="111"/>
      <c r="B146" s="111"/>
      <c r="C146" s="111"/>
      <c r="D146" s="111"/>
      <c r="E146" s="111"/>
      <c r="F146" s="111"/>
      <c r="G146" s="111"/>
      <c r="H146" s="111"/>
    </row>
    <row r="147" spans="1:8" ht="12.75" customHeight="1">
      <c r="A147" s="111"/>
      <c r="B147" s="111"/>
      <c r="C147" s="111"/>
      <c r="D147" s="111"/>
      <c r="E147" s="111"/>
      <c r="F147" s="111"/>
      <c r="G147" s="111"/>
      <c r="H147" s="111"/>
    </row>
    <row r="148" spans="1:8" ht="12.75" customHeight="1">
      <c r="A148" s="111"/>
      <c r="B148" s="111"/>
      <c r="C148" s="111"/>
      <c r="D148" s="111"/>
      <c r="E148" s="111"/>
      <c r="F148" s="111"/>
      <c r="G148" s="111"/>
      <c r="H148" s="111"/>
    </row>
    <row r="149" spans="1:8" ht="12.75" customHeight="1">
      <c r="A149" s="111"/>
      <c r="B149" s="111"/>
      <c r="C149" s="111"/>
      <c r="D149" s="111"/>
      <c r="E149" s="111"/>
      <c r="F149" s="111"/>
      <c r="G149" s="111"/>
      <c r="H149" s="111"/>
    </row>
    <row r="150" spans="1:8" ht="12.75" customHeight="1">
      <c r="A150" s="111"/>
      <c r="B150" s="111"/>
      <c r="C150" s="111"/>
      <c r="D150" s="111"/>
      <c r="E150" s="111"/>
      <c r="F150" s="111"/>
      <c r="G150" s="111"/>
      <c r="H150" s="111"/>
    </row>
    <row r="151" spans="1:8" ht="12.75" customHeight="1">
      <c r="A151" s="111"/>
      <c r="B151" s="111"/>
      <c r="C151" s="111"/>
      <c r="D151" s="111"/>
      <c r="E151" s="111"/>
      <c r="F151" s="111"/>
      <c r="G151" s="111"/>
      <c r="H151" s="111"/>
    </row>
    <row r="152" spans="1:8" ht="12.75" customHeight="1">
      <c r="A152" s="111"/>
      <c r="B152" s="111"/>
      <c r="C152" s="111"/>
      <c r="D152" s="111"/>
      <c r="E152" s="111"/>
      <c r="F152" s="111"/>
      <c r="G152" s="111"/>
      <c r="H152" s="111"/>
    </row>
    <row r="153" spans="1:8" ht="12.75" customHeight="1">
      <c r="A153" s="111"/>
      <c r="B153" s="111"/>
      <c r="C153" s="111"/>
      <c r="D153" s="111"/>
      <c r="E153" s="111"/>
      <c r="F153" s="111"/>
      <c r="G153" s="111"/>
      <c r="H153" s="111"/>
    </row>
    <row r="154" spans="1:8" ht="12.75" customHeight="1">
      <c r="A154" s="111"/>
      <c r="B154" s="111"/>
      <c r="C154" s="111"/>
      <c r="D154" s="111"/>
      <c r="E154" s="111"/>
      <c r="F154" s="111"/>
      <c r="G154" s="111"/>
      <c r="H154" s="111"/>
    </row>
    <row r="155" spans="1:8" ht="12.75" customHeight="1">
      <c r="A155" s="111"/>
      <c r="B155" s="111"/>
      <c r="C155" s="111"/>
      <c r="D155" s="111"/>
      <c r="E155" s="111"/>
      <c r="F155" s="111"/>
      <c r="G155" s="111"/>
      <c r="H155" s="111"/>
    </row>
    <row r="156" spans="1:8" ht="12.75" customHeight="1">
      <c r="A156" s="111"/>
      <c r="B156" s="111"/>
      <c r="C156" s="111"/>
      <c r="D156" s="111"/>
      <c r="E156" s="111"/>
      <c r="F156" s="111"/>
      <c r="G156" s="111"/>
      <c r="H156" s="111"/>
    </row>
    <row r="157" spans="1:8" ht="12.75" customHeight="1">
      <c r="A157" s="111"/>
      <c r="B157" s="111"/>
      <c r="C157" s="111"/>
      <c r="D157" s="111"/>
      <c r="E157" s="111"/>
      <c r="F157" s="111"/>
      <c r="G157" s="111"/>
      <c r="H157" s="111"/>
    </row>
    <row r="158" spans="1:8" ht="12.75" customHeight="1">
      <c r="A158" s="111"/>
      <c r="B158" s="111"/>
      <c r="C158" s="111"/>
      <c r="D158" s="111"/>
      <c r="E158" s="111"/>
      <c r="F158" s="111"/>
      <c r="G158" s="111"/>
      <c r="H158" s="111"/>
    </row>
    <row r="159" spans="1:8" ht="12.75" customHeight="1">
      <c r="A159" s="111"/>
      <c r="B159" s="111"/>
      <c r="C159" s="111"/>
      <c r="D159" s="111"/>
      <c r="E159" s="111"/>
      <c r="F159" s="111"/>
      <c r="G159" s="111"/>
      <c r="H159" s="111"/>
    </row>
    <row r="160" spans="1:8" ht="12.75" customHeight="1">
      <c r="A160" s="111"/>
      <c r="B160" s="111"/>
      <c r="C160" s="111"/>
      <c r="D160" s="111"/>
      <c r="E160" s="111"/>
      <c r="F160" s="111"/>
      <c r="G160" s="111"/>
      <c r="H160" s="111"/>
    </row>
    <row r="161" spans="1:8" ht="12.75" customHeight="1">
      <c r="A161" s="111"/>
      <c r="B161" s="111"/>
      <c r="C161" s="111"/>
      <c r="D161" s="111"/>
      <c r="E161" s="111"/>
      <c r="F161" s="111"/>
      <c r="G161" s="111"/>
      <c r="H161" s="111"/>
    </row>
    <row r="162" spans="1:8" ht="12.75" customHeight="1">
      <c r="A162" s="111"/>
      <c r="B162" s="111"/>
      <c r="C162" s="111"/>
      <c r="D162" s="111"/>
      <c r="E162" s="111"/>
      <c r="F162" s="111"/>
      <c r="G162" s="111"/>
      <c r="H162" s="111"/>
    </row>
    <row r="163" spans="1:8" ht="12.75" customHeight="1">
      <c r="A163" s="111"/>
      <c r="B163" s="111"/>
      <c r="C163" s="111"/>
      <c r="D163" s="111"/>
      <c r="E163" s="111"/>
      <c r="F163" s="111"/>
      <c r="G163" s="111"/>
      <c r="H163" s="111"/>
    </row>
    <row r="164" spans="1:8" ht="12.75" customHeight="1">
      <c r="A164" s="111"/>
      <c r="B164" s="111"/>
      <c r="C164" s="111"/>
      <c r="D164" s="111"/>
      <c r="E164" s="111"/>
      <c r="F164" s="111"/>
      <c r="G164" s="111"/>
      <c r="H164" s="111"/>
    </row>
    <row r="165" spans="1:8" ht="12.75" customHeight="1">
      <c r="A165" s="111"/>
      <c r="B165" s="111"/>
      <c r="C165" s="111"/>
      <c r="D165" s="111"/>
      <c r="E165" s="111"/>
      <c r="F165" s="111"/>
      <c r="G165" s="111"/>
      <c r="H165" s="111"/>
    </row>
    <row r="166" spans="1:8" ht="12.75" customHeight="1">
      <c r="A166" s="111"/>
      <c r="B166" s="111"/>
      <c r="C166" s="111"/>
      <c r="D166" s="111"/>
      <c r="E166" s="111"/>
      <c r="F166" s="111"/>
      <c r="G166" s="111"/>
      <c r="H166" s="111"/>
    </row>
    <row r="167" spans="1:8" ht="12.75" customHeight="1">
      <c r="A167" s="111"/>
      <c r="B167" s="111"/>
      <c r="C167" s="111"/>
      <c r="D167" s="111"/>
      <c r="E167" s="111"/>
      <c r="F167" s="111"/>
      <c r="G167" s="111"/>
      <c r="H167" s="111"/>
    </row>
    <row r="168" spans="1:8" ht="12.75" customHeight="1">
      <c r="A168" s="111"/>
      <c r="B168" s="111"/>
      <c r="C168" s="111"/>
      <c r="D168" s="111"/>
      <c r="E168" s="111"/>
      <c r="F168" s="111"/>
      <c r="G168" s="111"/>
      <c r="H168" s="111"/>
    </row>
    <row r="169" spans="1:8" ht="12.75" customHeight="1">
      <c r="A169" s="111"/>
      <c r="B169" s="111"/>
      <c r="C169" s="111"/>
      <c r="D169" s="111"/>
      <c r="E169" s="111"/>
      <c r="F169" s="111"/>
      <c r="G169" s="111"/>
      <c r="H169" s="111"/>
    </row>
    <row r="170" spans="1:8" ht="12.75" customHeight="1">
      <c r="A170" s="111"/>
      <c r="B170" s="111"/>
      <c r="C170" s="111"/>
      <c r="D170" s="111"/>
      <c r="E170" s="111"/>
      <c r="F170" s="111"/>
      <c r="G170" s="111"/>
      <c r="H170" s="111"/>
    </row>
    <row r="171" spans="1:8" ht="12.75" customHeight="1">
      <c r="A171" s="111"/>
      <c r="B171" s="111"/>
      <c r="C171" s="111"/>
      <c r="D171" s="111"/>
      <c r="E171" s="111"/>
      <c r="F171" s="111"/>
      <c r="G171" s="111"/>
      <c r="H171" s="111"/>
    </row>
    <row r="172" spans="1:8" ht="12.75" customHeight="1">
      <c r="A172" s="111"/>
      <c r="B172" s="111"/>
      <c r="C172" s="111"/>
      <c r="D172" s="111"/>
      <c r="E172" s="111"/>
      <c r="F172" s="111"/>
      <c r="G172" s="111"/>
      <c r="H172" s="111"/>
    </row>
    <row r="173" spans="1:8" ht="12.75" customHeight="1">
      <c r="A173" s="111"/>
      <c r="B173" s="111"/>
      <c r="C173" s="111"/>
      <c r="D173" s="111"/>
      <c r="E173" s="111"/>
      <c r="F173" s="111"/>
      <c r="G173" s="111"/>
      <c r="H173" s="111"/>
    </row>
    <row r="174" spans="1:8" ht="12.75" customHeight="1">
      <c r="A174" s="111"/>
      <c r="B174" s="111"/>
      <c r="C174" s="111"/>
      <c r="D174" s="111"/>
      <c r="E174" s="111"/>
      <c r="F174" s="111"/>
      <c r="G174" s="111"/>
      <c r="H174" s="111"/>
    </row>
    <row r="175" spans="1:8" ht="12.75" customHeight="1">
      <c r="A175" s="111"/>
      <c r="B175" s="111"/>
      <c r="C175" s="111"/>
      <c r="D175" s="111"/>
      <c r="E175" s="111"/>
      <c r="F175" s="111"/>
      <c r="G175" s="111"/>
      <c r="H175" s="111"/>
    </row>
    <row r="176" spans="1:8" ht="12.75" customHeight="1">
      <c r="A176" s="111"/>
      <c r="B176" s="111"/>
      <c r="C176" s="111"/>
      <c r="D176" s="111"/>
      <c r="E176" s="111"/>
      <c r="F176" s="111"/>
      <c r="G176" s="111"/>
      <c r="H176" s="111"/>
    </row>
    <row r="177" spans="1:8" ht="12.75" customHeight="1">
      <c r="A177" s="111"/>
      <c r="B177" s="111"/>
      <c r="C177" s="111"/>
      <c r="D177" s="111"/>
      <c r="E177" s="111"/>
      <c r="F177" s="111"/>
      <c r="G177" s="111"/>
      <c r="H177" s="111"/>
    </row>
    <row r="178" spans="1:8" ht="12.75" customHeight="1">
      <c r="A178" s="111"/>
      <c r="B178" s="111"/>
      <c r="C178" s="111"/>
      <c r="D178" s="111"/>
      <c r="E178" s="111"/>
      <c r="F178" s="111"/>
      <c r="G178" s="111"/>
      <c r="H178" s="111"/>
    </row>
    <row r="179" spans="1:8" ht="12.75" customHeight="1">
      <c r="A179" s="111"/>
      <c r="B179" s="111"/>
      <c r="C179" s="111"/>
      <c r="D179" s="111"/>
      <c r="E179" s="111"/>
      <c r="F179" s="111"/>
      <c r="G179" s="111"/>
      <c r="H179" s="111"/>
    </row>
    <row r="180" spans="1:8" ht="12.75" customHeight="1">
      <c r="A180" s="111"/>
      <c r="B180" s="111"/>
      <c r="C180" s="111"/>
      <c r="D180" s="111"/>
      <c r="E180" s="111"/>
      <c r="F180" s="111"/>
      <c r="G180" s="111"/>
      <c r="H180" s="111"/>
    </row>
    <row r="181" spans="1:8" ht="12.75" customHeight="1">
      <c r="A181" s="111"/>
      <c r="B181" s="111"/>
      <c r="C181" s="111"/>
      <c r="D181" s="111"/>
      <c r="E181" s="111"/>
      <c r="F181" s="111"/>
      <c r="G181" s="111"/>
      <c r="H181" s="111"/>
    </row>
    <row r="182" spans="1:8" ht="12.75" customHeight="1">
      <c r="A182" s="111"/>
      <c r="B182" s="111"/>
      <c r="C182" s="111"/>
      <c r="D182" s="111"/>
      <c r="E182" s="111"/>
      <c r="F182" s="111"/>
      <c r="G182" s="111"/>
      <c r="H182" s="111"/>
    </row>
    <row r="183" spans="1:8" ht="12.75" customHeight="1">
      <c r="A183" s="111"/>
      <c r="B183" s="111"/>
      <c r="C183" s="111"/>
      <c r="D183" s="111"/>
      <c r="E183" s="111"/>
      <c r="F183" s="111"/>
      <c r="G183" s="111"/>
      <c r="H183" s="111"/>
    </row>
    <row r="184" spans="1:8" ht="12.75" customHeight="1">
      <c r="A184" s="111"/>
      <c r="B184" s="111"/>
      <c r="C184" s="111"/>
      <c r="D184" s="111"/>
      <c r="E184" s="111"/>
      <c r="F184" s="111"/>
      <c r="G184" s="111"/>
      <c r="H184" s="111"/>
    </row>
    <row r="185" spans="1:8" ht="12.75" customHeight="1">
      <c r="A185" s="111"/>
      <c r="B185" s="111"/>
      <c r="C185" s="111"/>
      <c r="D185" s="111"/>
      <c r="E185" s="111"/>
      <c r="F185" s="111"/>
      <c r="G185" s="111"/>
      <c r="H185" s="111"/>
    </row>
    <row r="186" spans="1:8" ht="12.75" customHeight="1">
      <c r="A186" s="111"/>
      <c r="B186" s="111"/>
      <c r="C186" s="111"/>
      <c r="D186" s="111"/>
      <c r="E186" s="111"/>
      <c r="F186" s="111"/>
      <c r="G186" s="111"/>
      <c r="H186" s="111"/>
    </row>
    <row r="187" spans="1:8" ht="12.75" customHeight="1">
      <c r="A187" s="111"/>
      <c r="B187" s="111"/>
      <c r="C187" s="111"/>
      <c r="D187" s="111"/>
      <c r="E187" s="111"/>
      <c r="F187" s="111"/>
      <c r="G187" s="111"/>
      <c r="H187" s="111"/>
    </row>
    <row r="188" spans="1:8" ht="12.75" customHeight="1">
      <c r="A188" s="111"/>
      <c r="B188" s="111"/>
      <c r="C188" s="111"/>
      <c r="D188" s="111"/>
      <c r="E188" s="111"/>
      <c r="F188" s="111"/>
      <c r="G188" s="111"/>
      <c r="H188" s="111"/>
    </row>
    <row r="189" spans="1:8" ht="12.75" customHeight="1">
      <c r="A189" s="111"/>
      <c r="B189" s="111"/>
      <c r="C189" s="111"/>
      <c r="D189" s="111"/>
      <c r="E189" s="111"/>
      <c r="F189" s="111"/>
      <c r="G189" s="111"/>
      <c r="H189" s="111"/>
    </row>
    <row r="190" spans="1:8" ht="12.75" customHeight="1">
      <c r="A190" s="111"/>
      <c r="B190" s="111"/>
      <c r="C190" s="111"/>
      <c r="D190" s="111"/>
      <c r="E190" s="111"/>
      <c r="F190" s="111"/>
      <c r="G190" s="111"/>
      <c r="H190" s="111"/>
    </row>
    <row r="191" spans="1:8" ht="12.75" customHeight="1">
      <c r="A191" s="111"/>
      <c r="B191" s="111"/>
      <c r="C191" s="111"/>
      <c r="D191" s="111"/>
      <c r="E191" s="111"/>
      <c r="F191" s="111"/>
      <c r="G191" s="111"/>
      <c r="H191" s="111"/>
    </row>
    <row r="192" spans="1:8" ht="12.75" customHeight="1">
      <c r="A192" s="111"/>
      <c r="B192" s="111"/>
      <c r="C192" s="111"/>
      <c r="D192" s="111"/>
      <c r="E192" s="111"/>
      <c r="F192" s="111"/>
      <c r="G192" s="111"/>
      <c r="H192" s="111"/>
    </row>
    <row r="193" spans="1:8" ht="12.75" customHeight="1">
      <c r="A193" s="111"/>
      <c r="B193" s="111"/>
      <c r="C193" s="111"/>
      <c r="D193" s="111"/>
      <c r="E193" s="111"/>
      <c r="F193" s="111"/>
      <c r="G193" s="111"/>
      <c r="H193" s="111"/>
    </row>
    <row r="194" spans="1:8" ht="12.75" customHeight="1">
      <c r="A194" s="111"/>
      <c r="B194" s="111"/>
      <c r="C194" s="111"/>
      <c r="D194" s="111"/>
      <c r="E194" s="111"/>
      <c r="F194" s="111"/>
      <c r="G194" s="111"/>
      <c r="H194" s="111"/>
    </row>
    <row r="195" spans="1:8" ht="12.75" customHeight="1">
      <c r="A195" s="111"/>
      <c r="B195" s="111"/>
      <c r="C195" s="111"/>
      <c r="D195" s="111"/>
      <c r="E195" s="111"/>
      <c r="F195" s="111"/>
      <c r="G195" s="111"/>
      <c r="H195" s="111"/>
    </row>
    <row r="196" spans="1:8" ht="12.75" customHeight="1">
      <c r="A196" s="111"/>
      <c r="B196" s="111"/>
      <c r="C196" s="111"/>
      <c r="D196" s="111"/>
      <c r="E196" s="111"/>
      <c r="F196" s="111"/>
      <c r="G196" s="111"/>
      <c r="H196" s="111"/>
    </row>
    <row r="197" spans="1:8" ht="12.75" customHeight="1">
      <c r="A197" s="111"/>
      <c r="B197" s="111"/>
      <c r="C197" s="111"/>
      <c r="D197" s="111"/>
      <c r="E197" s="111"/>
      <c r="F197" s="111"/>
      <c r="G197" s="111"/>
      <c r="H197" s="111"/>
    </row>
    <row r="198" spans="1:8" ht="12.75" customHeight="1">
      <c r="A198" s="111"/>
      <c r="B198" s="111"/>
      <c r="C198" s="111"/>
      <c r="D198" s="111"/>
      <c r="E198" s="111"/>
      <c r="F198" s="111"/>
      <c r="G198" s="111"/>
      <c r="H198" s="111"/>
    </row>
    <row r="199" spans="1:8" ht="12.75" customHeight="1">
      <c r="A199" s="111"/>
      <c r="B199" s="111"/>
      <c r="C199" s="111"/>
      <c r="D199" s="111"/>
      <c r="E199" s="111"/>
      <c r="F199" s="111"/>
      <c r="G199" s="111"/>
      <c r="H199" s="111"/>
    </row>
    <row r="200" spans="1:8" ht="12.75" customHeight="1">
      <c r="A200" s="111"/>
      <c r="B200" s="111"/>
      <c r="C200" s="111"/>
      <c r="D200" s="111"/>
      <c r="E200" s="111"/>
      <c r="F200" s="111"/>
      <c r="G200" s="111"/>
      <c r="H200" s="111"/>
    </row>
    <row r="201" spans="1:8" ht="12.75" customHeight="1">
      <c r="A201" s="111"/>
      <c r="B201" s="111"/>
      <c r="C201" s="111"/>
      <c r="D201" s="111"/>
      <c r="E201" s="111"/>
      <c r="F201" s="111"/>
      <c r="G201" s="111"/>
      <c r="H201" s="111"/>
    </row>
    <row r="202" spans="1:8" ht="12.75" customHeight="1">
      <c r="A202" s="111"/>
      <c r="B202" s="111"/>
      <c r="C202" s="111"/>
      <c r="D202" s="111"/>
      <c r="E202" s="111"/>
      <c r="F202" s="111"/>
      <c r="G202" s="111"/>
      <c r="H202" s="111"/>
    </row>
    <row r="203" spans="1:8" ht="12.75" customHeight="1">
      <c r="A203" s="111"/>
      <c r="B203" s="111"/>
      <c r="C203" s="111"/>
      <c r="D203" s="111"/>
      <c r="E203" s="111"/>
      <c r="F203" s="111"/>
      <c r="G203" s="111"/>
      <c r="H203" s="111"/>
    </row>
    <row r="204" spans="1:8" ht="12.75" customHeight="1">
      <c r="A204" s="111"/>
      <c r="B204" s="111"/>
      <c r="C204" s="111"/>
      <c r="D204" s="111"/>
      <c r="E204" s="111"/>
      <c r="F204" s="111"/>
      <c r="G204" s="111"/>
      <c r="H204" s="111"/>
    </row>
    <row r="205" spans="1:8" ht="12.75" customHeight="1">
      <c r="A205" s="111"/>
      <c r="B205" s="111"/>
      <c r="C205" s="111"/>
      <c r="D205" s="111"/>
      <c r="E205" s="111"/>
      <c r="F205" s="111"/>
      <c r="G205" s="111"/>
      <c r="H205" s="111"/>
    </row>
    <row r="206" spans="1:8" ht="12.75" customHeight="1">
      <c r="A206" s="111"/>
      <c r="B206" s="111"/>
      <c r="C206" s="111"/>
      <c r="D206" s="111"/>
      <c r="E206" s="111"/>
      <c r="F206" s="111"/>
      <c r="G206" s="111"/>
      <c r="H206" s="111"/>
    </row>
    <row r="207" spans="1:8" ht="12.75" customHeight="1">
      <c r="A207" s="111"/>
      <c r="B207" s="111"/>
      <c r="C207" s="111"/>
      <c r="D207" s="111"/>
      <c r="E207" s="111"/>
      <c r="F207" s="111"/>
      <c r="G207" s="111"/>
      <c r="H207" s="111"/>
    </row>
    <row r="208" spans="1:8" ht="12.75" customHeight="1">
      <c r="A208" s="111"/>
      <c r="B208" s="111"/>
      <c r="C208" s="111"/>
      <c r="D208" s="111"/>
      <c r="E208" s="111"/>
      <c r="F208" s="111"/>
      <c r="G208" s="111"/>
      <c r="H208" s="111"/>
    </row>
    <row r="209" spans="1:8" ht="12.75" customHeight="1">
      <c r="A209" s="111"/>
      <c r="B209" s="111"/>
      <c r="C209" s="111"/>
      <c r="D209" s="111"/>
      <c r="E209" s="111"/>
      <c r="F209" s="111"/>
      <c r="G209" s="111"/>
      <c r="H209" s="111"/>
    </row>
    <row r="210" spans="1:8" ht="12.75" customHeight="1">
      <c r="A210" s="111"/>
      <c r="B210" s="111"/>
      <c r="C210" s="111"/>
      <c r="D210" s="111"/>
      <c r="E210" s="111"/>
      <c r="F210" s="111"/>
      <c r="G210" s="111"/>
      <c r="H210" s="111"/>
    </row>
    <row r="211" spans="1:8" ht="12.75" customHeight="1">
      <c r="A211" s="111"/>
      <c r="B211" s="111"/>
      <c r="C211" s="111"/>
      <c r="D211" s="111"/>
      <c r="E211" s="111"/>
      <c r="F211" s="111"/>
      <c r="G211" s="111"/>
      <c r="H211" s="111"/>
    </row>
    <row r="212" spans="1:8" ht="12.75" customHeight="1">
      <c r="A212" s="111"/>
      <c r="B212" s="111"/>
      <c r="C212" s="111"/>
      <c r="D212" s="111"/>
      <c r="E212" s="111"/>
      <c r="F212" s="111"/>
      <c r="G212" s="111"/>
      <c r="H212" s="111"/>
    </row>
    <row r="213" spans="1:8" ht="12.75" customHeight="1">
      <c r="A213" s="111"/>
      <c r="B213" s="111"/>
      <c r="C213" s="111"/>
      <c r="D213" s="111"/>
      <c r="E213" s="111"/>
      <c r="F213" s="111"/>
      <c r="G213" s="111"/>
      <c r="H213" s="111"/>
    </row>
    <row r="214" spans="1:8" ht="12.75" customHeight="1">
      <c r="A214" s="111"/>
      <c r="B214" s="111"/>
      <c r="C214" s="111"/>
      <c r="D214" s="111"/>
      <c r="E214" s="111"/>
      <c r="F214" s="111"/>
      <c r="G214" s="111"/>
      <c r="H214" s="111"/>
    </row>
    <row r="215" spans="1:8" ht="12.75" customHeight="1">
      <c r="A215" s="111"/>
      <c r="B215" s="111"/>
      <c r="C215" s="111"/>
      <c r="D215" s="111"/>
      <c r="E215" s="111"/>
      <c r="F215" s="111"/>
      <c r="G215" s="111"/>
      <c r="H215" s="111"/>
    </row>
    <row r="216" spans="1:8" ht="12.75" customHeight="1">
      <c r="A216" s="111"/>
      <c r="B216" s="111"/>
      <c r="C216" s="111"/>
      <c r="D216" s="111"/>
      <c r="E216" s="111"/>
      <c r="F216" s="111"/>
      <c r="G216" s="111"/>
      <c r="H216" s="111"/>
    </row>
    <row r="217" spans="1:8" ht="12.75" customHeight="1">
      <c r="A217" s="111"/>
      <c r="B217" s="111"/>
      <c r="C217" s="111"/>
      <c r="D217" s="111"/>
      <c r="E217" s="111"/>
      <c r="F217" s="111"/>
      <c r="G217" s="111"/>
      <c r="H217" s="111"/>
    </row>
    <row r="218" spans="1:8" ht="12.75" customHeight="1">
      <c r="A218" s="111"/>
      <c r="B218" s="111"/>
      <c r="C218" s="111"/>
      <c r="D218" s="111"/>
      <c r="E218" s="111"/>
      <c r="F218" s="111"/>
      <c r="G218" s="111"/>
      <c r="H218" s="111"/>
    </row>
    <row r="219" spans="1:8" ht="12.75" customHeight="1">
      <c r="A219" s="111"/>
      <c r="B219" s="111"/>
      <c r="C219" s="111"/>
      <c r="D219" s="111"/>
      <c r="E219" s="111"/>
      <c r="F219" s="111"/>
      <c r="G219" s="111"/>
      <c r="H219" s="111"/>
    </row>
    <row r="220" spans="1:8" ht="12.75" customHeight="1">
      <c r="A220" s="111"/>
      <c r="B220" s="111"/>
      <c r="C220" s="111"/>
      <c r="D220" s="111"/>
      <c r="E220" s="111"/>
      <c r="F220" s="111"/>
      <c r="G220" s="111"/>
      <c r="H220" s="111"/>
    </row>
    <row r="221" spans="1:8" ht="12.75" customHeight="1">
      <c r="A221" s="111"/>
      <c r="B221" s="111"/>
      <c r="C221" s="111"/>
      <c r="D221" s="111"/>
      <c r="E221" s="111"/>
      <c r="F221" s="111"/>
      <c r="G221" s="111"/>
      <c r="H221" s="111"/>
    </row>
    <row r="222" spans="1:8" ht="12.75" customHeight="1">
      <c r="A222" s="111"/>
      <c r="B222" s="111"/>
      <c r="C222" s="111"/>
      <c r="D222" s="111"/>
      <c r="E222" s="111"/>
      <c r="F222" s="111"/>
      <c r="G222" s="111"/>
      <c r="H222" s="111"/>
    </row>
    <row r="223" spans="1:8" ht="12.75" customHeight="1">
      <c r="A223" s="111"/>
      <c r="B223" s="111"/>
      <c r="C223" s="111"/>
      <c r="D223" s="111"/>
      <c r="E223" s="111"/>
      <c r="F223" s="111"/>
      <c r="G223" s="111"/>
      <c r="H223" s="111"/>
    </row>
    <row r="224" spans="1:8" ht="12.75" customHeight="1">
      <c r="A224" s="111"/>
      <c r="B224" s="111"/>
      <c r="C224" s="111"/>
      <c r="D224" s="111"/>
      <c r="E224" s="111"/>
      <c r="F224" s="111"/>
      <c r="G224" s="111"/>
      <c r="H224" s="111"/>
    </row>
    <row r="225" spans="1:8" ht="12.75" customHeight="1">
      <c r="A225" s="111"/>
      <c r="B225" s="111"/>
      <c r="C225" s="111"/>
      <c r="D225" s="111"/>
      <c r="E225" s="111"/>
      <c r="F225" s="111"/>
      <c r="G225" s="111"/>
      <c r="H225" s="111"/>
    </row>
    <row r="226" spans="1:8" ht="12.75" customHeight="1">
      <c r="A226" s="111"/>
      <c r="B226" s="111"/>
      <c r="C226" s="111"/>
      <c r="D226" s="111"/>
      <c r="E226" s="111"/>
      <c r="F226" s="111"/>
      <c r="G226" s="111"/>
      <c r="H226" s="111"/>
    </row>
    <row r="227" spans="1:8" ht="12.75" customHeight="1">
      <c r="A227" s="111"/>
      <c r="B227" s="111"/>
      <c r="C227" s="111"/>
      <c r="D227" s="111"/>
      <c r="E227" s="111"/>
      <c r="F227" s="111"/>
      <c r="G227" s="111"/>
      <c r="H227" s="111"/>
    </row>
    <row r="228" spans="1:8" ht="12.75" customHeight="1">
      <c r="A228" s="111"/>
      <c r="B228" s="111"/>
      <c r="C228" s="111"/>
      <c r="D228" s="111"/>
      <c r="E228" s="111"/>
      <c r="F228" s="111"/>
      <c r="G228" s="111"/>
      <c r="H228" s="111"/>
    </row>
    <row r="229" spans="1:8" ht="12.75" customHeight="1">
      <c r="A229" s="111"/>
      <c r="B229" s="111"/>
      <c r="C229" s="111"/>
      <c r="D229" s="111"/>
      <c r="E229" s="111"/>
      <c r="F229" s="111"/>
      <c r="G229" s="111"/>
      <c r="H229" s="111"/>
    </row>
    <row r="230" spans="1:8" ht="12.75" customHeight="1">
      <c r="A230" s="111"/>
      <c r="B230" s="111"/>
      <c r="C230" s="111"/>
      <c r="D230" s="111"/>
      <c r="E230" s="111"/>
      <c r="F230" s="111"/>
      <c r="G230" s="111"/>
      <c r="H230" s="111"/>
    </row>
    <row r="231" spans="1:8" ht="12.75" customHeight="1">
      <c r="A231" s="111"/>
      <c r="B231" s="111"/>
      <c r="C231" s="111"/>
      <c r="D231" s="111"/>
      <c r="E231" s="111"/>
      <c r="F231" s="111"/>
      <c r="G231" s="111"/>
      <c r="H231" s="111"/>
    </row>
    <row r="232" spans="1:8" ht="12.75" customHeight="1">
      <c r="A232" s="111"/>
      <c r="B232" s="111"/>
      <c r="C232" s="111"/>
      <c r="D232" s="111"/>
      <c r="E232" s="111"/>
      <c r="F232" s="111"/>
      <c r="G232" s="111"/>
      <c r="H232" s="111"/>
    </row>
    <row r="233" spans="1:8" ht="12.75" customHeight="1">
      <c r="A233" s="111"/>
      <c r="B233" s="111"/>
      <c r="C233" s="111"/>
      <c r="D233" s="111"/>
      <c r="E233" s="111"/>
      <c r="F233" s="111"/>
      <c r="G233" s="111"/>
      <c r="H233" s="111"/>
    </row>
    <row r="234" spans="1:8" ht="12.75" customHeight="1">
      <c r="A234" s="111"/>
      <c r="B234" s="111"/>
      <c r="C234" s="111"/>
      <c r="D234" s="111"/>
      <c r="E234" s="111"/>
      <c r="F234" s="111"/>
      <c r="G234" s="111"/>
      <c r="H234" s="111"/>
    </row>
    <row r="235" spans="1:8" ht="12.75" customHeight="1">
      <c r="A235" s="111"/>
      <c r="B235" s="111"/>
      <c r="C235" s="111"/>
      <c r="D235" s="111"/>
      <c r="E235" s="111"/>
      <c r="F235" s="111"/>
      <c r="G235" s="111"/>
      <c r="H235" s="111"/>
    </row>
    <row r="236" spans="1:8" ht="12.75" customHeight="1">
      <c r="A236" s="111"/>
      <c r="B236" s="111"/>
      <c r="C236" s="111"/>
      <c r="D236" s="111"/>
      <c r="E236" s="111"/>
      <c r="F236" s="111"/>
      <c r="G236" s="111"/>
      <c r="H236" s="111"/>
    </row>
    <row r="237" spans="1:8" ht="12.75" customHeight="1">
      <c r="A237" s="111"/>
      <c r="B237" s="111"/>
      <c r="C237" s="111"/>
      <c r="D237" s="111"/>
      <c r="E237" s="111"/>
      <c r="F237" s="111"/>
      <c r="G237" s="111"/>
      <c r="H237" s="111"/>
    </row>
    <row r="238" spans="1:8" ht="12.75" customHeight="1">
      <c r="A238" s="111"/>
      <c r="B238" s="111"/>
      <c r="C238" s="111"/>
      <c r="D238" s="111"/>
      <c r="E238" s="111"/>
      <c r="F238" s="111"/>
      <c r="G238" s="111"/>
      <c r="H238" s="111"/>
    </row>
    <row r="239" spans="1:8" ht="12.75" customHeight="1">
      <c r="A239" s="111"/>
      <c r="B239" s="111"/>
      <c r="C239" s="111"/>
      <c r="D239" s="111"/>
      <c r="E239" s="111"/>
      <c r="F239" s="111"/>
      <c r="G239" s="111"/>
      <c r="H239" s="111"/>
    </row>
    <row r="240" spans="1:8" ht="12.75" customHeight="1">
      <c r="A240" s="111"/>
      <c r="B240" s="111"/>
      <c r="C240" s="111"/>
      <c r="D240" s="111"/>
      <c r="E240" s="111"/>
      <c r="F240" s="111"/>
      <c r="G240" s="111"/>
      <c r="H240" s="111"/>
    </row>
    <row r="241" spans="1:8" ht="12.75" customHeight="1">
      <c r="A241" s="111"/>
      <c r="B241" s="111"/>
      <c r="C241" s="111"/>
      <c r="D241" s="111"/>
      <c r="E241" s="111"/>
      <c r="F241" s="111"/>
      <c r="G241" s="111"/>
      <c r="H241" s="111"/>
    </row>
    <row r="242" spans="1:8" ht="12.75" customHeight="1">
      <c r="A242" s="111"/>
      <c r="B242" s="111"/>
      <c r="C242" s="111"/>
      <c r="D242" s="111"/>
      <c r="E242" s="111"/>
      <c r="F242" s="111"/>
      <c r="G242" s="111"/>
      <c r="H242" s="111"/>
    </row>
    <row r="243" spans="1:8" ht="12.75" customHeight="1">
      <c r="A243" s="111"/>
      <c r="B243" s="111"/>
      <c r="C243" s="111"/>
      <c r="D243" s="111"/>
      <c r="E243" s="111"/>
      <c r="F243" s="111"/>
      <c r="G243" s="111"/>
      <c r="H243" s="111"/>
    </row>
    <row r="244" spans="1:8" ht="12.75" customHeight="1">
      <c r="A244" s="111"/>
      <c r="B244" s="111"/>
      <c r="C244" s="111"/>
      <c r="D244" s="111"/>
      <c r="E244" s="111"/>
      <c r="F244" s="111"/>
      <c r="G244" s="111"/>
      <c r="H244" s="111"/>
    </row>
    <row r="245" spans="1:8" ht="12.75" customHeight="1">
      <c r="A245" s="111"/>
      <c r="B245" s="111"/>
      <c r="C245" s="111"/>
      <c r="D245" s="111"/>
      <c r="E245" s="111"/>
      <c r="F245" s="111"/>
      <c r="G245" s="111"/>
      <c r="H245" s="111"/>
    </row>
    <row r="246" spans="1:8" ht="12.75" customHeight="1">
      <c r="A246" s="111"/>
      <c r="B246" s="111"/>
      <c r="C246" s="111"/>
      <c r="D246" s="111"/>
      <c r="E246" s="111"/>
      <c r="F246" s="111"/>
      <c r="G246" s="111"/>
      <c r="H246" s="111"/>
    </row>
    <row r="247" spans="1:8" ht="12.75" customHeight="1">
      <c r="A247" s="111"/>
      <c r="B247" s="111"/>
      <c r="C247" s="111"/>
      <c r="D247" s="111"/>
      <c r="E247" s="111"/>
      <c r="F247" s="111"/>
      <c r="G247" s="111"/>
      <c r="H247" s="111"/>
    </row>
    <row r="248" spans="1:8" ht="12.75" customHeight="1">
      <c r="A248" s="111"/>
      <c r="B248" s="111"/>
      <c r="C248" s="111"/>
      <c r="D248" s="111"/>
      <c r="E248" s="111"/>
      <c r="F248" s="111"/>
      <c r="G248" s="111"/>
      <c r="H248" s="111"/>
    </row>
    <row r="249" spans="1:8" ht="12.75" customHeight="1">
      <c r="A249" s="111"/>
      <c r="B249" s="111"/>
      <c r="C249" s="111"/>
      <c r="D249" s="111"/>
      <c r="E249" s="111"/>
      <c r="F249" s="111"/>
      <c r="G249" s="111"/>
      <c r="H249" s="111"/>
    </row>
    <row r="250" spans="1:8" ht="12.75" customHeight="1">
      <c r="A250" s="111"/>
      <c r="B250" s="111"/>
      <c r="C250" s="111"/>
      <c r="D250" s="111"/>
      <c r="E250" s="111"/>
      <c r="F250" s="111"/>
      <c r="G250" s="111"/>
      <c r="H250" s="111"/>
    </row>
    <row r="251" spans="1:8" ht="12.75" customHeight="1">
      <c r="A251" s="111"/>
      <c r="B251" s="111"/>
      <c r="C251" s="111"/>
      <c r="D251" s="111"/>
      <c r="E251" s="111"/>
      <c r="F251" s="111"/>
      <c r="G251" s="111"/>
      <c r="H251" s="111"/>
    </row>
    <row r="252" spans="1:8" ht="12.75" customHeight="1">
      <c r="A252" s="111"/>
      <c r="B252" s="111"/>
      <c r="C252" s="111"/>
      <c r="D252" s="111"/>
      <c r="E252" s="111"/>
      <c r="F252" s="111"/>
      <c r="G252" s="111"/>
      <c r="H252" s="111"/>
    </row>
    <row r="253" spans="1:8" ht="12.75" customHeight="1">
      <c r="A253" s="111"/>
      <c r="B253" s="111"/>
      <c r="C253" s="111"/>
      <c r="D253" s="111"/>
      <c r="E253" s="111"/>
      <c r="F253" s="111"/>
      <c r="G253" s="111"/>
      <c r="H253" s="111"/>
    </row>
    <row r="254" spans="1:8" ht="12.75" customHeight="1">
      <c r="A254" s="111"/>
      <c r="B254" s="111"/>
      <c r="C254" s="111"/>
      <c r="D254" s="111"/>
      <c r="E254" s="111"/>
      <c r="F254" s="111"/>
      <c r="G254" s="111"/>
      <c r="H254" s="111"/>
    </row>
    <row r="255" spans="1:8" ht="12.75" customHeight="1">
      <c r="A255" s="111"/>
      <c r="B255" s="111"/>
      <c r="C255" s="111"/>
      <c r="D255" s="111"/>
      <c r="E255" s="111"/>
      <c r="F255" s="111"/>
      <c r="G255" s="111"/>
      <c r="H255" s="111"/>
    </row>
    <row r="256" spans="1:8" ht="12.75" customHeight="1">
      <c r="A256" s="111"/>
      <c r="B256" s="111"/>
      <c r="C256" s="111"/>
      <c r="D256" s="111"/>
      <c r="E256" s="111"/>
      <c r="F256" s="111"/>
      <c r="G256" s="111"/>
      <c r="H256" s="111"/>
    </row>
    <row r="257" spans="1:8" ht="12.75" customHeight="1">
      <c r="A257" s="111"/>
      <c r="B257" s="111"/>
      <c r="C257" s="111"/>
      <c r="D257" s="111"/>
      <c r="E257" s="111"/>
      <c r="F257" s="111"/>
      <c r="G257" s="111"/>
      <c r="H257" s="111"/>
    </row>
    <row r="258" spans="1:8" ht="12.75" customHeight="1">
      <c r="A258" s="111"/>
      <c r="B258" s="111"/>
      <c r="C258" s="111"/>
      <c r="D258" s="111"/>
      <c r="E258" s="111"/>
      <c r="F258" s="111"/>
      <c r="G258" s="111"/>
      <c r="H258" s="111"/>
    </row>
    <row r="259" spans="1:8" ht="12.75" customHeight="1">
      <c r="A259" s="111"/>
      <c r="B259" s="111"/>
      <c r="C259" s="111"/>
      <c r="D259" s="111"/>
      <c r="E259" s="111"/>
      <c r="F259" s="111"/>
      <c r="G259" s="111"/>
      <c r="H259" s="111"/>
    </row>
    <row r="260" spans="1:8" ht="12.75" customHeight="1">
      <c r="A260" s="111"/>
      <c r="B260" s="111"/>
      <c r="C260" s="111"/>
      <c r="D260" s="111"/>
      <c r="E260" s="111"/>
      <c r="F260" s="111"/>
      <c r="G260" s="111"/>
      <c r="H260" s="111"/>
    </row>
    <row r="261" spans="1:8" ht="12.75" customHeight="1">
      <c r="A261" s="111"/>
      <c r="B261" s="111"/>
      <c r="C261" s="111"/>
      <c r="D261" s="111"/>
      <c r="E261" s="111"/>
      <c r="F261" s="111"/>
      <c r="G261" s="111"/>
      <c r="H261" s="111"/>
    </row>
    <row r="262" spans="1:8" ht="12.75" customHeight="1">
      <c r="A262" s="111"/>
      <c r="B262" s="111"/>
      <c r="C262" s="111"/>
      <c r="D262" s="111"/>
      <c r="E262" s="111"/>
      <c r="F262" s="111"/>
      <c r="G262" s="111"/>
      <c r="H262" s="111"/>
    </row>
    <row r="263" spans="1:8" ht="12.75" customHeight="1">
      <c r="A263" s="111"/>
      <c r="B263" s="111"/>
      <c r="C263" s="111"/>
      <c r="D263" s="111"/>
      <c r="E263" s="111"/>
      <c r="F263" s="111"/>
      <c r="G263" s="111"/>
      <c r="H263" s="111"/>
    </row>
    <row r="264" spans="1:8" ht="12.75" customHeight="1">
      <c r="A264" s="111"/>
      <c r="B264" s="111"/>
      <c r="C264" s="111"/>
      <c r="D264" s="111"/>
      <c r="E264" s="111"/>
      <c r="F264" s="111"/>
      <c r="G264" s="111"/>
      <c r="H264" s="111"/>
    </row>
    <row r="265" spans="1:8" ht="12.75" customHeight="1">
      <c r="A265" s="111"/>
      <c r="B265" s="111"/>
      <c r="C265" s="111"/>
      <c r="D265" s="111"/>
      <c r="E265" s="111"/>
      <c r="F265" s="111"/>
      <c r="G265" s="111"/>
      <c r="H265" s="111"/>
    </row>
    <row r="266" spans="1:8" ht="12.75" customHeight="1">
      <c r="A266" s="111"/>
      <c r="B266" s="111"/>
      <c r="C266" s="111"/>
      <c r="D266" s="111"/>
      <c r="E266" s="111"/>
      <c r="F266" s="111"/>
      <c r="G266" s="111"/>
      <c r="H266" s="111"/>
    </row>
    <row r="267" spans="1:8" ht="12.75" customHeight="1">
      <c r="A267" s="111"/>
      <c r="B267" s="111"/>
      <c r="C267" s="111"/>
      <c r="D267" s="111"/>
      <c r="E267" s="111"/>
      <c r="F267" s="111"/>
      <c r="G267" s="111"/>
      <c r="H267" s="111"/>
    </row>
    <row r="268" spans="1:8" ht="12.75" customHeight="1">
      <c r="A268" s="111"/>
      <c r="B268" s="111"/>
      <c r="C268" s="111"/>
      <c r="D268" s="111"/>
      <c r="E268" s="111"/>
      <c r="F268" s="111"/>
      <c r="G268" s="111"/>
      <c r="H268" s="111"/>
    </row>
    <row r="269" spans="1:8" ht="12.75" customHeight="1">
      <c r="A269" s="111"/>
      <c r="B269" s="111"/>
      <c r="C269" s="111"/>
      <c r="D269" s="111"/>
      <c r="E269" s="111"/>
      <c r="F269" s="111"/>
      <c r="G269" s="111"/>
      <c r="H269" s="111"/>
    </row>
    <row r="270" spans="1:8" ht="12.75" customHeight="1">
      <c r="A270" s="111"/>
      <c r="B270" s="111"/>
      <c r="C270" s="111"/>
      <c r="D270" s="111"/>
      <c r="E270" s="111"/>
      <c r="F270" s="111"/>
      <c r="G270" s="111"/>
      <c r="H270" s="111"/>
    </row>
    <row r="271" spans="1:8" ht="12.75" customHeight="1">
      <c r="A271" s="111"/>
      <c r="B271" s="111"/>
      <c r="C271" s="111"/>
      <c r="D271" s="111"/>
      <c r="E271" s="111"/>
      <c r="F271" s="111"/>
      <c r="G271" s="111"/>
      <c r="H271" s="111"/>
    </row>
    <row r="272" spans="1:8" ht="12.75" customHeight="1">
      <c r="A272" s="111"/>
      <c r="B272" s="111"/>
      <c r="C272" s="111"/>
      <c r="D272" s="111"/>
      <c r="E272" s="111"/>
      <c r="F272" s="111"/>
      <c r="G272" s="111"/>
      <c r="H272" s="111"/>
    </row>
    <row r="273" spans="1:8" ht="12.75" customHeight="1">
      <c r="A273" s="111"/>
      <c r="B273" s="111"/>
      <c r="C273" s="111"/>
      <c r="D273" s="111"/>
      <c r="E273" s="111"/>
      <c r="F273" s="111"/>
      <c r="G273" s="111"/>
      <c r="H273" s="111"/>
    </row>
    <row r="274" spans="1:8" ht="12.75" customHeight="1">
      <c r="A274" s="111"/>
      <c r="B274" s="111"/>
      <c r="C274" s="111"/>
      <c r="D274" s="111"/>
      <c r="E274" s="111"/>
      <c r="F274" s="111"/>
      <c r="G274" s="111"/>
      <c r="H274" s="111"/>
    </row>
    <row r="275" spans="1:8" ht="12.75" customHeight="1">
      <c r="A275" s="111"/>
      <c r="B275" s="111"/>
      <c r="C275" s="111"/>
      <c r="D275" s="111"/>
      <c r="E275" s="111"/>
      <c r="F275" s="111"/>
      <c r="G275" s="111"/>
      <c r="H275" s="111"/>
    </row>
    <row r="276" spans="1:8" ht="12.75" customHeight="1">
      <c r="A276" s="111"/>
      <c r="B276" s="111"/>
      <c r="C276" s="111"/>
      <c r="D276" s="111"/>
      <c r="E276" s="111"/>
      <c r="F276" s="111"/>
      <c r="G276" s="111"/>
      <c r="H276" s="111"/>
    </row>
    <row r="277" spans="1:8" ht="12.75" customHeight="1">
      <c r="A277" s="111"/>
      <c r="B277" s="111"/>
      <c r="C277" s="111"/>
      <c r="D277" s="111"/>
      <c r="E277" s="111"/>
      <c r="F277" s="111"/>
      <c r="G277" s="111"/>
      <c r="H277" s="111"/>
    </row>
    <row r="278" spans="1:8" ht="12.75" customHeight="1">
      <c r="A278" s="111"/>
      <c r="B278" s="111"/>
      <c r="C278" s="111"/>
      <c r="D278" s="111"/>
      <c r="E278" s="111"/>
      <c r="F278" s="111"/>
      <c r="G278" s="111"/>
      <c r="H278" s="111"/>
    </row>
    <row r="279" spans="1:8" ht="12.75" customHeight="1">
      <c r="A279" s="111"/>
      <c r="B279" s="111"/>
      <c r="C279" s="111"/>
      <c r="D279" s="111"/>
      <c r="E279" s="111"/>
      <c r="F279" s="111"/>
      <c r="G279" s="111"/>
      <c r="H279" s="111"/>
    </row>
    <row r="280" spans="1:8" ht="12.75" customHeight="1">
      <c r="A280" s="111"/>
      <c r="B280" s="111"/>
      <c r="C280" s="111"/>
      <c r="D280" s="111"/>
      <c r="E280" s="111"/>
      <c r="F280" s="111"/>
      <c r="G280" s="111"/>
      <c r="H280" s="111"/>
    </row>
    <row r="281" spans="1:8" ht="12.75" customHeight="1">
      <c r="A281" s="111"/>
      <c r="B281" s="111"/>
      <c r="C281" s="111"/>
      <c r="D281" s="111"/>
      <c r="E281" s="111"/>
      <c r="F281" s="111"/>
      <c r="G281" s="111"/>
      <c r="H281" s="111"/>
    </row>
    <row r="282" spans="1:8" ht="12.75" customHeight="1">
      <c r="A282" s="111"/>
      <c r="B282" s="111"/>
      <c r="C282" s="111"/>
      <c r="D282" s="111"/>
      <c r="E282" s="111"/>
      <c r="F282" s="111"/>
      <c r="G282" s="111"/>
      <c r="H282" s="111"/>
    </row>
    <row r="283" spans="1:8" ht="12.75" customHeight="1">
      <c r="A283" s="111"/>
      <c r="B283" s="111"/>
      <c r="C283" s="111"/>
      <c r="D283" s="111"/>
      <c r="E283" s="111"/>
      <c r="F283" s="111"/>
      <c r="G283" s="111"/>
      <c r="H283" s="111"/>
    </row>
    <row r="284" spans="1:8" ht="12.75" customHeight="1">
      <c r="A284" s="111"/>
      <c r="B284" s="111"/>
      <c r="C284" s="111"/>
      <c r="D284" s="111"/>
      <c r="E284" s="111"/>
      <c r="F284" s="111"/>
      <c r="G284" s="111"/>
      <c r="H284" s="111"/>
    </row>
    <row r="285" spans="1:8" ht="12.75" customHeight="1">
      <c r="A285" s="111"/>
      <c r="B285" s="111"/>
      <c r="C285" s="111"/>
      <c r="D285" s="111"/>
      <c r="E285" s="111"/>
      <c r="F285" s="111"/>
      <c r="G285" s="111"/>
      <c r="H285" s="111"/>
    </row>
    <row r="286" spans="1:8" ht="12.75" customHeight="1">
      <c r="A286" s="111"/>
      <c r="B286" s="111"/>
      <c r="C286" s="111"/>
      <c r="D286" s="111"/>
      <c r="E286" s="111"/>
      <c r="F286" s="111"/>
      <c r="G286" s="111"/>
      <c r="H286" s="111"/>
    </row>
    <row r="287" spans="1:8" ht="12.75" customHeight="1">
      <c r="A287" s="111"/>
      <c r="B287" s="111"/>
      <c r="C287" s="111"/>
      <c r="D287" s="111"/>
      <c r="E287" s="111"/>
      <c r="F287" s="111"/>
      <c r="G287" s="111"/>
      <c r="H287" s="111"/>
    </row>
    <row r="288" spans="1:8" ht="12.75" customHeight="1">
      <c r="A288" s="111"/>
      <c r="B288" s="111"/>
      <c r="C288" s="111"/>
      <c r="D288" s="111"/>
      <c r="E288" s="111"/>
      <c r="F288" s="111"/>
      <c r="G288" s="111"/>
      <c r="H288" s="111"/>
    </row>
    <row r="289" spans="1:8" ht="12.75" customHeight="1">
      <c r="A289" s="111"/>
      <c r="B289" s="111"/>
      <c r="C289" s="111"/>
      <c r="D289" s="111"/>
      <c r="E289" s="111"/>
      <c r="F289" s="111"/>
      <c r="G289" s="111"/>
      <c r="H289" s="111"/>
    </row>
    <row r="290" spans="1:8" ht="12.75" customHeight="1">
      <c r="A290" s="111"/>
      <c r="B290" s="111"/>
      <c r="C290" s="111"/>
      <c r="D290" s="111"/>
      <c r="E290" s="111"/>
      <c r="F290" s="111"/>
      <c r="G290" s="111"/>
      <c r="H290" s="111"/>
    </row>
    <row r="291" spans="1:8" ht="12.75" customHeight="1">
      <c r="A291" s="111"/>
      <c r="B291" s="111"/>
      <c r="C291" s="111"/>
      <c r="D291" s="111"/>
      <c r="E291" s="111"/>
      <c r="F291" s="111"/>
      <c r="G291" s="111"/>
      <c r="H291" s="111"/>
    </row>
    <row r="292" spans="1:8" ht="12.75" customHeight="1">
      <c r="A292" s="111"/>
      <c r="B292" s="111"/>
      <c r="C292" s="111"/>
      <c r="D292" s="111"/>
      <c r="E292" s="111"/>
      <c r="F292" s="111"/>
      <c r="G292" s="111"/>
      <c r="H292" s="111"/>
    </row>
    <row r="293" spans="1:8" ht="12.75" customHeight="1">
      <c r="A293" s="111"/>
      <c r="B293" s="111"/>
      <c r="C293" s="111"/>
      <c r="D293" s="111"/>
      <c r="E293" s="111"/>
      <c r="F293" s="111"/>
      <c r="G293" s="111"/>
      <c r="H293" s="111"/>
    </row>
    <row r="294" spans="1:8" ht="12.75" customHeight="1">
      <c r="A294" s="111"/>
      <c r="B294" s="111"/>
      <c r="C294" s="111"/>
      <c r="D294" s="111"/>
      <c r="E294" s="111"/>
      <c r="F294" s="111"/>
      <c r="G294" s="111"/>
      <c r="H294" s="111"/>
    </row>
    <row r="295" spans="1:8" ht="12.75" customHeight="1">
      <c r="A295" s="111"/>
      <c r="B295" s="111"/>
      <c r="C295" s="111"/>
      <c r="D295" s="111"/>
      <c r="E295" s="111"/>
      <c r="F295" s="111"/>
      <c r="G295" s="111"/>
      <c r="H295" s="111"/>
    </row>
    <row r="296" spans="1:8" ht="12.75" customHeight="1">
      <c r="A296" s="111"/>
      <c r="B296" s="111"/>
      <c r="C296" s="111"/>
      <c r="D296" s="111"/>
      <c r="E296" s="111"/>
      <c r="F296" s="111"/>
      <c r="G296" s="111"/>
      <c r="H296" s="111"/>
    </row>
    <row r="297" spans="1:8" ht="12.75" customHeight="1">
      <c r="A297" s="111"/>
      <c r="B297" s="111"/>
      <c r="C297" s="111"/>
      <c r="D297" s="111"/>
      <c r="E297" s="111"/>
      <c r="F297" s="111"/>
      <c r="G297" s="111"/>
      <c r="H297" s="111"/>
    </row>
    <row r="298" spans="1:8" ht="12.75" customHeight="1">
      <c r="A298" s="111"/>
      <c r="B298" s="111"/>
      <c r="C298" s="111"/>
      <c r="D298" s="111"/>
      <c r="E298" s="111"/>
      <c r="F298" s="111"/>
      <c r="G298" s="111"/>
      <c r="H298" s="111"/>
    </row>
    <row r="299" spans="1:8" ht="12.75" customHeight="1">
      <c r="A299" s="111"/>
      <c r="B299" s="111"/>
      <c r="C299" s="111"/>
      <c r="D299" s="111"/>
      <c r="E299" s="111"/>
      <c r="F299" s="111"/>
      <c r="G299" s="111"/>
      <c r="H299" s="111"/>
    </row>
    <row r="300" spans="1:8" ht="12.75" customHeight="1">
      <c r="A300" s="111"/>
      <c r="B300" s="111"/>
      <c r="C300" s="111"/>
      <c r="D300" s="111"/>
      <c r="E300" s="111"/>
      <c r="F300" s="111"/>
      <c r="G300" s="111"/>
      <c r="H300" s="111"/>
    </row>
    <row r="301" spans="1:8" ht="12.75" customHeight="1">
      <c r="A301" s="111"/>
      <c r="B301" s="111"/>
      <c r="C301" s="111"/>
      <c r="D301" s="111"/>
      <c r="E301" s="111"/>
      <c r="F301" s="111"/>
      <c r="G301" s="111"/>
      <c r="H301" s="111"/>
    </row>
    <row r="302" spans="1:8" ht="12.75" customHeight="1">
      <c r="A302" s="111"/>
      <c r="B302" s="111"/>
      <c r="C302" s="111"/>
      <c r="D302" s="111"/>
      <c r="E302" s="111"/>
      <c r="F302" s="111"/>
      <c r="G302" s="111"/>
      <c r="H302" s="111"/>
    </row>
    <row r="303" spans="1:8" ht="12.75" customHeight="1">
      <c r="A303" s="111"/>
      <c r="B303" s="111"/>
      <c r="C303" s="111"/>
      <c r="D303" s="111"/>
      <c r="E303" s="111"/>
      <c r="F303" s="111"/>
      <c r="G303" s="111"/>
      <c r="H303" s="111"/>
    </row>
    <row r="304" spans="1:8" ht="12.75" customHeight="1">
      <c r="A304" s="111"/>
      <c r="B304" s="111"/>
      <c r="C304" s="111"/>
      <c r="D304" s="111"/>
      <c r="E304" s="111"/>
      <c r="F304" s="111"/>
      <c r="G304" s="111"/>
      <c r="H304" s="111"/>
    </row>
    <row r="305" spans="1:8" ht="12.75" customHeight="1">
      <c r="A305" s="111"/>
      <c r="B305" s="111"/>
      <c r="C305" s="111"/>
      <c r="D305" s="111"/>
      <c r="E305" s="111"/>
      <c r="F305" s="111"/>
      <c r="G305" s="111"/>
      <c r="H305" s="111"/>
    </row>
    <row r="306" spans="1:8" ht="12.75" customHeight="1">
      <c r="A306" s="111"/>
      <c r="B306" s="111"/>
      <c r="C306" s="111"/>
      <c r="D306" s="111"/>
      <c r="E306" s="111"/>
      <c r="F306" s="111"/>
      <c r="G306" s="111"/>
      <c r="H306" s="111"/>
    </row>
    <row r="307" spans="1:8" ht="12.75" customHeight="1">
      <c r="A307" s="111"/>
      <c r="B307" s="111"/>
      <c r="C307" s="111"/>
      <c r="D307" s="111"/>
      <c r="E307" s="111"/>
      <c r="F307" s="111"/>
      <c r="G307" s="111"/>
      <c r="H307" s="111"/>
    </row>
    <row r="308" spans="1:8" ht="12.75" customHeight="1">
      <c r="A308" s="111"/>
      <c r="B308" s="111"/>
      <c r="C308" s="111"/>
      <c r="D308" s="111"/>
      <c r="E308" s="111"/>
      <c r="F308" s="111"/>
      <c r="G308" s="111"/>
      <c r="H308" s="111"/>
    </row>
    <row r="309" spans="1:8" ht="12.75" customHeight="1">
      <c r="A309" s="111"/>
      <c r="B309" s="111"/>
      <c r="C309" s="111"/>
      <c r="D309" s="111"/>
      <c r="E309" s="111"/>
      <c r="F309" s="111"/>
      <c r="G309" s="111"/>
      <c r="H309" s="111"/>
    </row>
    <row r="310" spans="1:8" ht="12.75" customHeight="1">
      <c r="A310" s="111"/>
      <c r="B310" s="111"/>
      <c r="C310" s="111"/>
      <c r="D310" s="111"/>
      <c r="E310" s="111"/>
      <c r="F310" s="111"/>
      <c r="G310" s="111"/>
      <c r="H310" s="111"/>
    </row>
    <row r="311" spans="1:8" ht="12.75" customHeight="1">
      <c r="A311" s="111"/>
      <c r="B311" s="111"/>
      <c r="C311" s="111"/>
      <c r="D311" s="111"/>
      <c r="E311" s="111"/>
      <c r="F311" s="111"/>
      <c r="G311" s="111"/>
      <c r="H311" s="111"/>
    </row>
    <row r="312" spans="1:8" ht="12.75" customHeight="1">
      <c r="A312" s="111"/>
      <c r="B312" s="111"/>
      <c r="C312" s="111"/>
      <c r="D312" s="111"/>
      <c r="E312" s="111"/>
      <c r="F312" s="111"/>
      <c r="G312" s="111"/>
      <c r="H312" s="111"/>
    </row>
    <row r="313" spans="1:8" ht="12.75" customHeight="1">
      <c r="A313" s="111"/>
      <c r="B313" s="111"/>
      <c r="C313" s="111"/>
      <c r="D313" s="111"/>
      <c r="E313" s="111"/>
      <c r="F313" s="111"/>
      <c r="G313" s="111"/>
      <c r="H313" s="111"/>
    </row>
    <row r="314" spans="1:8" ht="12.75" customHeight="1">
      <c r="A314" s="111"/>
      <c r="B314" s="111"/>
      <c r="C314" s="111"/>
      <c r="D314" s="111"/>
      <c r="E314" s="111"/>
      <c r="F314" s="111"/>
      <c r="G314" s="111"/>
      <c r="H314" s="111"/>
    </row>
    <row r="315" spans="1:8" ht="12.75" customHeight="1">
      <c r="A315" s="111"/>
      <c r="B315" s="111"/>
      <c r="C315" s="111"/>
      <c r="D315" s="111"/>
      <c r="E315" s="111"/>
      <c r="F315" s="111"/>
      <c r="G315" s="111"/>
      <c r="H315" s="111"/>
    </row>
    <row r="316" spans="1:8" ht="12.75" customHeight="1">
      <c r="A316" s="111"/>
      <c r="B316" s="111"/>
      <c r="C316" s="111"/>
      <c r="D316" s="111"/>
      <c r="E316" s="111"/>
      <c r="F316" s="111"/>
      <c r="G316" s="111"/>
      <c r="H316" s="111"/>
    </row>
    <row r="317" spans="1:8" ht="12.75" customHeight="1">
      <c r="A317" s="111"/>
      <c r="B317" s="111"/>
      <c r="C317" s="111"/>
      <c r="D317" s="111"/>
      <c r="E317" s="111"/>
      <c r="F317" s="111"/>
      <c r="G317" s="111"/>
      <c r="H317" s="111"/>
    </row>
    <row r="318" spans="1:8" ht="12.75" customHeight="1">
      <c r="A318" s="111"/>
      <c r="B318" s="111"/>
      <c r="C318" s="111"/>
      <c r="D318" s="111"/>
      <c r="E318" s="111"/>
      <c r="F318" s="111"/>
      <c r="G318" s="111"/>
      <c r="H318" s="111"/>
    </row>
    <row r="319" spans="1:8" ht="12.75" customHeight="1">
      <c r="A319" s="111"/>
      <c r="B319" s="111"/>
      <c r="C319" s="111"/>
      <c r="D319" s="111"/>
      <c r="E319" s="111"/>
      <c r="F319" s="111"/>
      <c r="G319" s="111"/>
      <c r="H319" s="111"/>
    </row>
    <row r="320" spans="1:8" ht="12.75" customHeight="1">
      <c r="A320" s="111"/>
      <c r="B320" s="111"/>
      <c r="C320" s="111"/>
      <c r="D320" s="111"/>
      <c r="E320" s="111"/>
      <c r="F320" s="111"/>
      <c r="G320" s="111"/>
      <c r="H320" s="111"/>
    </row>
    <row r="321" spans="1:8" ht="12.75" customHeight="1">
      <c r="A321" s="111"/>
      <c r="B321" s="111"/>
      <c r="C321" s="111"/>
      <c r="D321" s="111"/>
      <c r="E321" s="111"/>
      <c r="F321" s="111"/>
      <c r="G321" s="111"/>
      <c r="H321" s="111"/>
    </row>
    <row r="322" spans="1:8" ht="12.75" customHeight="1">
      <c r="A322" s="111"/>
      <c r="B322" s="111"/>
      <c r="C322" s="111"/>
      <c r="D322" s="111"/>
      <c r="E322" s="111"/>
      <c r="F322" s="111"/>
      <c r="G322" s="111"/>
      <c r="H322" s="111"/>
    </row>
    <row r="323" spans="1:8" ht="12.75" customHeight="1">
      <c r="A323" s="111"/>
      <c r="B323" s="111"/>
      <c r="C323" s="111"/>
      <c r="D323" s="111"/>
      <c r="E323" s="111"/>
      <c r="F323" s="111"/>
      <c r="G323" s="111"/>
      <c r="H323" s="111"/>
    </row>
    <row r="324" spans="1:8" ht="12.75" customHeight="1">
      <c r="A324" s="111"/>
      <c r="B324" s="111"/>
      <c r="C324" s="111"/>
      <c r="D324" s="111"/>
      <c r="E324" s="111"/>
      <c r="F324" s="111"/>
      <c r="G324" s="111"/>
      <c r="H324" s="111"/>
    </row>
    <row r="325" spans="1:8" ht="12.75" customHeight="1">
      <c r="A325" s="111"/>
      <c r="B325" s="111"/>
      <c r="C325" s="111"/>
      <c r="D325" s="111"/>
      <c r="E325" s="111"/>
      <c r="F325" s="111"/>
      <c r="G325" s="111"/>
      <c r="H325" s="111"/>
    </row>
    <row r="326" spans="1:8" ht="12.75" customHeight="1">
      <c r="A326" s="111"/>
      <c r="B326" s="111"/>
      <c r="C326" s="111"/>
      <c r="D326" s="111"/>
      <c r="E326" s="111"/>
      <c r="F326" s="111"/>
      <c r="G326" s="111"/>
      <c r="H326" s="111"/>
    </row>
    <row r="327" spans="1:8" ht="12.75" customHeight="1">
      <c r="A327" s="111"/>
      <c r="B327" s="111"/>
      <c r="C327" s="111"/>
      <c r="D327" s="111"/>
      <c r="E327" s="111"/>
      <c r="F327" s="111"/>
      <c r="G327" s="111"/>
      <c r="H327" s="111"/>
    </row>
    <row r="328" spans="1:8" ht="12.75" customHeight="1">
      <c r="A328" s="111"/>
      <c r="B328" s="111"/>
      <c r="C328" s="111"/>
      <c r="D328" s="111"/>
      <c r="E328" s="111"/>
      <c r="F328" s="111"/>
      <c r="G328" s="111"/>
      <c r="H328" s="111"/>
    </row>
    <row r="329" spans="1:8" ht="12.75" customHeight="1">
      <c r="A329" s="111"/>
      <c r="B329" s="111"/>
      <c r="C329" s="111"/>
      <c r="D329" s="111"/>
      <c r="E329" s="111"/>
      <c r="F329" s="111"/>
      <c r="G329" s="111"/>
      <c r="H329" s="111"/>
    </row>
    <row r="330" spans="1:8" ht="12.75" customHeight="1">
      <c r="A330" s="111"/>
      <c r="B330" s="111"/>
      <c r="C330" s="111"/>
      <c r="D330" s="111"/>
      <c r="E330" s="111"/>
      <c r="F330" s="111"/>
      <c r="G330" s="111"/>
      <c r="H330" s="111"/>
    </row>
    <row r="331" spans="1:8" ht="12.75" customHeight="1">
      <c r="A331" s="111"/>
      <c r="B331" s="111"/>
      <c r="C331" s="111"/>
      <c r="D331" s="111"/>
      <c r="E331" s="111"/>
      <c r="F331" s="111"/>
      <c r="G331" s="111"/>
      <c r="H331" s="111"/>
    </row>
    <row r="332" spans="1:8" ht="12.75" customHeight="1">
      <c r="A332" s="111"/>
      <c r="B332" s="111"/>
      <c r="C332" s="111"/>
      <c r="D332" s="111"/>
      <c r="E332" s="111"/>
      <c r="F332" s="111"/>
      <c r="G332" s="111"/>
      <c r="H332" s="111"/>
    </row>
    <row r="333" spans="1:8" ht="12.75" customHeight="1">
      <c r="A333" s="111"/>
      <c r="B333" s="111"/>
      <c r="C333" s="111"/>
      <c r="D333" s="111"/>
      <c r="E333" s="111"/>
      <c r="F333" s="111"/>
      <c r="G333" s="111"/>
      <c r="H333" s="111"/>
    </row>
    <row r="334" spans="1:8" ht="12.75" customHeight="1">
      <c r="A334" s="111"/>
      <c r="B334" s="111"/>
      <c r="C334" s="111"/>
      <c r="D334" s="111"/>
      <c r="E334" s="111"/>
      <c r="F334" s="111"/>
      <c r="G334" s="111"/>
      <c r="H334" s="111"/>
    </row>
    <row r="335" spans="1:8" ht="12.75" customHeight="1">
      <c r="A335" s="111"/>
      <c r="B335" s="111"/>
      <c r="C335" s="111"/>
      <c r="D335" s="111"/>
      <c r="E335" s="111"/>
      <c r="F335" s="111"/>
      <c r="G335" s="111"/>
      <c r="H335" s="111"/>
    </row>
    <row r="336" spans="1:8" ht="12.75" customHeight="1">
      <c r="A336" s="111"/>
      <c r="B336" s="111"/>
      <c r="C336" s="111"/>
      <c r="D336" s="111"/>
      <c r="E336" s="111"/>
      <c r="F336" s="111"/>
      <c r="G336" s="111"/>
      <c r="H336" s="111"/>
    </row>
    <row r="337" spans="1:8" ht="12.75" customHeight="1">
      <c r="A337" s="111"/>
      <c r="B337" s="111"/>
      <c r="C337" s="111"/>
      <c r="D337" s="111"/>
      <c r="E337" s="111"/>
      <c r="F337" s="111"/>
      <c r="G337" s="111"/>
      <c r="H337" s="111"/>
    </row>
    <row r="338" spans="1:8" ht="12.75" customHeight="1">
      <c r="A338" s="111"/>
      <c r="B338" s="111"/>
      <c r="C338" s="111"/>
      <c r="D338" s="111"/>
      <c r="E338" s="111"/>
      <c r="F338" s="111"/>
      <c r="G338" s="111"/>
      <c r="H338" s="111"/>
    </row>
    <row r="339" spans="1:8" ht="12.75" customHeight="1">
      <c r="A339" s="111"/>
      <c r="B339" s="111"/>
      <c r="C339" s="111"/>
      <c r="D339" s="111"/>
      <c r="E339" s="111"/>
      <c r="F339" s="111"/>
      <c r="G339" s="111"/>
      <c r="H339" s="111"/>
    </row>
    <row r="340" spans="1:8" ht="12.75" customHeight="1">
      <c r="A340" s="111"/>
      <c r="B340" s="111"/>
      <c r="C340" s="111"/>
      <c r="D340" s="111"/>
      <c r="E340" s="111"/>
      <c r="F340" s="111"/>
      <c r="G340" s="111"/>
      <c r="H340" s="111"/>
    </row>
    <row r="341" spans="1:8" ht="12.75" customHeight="1">
      <c r="A341" s="111"/>
      <c r="B341" s="111"/>
      <c r="C341" s="111"/>
      <c r="D341" s="111"/>
      <c r="E341" s="111"/>
      <c r="F341" s="111"/>
      <c r="G341" s="111"/>
      <c r="H341" s="111"/>
    </row>
    <row r="342" spans="1:8" ht="12.75" customHeight="1">
      <c r="A342" s="111"/>
      <c r="B342" s="111"/>
      <c r="C342" s="111"/>
      <c r="D342" s="111"/>
      <c r="E342" s="111"/>
      <c r="F342" s="111"/>
      <c r="G342" s="111"/>
      <c r="H342" s="111"/>
    </row>
    <row r="343" spans="1:8" ht="12.75" customHeight="1">
      <c r="A343" s="111"/>
      <c r="B343" s="111"/>
      <c r="C343" s="111"/>
      <c r="D343" s="111"/>
      <c r="E343" s="111"/>
      <c r="F343" s="111"/>
      <c r="G343" s="111"/>
      <c r="H343" s="111"/>
    </row>
    <row r="344" spans="1:8" ht="12.75" customHeight="1">
      <c r="A344" s="111"/>
      <c r="B344" s="111"/>
      <c r="C344" s="111"/>
      <c r="D344" s="111"/>
      <c r="E344" s="111"/>
      <c r="F344" s="111"/>
      <c r="G344" s="111"/>
      <c r="H344" s="111"/>
    </row>
    <row r="345" spans="1:8" ht="12.75" customHeight="1">
      <c r="A345" s="111"/>
      <c r="B345" s="111"/>
      <c r="C345" s="111"/>
      <c r="D345" s="111"/>
      <c r="E345" s="111"/>
      <c r="F345" s="111"/>
      <c r="G345" s="111"/>
      <c r="H345" s="111"/>
    </row>
    <row r="346" spans="1:8" ht="12.75" customHeight="1">
      <c r="A346" s="111"/>
      <c r="B346" s="111"/>
      <c r="C346" s="111"/>
      <c r="D346" s="111"/>
      <c r="E346" s="111"/>
      <c r="F346" s="111"/>
      <c r="G346" s="111"/>
      <c r="H346" s="111"/>
    </row>
    <row r="347" spans="1:8" ht="12.75" customHeight="1">
      <c r="A347" s="111"/>
      <c r="B347" s="111"/>
      <c r="C347" s="111"/>
      <c r="D347" s="111"/>
      <c r="E347" s="111"/>
      <c r="F347" s="111"/>
      <c r="G347" s="111"/>
      <c r="H347" s="111"/>
    </row>
    <row r="348" spans="1:8" ht="12.75" customHeight="1">
      <c r="A348" s="111"/>
      <c r="B348" s="111"/>
      <c r="C348" s="111"/>
      <c r="D348" s="111"/>
      <c r="E348" s="111"/>
      <c r="F348" s="111"/>
      <c r="G348" s="111"/>
      <c r="H348" s="111"/>
    </row>
    <row r="349" spans="1:8" ht="12.75" customHeight="1">
      <c r="A349" s="111"/>
      <c r="B349" s="111"/>
      <c r="C349" s="111"/>
      <c r="D349" s="111"/>
      <c r="E349" s="111"/>
      <c r="F349" s="111"/>
      <c r="G349" s="111"/>
      <c r="H349" s="111"/>
    </row>
    <row r="350" spans="1:8" ht="12.75" customHeight="1">
      <c r="A350" s="111"/>
      <c r="B350" s="111"/>
      <c r="C350" s="111"/>
      <c r="D350" s="111"/>
      <c r="E350" s="111"/>
      <c r="F350" s="111"/>
      <c r="G350" s="111"/>
      <c r="H350" s="111"/>
    </row>
    <row r="351" spans="1:8" ht="12.75" customHeight="1">
      <c r="A351" s="111"/>
      <c r="B351" s="111"/>
      <c r="C351" s="111"/>
      <c r="D351" s="111"/>
      <c r="E351" s="111"/>
      <c r="F351" s="111"/>
      <c r="G351" s="111"/>
      <c r="H351" s="111"/>
    </row>
    <row r="352" spans="1:8" ht="12.75" customHeight="1">
      <c r="A352" s="111"/>
      <c r="B352" s="111"/>
      <c r="C352" s="111"/>
      <c r="D352" s="111"/>
      <c r="E352" s="111"/>
      <c r="F352" s="111"/>
      <c r="G352" s="111"/>
      <c r="H352" s="111"/>
    </row>
    <row r="353" spans="1:8" ht="12.75" customHeight="1">
      <c r="A353" s="111"/>
      <c r="B353" s="111"/>
      <c r="C353" s="111"/>
      <c r="D353" s="111"/>
      <c r="E353" s="111"/>
      <c r="F353" s="111"/>
      <c r="G353" s="111"/>
      <c r="H353" s="111"/>
    </row>
    <row r="354" spans="1:8" ht="12.75" customHeight="1">
      <c r="A354" s="111"/>
      <c r="B354" s="111"/>
      <c r="C354" s="111"/>
      <c r="D354" s="111"/>
      <c r="E354" s="111"/>
      <c r="F354" s="111"/>
      <c r="G354" s="111"/>
      <c r="H354" s="111"/>
    </row>
    <row r="355" spans="1:8" ht="12.75" customHeight="1">
      <c r="A355" s="111"/>
      <c r="B355" s="111"/>
      <c r="C355" s="111"/>
      <c r="D355" s="111"/>
      <c r="E355" s="111"/>
      <c r="F355" s="111"/>
      <c r="G355" s="111"/>
      <c r="H355" s="111"/>
    </row>
    <row r="356" spans="1:8" ht="12.75" customHeight="1">
      <c r="A356" s="111"/>
      <c r="B356" s="111"/>
      <c r="C356" s="111"/>
      <c r="D356" s="111"/>
      <c r="E356" s="111"/>
      <c r="F356" s="111"/>
      <c r="G356" s="111"/>
      <c r="H356" s="111"/>
    </row>
    <row r="357" spans="1:8" ht="12.75" customHeight="1">
      <c r="A357" s="111"/>
      <c r="B357" s="111"/>
      <c r="C357" s="111"/>
      <c r="D357" s="111"/>
      <c r="E357" s="111"/>
      <c r="F357" s="111"/>
      <c r="G357" s="111"/>
      <c r="H357" s="111"/>
    </row>
    <row r="358" spans="1:8" ht="12.75" customHeight="1">
      <c r="A358" s="111"/>
      <c r="B358" s="111"/>
      <c r="C358" s="111"/>
      <c r="D358" s="111"/>
      <c r="E358" s="111"/>
      <c r="F358" s="111"/>
      <c r="G358" s="111"/>
      <c r="H358" s="111"/>
    </row>
    <row r="359" spans="1:8" ht="12.75" customHeight="1">
      <c r="A359" s="111"/>
      <c r="B359" s="111"/>
      <c r="C359" s="111"/>
      <c r="D359" s="111"/>
      <c r="E359" s="111"/>
      <c r="F359" s="111"/>
      <c r="G359" s="111"/>
      <c r="H359" s="111"/>
    </row>
    <row r="360" spans="1:8" ht="12.75" customHeight="1">
      <c r="A360" s="111"/>
      <c r="B360" s="111"/>
      <c r="C360" s="111"/>
      <c r="D360" s="111"/>
      <c r="E360" s="111"/>
      <c r="F360" s="111"/>
      <c r="G360" s="111"/>
      <c r="H360" s="111"/>
    </row>
    <row r="361" spans="1:8" ht="12.75" customHeight="1">
      <c r="A361" s="111"/>
      <c r="B361" s="111"/>
      <c r="C361" s="111"/>
      <c r="D361" s="111"/>
      <c r="E361" s="111"/>
      <c r="F361" s="111"/>
      <c r="G361" s="111"/>
      <c r="H361" s="111"/>
    </row>
    <row r="362" spans="1:8" ht="12.75" customHeight="1">
      <c r="A362" s="111"/>
      <c r="B362" s="111"/>
      <c r="C362" s="111"/>
      <c r="D362" s="111"/>
      <c r="E362" s="111"/>
      <c r="F362" s="111"/>
      <c r="G362" s="111"/>
      <c r="H362" s="111"/>
    </row>
    <row r="363" spans="1:8" ht="12.75" customHeight="1">
      <c r="A363" s="111"/>
      <c r="B363" s="111"/>
      <c r="C363" s="111"/>
      <c r="D363" s="111"/>
      <c r="E363" s="111"/>
      <c r="F363" s="111"/>
      <c r="G363" s="111"/>
      <c r="H363" s="111"/>
    </row>
    <row r="364" spans="1:8" ht="12.75" customHeight="1">
      <c r="A364" s="111"/>
      <c r="B364" s="111"/>
      <c r="C364" s="111"/>
      <c r="D364" s="111"/>
      <c r="E364" s="111"/>
      <c r="F364" s="111"/>
      <c r="G364" s="111"/>
      <c r="H364" s="111"/>
    </row>
    <row r="365" spans="1:8" ht="12.75" customHeight="1">
      <c r="A365" s="111"/>
      <c r="B365" s="111"/>
      <c r="C365" s="111"/>
      <c r="D365" s="111"/>
      <c r="E365" s="111"/>
      <c r="F365" s="111"/>
      <c r="G365" s="111"/>
      <c r="H365" s="111"/>
    </row>
    <row r="366" spans="1:8" ht="12.75" customHeight="1">
      <c r="A366" s="111"/>
      <c r="B366" s="111"/>
      <c r="C366" s="111"/>
      <c r="D366" s="111"/>
      <c r="E366" s="111"/>
      <c r="F366" s="111"/>
      <c r="G366" s="111"/>
      <c r="H366" s="111"/>
    </row>
    <row r="367" spans="1:8" ht="12.75" customHeight="1">
      <c r="A367" s="111"/>
      <c r="B367" s="111"/>
      <c r="C367" s="111"/>
      <c r="D367" s="111"/>
      <c r="E367" s="111"/>
      <c r="F367" s="111"/>
      <c r="G367" s="111"/>
      <c r="H367" s="111"/>
    </row>
    <row r="368" spans="1:8" ht="12.75" customHeight="1">
      <c r="A368" s="111"/>
      <c r="B368" s="111"/>
      <c r="C368" s="111"/>
      <c r="D368" s="111"/>
      <c r="E368" s="111"/>
      <c r="F368" s="111"/>
      <c r="G368" s="111"/>
      <c r="H368" s="111"/>
    </row>
    <row r="369" spans="1:8" ht="12.75" customHeight="1">
      <c r="A369" s="111"/>
      <c r="B369" s="111"/>
      <c r="C369" s="111"/>
      <c r="D369" s="111"/>
      <c r="E369" s="111"/>
      <c r="F369" s="111"/>
      <c r="G369" s="111"/>
      <c r="H369" s="111"/>
    </row>
    <row r="370" spans="1:8" ht="12.75" customHeight="1">
      <c r="A370" s="111"/>
      <c r="B370" s="111"/>
      <c r="C370" s="111"/>
      <c r="D370" s="111"/>
      <c r="E370" s="111"/>
      <c r="F370" s="111"/>
      <c r="G370" s="111"/>
      <c r="H370" s="111"/>
    </row>
    <row r="371" spans="1:8" ht="12.75" customHeight="1">
      <c r="A371" s="111"/>
      <c r="B371" s="111"/>
      <c r="C371" s="111"/>
      <c r="D371" s="111"/>
      <c r="E371" s="111"/>
      <c r="F371" s="111"/>
      <c r="G371" s="111"/>
      <c r="H371" s="111"/>
    </row>
    <row r="372" spans="1:8" ht="12.75" customHeight="1">
      <c r="A372" s="111"/>
      <c r="B372" s="111"/>
      <c r="C372" s="111"/>
      <c r="D372" s="111"/>
      <c r="E372" s="111"/>
      <c r="F372" s="111"/>
      <c r="G372" s="111"/>
      <c r="H372" s="111"/>
    </row>
    <row r="373" spans="1:8" ht="12.75" customHeight="1">
      <c r="A373" s="111"/>
      <c r="B373" s="111"/>
      <c r="C373" s="111"/>
      <c r="D373" s="111"/>
      <c r="E373" s="111"/>
      <c r="F373" s="111"/>
      <c r="G373" s="111"/>
      <c r="H373" s="111"/>
    </row>
    <row r="374" spans="1:8" ht="12.75" customHeight="1">
      <c r="A374" s="111"/>
      <c r="B374" s="111"/>
      <c r="C374" s="111"/>
      <c r="D374" s="111"/>
      <c r="E374" s="111"/>
      <c r="F374" s="111"/>
      <c r="G374" s="111"/>
      <c r="H374" s="111"/>
    </row>
    <row r="375" spans="1:8" ht="12.75" customHeight="1">
      <c r="A375" s="111"/>
      <c r="B375" s="111"/>
      <c r="C375" s="111"/>
      <c r="D375" s="111"/>
      <c r="E375" s="111"/>
      <c r="F375" s="111"/>
      <c r="G375" s="111"/>
      <c r="H375" s="111"/>
    </row>
    <row r="376" spans="1:8" ht="12.75" customHeight="1">
      <c r="A376" s="111"/>
      <c r="B376" s="111"/>
      <c r="C376" s="111"/>
      <c r="D376" s="111"/>
      <c r="E376" s="111"/>
      <c r="F376" s="111"/>
      <c r="G376" s="111"/>
      <c r="H376" s="111"/>
    </row>
    <row r="377" spans="1:8" ht="12.75" customHeight="1">
      <c r="A377" s="111"/>
      <c r="B377" s="111"/>
      <c r="C377" s="111"/>
      <c r="D377" s="111"/>
      <c r="E377" s="111"/>
      <c r="F377" s="111"/>
      <c r="G377" s="111"/>
      <c r="H377" s="111"/>
    </row>
    <row r="378" spans="1:8" ht="12.75" customHeight="1">
      <c r="A378" s="111"/>
      <c r="B378" s="111"/>
      <c r="C378" s="111"/>
      <c r="D378" s="111"/>
      <c r="E378" s="111"/>
      <c r="F378" s="111"/>
      <c r="G378" s="111"/>
      <c r="H378" s="111"/>
    </row>
    <row r="379" spans="1:8" ht="12.75" customHeight="1">
      <c r="A379" s="111"/>
      <c r="B379" s="111"/>
      <c r="C379" s="111"/>
      <c r="D379" s="111"/>
      <c r="E379" s="111"/>
      <c r="F379" s="111"/>
      <c r="G379" s="111"/>
      <c r="H379" s="111"/>
    </row>
    <row r="380" spans="1:8" ht="12.75" customHeight="1">
      <c r="A380" s="111"/>
      <c r="B380" s="111"/>
      <c r="C380" s="111"/>
      <c r="D380" s="111"/>
      <c r="E380" s="111"/>
      <c r="F380" s="111"/>
      <c r="G380" s="111"/>
      <c r="H380" s="111"/>
    </row>
    <row r="381" spans="1:8" ht="12.75" customHeight="1">
      <c r="A381" s="111"/>
      <c r="B381" s="111"/>
      <c r="C381" s="111"/>
      <c r="D381" s="111"/>
      <c r="E381" s="111"/>
      <c r="F381" s="111"/>
      <c r="G381" s="111"/>
      <c r="H381" s="111"/>
    </row>
    <row r="382" spans="1:8" ht="12.75" customHeight="1">
      <c r="A382" s="111"/>
      <c r="B382" s="111"/>
      <c r="C382" s="111"/>
      <c r="D382" s="111"/>
      <c r="E382" s="111"/>
      <c r="F382" s="111"/>
      <c r="G382" s="111"/>
      <c r="H382" s="111"/>
    </row>
    <row r="383" spans="1:8" ht="12.75" customHeight="1">
      <c r="A383" s="111"/>
      <c r="B383" s="111"/>
      <c r="C383" s="111"/>
      <c r="D383" s="111"/>
      <c r="E383" s="111"/>
      <c r="F383" s="111"/>
      <c r="G383" s="111"/>
      <c r="H383" s="111"/>
    </row>
    <row r="384" spans="1:8" ht="12.75" customHeight="1">
      <c r="A384" s="111"/>
      <c r="B384" s="111"/>
      <c r="C384" s="111"/>
      <c r="D384" s="111"/>
      <c r="E384" s="111"/>
      <c r="F384" s="111"/>
      <c r="G384" s="111"/>
      <c r="H384" s="111"/>
    </row>
    <row r="385" spans="1:8" ht="12.75" customHeight="1">
      <c r="A385" s="111"/>
      <c r="B385" s="111"/>
      <c r="C385" s="111"/>
      <c r="D385" s="111"/>
      <c r="E385" s="111"/>
      <c r="F385" s="111"/>
      <c r="G385" s="111"/>
      <c r="H385" s="111"/>
    </row>
    <row r="386" spans="1:8" ht="12.75" customHeight="1">
      <c r="A386" s="111"/>
      <c r="B386" s="111"/>
      <c r="C386" s="111"/>
      <c r="D386" s="111"/>
      <c r="E386" s="111"/>
      <c r="F386" s="111"/>
      <c r="G386" s="111"/>
      <c r="H386" s="111"/>
    </row>
    <row r="387" spans="1:8" ht="12.75" customHeight="1">
      <c r="A387" s="111"/>
      <c r="B387" s="111"/>
      <c r="C387" s="111"/>
      <c r="D387" s="111"/>
      <c r="E387" s="111"/>
      <c r="F387" s="111"/>
      <c r="G387" s="111"/>
      <c r="H387" s="111"/>
    </row>
    <row r="388" spans="1:8" ht="12.75" customHeight="1">
      <c r="A388" s="111"/>
      <c r="B388" s="111"/>
      <c r="C388" s="111"/>
      <c r="D388" s="111"/>
      <c r="E388" s="111"/>
      <c r="F388" s="111"/>
      <c r="G388" s="111"/>
      <c r="H388" s="111"/>
    </row>
    <row r="389" spans="1:8" ht="12.75" customHeight="1">
      <c r="A389" s="111"/>
      <c r="B389" s="111"/>
      <c r="C389" s="111"/>
      <c r="D389" s="111"/>
      <c r="E389" s="111"/>
      <c r="F389" s="111"/>
      <c r="G389" s="111"/>
      <c r="H389" s="111"/>
    </row>
    <row r="390" spans="1:8" ht="12.75" customHeight="1">
      <c r="A390" s="111"/>
      <c r="B390" s="111"/>
      <c r="C390" s="111"/>
      <c r="D390" s="111"/>
      <c r="E390" s="111"/>
      <c r="F390" s="111"/>
      <c r="G390" s="111"/>
      <c r="H390" s="111"/>
    </row>
    <row r="391" spans="1:8" ht="12.75" customHeight="1">
      <c r="A391" s="111"/>
      <c r="B391" s="111"/>
      <c r="C391" s="111"/>
      <c r="D391" s="111"/>
      <c r="E391" s="111"/>
      <c r="F391" s="111"/>
      <c r="G391" s="111"/>
      <c r="H391" s="111"/>
    </row>
    <row r="392" spans="1:8" ht="12.75" customHeight="1">
      <c r="A392" s="111"/>
      <c r="B392" s="111"/>
      <c r="C392" s="111"/>
      <c r="D392" s="111"/>
      <c r="E392" s="111"/>
      <c r="F392" s="111"/>
      <c r="G392" s="111"/>
      <c r="H392" s="111"/>
    </row>
    <row r="393" spans="1:8" ht="12.75" customHeight="1">
      <c r="A393" s="111"/>
      <c r="B393" s="111"/>
      <c r="C393" s="111"/>
      <c r="D393" s="111"/>
      <c r="E393" s="111"/>
      <c r="F393" s="111"/>
      <c r="G393" s="111"/>
      <c r="H393" s="111"/>
    </row>
    <row r="394" spans="1:8" ht="12.75" customHeight="1">
      <c r="A394" s="111"/>
      <c r="B394" s="111"/>
      <c r="C394" s="111"/>
      <c r="D394" s="111"/>
      <c r="E394" s="111"/>
      <c r="F394" s="111"/>
      <c r="G394" s="111"/>
      <c r="H394" s="111"/>
    </row>
    <row r="395" spans="1:8" ht="12.75" customHeight="1">
      <c r="A395" s="111"/>
      <c r="B395" s="111"/>
      <c r="C395" s="111"/>
      <c r="D395" s="111"/>
      <c r="E395" s="111"/>
      <c r="F395" s="111"/>
      <c r="G395" s="111"/>
      <c r="H395" s="111"/>
    </row>
    <row r="396" spans="1:8" ht="12.75" customHeight="1">
      <c r="A396" s="111"/>
      <c r="B396" s="111"/>
      <c r="C396" s="111"/>
      <c r="D396" s="111"/>
      <c r="E396" s="111"/>
      <c r="F396" s="111"/>
      <c r="G396" s="111"/>
      <c r="H396" s="111"/>
    </row>
    <row r="397" spans="1:8" ht="12.75" customHeight="1">
      <c r="A397" s="111"/>
      <c r="B397" s="111"/>
      <c r="C397" s="111"/>
      <c r="D397" s="111"/>
      <c r="E397" s="111"/>
      <c r="F397" s="111"/>
      <c r="G397" s="111"/>
      <c r="H397" s="111"/>
    </row>
    <row r="398" spans="1:8" ht="12.75" customHeight="1">
      <c r="A398" s="111"/>
      <c r="B398" s="111"/>
      <c r="C398" s="111"/>
      <c r="D398" s="111"/>
      <c r="E398" s="111"/>
      <c r="F398" s="111"/>
      <c r="G398" s="111"/>
      <c r="H398" s="111"/>
    </row>
    <row r="399" spans="1:8" ht="12.75" customHeight="1">
      <c r="A399" s="111"/>
      <c r="B399" s="111"/>
      <c r="C399" s="111"/>
      <c r="D399" s="111"/>
      <c r="E399" s="111"/>
      <c r="F399" s="111"/>
      <c r="G399" s="111"/>
      <c r="H399" s="111"/>
    </row>
    <row r="400" spans="1:8" ht="12.75" customHeight="1">
      <c r="A400" s="111"/>
      <c r="B400" s="111"/>
      <c r="C400" s="111"/>
      <c r="D400" s="111"/>
      <c r="E400" s="111"/>
      <c r="F400" s="111"/>
      <c r="G400" s="111"/>
      <c r="H400" s="111"/>
    </row>
    <row r="401" spans="1:8" ht="12.75" customHeight="1">
      <c r="A401" s="111"/>
      <c r="B401" s="111"/>
      <c r="C401" s="111"/>
      <c r="D401" s="111"/>
      <c r="E401" s="111"/>
      <c r="F401" s="111"/>
      <c r="G401" s="111"/>
      <c r="H401" s="111"/>
    </row>
    <row r="402" spans="1:8" ht="12.75" customHeight="1">
      <c r="A402" s="111"/>
      <c r="B402" s="111"/>
      <c r="C402" s="111"/>
      <c r="D402" s="111"/>
      <c r="E402" s="111"/>
      <c r="F402" s="111"/>
      <c r="G402" s="111"/>
      <c r="H402" s="111"/>
    </row>
    <row r="403" spans="1:8" ht="12.75" customHeight="1">
      <c r="A403" s="111"/>
      <c r="B403" s="111"/>
      <c r="C403" s="111"/>
      <c r="D403" s="111"/>
      <c r="E403" s="111"/>
      <c r="F403" s="111"/>
      <c r="G403" s="111"/>
      <c r="H403" s="111"/>
    </row>
    <row r="404" spans="1:8" ht="12.75" customHeight="1">
      <c r="A404" s="111"/>
      <c r="B404" s="111"/>
      <c r="C404" s="111"/>
      <c r="D404" s="111"/>
      <c r="E404" s="111"/>
      <c r="F404" s="111"/>
      <c r="G404" s="111"/>
      <c r="H404" s="111"/>
    </row>
    <row r="405" spans="1:8" ht="12.75" customHeight="1">
      <c r="A405" s="111"/>
      <c r="B405" s="111"/>
      <c r="C405" s="111"/>
      <c r="D405" s="111"/>
      <c r="E405" s="111"/>
      <c r="F405" s="111"/>
      <c r="G405" s="111"/>
      <c r="H405" s="111"/>
    </row>
    <row r="406" spans="1:8" ht="12.75" customHeight="1">
      <c r="A406" s="111"/>
      <c r="B406" s="111"/>
      <c r="C406" s="111"/>
      <c r="D406" s="111"/>
      <c r="E406" s="111"/>
      <c r="F406" s="111"/>
      <c r="G406" s="111"/>
      <c r="H406" s="111"/>
    </row>
    <row r="407" spans="1:8" ht="12.75" customHeight="1">
      <c r="A407" s="111"/>
      <c r="B407" s="111"/>
      <c r="C407" s="111"/>
      <c r="D407" s="111"/>
      <c r="E407" s="111"/>
      <c r="F407" s="111"/>
      <c r="G407" s="111"/>
      <c r="H407" s="111"/>
    </row>
    <row r="408" spans="1:8" ht="12.75" customHeight="1">
      <c r="A408" s="111"/>
      <c r="B408" s="111"/>
      <c r="C408" s="111"/>
      <c r="D408" s="111"/>
      <c r="E408" s="111"/>
      <c r="F408" s="111"/>
      <c r="G408" s="111"/>
      <c r="H408" s="111"/>
    </row>
    <row r="409" spans="1:8" ht="12.75" customHeight="1">
      <c r="A409" s="111"/>
      <c r="B409" s="111"/>
      <c r="C409" s="111"/>
      <c r="D409" s="111"/>
      <c r="E409" s="111"/>
      <c r="F409" s="111"/>
      <c r="G409" s="111"/>
      <c r="H409" s="111"/>
    </row>
    <row r="410" spans="1:8" ht="12.75" customHeight="1">
      <c r="A410" s="111"/>
      <c r="B410" s="111"/>
      <c r="C410" s="111"/>
      <c r="D410" s="111"/>
      <c r="E410" s="111"/>
      <c r="F410" s="111"/>
      <c r="G410" s="111"/>
      <c r="H410" s="111"/>
    </row>
    <row r="411" spans="1:8" ht="12.75" customHeight="1">
      <c r="A411" s="111"/>
      <c r="B411" s="111"/>
      <c r="C411" s="111"/>
      <c r="D411" s="111"/>
      <c r="E411" s="111"/>
      <c r="F411" s="111"/>
      <c r="G411" s="111"/>
      <c r="H411" s="111"/>
    </row>
    <row r="412" spans="1:8" ht="12.75" customHeight="1">
      <c r="A412" s="111"/>
      <c r="B412" s="111"/>
      <c r="C412" s="111"/>
      <c r="D412" s="111"/>
      <c r="E412" s="111"/>
      <c r="F412" s="111"/>
      <c r="G412" s="111"/>
      <c r="H412" s="111"/>
    </row>
    <row r="413" spans="1:8" ht="12.75" customHeight="1">
      <c r="A413" s="111"/>
      <c r="B413" s="111"/>
      <c r="C413" s="111"/>
      <c r="D413" s="111"/>
      <c r="E413" s="111"/>
      <c r="F413" s="111"/>
      <c r="G413" s="111"/>
      <c r="H413" s="111"/>
    </row>
    <row r="414" spans="1:8" ht="12.75" customHeight="1">
      <c r="A414" s="111"/>
      <c r="B414" s="111"/>
      <c r="C414" s="111"/>
      <c r="D414" s="111"/>
      <c r="E414" s="111"/>
      <c r="F414" s="111"/>
      <c r="G414" s="111"/>
      <c r="H414" s="111"/>
    </row>
    <row r="415" spans="1:8" ht="12.75" customHeight="1">
      <c r="A415" s="111"/>
      <c r="B415" s="111"/>
      <c r="C415" s="111"/>
      <c r="D415" s="111"/>
      <c r="E415" s="111"/>
      <c r="F415" s="111"/>
      <c r="G415" s="111"/>
      <c r="H415" s="111"/>
    </row>
    <row r="416" spans="1:8" ht="12.75" customHeight="1">
      <c r="A416" s="111"/>
      <c r="B416" s="111"/>
      <c r="C416" s="111"/>
      <c r="D416" s="111"/>
      <c r="E416" s="111"/>
      <c r="F416" s="111"/>
      <c r="G416" s="111"/>
      <c r="H416" s="111"/>
    </row>
    <row r="417" spans="1:8" ht="12.75" customHeight="1">
      <c r="A417" s="111"/>
      <c r="B417" s="111"/>
      <c r="C417" s="111"/>
      <c r="D417" s="111"/>
      <c r="E417" s="111"/>
      <c r="F417" s="111"/>
      <c r="G417" s="111"/>
      <c r="H417" s="111"/>
    </row>
    <row r="418" spans="1:8" ht="12.75" customHeight="1">
      <c r="A418" s="111"/>
      <c r="B418" s="111"/>
      <c r="C418" s="111"/>
      <c r="D418" s="111"/>
      <c r="E418" s="111"/>
      <c r="F418" s="111"/>
      <c r="G418" s="111"/>
      <c r="H418" s="111"/>
    </row>
    <row r="419" spans="1:8" ht="12.75" customHeight="1">
      <c r="A419" s="111"/>
      <c r="B419" s="111"/>
      <c r="C419" s="111"/>
      <c r="D419" s="111"/>
      <c r="E419" s="111"/>
      <c r="F419" s="111"/>
      <c r="G419" s="111"/>
      <c r="H419" s="111"/>
    </row>
    <row r="420" spans="1:8" ht="12.75" customHeight="1">
      <c r="A420" s="111"/>
      <c r="B420" s="111"/>
      <c r="C420" s="111"/>
      <c r="D420" s="111"/>
      <c r="E420" s="111"/>
      <c r="F420" s="111"/>
      <c r="G420" s="111"/>
      <c r="H420" s="111"/>
    </row>
    <row r="421" spans="1:8" ht="12.75" customHeight="1">
      <c r="A421" s="111"/>
      <c r="B421" s="111"/>
      <c r="C421" s="111"/>
      <c r="D421" s="111"/>
      <c r="E421" s="111"/>
      <c r="F421" s="111"/>
      <c r="G421" s="111"/>
      <c r="H421" s="111"/>
    </row>
    <row r="422" spans="1:8" ht="12.75" customHeight="1">
      <c r="A422" s="111"/>
      <c r="B422" s="111"/>
      <c r="C422" s="111"/>
      <c r="D422" s="111"/>
      <c r="E422" s="111"/>
      <c r="F422" s="111"/>
      <c r="G422" s="111"/>
      <c r="H422" s="111"/>
    </row>
    <row r="423" spans="1:8" ht="12.75" customHeight="1">
      <c r="A423" s="111"/>
      <c r="B423" s="111"/>
      <c r="C423" s="111"/>
      <c r="D423" s="111"/>
      <c r="E423" s="111"/>
      <c r="F423" s="111"/>
      <c r="G423" s="111"/>
      <c r="H423" s="111"/>
    </row>
    <row r="424" spans="1:8" ht="12.75" customHeight="1">
      <c r="A424" s="111"/>
      <c r="B424" s="111"/>
      <c r="C424" s="111"/>
      <c r="D424" s="111"/>
      <c r="E424" s="111"/>
      <c r="F424" s="111"/>
      <c r="G424" s="111"/>
      <c r="H424" s="111"/>
    </row>
    <row r="425" spans="1:8" ht="12.75" customHeight="1">
      <c r="A425" s="111"/>
      <c r="B425" s="111"/>
      <c r="C425" s="111"/>
      <c r="D425" s="111"/>
      <c r="E425" s="111"/>
      <c r="F425" s="111"/>
      <c r="G425" s="111"/>
      <c r="H425" s="111"/>
    </row>
    <row r="426" spans="1:8" ht="12.75" customHeight="1">
      <c r="A426" s="111"/>
      <c r="B426" s="111"/>
      <c r="C426" s="111"/>
      <c r="D426" s="111"/>
      <c r="E426" s="111"/>
      <c r="F426" s="111"/>
      <c r="G426" s="111"/>
      <c r="H426" s="111"/>
    </row>
    <row r="427" spans="1:8" ht="12.75" customHeight="1">
      <c r="A427" s="111"/>
      <c r="B427" s="111"/>
      <c r="C427" s="111"/>
      <c r="D427" s="111"/>
      <c r="E427" s="111"/>
      <c r="F427" s="111"/>
      <c r="G427" s="111"/>
      <c r="H427" s="111"/>
    </row>
    <row r="428" spans="1:8" ht="12.75" customHeight="1">
      <c r="A428" s="111"/>
      <c r="B428" s="111"/>
      <c r="C428" s="111"/>
      <c r="D428" s="111"/>
      <c r="E428" s="111"/>
      <c r="F428" s="111"/>
      <c r="G428" s="111"/>
      <c r="H428" s="111"/>
    </row>
    <row r="429" spans="1:8" ht="12.75" customHeight="1">
      <c r="A429" s="111"/>
      <c r="B429" s="111"/>
      <c r="C429" s="111"/>
      <c r="D429" s="111"/>
      <c r="E429" s="111"/>
      <c r="F429" s="111"/>
      <c r="G429" s="111"/>
      <c r="H429" s="111"/>
    </row>
    <row r="430" spans="1:8" ht="12.75" customHeight="1">
      <c r="A430" s="111"/>
      <c r="B430" s="111"/>
      <c r="C430" s="111"/>
      <c r="D430" s="111"/>
      <c r="E430" s="111"/>
      <c r="F430" s="111"/>
      <c r="G430" s="111"/>
      <c r="H430" s="111"/>
    </row>
    <row r="431" spans="1:8" ht="12.75" customHeight="1">
      <c r="A431" s="111"/>
      <c r="B431" s="111"/>
      <c r="C431" s="111"/>
      <c r="D431" s="111"/>
      <c r="E431" s="111"/>
      <c r="F431" s="111"/>
      <c r="G431" s="111"/>
      <c r="H431" s="111"/>
    </row>
    <row r="432" spans="1:8" ht="12.75" customHeight="1">
      <c r="A432" s="111"/>
      <c r="B432" s="111"/>
      <c r="C432" s="111"/>
      <c r="D432" s="111"/>
      <c r="E432" s="111"/>
      <c r="F432" s="111"/>
      <c r="G432" s="111"/>
      <c r="H432" s="111"/>
    </row>
    <row r="433" spans="1:8" ht="12.75" customHeight="1">
      <c r="A433" s="111"/>
      <c r="B433" s="111"/>
      <c r="C433" s="111"/>
      <c r="D433" s="111"/>
      <c r="E433" s="111"/>
      <c r="F433" s="111"/>
      <c r="G433" s="111"/>
      <c r="H433" s="111"/>
    </row>
    <row r="434" spans="1:8" ht="12.75" customHeight="1">
      <c r="A434" s="111"/>
      <c r="B434" s="111"/>
      <c r="C434" s="111"/>
      <c r="D434" s="111"/>
      <c r="E434" s="111"/>
      <c r="F434" s="111"/>
      <c r="G434" s="111"/>
      <c r="H434" s="111"/>
    </row>
    <row r="435" spans="1:8" ht="12.75" customHeight="1">
      <c r="A435" s="111"/>
      <c r="B435" s="111"/>
      <c r="C435" s="111"/>
      <c r="D435" s="111"/>
      <c r="E435" s="111"/>
      <c r="F435" s="111"/>
      <c r="G435" s="111"/>
      <c r="H435" s="111"/>
    </row>
    <row r="436" spans="1:8" ht="12.75" customHeight="1">
      <c r="A436" s="111"/>
      <c r="B436" s="111"/>
      <c r="C436" s="111"/>
      <c r="D436" s="111"/>
      <c r="E436" s="111"/>
      <c r="F436" s="111"/>
      <c r="G436" s="111"/>
      <c r="H436" s="111"/>
    </row>
    <row r="437" spans="1:8" ht="12.75" customHeight="1">
      <c r="A437" s="111"/>
      <c r="B437" s="111"/>
      <c r="C437" s="111"/>
      <c r="D437" s="111"/>
      <c r="E437" s="111"/>
      <c r="F437" s="111"/>
      <c r="G437" s="111"/>
      <c r="H437" s="111"/>
    </row>
    <row r="438" spans="1:8" ht="12.75" customHeight="1">
      <c r="A438" s="111"/>
      <c r="B438" s="111"/>
      <c r="C438" s="111"/>
      <c r="D438" s="111"/>
      <c r="E438" s="111"/>
      <c r="F438" s="111"/>
      <c r="G438" s="111"/>
      <c r="H438" s="111"/>
    </row>
    <row r="439" spans="1:8" ht="12.75" customHeight="1">
      <c r="A439" s="111"/>
      <c r="B439" s="111"/>
      <c r="C439" s="111"/>
      <c r="D439" s="111"/>
      <c r="E439" s="111"/>
      <c r="F439" s="111"/>
      <c r="G439" s="111"/>
      <c r="H439" s="111"/>
    </row>
    <row r="440" spans="1:8" ht="12.75" customHeight="1">
      <c r="A440" s="111"/>
      <c r="B440" s="111"/>
      <c r="C440" s="111"/>
      <c r="D440" s="111"/>
      <c r="E440" s="111"/>
      <c r="F440" s="111"/>
      <c r="G440" s="111"/>
      <c r="H440" s="111"/>
    </row>
    <row r="441" spans="1:8" ht="12.75" customHeight="1">
      <c r="A441" s="111"/>
      <c r="B441" s="111"/>
      <c r="C441" s="111"/>
      <c r="D441" s="111"/>
      <c r="E441" s="111"/>
      <c r="F441" s="111"/>
      <c r="G441" s="111"/>
      <c r="H441" s="111"/>
    </row>
    <row r="442" spans="1:8" ht="12.75" customHeight="1">
      <c r="A442" s="111"/>
      <c r="B442" s="111"/>
      <c r="C442" s="111"/>
      <c r="D442" s="111"/>
      <c r="E442" s="111"/>
      <c r="F442" s="111"/>
      <c r="G442" s="111"/>
      <c r="H442" s="111"/>
    </row>
    <row r="443" spans="1:8" ht="12.75" customHeight="1">
      <c r="A443" s="111"/>
      <c r="B443" s="111"/>
      <c r="C443" s="111"/>
      <c r="D443" s="111"/>
      <c r="E443" s="111"/>
      <c r="F443" s="111"/>
      <c r="G443" s="111"/>
      <c r="H443" s="111"/>
    </row>
    <row r="444" spans="1:8" ht="12.75" customHeight="1">
      <c r="A444" s="111"/>
      <c r="B444" s="111"/>
      <c r="C444" s="111"/>
      <c r="D444" s="111"/>
      <c r="E444" s="111"/>
      <c r="F444" s="111"/>
      <c r="G444" s="111"/>
      <c r="H444" s="111"/>
    </row>
    <row r="445" spans="1:8" ht="12.75" customHeight="1">
      <c r="A445" s="111"/>
      <c r="B445" s="111"/>
      <c r="C445" s="111"/>
      <c r="D445" s="111"/>
      <c r="E445" s="111"/>
      <c r="F445" s="111"/>
      <c r="G445" s="111"/>
      <c r="H445" s="111"/>
    </row>
    <row r="446" spans="1:8" ht="12.75" customHeight="1">
      <c r="A446" s="111"/>
      <c r="B446" s="111"/>
      <c r="C446" s="111"/>
      <c r="D446" s="111"/>
      <c r="E446" s="111"/>
      <c r="F446" s="111"/>
      <c r="G446" s="111"/>
      <c r="H446" s="111"/>
    </row>
    <row r="447" spans="1:8" ht="12.75" customHeight="1">
      <c r="A447" s="111"/>
      <c r="B447" s="111"/>
      <c r="C447" s="111"/>
      <c r="D447" s="111"/>
      <c r="E447" s="111"/>
      <c r="F447" s="111"/>
      <c r="G447" s="111"/>
      <c r="H447" s="111"/>
    </row>
    <row r="448" spans="1:8" ht="12.75" customHeight="1">
      <c r="A448" s="111"/>
      <c r="B448" s="111"/>
      <c r="C448" s="111"/>
      <c r="D448" s="111"/>
      <c r="E448" s="111"/>
      <c r="F448" s="111"/>
      <c r="G448" s="111"/>
      <c r="H448" s="111"/>
    </row>
    <row r="449" spans="1:8" ht="12.75" customHeight="1">
      <c r="A449" s="111"/>
      <c r="B449" s="111"/>
      <c r="C449" s="111"/>
      <c r="D449" s="111"/>
      <c r="E449" s="111"/>
      <c r="F449" s="111"/>
      <c r="G449" s="111"/>
      <c r="H449" s="111"/>
    </row>
    <row r="450" spans="1:8" ht="12.75" customHeight="1">
      <c r="A450" s="111"/>
      <c r="B450" s="111"/>
      <c r="C450" s="111"/>
      <c r="D450" s="111"/>
      <c r="E450" s="111"/>
      <c r="F450" s="111"/>
      <c r="G450" s="111"/>
      <c r="H450" s="111"/>
    </row>
    <row r="451" spans="1:8" ht="12.75" customHeight="1">
      <c r="A451" s="111"/>
      <c r="B451" s="111"/>
      <c r="C451" s="111"/>
      <c r="D451" s="111"/>
      <c r="E451" s="111"/>
      <c r="F451" s="111"/>
      <c r="G451" s="111"/>
      <c r="H451" s="111"/>
    </row>
    <row r="452" spans="1:8" ht="12.75" customHeight="1">
      <c r="A452" s="111"/>
      <c r="B452" s="111"/>
      <c r="C452" s="111"/>
      <c r="D452" s="111"/>
      <c r="E452" s="111"/>
      <c r="F452" s="111"/>
      <c r="G452" s="111"/>
      <c r="H452" s="111"/>
    </row>
    <row r="453" spans="1:8" ht="12.75" customHeight="1">
      <c r="A453" s="111"/>
      <c r="B453" s="111"/>
      <c r="C453" s="111"/>
      <c r="D453" s="111"/>
      <c r="E453" s="111"/>
      <c r="F453" s="111"/>
      <c r="G453" s="111"/>
      <c r="H453" s="111"/>
    </row>
    <row r="454" spans="1:8" ht="12.75" customHeight="1">
      <c r="A454" s="111"/>
      <c r="B454" s="111"/>
      <c r="C454" s="111"/>
      <c r="D454" s="111"/>
      <c r="E454" s="111"/>
      <c r="F454" s="111"/>
      <c r="G454" s="111"/>
      <c r="H454" s="111"/>
    </row>
    <row r="455" spans="1:8" ht="12.75" customHeight="1">
      <c r="A455" s="111"/>
      <c r="B455" s="111"/>
      <c r="C455" s="111"/>
      <c r="D455" s="111"/>
      <c r="E455" s="111"/>
      <c r="F455" s="111"/>
      <c r="G455" s="111"/>
      <c r="H455" s="111"/>
    </row>
    <row r="456" spans="1:8" ht="12.75" customHeight="1">
      <c r="A456" s="111"/>
      <c r="B456" s="111"/>
      <c r="C456" s="111"/>
      <c r="D456" s="111"/>
      <c r="E456" s="111"/>
      <c r="F456" s="111"/>
      <c r="G456" s="111"/>
      <c r="H456" s="111"/>
    </row>
    <row r="457" spans="1:8" ht="12.75" customHeight="1">
      <c r="A457" s="111"/>
      <c r="B457" s="111"/>
      <c r="C457" s="111"/>
      <c r="D457" s="111"/>
      <c r="E457" s="111"/>
      <c r="F457" s="111"/>
      <c r="G457" s="111"/>
      <c r="H457" s="111"/>
    </row>
    <row r="458" spans="1:8" ht="12.75" customHeight="1">
      <c r="A458" s="111"/>
      <c r="B458" s="111"/>
      <c r="C458" s="111"/>
      <c r="D458" s="111"/>
      <c r="E458" s="111"/>
      <c r="F458" s="111"/>
      <c r="G458" s="111"/>
      <c r="H458" s="111"/>
    </row>
    <row r="459" spans="1:8" ht="12.75" customHeight="1">
      <c r="A459" s="111"/>
      <c r="B459" s="111"/>
      <c r="C459" s="111"/>
      <c r="D459" s="111"/>
      <c r="E459" s="111"/>
      <c r="F459" s="111"/>
      <c r="G459" s="111"/>
      <c r="H459" s="111"/>
    </row>
    <row r="460" spans="1:8" ht="12.75" customHeight="1">
      <c r="A460" s="111"/>
      <c r="B460" s="111"/>
      <c r="C460" s="111"/>
      <c r="D460" s="111"/>
      <c r="E460" s="111"/>
      <c r="F460" s="111"/>
      <c r="G460" s="111"/>
      <c r="H460" s="111"/>
    </row>
    <row r="461" spans="1:8" ht="12.75" customHeight="1">
      <c r="A461" s="111"/>
      <c r="B461" s="111"/>
      <c r="C461" s="111"/>
      <c r="D461" s="111"/>
      <c r="E461" s="111"/>
      <c r="F461" s="111"/>
      <c r="G461" s="111"/>
      <c r="H461" s="111"/>
    </row>
    <row r="462" spans="1:8" ht="12.75" customHeight="1">
      <c r="A462" s="111"/>
      <c r="B462" s="111"/>
      <c r="C462" s="111"/>
      <c r="D462" s="111"/>
      <c r="E462" s="111"/>
      <c r="F462" s="111"/>
      <c r="G462" s="111"/>
      <c r="H462" s="111"/>
    </row>
    <row r="463" spans="1:8" ht="12.75" customHeight="1">
      <c r="A463" s="111"/>
      <c r="B463" s="111"/>
      <c r="C463" s="111"/>
      <c r="D463" s="111"/>
      <c r="E463" s="111"/>
      <c r="F463" s="111"/>
      <c r="G463" s="111"/>
      <c r="H463" s="111"/>
    </row>
    <row r="464" spans="1:8" ht="12.75" customHeight="1">
      <c r="A464" s="111"/>
      <c r="B464" s="111"/>
      <c r="C464" s="111"/>
      <c r="D464" s="111"/>
      <c r="E464" s="111"/>
      <c r="F464" s="111"/>
      <c r="G464" s="111"/>
      <c r="H464" s="111"/>
    </row>
    <row r="465" spans="1:8" ht="12.75" customHeight="1">
      <c r="A465" s="111"/>
      <c r="B465" s="111"/>
      <c r="C465" s="111"/>
      <c r="D465" s="111"/>
      <c r="E465" s="111"/>
      <c r="F465" s="111"/>
      <c r="G465" s="111"/>
      <c r="H465" s="111"/>
    </row>
    <row r="466" spans="1:8" ht="12.75" customHeight="1">
      <c r="A466" s="111"/>
      <c r="B466" s="111"/>
      <c r="C466" s="111"/>
      <c r="D466" s="111"/>
      <c r="E466" s="111"/>
      <c r="F466" s="111"/>
      <c r="G466" s="111"/>
      <c r="H466" s="111"/>
    </row>
    <row r="467" spans="1:8" ht="12.75" customHeight="1">
      <c r="A467" s="111"/>
      <c r="B467" s="111"/>
      <c r="C467" s="111"/>
      <c r="D467" s="111"/>
      <c r="E467" s="111"/>
      <c r="F467" s="111"/>
      <c r="G467" s="111"/>
      <c r="H467" s="111"/>
    </row>
    <row r="468" spans="1:8" ht="12.75" customHeight="1">
      <c r="A468" s="111"/>
      <c r="B468" s="111"/>
      <c r="C468" s="111"/>
      <c r="D468" s="111"/>
      <c r="E468" s="111"/>
      <c r="F468" s="111"/>
      <c r="G468" s="111"/>
      <c r="H468" s="111"/>
    </row>
    <row r="469" spans="1:8" ht="12.75" customHeight="1">
      <c r="A469" s="111"/>
      <c r="B469" s="111"/>
      <c r="C469" s="111"/>
      <c r="D469" s="111"/>
      <c r="E469" s="111"/>
      <c r="F469" s="111"/>
      <c r="G469" s="111"/>
      <c r="H469" s="111"/>
    </row>
    <row r="470" spans="1:8" ht="12.75" customHeight="1">
      <c r="A470" s="111"/>
      <c r="B470" s="111"/>
      <c r="C470" s="111"/>
      <c r="D470" s="111"/>
      <c r="E470" s="111"/>
      <c r="F470" s="111"/>
      <c r="G470" s="111"/>
      <c r="H470" s="111"/>
    </row>
    <row r="471" spans="1:8" ht="12.75" customHeight="1">
      <c r="A471" s="111"/>
      <c r="B471" s="111"/>
      <c r="C471" s="111"/>
      <c r="D471" s="111"/>
      <c r="E471" s="111"/>
      <c r="F471" s="111"/>
      <c r="G471" s="111"/>
      <c r="H471" s="111"/>
    </row>
    <row r="472" spans="1:8" ht="12.75" customHeight="1">
      <c r="A472" s="111"/>
      <c r="B472" s="111"/>
      <c r="C472" s="111"/>
      <c r="D472" s="111"/>
      <c r="E472" s="111"/>
      <c r="F472" s="111"/>
      <c r="G472" s="111"/>
      <c r="H472" s="111"/>
    </row>
    <row r="473" spans="1:8" ht="12.75" customHeight="1">
      <c r="A473" s="111"/>
      <c r="B473" s="111"/>
      <c r="C473" s="111"/>
      <c r="D473" s="111"/>
      <c r="E473" s="111"/>
      <c r="F473" s="111"/>
      <c r="G473" s="111"/>
      <c r="H473" s="111"/>
    </row>
    <row r="474" spans="1:8" ht="12.75" customHeight="1">
      <c r="A474" s="111"/>
      <c r="B474" s="111"/>
      <c r="C474" s="111"/>
      <c r="D474" s="111"/>
      <c r="E474" s="111"/>
      <c r="F474" s="111"/>
      <c r="G474" s="111"/>
      <c r="H474" s="111"/>
    </row>
    <row r="475" spans="1:8" ht="12.75" customHeight="1">
      <c r="A475" s="111"/>
      <c r="B475" s="111"/>
      <c r="C475" s="111"/>
      <c r="D475" s="111"/>
      <c r="E475" s="111"/>
      <c r="F475" s="111"/>
      <c r="G475" s="111"/>
      <c r="H475" s="111"/>
    </row>
    <row r="476" spans="1:8" ht="12.75" customHeight="1">
      <c r="A476" s="111"/>
      <c r="B476" s="111"/>
      <c r="C476" s="111"/>
      <c r="D476" s="111"/>
      <c r="E476" s="111"/>
      <c r="F476" s="111"/>
      <c r="G476" s="111"/>
      <c r="H476" s="111"/>
    </row>
    <row r="477" spans="1:8" ht="12.75" customHeight="1">
      <c r="A477" s="111"/>
      <c r="B477" s="111"/>
      <c r="C477" s="111"/>
      <c r="D477" s="111"/>
      <c r="E477" s="111"/>
      <c r="F477" s="111"/>
      <c r="G477" s="111"/>
      <c r="H477" s="111"/>
    </row>
    <row r="478" spans="1:8" ht="12.75" customHeight="1">
      <c r="A478" s="111"/>
      <c r="B478" s="111"/>
      <c r="C478" s="111"/>
      <c r="D478" s="111"/>
      <c r="E478" s="111"/>
      <c r="F478" s="111"/>
      <c r="G478" s="111"/>
      <c r="H478" s="111"/>
    </row>
    <row r="479" spans="1:8" ht="12.75" customHeight="1">
      <c r="A479" s="111"/>
      <c r="B479" s="111"/>
      <c r="C479" s="111"/>
      <c r="D479" s="111"/>
      <c r="E479" s="111"/>
      <c r="F479" s="111"/>
      <c r="G479" s="111"/>
      <c r="H479" s="111"/>
    </row>
    <row r="480" spans="1:8" ht="12.75" customHeight="1">
      <c r="A480" s="111"/>
      <c r="B480" s="111"/>
      <c r="C480" s="111"/>
      <c r="D480" s="111"/>
      <c r="E480" s="111"/>
      <c r="F480" s="111"/>
      <c r="G480" s="111"/>
      <c r="H480" s="111"/>
    </row>
    <row r="481" spans="1:8" ht="12.75" customHeight="1">
      <c r="A481" s="111"/>
      <c r="B481" s="111"/>
      <c r="C481" s="111"/>
      <c r="D481" s="111"/>
      <c r="E481" s="111"/>
      <c r="F481" s="111"/>
      <c r="G481" s="111"/>
      <c r="H481" s="111"/>
    </row>
    <row r="482" spans="1:8" ht="12.75" customHeight="1">
      <c r="A482" s="111"/>
      <c r="B482" s="111"/>
      <c r="C482" s="111"/>
      <c r="D482" s="111"/>
      <c r="E482" s="111"/>
      <c r="F482" s="111"/>
      <c r="G482" s="111"/>
      <c r="H482" s="111"/>
    </row>
    <row r="483" spans="1:8" ht="12.75" customHeight="1">
      <c r="A483" s="111"/>
      <c r="B483" s="111"/>
      <c r="C483" s="111"/>
      <c r="D483" s="111"/>
      <c r="E483" s="111"/>
      <c r="F483" s="111"/>
      <c r="G483" s="111"/>
      <c r="H483" s="111"/>
    </row>
    <row r="484" spans="1:8" ht="12.75" customHeight="1">
      <c r="A484" s="111"/>
      <c r="B484" s="111"/>
      <c r="C484" s="111"/>
      <c r="D484" s="111"/>
      <c r="E484" s="111"/>
      <c r="F484" s="111"/>
      <c r="G484" s="111"/>
      <c r="H484" s="111"/>
    </row>
    <row r="485" spans="1:8" ht="12.75" customHeight="1">
      <c r="A485" s="111"/>
      <c r="B485" s="111"/>
      <c r="C485" s="111"/>
      <c r="D485" s="111"/>
      <c r="E485" s="111"/>
      <c r="F485" s="111"/>
      <c r="G485" s="111"/>
      <c r="H485" s="111"/>
    </row>
    <row r="486" spans="1:8" ht="12.75" customHeight="1">
      <c r="A486" s="111"/>
      <c r="B486" s="111"/>
      <c r="C486" s="111"/>
      <c r="D486" s="111"/>
      <c r="E486" s="111"/>
      <c r="F486" s="111"/>
      <c r="G486" s="111"/>
      <c r="H486" s="111"/>
    </row>
    <row r="487" spans="1:8" ht="12.75" customHeight="1">
      <c r="A487" s="111"/>
      <c r="B487" s="111"/>
      <c r="C487" s="111"/>
      <c r="D487" s="111"/>
      <c r="E487" s="111"/>
      <c r="F487" s="111"/>
      <c r="G487" s="111"/>
      <c r="H487" s="111"/>
    </row>
    <row r="488" spans="1:8" ht="12.75" customHeight="1">
      <c r="A488" s="111"/>
      <c r="B488" s="111"/>
      <c r="C488" s="111"/>
      <c r="D488" s="111"/>
      <c r="E488" s="111"/>
      <c r="F488" s="111"/>
      <c r="G488" s="111"/>
      <c r="H488" s="111"/>
    </row>
    <row r="489" spans="1:8" ht="12.75" customHeight="1">
      <c r="A489" s="111"/>
      <c r="B489" s="111"/>
      <c r="C489" s="111"/>
      <c r="D489" s="111"/>
      <c r="E489" s="111"/>
      <c r="F489" s="111"/>
      <c r="G489" s="111"/>
      <c r="H489" s="111"/>
    </row>
    <row r="490" spans="1:8" ht="12.75" customHeight="1">
      <c r="A490" s="111"/>
      <c r="B490" s="111"/>
      <c r="C490" s="111"/>
      <c r="D490" s="111"/>
      <c r="E490" s="111"/>
      <c r="F490" s="111"/>
      <c r="G490" s="111"/>
      <c r="H490" s="111"/>
    </row>
    <row r="491" spans="1:8" ht="12.75" customHeight="1">
      <c r="A491" s="111"/>
      <c r="B491" s="111"/>
      <c r="C491" s="111"/>
      <c r="D491" s="111"/>
      <c r="E491" s="111"/>
      <c r="F491" s="111"/>
      <c r="G491" s="111"/>
      <c r="H491" s="111"/>
    </row>
    <row r="492" spans="1:8" ht="12.75" customHeight="1">
      <c r="A492" s="111"/>
      <c r="B492" s="111"/>
      <c r="C492" s="111"/>
      <c r="D492" s="111"/>
      <c r="E492" s="111"/>
      <c r="F492" s="111"/>
      <c r="G492" s="111"/>
      <c r="H492" s="111"/>
    </row>
    <row r="493" spans="1:8" ht="12.75" customHeight="1">
      <c r="A493" s="111"/>
      <c r="B493" s="111"/>
      <c r="C493" s="111"/>
      <c r="D493" s="111"/>
      <c r="E493" s="111"/>
      <c r="F493" s="111"/>
      <c r="G493" s="111"/>
      <c r="H493" s="111"/>
    </row>
    <row r="494" spans="1:8" ht="12.75" customHeight="1">
      <c r="A494" s="111"/>
      <c r="B494" s="111"/>
      <c r="C494" s="111"/>
      <c r="D494" s="111"/>
      <c r="E494" s="111"/>
      <c r="F494" s="111"/>
      <c r="G494" s="111"/>
      <c r="H494" s="111"/>
    </row>
    <row r="495" spans="1:8" ht="12.75" customHeight="1">
      <c r="A495" s="111"/>
      <c r="B495" s="111"/>
      <c r="C495" s="111"/>
      <c r="D495" s="111"/>
      <c r="E495" s="111"/>
      <c r="F495" s="111"/>
      <c r="G495" s="111"/>
      <c r="H495" s="111"/>
    </row>
    <row r="496" spans="1:8" ht="12.75" customHeight="1">
      <c r="A496" s="111"/>
      <c r="B496" s="111"/>
      <c r="C496" s="111"/>
      <c r="D496" s="111"/>
      <c r="E496" s="111"/>
      <c r="F496" s="111"/>
      <c r="G496" s="111"/>
      <c r="H496" s="111"/>
    </row>
    <row r="497" spans="1:8" ht="12.75" customHeight="1">
      <c r="A497" s="111"/>
      <c r="B497" s="111"/>
      <c r="C497" s="111"/>
      <c r="D497" s="111"/>
      <c r="E497" s="111"/>
      <c r="F497" s="111"/>
      <c r="G497" s="111"/>
      <c r="H497" s="111"/>
    </row>
    <row r="498" spans="1:8" ht="12.75" customHeight="1">
      <c r="A498" s="111"/>
      <c r="B498" s="111"/>
      <c r="C498" s="111"/>
      <c r="D498" s="111"/>
      <c r="E498" s="111"/>
      <c r="F498" s="111"/>
      <c r="G498" s="111"/>
      <c r="H498" s="111"/>
    </row>
    <row r="499" spans="1:8" ht="12.75" customHeight="1">
      <c r="A499" s="111"/>
      <c r="B499" s="111"/>
      <c r="C499" s="111"/>
      <c r="D499" s="111"/>
      <c r="E499" s="111"/>
      <c r="F499" s="111"/>
      <c r="G499" s="111"/>
      <c r="H499" s="111"/>
    </row>
    <row r="500" spans="1:8" ht="12.75" customHeight="1">
      <c r="A500" s="111"/>
      <c r="B500" s="111"/>
      <c r="C500" s="111"/>
      <c r="D500" s="111"/>
      <c r="E500" s="111"/>
      <c r="F500" s="111"/>
      <c r="G500" s="111"/>
      <c r="H500" s="111"/>
    </row>
    <row r="501" spans="1:8" ht="12.75" customHeight="1">
      <c r="A501" s="111"/>
      <c r="B501" s="111"/>
      <c r="C501" s="111"/>
      <c r="D501" s="111"/>
      <c r="E501" s="111"/>
      <c r="F501" s="111"/>
      <c r="G501" s="111"/>
      <c r="H501" s="111"/>
    </row>
    <row r="502" spans="1:8" ht="12.75" customHeight="1">
      <c r="A502" s="111"/>
      <c r="B502" s="111"/>
      <c r="C502" s="111"/>
      <c r="D502" s="111"/>
      <c r="E502" s="111"/>
      <c r="F502" s="111"/>
      <c r="G502" s="111"/>
      <c r="H502" s="111"/>
    </row>
    <row r="503" spans="1:8" ht="12.75" customHeight="1">
      <c r="A503" s="111"/>
      <c r="B503" s="111"/>
      <c r="C503" s="111"/>
      <c r="D503" s="111"/>
      <c r="E503" s="111"/>
      <c r="F503" s="111"/>
      <c r="G503" s="111"/>
      <c r="H503" s="111"/>
    </row>
    <row r="504" spans="1:8" ht="12.75" customHeight="1">
      <c r="A504" s="111"/>
      <c r="B504" s="111"/>
      <c r="C504" s="111"/>
      <c r="D504" s="111"/>
      <c r="E504" s="111"/>
      <c r="F504" s="111"/>
      <c r="G504" s="111"/>
      <c r="H504" s="111"/>
    </row>
    <row r="505" spans="1:8" ht="12.75" customHeight="1">
      <c r="A505" s="111"/>
      <c r="B505" s="111"/>
      <c r="C505" s="111"/>
      <c r="D505" s="111"/>
      <c r="E505" s="111"/>
      <c r="F505" s="111"/>
      <c r="G505" s="111"/>
      <c r="H505" s="111"/>
    </row>
    <row r="506" spans="1:8" ht="12.75" customHeight="1">
      <c r="A506" s="111"/>
      <c r="B506" s="111"/>
      <c r="C506" s="111"/>
      <c r="D506" s="111"/>
      <c r="E506" s="111"/>
      <c r="F506" s="111"/>
      <c r="G506" s="111"/>
      <c r="H506" s="111"/>
    </row>
    <row r="507" spans="1:8" ht="12.75" customHeight="1">
      <c r="A507" s="111"/>
      <c r="B507" s="111"/>
      <c r="C507" s="111"/>
      <c r="D507" s="111"/>
      <c r="E507" s="111"/>
      <c r="F507" s="111"/>
      <c r="G507" s="111"/>
      <c r="H507" s="111"/>
    </row>
    <row r="508" spans="1:8" ht="12.75" customHeight="1">
      <c r="A508" s="111"/>
      <c r="B508" s="111"/>
      <c r="C508" s="111"/>
      <c r="D508" s="111"/>
      <c r="E508" s="111"/>
      <c r="F508" s="111"/>
      <c r="G508" s="111"/>
      <c r="H508" s="111"/>
    </row>
    <row r="509" spans="1:8" ht="12.75" customHeight="1">
      <c r="A509" s="111"/>
      <c r="B509" s="111"/>
      <c r="C509" s="111"/>
      <c r="D509" s="111"/>
      <c r="E509" s="111"/>
      <c r="F509" s="111"/>
      <c r="G509" s="111"/>
      <c r="H509" s="111"/>
    </row>
    <row r="510" spans="1:8" ht="12.75" customHeight="1">
      <c r="A510" s="111"/>
      <c r="B510" s="111"/>
      <c r="C510" s="111"/>
      <c r="D510" s="111"/>
      <c r="E510" s="111"/>
      <c r="F510" s="111"/>
      <c r="G510" s="111"/>
      <c r="H510" s="111"/>
    </row>
    <row r="511" spans="1:8" ht="12.75" customHeight="1">
      <c r="A511" s="111"/>
      <c r="B511" s="111"/>
      <c r="C511" s="111"/>
      <c r="D511" s="111"/>
      <c r="E511" s="111"/>
      <c r="F511" s="111"/>
      <c r="G511" s="111"/>
      <c r="H511" s="111"/>
    </row>
    <row r="512" spans="1:8" ht="12.75" customHeight="1">
      <c r="A512" s="111"/>
      <c r="B512" s="111"/>
      <c r="C512" s="111"/>
      <c r="D512" s="111"/>
      <c r="E512" s="111"/>
      <c r="F512" s="111"/>
      <c r="G512" s="111"/>
      <c r="H512" s="111"/>
    </row>
    <row r="513" spans="1:8" ht="12.75" customHeight="1">
      <c r="A513" s="111"/>
      <c r="B513" s="111"/>
      <c r="C513" s="111"/>
      <c r="D513" s="111"/>
      <c r="E513" s="111"/>
      <c r="F513" s="111"/>
      <c r="G513" s="111"/>
      <c r="H513" s="111"/>
    </row>
    <row r="514" spans="1:8" ht="12.75" customHeight="1">
      <c r="A514" s="111"/>
      <c r="B514" s="111"/>
      <c r="C514" s="111"/>
      <c r="D514" s="111"/>
      <c r="E514" s="111"/>
      <c r="F514" s="111"/>
      <c r="G514" s="111"/>
      <c r="H514" s="111"/>
    </row>
    <row r="515" spans="1:8" ht="12.75" customHeight="1">
      <c r="A515" s="111"/>
      <c r="B515" s="111"/>
      <c r="C515" s="111"/>
      <c r="D515" s="111"/>
      <c r="E515" s="111"/>
      <c r="F515" s="111"/>
      <c r="G515" s="111"/>
      <c r="H515" s="111"/>
    </row>
    <row r="516" spans="1:8" ht="12.75" customHeight="1">
      <c r="A516" s="111"/>
      <c r="B516" s="111"/>
      <c r="C516" s="111"/>
      <c r="D516" s="111"/>
      <c r="E516" s="111"/>
      <c r="F516" s="111"/>
      <c r="G516" s="111"/>
      <c r="H516" s="111"/>
    </row>
    <row r="517" spans="1:8" ht="12.75" customHeight="1">
      <c r="A517" s="111"/>
      <c r="B517" s="111"/>
      <c r="C517" s="111"/>
      <c r="D517" s="111"/>
      <c r="E517" s="111"/>
      <c r="F517" s="111"/>
      <c r="G517" s="111"/>
      <c r="H517" s="111"/>
    </row>
    <row r="518" spans="1:8" ht="12.75" customHeight="1">
      <c r="A518" s="111"/>
      <c r="B518" s="111"/>
      <c r="C518" s="111"/>
      <c r="D518" s="111"/>
      <c r="E518" s="111"/>
      <c r="F518" s="111"/>
      <c r="G518" s="111"/>
      <c r="H518" s="111"/>
    </row>
    <row r="519" spans="1:8" ht="12.75" customHeight="1">
      <c r="A519" s="111"/>
      <c r="B519" s="111"/>
      <c r="C519" s="111"/>
      <c r="D519" s="111"/>
      <c r="E519" s="111"/>
      <c r="F519" s="111"/>
      <c r="G519" s="111"/>
      <c r="H519" s="111"/>
    </row>
    <row r="520" spans="1:8" ht="12.75" customHeight="1">
      <c r="A520" s="111"/>
      <c r="B520" s="111"/>
      <c r="C520" s="111"/>
      <c r="D520" s="111"/>
      <c r="E520" s="111"/>
      <c r="F520" s="111"/>
      <c r="G520" s="111"/>
      <c r="H520" s="111"/>
    </row>
    <row r="521" spans="1:8" ht="12.75" customHeight="1">
      <c r="A521" s="111"/>
      <c r="B521" s="111"/>
      <c r="C521" s="111"/>
      <c r="D521" s="111"/>
      <c r="E521" s="111"/>
      <c r="F521" s="111"/>
      <c r="G521" s="111"/>
      <c r="H521" s="111"/>
    </row>
    <row r="522" spans="1:8" ht="12.75" customHeight="1">
      <c r="A522" s="111"/>
      <c r="B522" s="111"/>
      <c r="C522" s="111"/>
      <c r="D522" s="111"/>
      <c r="E522" s="111"/>
      <c r="F522" s="111"/>
      <c r="G522" s="111"/>
      <c r="H522" s="111"/>
    </row>
    <row r="523" spans="1:8" ht="12.75" customHeight="1">
      <c r="A523" s="111"/>
      <c r="B523" s="111"/>
      <c r="C523" s="111"/>
      <c r="D523" s="111"/>
      <c r="E523" s="111"/>
      <c r="F523" s="111"/>
      <c r="G523" s="111"/>
      <c r="H523" s="111"/>
    </row>
    <row r="524" spans="1:8" ht="12.75" customHeight="1">
      <c r="A524" s="111"/>
      <c r="B524" s="111"/>
      <c r="C524" s="111"/>
      <c r="D524" s="111"/>
      <c r="E524" s="111"/>
      <c r="F524" s="111"/>
      <c r="G524" s="111"/>
      <c r="H524" s="111"/>
    </row>
    <row r="525" spans="1:8" ht="12.75" customHeight="1">
      <c r="A525" s="111"/>
      <c r="B525" s="111"/>
      <c r="C525" s="111"/>
      <c r="D525" s="111"/>
      <c r="E525" s="111"/>
      <c r="F525" s="111"/>
      <c r="G525" s="111"/>
      <c r="H525" s="111"/>
    </row>
    <row r="526" spans="1:8" ht="12.75" customHeight="1">
      <c r="A526" s="111"/>
      <c r="B526" s="111"/>
      <c r="C526" s="111"/>
      <c r="D526" s="111"/>
      <c r="E526" s="111"/>
      <c r="F526" s="111"/>
      <c r="G526" s="111"/>
      <c r="H526" s="111"/>
    </row>
    <row r="527" spans="1:8" ht="12.75" customHeight="1">
      <c r="A527" s="111"/>
      <c r="B527" s="111"/>
      <c r="C527" s="111"/>
      <c r="D527" s="111"/>
      <c r="E527" s="111"/>
      <c r="F527" s="111"/>
      <c r="G527" s="111"/>
      <c r="H527" s="111"/>
    </row>
    <row r="528" spans="1:8" ht="12.75" customHeight="1">
      <c r="A528" s="111"/>
      <c r="B528" s="111"/>
      <c r="C528" s="111"/>
      <c r="D528" s="111"/>
      <c r="E528" s="111"/>
      <c r="F528" s="111"/>
      <c r="G528" s="111"/>
      <c r="H528" s="111"/>
    </row>
    <row r="529" spans="1:8" ht="12.75" customHeight="1">
      <c r="A529" s="111"/>
      <c r="B529" s="111"/>
      <c r="C529" s="111"/>
      <c r="D529" s="111"/>
      <c r="E529" s="111"/>
      <c r="F529" s="111"/>
      <c r="G529" s="111"/>
      <c r="H529" s="111"/>
    </row>
    <row r="530" spans="1:8" ht="12.75" customHeight="1">
      <c r="A530" s="111"/>
      <c r="B530" s="111"/>
      <c r="C530" s="111"/>
      <c r="D530" s="111"/>
      <c r="E530" s="111"/>
      <c r="F530" s="111"/>
      <c r="G530" s="111"/>
      <c r="H530" s="111"/>
    </row>
    <row r="531" spans="1:8" ht="12.75" customHeight="1">
      <c r="A531" s="111"/>
      <c r="B531" s="111"/>
      <c r="C531" s="111"/>
      <c r="D531" s="111"/>
      <c r="E531" s="111"/>
      <c r="F531" s="111"/>
      <c r="G531" s="111"/>
      <c r="H531" s="111"/>
    </row>
    <row r="532" spans="1:8" ht="12.75" customHeight="1">
      <c r="A532" s="111"/>
      <c r="B532" s="111"/>
      <c r="C532" s="111"/>
      <c r="D532" s="111"/>
      <c r="E532" s="111"/>
      <c r="F532" s="111"/>
      <c r="G532" s="111"/>
      <c r="H532" s="111"/>
    </row>
    <row r="533" spans="1:8" ht="12.75" customHeight="1">
      <c r="A533" s="111"/>
      <c r="B533" s="111"/>
      <c r="C533" s="111"/>
      <c r="D533" s="111"/>
      <c r="E533" s="111"/>
      <c r="F533" s="111"/>
      <c r="G533" s="111"/>
      <c r="H533" s="111"/>
    </row>
    <row r="534" spans="1:8" ht="12.75" customHeight="1">
      <c r="A534" s="111"/>
      <c r="B534" s="111"/>
      <c r="C534" s="111"/>
      <c r="D534" s="111"/>
      <c r="E534" s="111"/>
      <c r="F534" s="111"/>
      <c r="G534" s="111"/>
      <c r="H534" s="111"/>
    </row>
    <row r="535" spans="1:8" ht="12.75" customHeight="1">
      <c r="A535" s="111"/>
      <c r="B535" s="111"/>
      <c r="C535" s="111"/>
      <c r="D535" s="111"/>
      <c r="E535" s="111"/>
      <c r="F535" s="111"/>
      <c r="G535" s="111"/>
      <c r="H535" s="111"/>
    </row>
    <row r="536" spans="1:8" ht="12.75" customHeight="1">
      <c r="A536" s="111"/>
      <c r="B536" s="111"/>
      <c r="C536" s="111"/>
      <c r="D536" s="111"/>
      <c r="E536" s="111"/>
      <c r="F536" s="111"/>
      <c r="G536" s="111"/>
      <c r="H536" s="111"/>
    </row>
    <row r="537" spans="1:8" ht="12.75" customHeight="1">
      <c r="A537" s="111"/>
      <c r="B537" s="111"/>
      <c r="C537" s="111"/>
      <c r="D537" s="111"/>
      <c r="E537" s="111"/>
      <c r="F537" s="111"/>
      <c r="G537" s="111"/>
      <c r="H537" s="111"/>
    </row>
    <row r="538" spans="1:8" ht="12.75" customHeight="1">
      <c r="A538" s="111"/>
      <c r="B538" s="111"/>
      <c r="C538" s="111"/>
      <c r="D538" s="111"/>
      <c r="E538" s="111"/>
      <c r="F538" s="111"/>
      <c r="G538" s="111"/>
      <c r="H538" s="111"/>
    </row>
    <row r="539" spans="1:8" ht="12.75" customHeight="1">
      <c r="A539" s="111"/>
      <c r="B539" s="111"/>
      <c r="C539" s="111"/>
      <c r="D539" s="111"/>
      <c r="E539" s="111"/>
      <c r="F539" s="111"/>
      <c r="G539" s="111"/>
      <c r="H539" s="111"/>
    </row>
    <row r="540" spans="1:8" ht="12.75" customHeight="1">
      <c r="A540" s="111"/>
      <c r="B540" s="111"/>
      <c r="C540" s="111"/>
      <c r="D540" s="111"/>
      <c r="E540" s="111"/>
      <c r="F540" s="111"/>
      <c r="G540" s="111"/>
      <c r="H540" s="111"/>
    </row>
    <row r="541" spans="1:8" ht="12.75" customHeight="1">
      <c r="A541" s="111"/>
      <c r="B541" s="111"/>
      <c r="C541" s="111"/>
      <c r="D541" s="111"/>
      <c r="E541" s="111"/>
      <c r="F541" s="111"/>
      <c r="G541" s="111"/>
      <c r="H541" s="111"/>
    </row>
    <row r="542" spans="1:8" ht="12.75" customHeight="1">
      <c r="A542" s="111"/>
      <c r="B542" s="111"/>
      <c r="C542" s="111"/>
      <c r="D542" s="111"/>
      <c r="E542" s="111"/>
      <c r="F542" s="111"/>
      <c r="G542" s="111"/>
      <c r="H542" s="111"/>
    </row>
    <row r="543" spans="1:8" ht="12.75" customHeight="1">
      <c r="A543" s="111"/>
      <c r="B543" s="111"/>
      <c r="C543" s="111"/>
      <c r="D543" s="111"/>
      <c r="E543" s="111"/>
      <c r="F543" s="111"/>
      <c r="G543" s="111"/>
      <c r="H543" s="111"/>
    </row>
    <row r="544" spans="1:8" ht="12.75" customHeight="1">
      <c r="A544" s="111"/>
      <c r="B544" s="111"/>
      <c r="C544" s="111"/>
      <c r="D544" s="111"/>
      <c r="E544" s="111"/>
      <c r="F544" s="111"/>
      <c r="G544" s="111"/>
      <c r="H544" s="111"/>
    </row>
    <row r="545" spans="1:8" ht="12.75" customHeight="1">
      <c r="A545" s="111"/>
      <c r="B545" s="111"/>
      <c r="C545" s="111"/>
      <c r="D545" s="111"/>
      <c r="E545" s="111"/>
      <c r="F545" s="111"/>
      <c r="G545" s="111"/>
      <c r="H545" s="111"/>
    </row>
    <row r="546" spans="1:8" ht="12.75" customHeight="1">
      <c r="A546" s="111"/>
      <c r="B546" s="111"/>
      <c r="C546" s="111"/>
      <c r="D546" s="111"/>
      <c r="E546" s="111"/>
      <c r="F546" s="111"/>
      <c r="G546" s="111"/>
      <c r="H546" s="111"/>
    </row>
    <row r="547" spans="1:8" ht="12.75" customHeight="1">
      <c r="A547" s="111"/>
      <c r="B547" s="111"/>
      <c r="C547" s="111"/>
      <c r="D547" s="111"/>
      <c r="E547" s="111"/>
      <c r="F547" s="111"/>
      <c r="G547" s="111"/>
      <c r="H547" s="111"/>
    </row>
    <row r="548" spans="1:8" ht="12.75" customHeight="1">
      <c r="A548" s="111"/>
      <c r="B548" s="111"/>
      <c r="C548" s="111"/>
      <c r="D548" s="111"/>
      <c r="E548" s="111"/>
      <c r="F548" s="111"/>
      <c r="G548" s="111"/>
      <c r="H548" s="111"/>
    </row>
    <row r="549" spans="1:8" ht="12.75" customHeight="1">
      <c r="A549" s="111"/>
      <c r="B549" s="111"/>
      <c r="C549" s="111"/>
      <c r="D549" s="111"/>
      <c r="E549" s="111"/>
      <c r="F549" s="111"/>
      <c r="G549" s="111"/>
      <c r="H549" s="111"/>
    </row>
    <row r="550" spans="1:8" ht="12.75" customHeight="1">
      <c r="A550" s="111"/>
      <c r="B550" s="111"/>
      <c r="C550" s="111"/>
      <c r="D550" s="111"/>
      <c r="E550" s="111"/>
      <c r="F550" s="111"/>
      <c r="G550" s="111"/>
      <c r="H550" s="111"/>
    </row>
    <row r="551" spans="1:8" ht="12.75" customHeight="1">
      <c r="A551" s="111"/>
      <c r="B551" s="111"/>
      <c r="C551" s="111"/>
      <c r="D551" s="111"/>
      <c r="E551" s="111"/>
      <c r="F551" s="111"/>
      <c r="G551" s="111"/>
      <c r="H551" s="111"/>
    </row>
    <row r="552" spans="1:8" ht="12.75" customHeight="1">
      <c r="A552" s="111"/>
      <c r="B552" s="111"/>
      <c r="C552" s="111"/>
      <c r="D552" s="111"/>
      <c r="E552" s="111"/>
      <c r="F552" s="111"/>
      <c r="G552" s="111"/>
      <c r="H552" s="111"/>
    </row>
    <row r="553" spans="1:8" ht="12.75" customHeight="1">
      <c r="A553" s="111"/>
      <c r="B553" s="111"/>
      <c r="C553" s="111"/>
      <c r="D553" s="111"/>
      <c r="E553" s="111"/>
      <c r="F553" s="111"/>
      <c r="G553" s="111"/>
      <c r="H553" s="111"/>
    </row>
    <row r="554" spans="1:8" ht="12.75" customHeight="1">
      <c r="A554" s="111"/>
      <c r="B554" s="111"/>
      <c r="C554" s="111"/>
      <c r="D554" s="111"/>
      <c r="E554" s="111"/>
      <c r="F554" s="111"/>
      <c r="G554" s="111"/>
      <c r="H554" s="111"/>
    </row>
    <row r="555" spans="1:8" ht="12.75" customHeight="1">
      <c r="A555" s="111"/>
      <c r="B555" s="111"/>
      <c r="C555" s="111"/>
      <c r="D555" s="111"/>
      <c r="E555" s="111"/>
      <c r="F555" s="111"/>
      <c r="G555" s="111"/>
      <c r="H555" s="111"/>
    </row>
    <row r="556" spans="1:8" ht="12.75" customHeight="1">
      <c r="A556" s="111"/>
      <c r="B556" s="111"/>
      <c r="C556" s="111"/>
      <c r="D556" s="111"/>
      <c r="E556" s="111"/>
      <c r="F556" s="111"/>
      <c r="G556" s="111"/>
      <c r="H556" s="111"/>
    </row>
    <row r="557" spans="1:8" ht="12.75" customHeight="1">
      <c r="A557" s="111"/>
      <c r="B557" s="111"/>
      <c r="C557" s="111"/>
      <c r="D557" s="111"/>
      <c r="E557" s="111"/>
      <c r="F557" s="111"/>
      <c r="G557" s="111"/>
      <c r="H557" s="111"/>
    </row>
    <row r="558" spans="1:8" ht="12.75" customHeight="1">
      <c r="A558" s="111"/>
      <c r="B558" s="111"/>
      <c r="C558" s="111"/>
      <c r="D558" s="111"/>
      <c r="E558" s="111"/>
      <c r="F558" s="111"/>
      <c r="G558" s="111"/>
      <c r="H558" s="111"/>
    </row>
    <row r="559" spans="1:8" ht="12.75" customHeight="1">
      <c r="A559" s="111"/>
      <c r="B559" s="111"/>
      <c r="C559" s="111"/>
      <c r="D559" s="111"/>
      <c r="E559" s="111"/>
      <c r="F559" s="111"/>
      <c r="G559" s="111"/>
      <c r="H559" s="111"/>
    </row>
    <row r="560" spans="1:8" ht="12.75" customHeight="1">
      <c r="A560" s="111"/>
      <c r="B560" s="111"/>
      <c r="C560" s="111"/>
      <c r="D560" s="111"/>
      <c r="E560" s="111"/>
      <c r="F560" s="111"/>
      <c r="G560" s="111"/>
      <c r="H560" s="111"/>
    </row>
    <row r="561" spans="1:8" ht="12.75" customHeight="1">
      <c r="A561" s="111"/>
      <c r="B561" s="111"/>
      <c r="C561" s="111"/>
      <c r="D561" s="111"/>
      <c r="E561" s="111"/>
      <c r="F561" s="111"/>
      <c r="G561" s="111"/>
      <c r="H561" s="111"/>
    </row>
    <row r="562" spans="1:8" ht="12.75" customHeight="1">
      <c r="A562" s="111"/>
      <c r="B562" s="111"/>
      <c r="C562" s="111"/>
      <c r="D562" s="111"/>
      <c r="E562" s="111"/>
      <c r="F562" s="111"/>
      <c r="G562" s="111"/>
      <c r="H562" s="111"/>
    </row>
    <row r="563" spans="1:8" ht="12.75" customHeight="1">
      <c r="A563" s="111"/>
      <c r="B563" s="111"/>
      <c r="C563" s="111"/>
      <c r="D563" s="111"/>
      <c r="E563" s="111"/>
      <c r="F563" s="111"/>
      <c r="G563" s="111"/>
      <c r="H563" s="111"/>
    </row>
    <row r="564" spans="1:8" ht="12.75" customHeight="1">
      <c r="A564" s="111"/>
      <c r="B564" s="111"/>
      <c r="C564" s="111"/>
      <c r="D564" s="111"/>
      <c r="E564" s="111"/>
      <c r="F564" s="111"/>
      <c r="G564" s="111"/>
      <c r="H564" s="111"/>
    </row>
    <row r="565" spans="1:8" ht="12.75" customHeight="1">
      <c r="A565" s="111"/>
      <c r="B565" s="111"/>
      <c r="C565" s="111"/>
      <c r="D565" s="111"/>
      <c r="E565" s="111"/>
      <c r="F565" s="111"/>
      <c r="G565" s="111"/>
      <c r="H565" s="111"/>
    </row>
    <row r="566" spans="1:8" ht="12.75" customHeight="1">
      <c r="A566" s="111"/>
      <c r="B566" s="111"/>
      <c r="C566" s="111"/>
      <c r="D566" s="111"/>
      <c r="E566" s="111"/>
      <c r="F566" s="111"/>
      <c r="G566" s="111"/>
      <c r="H566" s="111"/>
    </row>
    <row r="567" spans="1:8" ht="12.75" customHeight="1">
      <c r="A567" s="111"/>
      <c r="B567" s="111"/>
      <c r="C567" s="111"/>
      <c r="D567" s="111"/>
      <c r="E567" s="111"/>
      <c r="F567" s="111"/>
      <c r="G567" s="111"/>
      <c r="H567" s="111"/>
    </row>
    <row r="568" spans="1:8" ht="12.75" customHeight="1">
      <c r="A568" s="111"/>
      <c r="B568" s="111"/>
      <c r="C568" s="111"/>
      <c r="D568" s="111"/>
      <c r="E568" s="111"/>
      <c r="F568" s="111"/>
      <c r="G568" s="111"/>
      <c r="H568" s="111"/>
    </row>
    <row r="569" spans="1:8" ht="12.75" customHeight="1">
      <c r="A569" s="111"/>
      <c r="B569" s="111"/>
      <c r="C569" s="111"/>
      <c r="D569" s="111"/>
      <c r="E569" s="111"/>
      <c r="F569" s="111"/>
      <c r="G569" s="111"/>
      <c r="H569" s="111"/>
    </row>
    <row r="570" spans="1:8" ht="12.75" customHeight="1">
      <c r="A570" s="111"/>
      <c r="B570" s="111"/>
      <c r="C570" s="111"/>
      <c r="D570" s="111"/>
      <c r="E570" s="111"/>
      <c r="F570" s="111"/>
      <c r="G570" s="111"/>
      <c r="H570" s="111"/>
    </row>
    <row r="571" spans="1:8" ht="12.75" customHeight="1">
      <c r="A571" s="111"/>
      <c r="B571" s="111"/>
      <c r="C571" s="111"/>
      <c r="D571" s="111"/>
      <c r="E571" s="111"/>
      <c r="F571" s="111"/>
      <c r="G571" s="111"/>
      <c r="H571" s="111"/>
    </row>
    <row r="572" spans="1:8" ht="12.75" customHeight="1">
      <c r="A572" s="111"/>
      <c r="B572" s="111"/>
      <c r="C572" s="111"/>
      <c r="D572" s="111"/>
      <c r="E572" s="111"/>
      <c r="F572" s="111"/>
      <c r="G572" s="111"/>
      <c r="H572" s="111"/>
    </row>
    <row r="573" spans="1:8" ht="12.75" customHeight="1">
      <c r="A573" s="111"/>
      <c r="B573" s="111"/>
      <c r="C573" s="111"/>
      <c r="D573" s="111"/>
      <c r="E573" s="111"/>
      <c r="F573" s="111"/>
      <c r="G573" s="111"/>
      <c r="H573" s="111"/>
    </row>
    <row r="574" spans="1:8" ht="12.75" customHeight="1">
      <c r="A574" s="111"/>
      <c r="B574" s="111"/>
      <c r="C574" s="111"/>
      <c r="D574" s="111"/>
      <c r="E574" s="111"/>
      <c r="F574" s="111"/>
      <c r="G574" s="111"/>
      <c r="H574" s="111"/>
    </row>
    <row r="575" spans="1:8" ht="12.75" customHeight="1">
      <c r="A575" s="111"/>
      <c r="B575" s="111"/>
      <c r="C575" s="111"/>
      <c r="D575" s="111"/>
      <c r="E575" s="111"/>
      <c r="F575" s="111"/>
      <c r="G575" s="111"/>
      <c r="H575" s="111"/>
    </row>
    <row r="576" spans="1:8" ht="12.75" customHeight="1">
      <c r="A576" s="111"/>
      <c r="B576" s="111"/>
      <c r="C576" s="111"/>
      <c r="D576" s="111"/>
      <c r="E576" s="111"/>
      <c r="F576" s="111"/>
      <c r="G576" s="111"/>
      <c r="H576" s="111"/>
    </row>
    <row r="577" spans="1:8" ht="12.75" customHeight="1">
      <c r="A577" s="111"/>
      <c r="B577" s="111"/>
      <c r="C577" s="111"/>
      <c r="D577" s="111"/>
      <c r="E577" s="111"/>
      <c r="F577" s="111"/>
      <c r="G577" s="111"/>
      <c r="H577" s="111"/>
    </row>
    <row r="578" spans="1:8" ht="12.75" customHeight="1">
      <c r="A578" s="111"/>
      <c r="B578" s="111"/>
      <c r="C578" s="111"/>
      <c r="D578" s="111"/>
      <c r="E578" s="111"/>
      <c r="F578" s="111"/>
      <c r="G578" s="111"/>
      <c r="H578" s="111"/>
    </row>
    <row r="579" spans="1:8" ht="12.75" customHeight="1">
      <c r="A579" s="111"/>
      <c r="B579" s="111"/>
      <c r="C579" s="111"/>
      <c r="D579" s="111"/>
      <c r="E579" s="111"/>
      <c r="F579" s="111"/>
      <c r="G579" s="111"/>
      <c r="H579" s="111"/>
    </row>
    <row r="580" spans="1:8" ht="12.75" customHeight="1">
      <c r="A580" s="111"/>
      <c r="B580" s="111"/>
      <c r="C580" s="111"/>
      <c r="D580" s="111"/>
      <c r="E580" s="111"/>
      <c r="F580" s="111"/>
      <c r="G580" s="111"/>
      <c r="H580" s="111"/>
    </row>
    <row r="581" spans="1:8" ht="12.75" customHeight="1">
      <c r="A581" s="111"/>
      <c r="B581" s="111"/>
      <c r="C581" s="111"/>
      <c r="D581" s="111"/>
      <c r="E581" s="111"/>
      <c r="F581" s="111"/>
      <c r="G581" s="111"/>
      <c r="H581" s="111"/>
    </row>
    <row r="582" spans="1:8" ht="12.75" customHeight="1">
      <c r="A582" s="111"/>
      <c r="B582" s="111"/>
      <c r="C582" s="111"/>
      <c r="D582" s="111"/>
      <c r="E582" s="111"/>
      <c r="F582" s="111"/>
      <c r="G582" s="111"/>
      <c r="H582" s="111"/>
    </row>
    <row r="583" spans="1:8" ht="12.75" customHeight="1">
      <c r="A583" s="111"/>
      <c r="B583" s="111"/>
      <c r="C583" s="111"/>
      <c r="D583" s="111"/>
      <c r="E583" s="111"/>
      <c r="F583" s="111"/>
      <c r="G583" s="111"/>
      <c r="H583" s="111"/>
    </row>
    <row r="584" spans="1:8" ht="12.75" customHeight="1">
      <c r="A584" s="111"/>
      <c r="B584" s="111"/>
      <c r="C584" s="111"/>
      <c r="D584" s="111"/>
      <c r="E584" s="111"/>
      <c r="F584" s="111"/>
      <c r="G584" s="111"/>
      <c r="H584" s="111"/>
    </row>
    <row r="585" spans="1:8" ht="12.75" customHeight="1">
      <c r="A585" s="111"/>
      <c r="B585" s="111"/>
      <c r="C585" s="111"/>
      <c r="D585" s="111"/>
      <c r="E585" s="111"/>
      <c r="F585" s="111"/>
      <c r="G585" s="111"/>
      <c r="H585" s="111"/>
    </row>
    <row r="586" spans="1:8" ht="12.75" customHeight="1">
      <c r="A586" s="111"/>
      <c r="B586" s="111"/>
      <c r="C586" s="111"/>
      <c r="D586" s="111"/>
      <c r="E586" s="111"/>
      <c r="F586" s="111"/>
      <c r="G586" s="111"/>
      <c r="H586" s="111"/>
    </row>
    <row r="587" spans="1:8" ht="12.75" customHeight="1">
      <c r="A587" s="111"/>
      <c r="B587" s="111"/>
      <c r="C587" s="111"/>
      <c r="D587" s="111"/>
      <c r="E587" s="111"/>
      <c r="F587" s="111"/>
      <c r="G587" s="111"/>
      <c r="H587" s="111"/>
    </row>
    <row r="588" spans="1:8" ht="12.75" customHeight="1">
      <c r="A588" s="111"/>
      <c r="B588" s="111"/>
      <c r="C588" s="111"/>
      <c r="D588" s="111"/>
      <c r="E588" s="111"/>
      <c r="F588" s="111"/>
      <c r="G588" s="111"/>
      <c r="H588" s="111"/>
    </row>
    <row r="589" spans="1:8" ht="12.75" customHeight="1">
      <c r="A589" s="111"/>
      <c r="B589" s="111"/>
      <c r="C589" s="111"/>
      <c r="D589" s="111"/>
      <c r="E589" s="111"/>
      <c r="F589" s="111"/>
      <c r="G589" s="111"/>
      <c r="H589" s="111"/>
    </row>
    <row r="590" spans="1:8" ht="12.75" customHeight="1">
      <c r="A590" s="111"/>
      <c r="B590" s="111"/>
      <c r="C590" s="111"/>
      <c r="D590" s="111"/>
      <c r="E590" s="111"/>
      <c r="F590" s="111"/>
      <c r="G590" s="111"/>
      <c r="H590" s="111"/>
    </row>
    <row r="591" spans="1:8" ht="12.75" customHeight="1">
      <c r="A591" s="111"/>
      <c r="B591" s="111"/>
      <c r="C591" s="111"/>
      <c r="D591" s="111"/>
      <c r="E591" s="111"/>
      <c r="F591" s="111"/>
      <c r="G591" s="111"/>
      <c r="H591" s="111"/>
    </row>
    <row r="592" spans="1:8" ht="12.75" customHeight="1">
      <c r="A592" s="111"/>
      <c r="B592" s="111"/>
      <c r="C592" s="111"/>
      <c r="D592" s="111"/>
      <c r="E592" s="111"/>
      <c r="F592" s="111"/>
      <c r="G592" s="111"/>
      <c r="H592" s="111"/>
    </row>
    <row r="593" spans="1:8" ht="12.75" customHeight="1">
      <c r="A593" s="111"/>
      <c r="B593" s="111"/>
      <c r="C593" s="111"/>
      <c r="D593" s="111"/>
      <c r="E593" s="111"/>
      <c r="F593" s="111"/>
      <c r="G593" s="111"/>
      <c r="H593" s="111"/>
    </row>
    <row r="594" spans="1:8" ht="12.75" customHeight="1">
      <c r="A594" s="111"/>
      <c r="B594" s="111"/>
      <c r="C594" s="111"/>
      <c r="D594" s="111"/>
      <c r="E594" s="111"/>
      <c r="F594" s="111"/>
      <c r="G594" s="111"/>
      <c r="H594" s="111"/>
    </row>
    <row r="595" spans="1:8" ht="12.75" customHeight="1">
      <c r="A595" s="111"/>
      <c r="B595" s="111"/>
      <c r="C595" s="111"/>
      <c r="D595" s="111"/>
      <c r="E595" s="111"/>
      <c r="F595" s="111"/>
      <c r="G595" s="111"/>
      <c r="H595" s="111"/>
    </row>
    <row r="596" spans="1:8" ht="12.75" customHeight="1">
      <c r="A596" s="111"/>
      <c r="B596" s="111"/>
      <c r="C596" s="111"/>
      <c r="D596" s="111"/>
      <c r="E596" s="111"/>
      <c r="F596" s="111"/>
      <c r="G596" s="111"/>
      <c r="H596" s="111"/>
    </row>
    <row r="597" spans="1:8" ht="12.75" customHeight="1">
      <c r="A597" s="111"/>
      <c r="B597" s="111"/>
      <c r="C597" s="111"/>
      <c r="D597" s="111"/>
      <c r="E597" s="111"/>
      <c r="F597" s="111"/>
      <c r="G597" s="111"/>
      <c r="H597" s="111"/>
    </row>
    <row r="598" spans="1:8" ht="12.75" customHeight="1">
      <c r="A598" s="111"/>
      <c r="B598" s="111"/>
      <c r="C598" s="111"/>
      <c r="D598" s="111"/>
      <c r="E598" s="111"/>
      <c r="F598" s="111"/>
      <c r="G598" s="111"/>
      <c r="H598" s="111"/>
    </row>
    <row r="599" spans="1:8" ht="12.75" customHeight="1">
      <c r="A599" s="111"/>
      <c r="B599" s="111"/>
      <c r="C599" s="111"/>
      <c r="D599" s="111"/>
      <c r="E599" s="111"/>
      <c r="F599" s="111"/>
      <c r="G599" s="111"/>
      <c r="H599" s="111"/>
    </row>
    <row r="600" spans="1:8" ht="12.75" customHeight="1">
      <c r="A600" s="111"/>
      <c r="B600" s="111"/>
      <c r="C600" s="111"/>
      <c r="D600" s="111"/>
      <c r="E600" s="111"/>
      <c r="F600" s="111"/>
      <c r="G600" s="111"/>
      <c r="H600" s="111"/>
    </row>
    <row r="601" spans="1:8" ht="12.75" customHeight="1">
      <c r="A601" s="111"/>
      <c r="B601" s="111"/>
      <c r="C601" s="111"/>
      <c r="D601" s="111"/>
      <c r="E601" s="111"/>
      <c r="F601" s="111"/>
      <c r="G601" s="111"/>
      <c r="H601" s="111"/>
    </row>
    <row r="602" spans="1:8" ht="12.75" customHeight="1">
      <c r="A602" s="111"/>
      <c r="B602" s="111"/>
      <c r="C602" s="111"/>
      <c r="D602" s="111"/>
      <c r="E602" s="111"/>
      <c r="F602" s="111"/>
      <c r="G602" s="111"/>
      <c r="H602" s="111"/>
    </row>
    <row r="603" spans="1:8" ht="12.75" customHeight="1">
      <c r="A603" s="111"/>
      <c r="B603" s="111"/>
      <c r="C603" s="111"/>
      <c r="D603" s="111"/>
      <c r="E603" s="111"/>
      <c r="F603" s="111"/>
      <c r="G603" s="111"/>
      <c r="H603" s="111"/>
    </row>
    <row r="604" spans="1:8" ht="12.75" customHeight="1">
      <c r="A604" s="111"/>
      <c r="B604" s="111"/>
      <c r="C604" s="111"/>
      <c r="D604" s="111"/>
      <c r="E604" s="111"/>
      <c r="F604" s="111"/>
      <c r="G604" s="111"/>
      <c r="H604" s="111"/>
    </row>
    <row r="605" spans="1:8" ht="12.75" customHeight="1">
      <c r="A605" s="111"/>
      <c r="B605" s="111"/>
      <c r="C605" s="111"/>
      <c r="D605" s="111"/>
      <c r="E605" s="111"/>
      <c r="F605" s="111"/>
      <c r="G605" s="111"/>
      <c r="H605" s="111"/>
    </row>
    <row r="606" spans="1:8" ht="12.75" customHeight="1">
      <c r="A606" s="111"/>
      <c r="B606" s="111"/>
      <c r="C606" s="111"/>
      <c r="D606" s="111"/>
      <c r="E606" s="111"/>
      <c r="F606" s="111"/>
      <c r="G606" s="111"/>
      <c r="H606" s="111"/>
    </row>
    <row r="607" spans="1:8" ht="12.75" customHeight="1">
      <c r="A607" s="111"/>
      <c r="B607" s="111"/>
      <c r="C607" s="111"/>
      <c r="D607" s="111"/>
      <c r="E607" s="111"/>
      <c r="F607" s="111"/>
      <c r="G607" s="111"/>
      <c r="H607" s="111"/>
    </row>
    <row r="608" spans="1:8" ht="12.75" customHeight="1">
      <c r="A608" s="111"/>
      <c r="B608" s="111"/>
      <c r="C608" s="111"/>
      <c r="D608" s="111"/>
      <c r="E608" s="111"/>
      <c r="F608" s="111"/>
      <c r="G608" s="111"/>
      <c r="H608" s="111"/>
    </row>
    <row r="609" spans="1:8" ht="12.75" customHeight="1">
      <c r="A609" s="111"/>
      <c r="B609" s="111"/>
      <c r="C609" s="111"/>
      <c r="D609" s="111"/>
      <c r="E609" s="111"/>
      <c r="F609" s="111"/>
      <c r="G609" s="111"/>
      <c r="H609" s="111"/>
    </row>
    <row r="610" spans="1:8" ht="12.75" customHeight="1">
      <c r="A610" s="111"/>
      <c r="B610" s="111"/>
      <c r="C610" s="111"/>
      <c r="D610" s="111"/>
      <c r="E610" s="111"/>
      <c r="F610" s="111"/>
      <c r="G610" s="111"/>
      <c r="H610" s="111"/>
    </row>
    <row r="611" spans="1:8" ht="12.75" customHeight="1">
      <c r="A611" s="111"/>
      <c r="B611" s="111"/>
      <c r="C611" s="111"/>
      <c r="D611" s="111"/>
      <c r="E611" s="111"/>
      <c r="F611" s="111"/>
      <c r="G611" s="111"/>
      <c r="H611" s="111"/>
    </row>
    <row r="612" spans="1:8" ht="12.75" customHeight="1">
      <c r="A612" s="111"/>
      <c r="B612" s="111"/>
      <c r="C612" s="111"/>
      <c r="D612" s="111"/>
      <c r="E612" s="111"/>
      <c r="F612" s="111"/>
      <c r="G612" s="111"/>
      <c r="H612" s="111"/>
    </row>
    <row r="613" spans="1:8" ht="12.75" customHeight="1">
      <c r="A613" s="111"/>
      <c r="B613" s="111"/>
      <c r="C613" s="111"/>
      <c r="D613" s="111"/>
      <c r="E613" s="111"/>
      <c r="F613" s="111"/>
      <c r="G613" s="111"/>
      <c r="H613" s="111"/>
    </row>
    <row r="614" spans="1:8" ht="12.75" customHeight="1">
      <c r="A614" s="111"/>
      <c r="B614" s="111"/>
      <c r="C614" s="111"/>
      <c r="D614" s="111"/>
      <c r="E614" s="111"/>
      <c r="F614" s="111"/>
      <c r="G614" s="111"/>
      <c r="H614" s="111"/>
    </row>
    <row r="615" spans="1:8" ht="12.75" customHeight="1">
      <c r="A615" s="111"/>
      <c r="B615" s="111"/>
      <c r="C615" s="111"/>
      <c r="D615" s="111"/>
      <c r="E615" s="111"/>
      <c r="F615" s="111"/>
      <c r="G615" s="111"/>
      <c r="H615" s="111"/>
    </row>
    <row r="616" spans="1:8" ht="12.75" customHeight="1">
      <c r="A616" s="111"/>
      <c r="B616" s="111"/>
      <c r="C616" s="111"/>
      <c r="D616" s="111"/>
      <c r="E616" s="111"/>
      <c r="F616" s="111"/>
      <c r="G616" s="111"/>
      <c r="H616" s="111"/>
    </row>
    <row r="617" spans="1:8" ht="12.75" customHeight="1">
      <c r="A617" s="111"/>
      <c r="B617" s="111"/>
      <c r="C617" s="111"/>
      <c r="D617" s="111"/>
      <c r="E617" s="111"/>
      <c r="F617" s="111"/>
      <c r="G617" s="111"/>
      <c r="H617" s="111"/>
    </row>
    <row r="618" spans="1:8" ht="12.75" customHeight="1">
      <c r="A618" s="111"/>
      <c r="B618" s="111"/>
      <c r="C618" s="111"/>
      <c r="D618" s="111"/>
      <c r="E618" s="111"/>
      <c r="F618" s="111"/>
      <c r="G618" s="111"/>
      <c r="H618" s="111"/>
    </row>
    <row r="619" spans="1:8" ht="12.75" customHeight="1">
      <c r="A619" s="111"/>
      <c r="B619" s="111"/>
      <c r="C619" s="111"/>
      <c r="D619" s="111"/>
      <c r="E619" s="111"/>
      <c r="F619" s="111"/>
      <c r="G619" s="111"/>
      <c r="H619" s="111"/>
    </row>
    <row r="620" spans="1:8" ht="12.75" customHeight="1">
      <c r="A620" s="111"/>
      <c r="B620" s="111"/>
      <c r="C620" s="111"/>
      <c r="D620" s="111"/>
      <c r="E620" s="111"/>
      <c r="F620" s="111"/>
      <c r="G620" s="111"/>
      <c r="H620" s="111"/>
    </row>
    <row r="621" spans="1:8" ht="12.75" customHeight="1">
      <c r="A621" s="111"/>
      <c r="B621" s="111"/>
      <c r="C621" s="111"/>
      <c r="D621" s="111"/>
      <c r="E621" s="111"/>
      <c r="F621" s="111"/>
      <c r="G621" s="111"/>
      <c r="H621" s="111"/>
    </row>
    <row r="622" spans="1:8" ht="12.75" customHeight="1">
      <c r="A622" s="111"/>
      <c r="B622" s="111"/>
      <c r="C622" s="111"/>
      <c r="D622" s="111"/>
      <c r="E622" s="111"/>
      <c r="F622" s="111"/>
      <c r="G622" s="111"/>
      <c r="H622" s="111"/>
    </row>
    <row r="623" spans="1:8" ht="12.75" customHeight="1">
      <c r="A623" s="111"/>
      <c r="B623" s="111"/>
      <c r="C623" s="111"/>
      <c r="D623" s="111"/>
      <c r="E623" s="111"/>
      <c r="F623" s="111"/>
      <c r="G623" s="111"/>
      <c r="H623" s="111"/>
    </row>
    <row r="624" spans="1:8" ht="12.75" customHeight="1">
      <c r="A624" s="111"/>
      <c r="B624" s="111"/>
      <c r="C624" s="111"/>
      <c r="D624" s="111"/>
      <c r="E624" s="111"/>
      <c r="F624" s="111"/>
      <c r="G624" s="111"/>
      <c r="H624" s="111"/>
    </row>
    <row r="625" spans="1:8" ht="12.75" customHeight="1">
      <c r="A625" s="111"/>
      <c r="B625" s="111"/>
      <c r="C625" s="111"/>
      <c r="D625" s="111"/>
      <c r="E625" s="111"/>
      <c r="F625" s="111"/>
      <c r="G625" s="111"/>
      <c r="H625" s="111"/>
    </row>
    <row r="626" spans="1:8" ht="12.75" customHeight="1">
      <c r="A626" s="111"/>
      <c r="B626" s="111"/>
      <c r="C626" s="111"/>
      <c r="D626" s="111"/>
      <c r="E626" s="111"/>
      <c r="F626" s="111"/>
      <c r="G626" s="111"/>
      <c r="H626" s="111"/>
    </row>
    <row r="627" spans="1:8" ht="12.75" customHeight="1">
      <c r="A627" s="111"/>
      <c r="B627" s="111"/>
      <c r="C627" s="111"/>
      <c r="D627" s="111"/>
      <c r="E627" s="111"/>
      <c r="F627" s="111"/>
      <c r="G627" s="111"/>
      <c r="H627" s="111"/>
    </row>
    <row r="628" spans="1:8" ht="12.75" customHeight="1">
      <c r="A628" s="111"/>
      <c r="B628" s="111"/>
      <c r="C628" s="111"/>
      <c r="D628" s="111"/>
      <c r="E628" s="111"/>
      <c r="F628" s="111"/>
      <c r="G628" s="111"/>
      <c r="H628" s="111"/>
    </row>
    <row r="629" spans="1:8" ht="12.75" customHeight="1">
      <c r="A629" s="111"/>
      <c r="B629" s="111"/>
      <c r="C629" s="111"/>
      <c r="D629" s="111"/>
      <c r="E629" s="111"/>
      <c r="F629" s="111"/>
      <c r="G629" s="111"/>
      <c r="H629" s="111"/>
    </row>
    <row r="630" spans="1:8" ht="12.75" customHeight="1">
      <c r="A630" s="111"/>
      <c r="B630" s="111"/>
      <c r="C630" s="111"/>
      <c r="D630" s="111"/>
      <c r="E630" s="111"/>
      <c r="F630" s="111"/>
      <c r="G630" s="111"/>
      <c r="H630" s="111"/>
    </row>
    <row r="631" spans="1:8" ht="12.75" customHeight="1">
      <c r="A631" s="111"/>
      <c r="B631" s="111"/>
      <c r="C631" s="111"/>
      <c r="D631" s="111"/>
      <c r="E631" s="111"/>
      <c r="F631" s="111"/>
      <c r="G631" s="111"/>
      <c r="H631" s="111"/>
    </row>
    <row r="632" spans="1:8" ht="12.75" customHeight="1">
      <c r="A632" s="111"/>
      <c r="B632" s="111"/>
      <c r="C632" s="111"/>
      <c r="D632" s="111"/>
      <c r="E632" s="111"/>
      <c r="F632" s="111"/>
      <c r="G632" s="111"/>
      <c r="H632" s="111"/>
    </row>
    <row r="633" spans="1:8" ht="12.75" customHeight="1">
      <c r="A633" s="111"/>
      <c r="B633" s="111"/>
      <c r="C633" s="111"/>
      <c r="D633" s="111"/>
      <c r="E633" s="111"/>
      <c r="F633" s="111"/>
      <c r="G633" s="111"/>
      <c r="H633" s="111"/>
    </row>
    <row r="634" spans="1:8" ht="12.75" customHeight="1">
      <c r="A634" s="111"/>
      <c r="B634" s="111"/>
      <c r="C634" s="111"/>
      <c r="D634" s="111"/>
      <c r="E634" s="111"/>
      <c r="F634" s="111"/>
      <c r="G634" s="111"/>
      <c r="H634" s="111"/>
    </row>
    <row r="635" spans="1:8" ht="12.75" customHeight="1">
      <c r="A635" s="111"/>
      <c r="B635" s="111"/>
      <c r="C635" s="111"/>
      <c r="D635" s="111"/>
      <c r="E635" s="111"/>
      <c r="F635" s="111"/>
      <c r="G635" s="111"/>
      <c r="H635" s="111"/>
    </row>
    <row r="636" spans="1:8" ht="12.75" customHeight="1">
      <c r="A636" s="111"/>
      <c r="B636" s="111"/>
      <c r="C636" s="111"/>
      <c r="D636" s="111"/>
      <c r="E636" s="111"/>
      <c r="F636" s="111"/>
      <c r="G636" s="111"/>
      <c r="H636" s="111"/>
    </row>
    <row r="637" spans="1:8" ht="12.75" customHeight="1">
      <c r="A637" s="111"/>
      <c r="B637" s="111"/>
      <c r="C637" s="111"/>
      <c r="D637" s="111"/>
      <c r="E637" s="111"/>
      <c r="F637" s="111"/>
      <c r="G637" s="111"/>
      <c r="H637" s="111"/>
    </row>
    <row r="638" spans="1:8" ht="12.75" customHeight="1">
      <c r="A638" s="111"/>
      <c r="B638" s="111"/>
      <c r="C638" s="111"/>
      <c r="D638" s="111"/>
      <c r="E638" s="111"/>
      <c r="F638" s="111"/>
      <c r="G638" s="111"/>
      <c r="H638" s="111"/>
    </row>
    <row r="639" spans="1:8" ht="12.75" customHeight="1">
      <c r="A639" s="111"/>
      <c r="B639" s="111"/>
      <c r="C639" s="111"/>
      <c r="D639" s="111"/>
      <c r="E639" s="111"/>
      <c r="F639" s="111"/>
      <c r="G639" s="111"/>
      <c r="H639" s="111"/>
    </row>
    <row r="640" spans="1:8" ht="12.75" customHeight="1">
      <c r="A640" s="111"/>
      <c r="B640" s="111"/>
      <c r="C640" s="111"/>
      <c r="D640" s="111"/>
      <c r="E640" s="111"/>
      <c r="F640" s="111"/>
      <c r="G640" s="111"/>
      <c r="H640" s="111"/>
    </row>
    <row r="641" spans="1:8" ht="12.75" customHeight="1">
      <c r="A641" s="111"/>
      <c r="B641" s="111"/>
      <c r="C641" s="111"/>
      <c r="D641" s="111"/>
      <c r="E641" s="111"/>
      <c r="F641" s="111"/>
      <c r="G641" s="111"/>
      <c r="H641" s="111"/>
    </row>
    <row r="642" spans="1:8" ht="12.75" customHeight="1">
      <c r="A642" s="111"/>
      <c r="B642" s="111"/>
      <c r="C642" s="111"/>
      <c r="D642" s="111"/>
      <c r="E642" s="111"/>
      <c r="F642" s="111"/>
      <c r="G642" s="111"/>
      <c r="H642" s="111"/>
    </row>
    <row r="643" spans="1:8" ht="12.75" customHeight="1">
      <c r="A643" s="111"/>
      <c r="B643" s="111"/>
      <c r="C643" s="111"/>
      <c r="D643" s="111"/>
      <c r="E643" s="111"/>
      <c r="F643" s="111"/>
      <c r="G643" s="111"/>
      <c r="H643" s="111"/>
    </row>
    <row r="644" spans="1:8" ht="12.75" customHeight="1">
      <c r="A644" s="111"/>
      <c r="B644" s="111"/>
      <c r="C644" s="111"/>
      <c r="D644" s="111"/>
      <c r="E644" s="111"/>
      <c r="F644" s="111"/>
      <c r="G644" s="111"/>
      <c r="H644" s="111"/>
    </row>
    <row r="645" spans="1:8" ht="12.75" customHeight="1">
      <c r="A645" s="111"/>
      <c r="B645" s="111"/>
      <c r="C645" s="111"/>
      <c r="D645" s="111"/>
      <c r="E645" s="111"/>
      <c r="F645" s="111"/>
      <c r="G645" s="111"/>
      <c r="H645" s="111"/>
    </row>
    <row r="646" spans="1:8" ht="12.75" customHeight="1">
      <c r="A646" s="111"/>
      <c r="B646" s="111"/>
      <c r="C646" s="111"/>
      <c r="D646" s="111"/>
      <c r="E646" s="111"/>
      <c r="F646" s="111"/>
      <c r="G646" s="111"/>
      <c r="H646" s="111"/>
    </row>
    <row r="647" spans="1:8" ht="12.75" customHeight="1">
      <c r="A647" s="111"/>
      <c r="B647" s="111"/>
      <c r="C647" s="111"/>
      <c r="D647" s="111"/>
      <c r="E647" s="111"/>
      <c r="F647" s="111"/>
      <c r="G647" s="111"/>
      <c r="H647" s="111"/>
    </row>
    <row r="648" spans="1:8" ht="12.75" customHeight="1">
      <c r="A648" s="111"/>
      <c r="B648" s="111"/>
      <c r="C648" s="111"/>
      <c r="D648" s="111"/>
      <c r="E648" s="111"/>
      <c r="F648" s="111"/>
      <c r="G648" s="111"/>
      <c r="H648" s="111"/>
    </row>
    <row r="649" spans="1:8" ht="12.75" customHeight="1">
      <c r="A649" s="111"/>
      <c r="B649" s="111"/>
      <c r="C649" s="111"/>
      <c r="D649" s="111"/>
      <c r="E649" s="111"/>
      <c r="F649" s="111"/>
      <c r="G649" s="111"/>
      <c r="H649" s="111"/>
    </row>
    <row r="650" spans="1:8" ht="12.75" customHeight="1">
      <c r="A650" s="111"/>
      <c r="B650" s="111"/>
      <c r="C650" s="111"/>
      <c r="D650" s="111"/>
      <c r="E650" s="111"/>
      <c r="F650" s="111"/>
      <c r="G650" s="111"/>
      <c r="H650" s="111"/>
    </row>
    <row r="651" spans="1:8" ht="12.75" customHeight="1">
      <c r="A651" s="111"/>
      <c r="B651" s="111"/>
      <c r="C651" s="111"/>
      <c r="D651" s="111"/>
      <c r="E651" s="111"/>
      <c r="F651" s="111"/>
      <c r="G651" s="111"/>
      <c r="H651" s="111"/>
    </row>
    <row r="652" spans="1:8" ht="12.75" customHeight="1">
      <c r="A652" s="111"/>
      <c r="B652" s="111"/>
      <c r="C652" s="111"/>
      <c r="D652" s="111"/>
      <c r="E652" s="111"/>
      <c r="F652" s="111"/>
      <c r="G652" s="111"/>
      <c r="H652" s="111"/>
    </row>
    <row r="653" spans="1:8" ht="12.75" customHeight="1">
      <c r="A653" s="111"/>
      <c r="B653" s="111"/>
      <c r="C653" s="111"/>
      <c r="D653" s="111"/>
      <c r="E653" s="111"/>
      <c r="F653" s="111"/>
      <c r="G653" s="111"/>
      <c r="H653" s="111"/>
    </row>
    <row r="654" spans="1:8" ht="12.75" customHeight="1">
      <c r="A654" s="111"/>
      <c r="B654" s="111"/>
      <c r="C654" s="111"/>
      <c r="D654" s="111"/>
      <c r="E654" s="111"/>
      <c r="F654" s="111"/>
      <c r="G654" s="111"/>
      <c r="H654" s="111"/>
    </row>
    <row r="655" spans="1:8" ht="12.75" customHeight="1">
      <c r="A655" s="111"/>
      <c r="B655" s="111"/>
      <c r="C655" s="111"/>
      <c r="D655" s="111"/>
      <c r="E655" s="111"/>
      <c r="F655" s="111"/>
      <c r="G655" s="111"/>
      <c r="H655" s="111"/>
    </row>
    <row r="656" spans="1:8" ht="12.75" customHeight="1">
      <c r="A656" s="111"/>
      <c r="B656" s="111"/>
      <c r="C656" s="111"/>
      <c r="D656" s="111"/>
      <c r="E656" s="111"/>
      <c r="F656" s="111"/>
      <c r="G656" s="111"/>
      <c r="H656" s="111"/>
    </row>
    <row r="657" spans="1:8" ht="12.75" customHeight="1">
      <c r="A657" s="111"/>
      <c r="B657" s="111"/>
      <c r="C657" s="111"/>
      <c r="D657" s="111"/>
      <c r="E657" s="111"/>
      <c r="F657" s="111"/>
      <c r="G657" s="111"/>
      <c r="H657" s="111"/>
    </row>
    <row r="658" spans="1:8" ht="12.75" customHeight="1">
      <c r="A658" s="111"/>
      <c r="B658" s="111"/>
      <c r="C658" s="111"/>
      <c r="D658" s="111"/>
      <c r="E658" s="111"/>
      <c r="F658" s="111"/>
      <c r="G658" s="111"/>
      <c r="H658" s="111"/>
    </row>
    <row r="659" spans="1:8" ht="12.75" customHeight="1">
      <c r="A659" s="111"/>
      <c r="B659" s="111"/>
      <c r="C659" s="111"/>
      <c r="D659" s="111"/>
      <c r="E659" s="111"/>
      <c r="F659" s="111"/>
      <c r="G659" s="111"/>
      <c r="H659" s="111"/>
    </row>
    <row r="660" spans="1:8" ht="12.75" customHeight="1">
      <c r="A660" s="111"/>
      <c r="B660" s="111"/>
      <c r="C660" s="111"/>
      <c r="D660" s="111"/>
      <c r="E660" s="111"/>
      <c r="F660" s="111"/>
      <c r="G660" s="111"/>
      <c r="H660" s="111"/>
    </row>
    <row r="661" spans="1:8" ht="12.75" customHeight="1">
      <c r="A661" s="111"/>
      <c r="B661" s="111"/>
      <c r="C661" s="111"/>
      <c r="D661" s="111"/>
      <c r="E661" s="111"/>
      <c r="F661" s="111"/>
      <c r="G661" s="111"/>
      <c r="H661" s="111"/>
    </row>
    <row r="662" spans="1:8" ht="12.75" customHeight="1">
      <c r="A662" s="111"/>
      <c r="B662" s="111"/>
      <c r="C662" s="111"/>
      <c r="D662" s="111"/>
      <c r="E662" s="111"/>
      <c r="F662" s="111"/>
      <c r="G662" s="111"/>
      <c r="H662" s="111"/>
    </row>
    <row r="663" spans="1:8" ht="12.75" customHeight="1">
      <c r="A663" s="111"/>
      <c r="B663" s="111"/>
      <c r="C663" s="111"/>
      <c r="D663" s="111"/>
      <c r="E663" s="111"/>
      <c r="F663" s="111"/>
      <c r="G663" s="111"/>
      <c r="H663" s="111"/>
    </row>
    <row r="664" spans="1:8" ht="12.75" customHeight="1">
      <c r="A664" s="111"/>
      <c r="B664" s="111"/>
      <c r="C664" s="111"/>
      <c r="D664" s="111"/>
      <c r="E664" s="111"/>
      <c r="F664" s="111"/>
      <c r="G664" s="111"/>
      <c r="H664" s="111"/>
    </row>
    <row r="665" spans="1:8" ht="12.75" customHeight="1">
      <c r="A665" s="111"/>
      <c r="B665" s="111"/>
      <c r="C665" s="111"/>
      <c r="D665" s="111"/>
      <c r="E665" s="111"/>
      <c r="F665" s="111"/>
      <c r="G665" s="111"/>
      <c r="H665" s="111"/>
    </row>
    <row r="666" spans="1:8" ht="12.75" customHeight="1">
      <c r="A666" s="111"/>
      <c r="B666" s="111"/>
      <c r="C666" s="111"/>
      <c r="D666" s="111"/>
      <c r="E666" s="111"/>
      <c r="F666" s="111"/>
      <c r="G666" s="111"/>
      <c r="H666" s="111"/>
    </row>
    <row r="667" spans="1:8" ht="12.75" customHeight="1">
      <c r="A667" s="111"/>
      <c r="B667" s="111"/>
      <c r="C667" s="111"/>
      <c r="D667" s="111"/>
      <c r="E667" s="111"/>
      <c r="F667" s="111"/>
      <c r="G667" s="111"/>
      <c r="H667" s="111"/>
    </row>
    <row r="668" spans="1:8" ht="12.75" customHeight="1">
      <c r="A668" s="111"/>
      <c r="B668" s="111"/>
      <c r="C668" s="111"/>
      <c r="D668" s="111"/>
      <c r="E668" s="111"/>
      <c r="F668" s="111"/>
      <c r="G668" s="111"/>
      <c r="H668" s="111"/>
    </row>
    <row r="669" spans="1:8" ht="12.75" customHeight="1">
      <c r="A669" s="111"/>
      <c r="B669" s="111"/>
      <c r="C669" s="111"/>
      <c r="D669" s="111"/>
      <c r="E669" s="111"/>
      <c r="F669" s="111"/>
      <c r="G669" s="111"/>
      <c r="H669" s="111"/>
    </row>
    <row r="670" spans="1:8" ht="12.75" customHeight="1">
      <c r="A670" s="111"/>
      <c r="B670" s="111"/>
      <c r="C670" s="111"/>
      <c r="D670" s="111"/>
      <c r="E670" s="111"/>
      <c r="F670" s="111"/>
      <c r="G670" s="111"/>
      <c r="H670" s="111"/>
    </row>
    <row r="671" spans="1:8" ht="12.75" customHeight="1">
      <c r="A671" s="111"/>
      <c r="B671" s="111"/>
      <c r="C671" s="111"/>
      <c r="D671" s="111"/>
      <c r="E671" s="111"/>
      <c r="F671" s="111"/>
      <c r="G671" s="111"/>
      <c r="H671" s="111"/>
    </row>
    <row r="672" spans="1:8" ht="12.75" customHeight="1">
      <c r="A672" s="111"/>
      <c r="B672" s="111"/>
      <c r="C672" s="111"/>
      <c r="D672" s="111"/>
      <c r="E672" s="111"/>
      <c r="F672" s="111"/>
      <c r="G672" s="111"/>
      <c r="H672" s="111"/>
    </row>
    <row r="673" spans="1:8" ht="12.75" customHeight="1">
      <c r="A673" s="111"/>
      <c r="B673" s="111"/>
      <c r="C673" s="111"/>
      <c r="D673" s="111"/>
      <c r="E673" s="111"/>
      <c r="F673" s="111"/>
      <c r="G673" s="111"/>
      <c r="H673" s="111"/>
    </row>
    <row r="674" spans="1:8" ht="12.75" customHeight="1">
      <c r="A674" s="111"/>
      <c r="B674" s="111"/>
      <c r="C674" s="111"/>
      <c r="D674" s="111"/>
      <c r="E674" s="111"/>
      <c r="F674" s="111"/>
      <c r="G674" s="111"/>
      <c r="H674" s="111"/>
    </row>
    <row r="675" spans="1:8" ht="12.75" customHeight="1">
      <c r="A675" s="111"/>
      <c r="B675" s="111"/>
      <c r="C675" s="111"/>
      <c r="D675" s="111"/>
      <c r="E675" s="111"/>
      <c r="F675" s="111"/>
      <c r="G675" s="111"/>
      <c r="H675" s="111"/>
    </row>
    <row r="676" spans="1:8" ht="12.75" customHeight="1">
      <c r="A676" s="111"/>
      <c r="B676" s="111"/>
      <c r="C676" s="111"/>
      <c r="D676" s="111"/>
      <c r="E676" s="111"/>
      <c r="F676" s="111"/>
      <c r="G676" s="111"/>
      <c r="H676" s="111"/>
    </row>
    <row r="677" spans="1:8" ht="12.75" customHeight="1">
      <c r="A677" s="111"/>
      <c r="B677" s="111"/>
      <c r="C677" s="111"/>
      <c r="D677" s="111"/>
      <c r="E677" s="111"/>
      <c r="F677" s="111"/>
      <c r="G677" s="111"/>
      <c r="H677" s="111"/>
    </row>
    <row r="678" spans="1:8" ht="12.75" customHeight="1">
      <c r="A678" s="111"/>
      <c r="B678" s="111"/>
      <c r="C678" s="111"/>
      <c r="D678" s="111"/>
      <c r="E678" s="111"/>
      <c r="F678" s="111"/>
      <c r="G678" s="111"/>
      <c r="H678" s="111"/>
    </row>
    <row r="679" spans="1:8" ht="12.75" customHeight="1">
      <c r="A679" s="111"/>
      <c r="B679" s="111"/>
      <c r="C679" s="111"/>
      <c r="D679" s="111"/>
      <c r="E679" s="111"/>
      <c r="F679" s="111"/>
      <c r="G679" s="111"/>
      <c r="H679" s="111"/>
    </row>
    <row r="680" spans="1:8" ht="12.75" customHeight="1">
      <c r="A680" s="111"/>
      <c r="B680" s="111"/>
      <c r="C680" s="111"/>
      <c r="D680" s="111"/>
      <c r="E680" s="111"/>
      <c r="F680" s="111"/>
      <c r="G680" s="111"/>
      <c r="H680" s="111"/>
    </row>
    <row r="681" spans="1:8" ht="12.75" customHeight="1">
      <c r="A681" s="111"/>
      <c r="B681" s="111"/>
      <c r="C681" s="111"/>
      <c r="D681" s="111"/>
      <c r="E681" s="111"/>
      <c r="F681" s="111"/>
      <c r="G681" s="111"/>
      <c r="H681" s="111"/>
    </row>
    <row r="682" spans="1:8" ht="12.75" customHeight="1">
      <c r="A682" s="111"/>
      <c r="B682" s="111"/>
      <c r="C682" s="111"/>
      <c r="D682" s="111"/>
      <c r="E682" s="111"/>
      <c r="F682" s="111"/>
      <c r="G682" s="111"/>
      <c r="H682" s="111"/>
    </row>
    <row r="683" spans="1:8" ht="12.75" customHeight="1">
      <c r="A683" s="111"/>
      <c r="B683" s="111"/>
      <c r="C683" s="111"/>
      <c r="D683" s="111"/>
      <c r="E683" s="111"/>
      <c r="F683" s="111"/>
      <c r="G683" s="111"/>
      <c r="H683" s="111"/>
    </row>
    <row r="684" spans="1:8" ht="12.75" customHeight="1">
      <c r="A684" s="111"/>
      <c r="B684" s="111"/>
      <c r="C684" s="111"/>
      <c r="D684" s="111"/>
      <c r="E684" s="111"/>
      <c r="F684" s="111"/>
      <c r="G684" s="111"/>
      <c r="H684" s="111"/>
    </row>
    <row r="685" spans="1:8" ht="12.75" customHeight="1">
      <c r="A685" s="111"/>
      <c r="B685" s="111"/>
      <c r="C685" s="111"/>
      <c r="D685" s="111"/>
      <c r="E685" s="111"/>
      <c r="F685" s="111"/>
      <c r="G685" s="111"/>
      <c r="H685" s="111"/>
    </row>
    <row r="686" spans="1:8" ht="12.75" customHeight="1">
      <c r="A686" s="111"/>
      <c r="B686" s="111"/>
      <c r="C686" s="111"/>
      <c r="D686" s="111"/>
      <c r="E686" s="111"/>
      <c r="F686" s="111"/>
      <c r="G686" s="111"/>
      <c r="H686" s="111"/>
    </row>
    <row r="687" spans="1:8" ht="12.75" customHeight="1">
      <c r="A687" s="111"/>
      <c r="B687" s="111"/>
      <c r="C687" s="111"/>
      <c r="D687" s="111"/>
      <c r="E687" s="111"/>
      <c r="F687" s="111"/>
      <c r="G687" s="111"/>
      <c r="H687" s="111"/>
    </row>
    <row r="688" spans="1:8" ht="12.75" customHeight="1">
      <c r="A688" s="111"/>
      <c r="B688" s="111"/>
      <c r="C688" s="111"/>
      <c r="D688" s="111"/>
      <c r="E688" s="111"/>
      <c r="F688" s="111"/>
      <c r="G688" s="111"/>
      <c r="H688" s="111"/>
    </row>
    <row r="689" spans="1:8" ht="12.75" customHeight="1">
      <c r="A689" s="111"/>
      <c r="B689" s="111"/>
      <c r="C689" s="111"/>
      <c r="D689" s="111"/>
      <c r="E689" s="111"/>
      <c r="F689" s="111"/>
      <c r="G689" s="111"/>
      <c r="H689" s="111"/>
    </row>
    <row r="690" spans="1:8" ht="12.75" customHeight="1">
      <c r="A690" s="111"/>
      <c r="B690" s="111"/>
      <c r="C690" s="111"/>
      <c r="D690" s="111"/>
      <c r="E690" s="111"/>
      <c r="F690" s="111"/>
      <c r="G690" s="111"/>
      <c r="H690" s="111"/>
    </row>
    <row r="691" spans="1:8" ht="12.75" customHeight="1">
      <c r="A691" s="111"/>
      <c r="B691" s="111"/>
      <c r="C691" s="111"/>
      <c r="D691" s="111"/>
      <c r="E691" s="111"/>
      <c r="F691" s="111"/>
      <c r="G691" s="111"/>
      <c r="H691" s="111"/>
    </row>
    <row r="692" spans="1:8" ht="12.75" customHeight="1">
      <c r="A692" s="111"/>
      <c r="B692" s="111"/>
      <c r="C692" s="111"/>
      <c r="D692" s="111"/>
      <c r="E692" s="111"/>
      <c r="F692" s="111"/>
      <c r="G692" s="111"/>
      <c r="H692" s="111"/>
    </row>
    <row r="693" spans="1:8" ht="12.75" customHeight="1">
      <c r="A693" s="111"/>
      <c r="B693" s="111"/>
      <c r="C693" s="111"/>
      <c r="D693" s="111"/>
      <c r="E693" s="111"/>
      <c r="F693" s="111"/>
      <c r="G693" s="111"/>
      <c r="H693" s="111"/>
    </row>
    <row r="694" spans="1:8" ht="12.75" customHeight="1">
      <c r="A694" s="111"/>
      <c r="B694" s="111"/>
      <c r="C694" s="111"/>
      <c r="D694" s="111"/>
      <c r="E694" s="111"/>
      <c r="F694" s="111"/>
      <c r="G694" s="111"/>
      <c r="H694" s="111"/>
    </row>
    <row r="695" spans="1:8" ht="12.75" customHeight="1">
      <c r="A695" s="111"/>
      <c r="B695" s="111"/>
      <c r="C695" s="111"/>
      <c r="D695" s="111"/>
      <c r="E695" s="111"/>
      <c r="F695" s="111"/>
      <c r="G695" s="111"/>
      <c r="H695" s="111"/>
    </row>
    <row r="696" spans="1:8" ht="12.75" customHeight="1">
      <c r="A696" s="111"/>
      <c r="B696" s="111"/>
      <c r="C696" s="111"/>
      <c r="D696" s="111"/>
      <c r="E696" s="111"/>
      <c r="F696" s="111"/>
      <c r="G696" s="111"/>
      <c r="H696" s="111"/>
    </row>
    <row r="697" spans="1:8" ht="12.75" customHeight="1">
      <c r="A697" s="111"/>
      <c r="B697" s="111"/>
      <c r="C697" s="111"/>
      <c r="D697" s="111"/>
      <c r="E697" s="111"/>
      <c r="F697" s="111"/>
      <c r="G697" s="111"/>
      <c r="H697" s="111"/>
    </row>
    <row r="698" spans="1:8" ht="12.75" customHeight="1">
      <c r="A698" s="111"/>
      <c r="B698" s="111"/>
      <c r="C698" s="111"/>
      <c r="D698" s="111"/>
      <c r="E698" s="111"/>
      <c r="F698" s="111"/>
      <c r="G698" s="111"/>
      <c r="H698" s="111"/>
    </row>
    <row r="699" spans="1:8" ht="12.75" customHeight="1">
      <c r="A699" s="111"/>
      <c r="B699" s="111"/>
      <c r="C699" s="111"/>
      <c r="D699" s="111"/>
      <c r="E699" s="111"/>
      <c r="F699" s="111"/>
      <c r="G699" s="111"/>
      <c r="H699" s="111"/>
    </row>
    <row r="700" spans="1:8" ht="12.75" customHeight="1">
      <c r="A700" s="111"/>
      <c r="B700" s="111"/>
      <c r="C700" s="111"/>
      <c r="D700" s="111"/>
      <c r="E700" s="111"/>
      <c r="F700" s="111"/>
      <c r="G700" s="111"/>
      <c r="H700" s="111"/>
    </row>
    <row r="701" spans="1:8" ht="12.75" customHeight="1">
      <c r="A701" s="111"/>
      <c r="B701" s="111"/>
      <c r="C701" s="111"/>
      <c r="D701" s="111"/>
      <c r="E701" s="111"/>
      <c r="F701" s="111"/>
      <c r="G701" s="111"/>
      <c r="H701" s="111"/>
    </row>
    <row r="702" spans="1:8" ht="12.75" customHeight="1">
      <c r="A702" s="111"/>
      <c r="B702" s="111"/>
      <c r="C702" s="111"/>
      <c r="D702" s="111"/>
      <c r="E702" s="111"/>
      <c r="F702" s="111"/>
      <c r="G702" s="111"/>
      <c r="H702" s="111"/>
    </row>
    <row r="703" spans="1:8" ht="12.75" customHeight="1">
      <c r="A703" s="111"/>
      <c r="B703" s="111"/>
      <c r="C703" s="111"/>
      <c r="D703" s="111"/>
      <c r="E703" s="111"/>
      <c r="F703" s="111"/>
      <c r="G703" s="111"/>
      <c r="H703" s="111"/>
    </row>
    <row r="704" spans="1:8" ht="12.75" customHeight="1">
      <c r="A704" s="111"/>
      <c r="B704" s="111"/>
      <c r="C704" s="111"/>
      <c r="D704" s="111"/>
      <c r="E704" s="111"/>
      <c r="F704" s="111"/>
      <c r="G704" s="111"/>
      <c r="H704" s="111"/>
    </row>
    <row r="705" spans="1:8" ht="12.75" customHeight="1">
      <c r="A705" s="111"/>
      <c r="B705" s="111"/>
      <c r="C705" s="111"/>
      <c r="D705" s="111"/>
      <c r="E705" s="111"/>
      <c r="F705" s="111"/>
      <c r="G705" s="111"/>
      <c r="H705" s="111"/>
    </row>
    <row r="706" spans="1:8" ht="12.75" customHeight="1">
      <c r="A706" s="111"/>
      <c r="B706" s="111"/>
      <c r="C706" s="111"/>
      <c r="D706" s="111"/>
      <c r="E706" s="111"/>
      <c r="F706" s="111"/>
      <c r="G706" s="111"/>
      <c r="H706" s="111"/>
    </row>
    <row r="707" spans="1:8" ht="12.75" customHeight="1">
      <c r="A707" s="111"/>
      <c r="B707" s="111"/>
      <c r="C707" s="111"/>
      <c r="D707" s="111"/>
      <c r="E707" s="111"/>
      <c r="F707" s="111"/>
      <c r="G707" s="111"/>
      <c r="H707" s="111"/>
    </row>
    <row r="708" spans="1:8" ht="12.75" customHeight="1">
      <c r="A708" s="111"/>
      <c r="B708" s="111"/>
      <c r="C708" s="111"/>
      <c r="D708" s="111"/>
      <c r="E708" s="111"/>
      <c r="F708" s="111"/>
      <c r="G708" s="111"/>
      <c r="H708" s="111"/>
    </row>
    <row r="709" spans="1:8" ht="12.75" customHeight="1">
      <c r="A709" s="111"/>
      <c r="B709" s="111"/>
      <c r="C709" s="111"/>
      <c r="D709" s="111"/>
      <c r="E709" s="111"/>
      <c r="F709" s="111"/>
      <c r="G709" s="111"/>
      <c r="H709" s="111"/>
    </row>
    <row r="710" spans="1:8" ht="12.75" customHeight="1">
      <c r="A710" s="111"/>
      <c r="B710" s="111"/>
      <c r="C710" s="111"/>
      <c r="D710" s="111"/>
      <c r="E710" s="111"/>
      <c r="F710" s="111"/>
      <c r="G710" s="111"/>
      <c r="H710" s="111"/>
    </row>
    <row r="711" spans="1:8" ht="12.75" customHeight="1">
      <c r="A711" s="111"/>
      <c r="B711" s="111"/>
      <c r="C711" s="111"/>
      <c r="D711" s="111"/>
      <c r="E711" s="111"/>
      <c r="F711" s="111"/>
      <c r="G711" s="111"/>
      <c r="H711" s="111"/>
    </row>
    <row r="712" spans="1:8" ht="12.75" customHeight="1">
      <c r="A712" s="111"/>
      <c r="B712" s="111"/>
      <c r="C712" s="111"/>
      <c r="D712" s="111"/>
      <c r="E712" s="111"/>
      <c r="F712" s="111"/>
      <c r="G712" s="111"/>
      <c r="H712" s="111"/>
    </row>
    <row r="713" spans="1:8" ht="12.75" customHeight="1">
      <c r="A713" s="111"/>
      <c r="B713" s="111"/>
      <c r="C713" s="111"/>
      <c r="D713" s="111"/>
      <c r="E713" s="111"/>
      <c r="F713" s="111"/>
      <c r="G713" s="111"/>
      <c r="H713" s="111"/>
    </row>
    <row r="714" spans="1:8" ht="12.75" customHeight="1">
      <c r="A714" s="111"/>
      <c r="B714" s="111"/>
      <c r="C714" s="111"/>
      <c r="D714" s="111"/>
      <c r="E714" s="111"/>
      <c r="F714" s="111"/>
      <c r="G714" s="111"/>
      <c r="H714" s="111"/>
    </row>
    <row r="715" spans="1:8" ht="12.75" customHeight="1">
      <c r="A715" s="111"/>
      <c r="B715" s="111"/>
      <c r="C715" s="111"/>
      <c r="D715" s="111"/>
      <c r="E715" s="111"/>
      <c r="F715" s="111"/>
      <c r="G715" s="111"/>
      <c r="H715" s="111"/>
    </row>
    <row r="716" spans="1:8" ht="12.75" customHeight="1">
      <c r="A716" s="111"/>
      <c r="B716" s="111"/>
      <c r="C716" s="111"/>
      <c r="D716" s="111"/>
      <c r="E716" s="111"/>
      <c r="F716" s="111"/>
      <c r="G716" s="111"/>
      <c r="H716" s="111"/>
    </row>
    <row r="717" spans="1:8" ht="12.75" customHeight="1">
      <c r="A717" s="111"/>
      <c r="B717" s="111"/>
      <c r="C717" s="111"/>
      <c r="D717" s="111"/>
      <c r="E717" s="111"/>
      <c r="F717" s="111"/>
      <c r="G717" s="111"/>
      <c r="H717" s="111"/>
    </row>
    <row r="718" spans="1:8" ht="12.75" customHeight="1">
      <c r="A718" s="111"/>
      <c r="B718" s="111"/>
      <c r="C718" s="111"/>
      <c r="D718" s="111"/>
      <c r="E718" s="111"/>
      <c r="F718" s="111"/>
      <c r="G718" s="111"/>
      <c r="H718" s="111"/>
    </row>
    <row r="719" spans="1:8" ht="12.75" customHeight="1">
      <c r="A719" s="111"/>
      <c r="B719" s="111"/>
      <c r="C719" s="111"/>
      <c r="D719" s="111"/>
      <c r="E719" s="111"/>
      <c r="F719" s="111"/>
      <c r="G719" s="111"/>
      <c r="H719" s="111"/>
    </row>
    <row r="720" spans="1:8" ht="12.75" customHeight="1">
      <c r="A720" s="111"/>
      <c r="B720" s="111"/>
      <c r="C720" s="111"/>
      <c r="D720" s="111"/>
      <c r="E720" s="111"/>
      <c r="F720" s="111"/>
      <c r="G720" s="111"/>
      <c r="H720" s="111"/>
    </row>
    <row r="721" spans="1:8" ht="12.75" customHeight="1">
      <c r="A721" s="111"/>
      <c r="B721" s="111"/>
      <c r="C721" s="111"/>
      <c r="D721" s="111"/>
      <c r="E721" s="111"/>
      <c r="F721" s="111"/>
      <c r="G721" s="111"/>
      <c r="H721" s="111"/>
    </row>
    <row r="722" spans="1:8" ht="12.75" customHeight="1">
      <c r="A722" s="111"/>
      <c r="B722" s="111"/>
      <c r="C722" s="111"/>
      <c r="D722" s="111"/>
      <c r="E722" s="111"/>
      <c r="F722" s="111"/>
      <c r="G722" s="111"/>
      <c r="H722" s="111"/>
    </row>
    <row r="723" spans="1:8" ht="12.75" customHeight="1">
      <c r="A723" s="111"/>
      <c r="B723" s="111"/>
      <c r="C723" s="111"/>
      <c r="D723" s="111"/>
      <c r="E723" s="111"/>
      <c r="F723" s="111"/>
      <c r="G723" s="111"/>
      <c r="H723" s="111"/>
    </row>
    <row r="724" spans="1:8" ht="12.75" customHeight="1">
      <c r="A724" s="111"/>
      <c r="B724" s="111"/>
      <c r="C724" s="111"/>
      <c r="D724" s="111"/>
      <c r="E724" s="111"/>
      <c r="F724" s="111"/>
      <c r="G724" s="111"/>
      <c r="H724" s="111"/>
    </row>
    <row r="725" spans="1:8" ht="12.75" customHeight="1">
      <c r="A725" s="111"/>
      <c r="B725" s="111"/>
      <c r="C725" s="111"/>
      <c r="D725" s="111"/>
      <c r="E725" s="111"/>
      <c r="F725" s="111"/>
      <c r="G725" s="111"/>
      <c r="H725" s="111"/>
    </row>
    <row r="726" spans="1:8" ht="12.75" customHeight="1">
      <c r="A726" s="111"/>
      <c r="B726" s="111"/>
      <c r="C726" s="111"/>
      <c r="D726" s="111"/>
      <c r="E726" s="111"/>
      <c r="F726" s="111"/>
      <c r="G726" s="111"/>
      <c r="H726" s="111"/>
    </row>
    <row r="727" spans="1:8" ht="12.75" customHeight="1">
      <c r="A727" s="111"/>
      <c r="B727" s="111"/>
      <c r="C727" s="111"/>
      <c r="D727" s="111"/>
      <c r="E727" s="111"/>
      <c r="F727" s="111"/>
      <c r="G727" s="111"/>
      <c r="H727" s="111"/>
    </row>
    <row r="728" spans="1:8" ht="12.75" customHeight="1">
      <c r="A728" s="111"/>
      <c r="B728" s="111"/>
      <c r="C728" s="111"/>
      <c r="D728" s="111"/>
      <c r="E728" s="111"/>
      <c r="F728" s="111"/>
      <c r="G728" s="111"/>
      <c r="H728" s="111"/>
    </row>
    <row r="729" spans="1:8" ht="12.75" customHeight="1">
      <c r="A729" s="111"/>
      <c r="B729" s="111"/>
      <c r="C729" s="111"/>
      <c r="D729" s="111"/>
      <c r="E729" s="111"/>
      <c r="F729" s="111"/>
      <c r="G729" s="111"/>
      <c r="H729" s="111"/>
    </row>
    <row r="730" spans="1:8" ht="12.75" customHeight="1">
      <c r="A730" s="111"/>
      <c r="B730" s="111"/>
      <c r="C730" s="111"/>
      <c r="D730" s="111"/>
      <c r="E730" s="111"/>
      <c r="F730" s="111"/>
      <c r="G730" s="111"/>
      <c r="H730" s="111"/>
    </row>
    <row r="731" spans="1:8" ht="12.75" customHeight="1">
      <c r="A731" s="111"/>
      <c r="B731" s="111"/>
      <c r="C731" s="111"/>
      <c r="D731" s="111"/>
      <c r="E731" s="111"/>
      <c r="F731" s="111"/>
      <c r="G731" s="111"/>
      <c r="H731" s="111"/>
    </row>
    <row r="732" spans="1:8" ht="12.75" customHeight="1">
      <c r="A732" s="111"/>
      <c r="B732" s="111"/>
      <c r="C732" s="111"/>
      <c r="D732" s="111"/>
      <c r="E732" s="111"/>
      <c r="F732" s="111"/>
      <c r="G732" s="111"/>
      <c r="H732" s="111"/>
    </row>
    <row r="733" spans="1:8" ht="12.75" customHeight="1">
      <c r="A733" s="111"/>
      <c r="B733" s="111"/>
      <c r="C733" s="111"/>
      <c r="D733" s="111"/>
      <c r="E733" s="111"/>
      <c r="F733" s="111"/>
      <c r="G733" s="111"/>
      <c r="H733" s="111"/>
    </row>
    <row r="734" spans="1:8" ht="12.75" customHeight="1">
      <c r="A734" s="111"/>
      <c r="B734" s="111"/>
      <c r="C734" s="111"/>
      <c r="D734" s="111"/>
      <c r="E734" s="111"/>
      <c r="F734" s="111"/>
      <c r="G734" s="111"/>
      <c r="H734" s="111"/>
    </row>
    <row r="735" spans="1:8" ht="12.75" customHeight="1">
      <c r="A735" s="111"/>
      <c r="B735" s="111"/>
      <c r="C735" s="111"/>
      <c r="D735" s="111"/>
      <c r="E735" s="111"/>
      <c r="F735" s="111"/>
      <c r="G735" s="111"/>
      <c r="H735" s="111"/>
    </row>
    <row r="736" spans="1:8" ht="12.75" customHeight="1">
      <c r="A736" s="111"/>
      <c r="B736" s="111"/>
      <c r="C736" s="111"/>
      <c r="D736" s="111"/>
      <c r="E736" s="111"/>
      <c r="F736" s="111"/>
      <c r="G736" s="111"/>
      <c r="H736" s="111"/>
    </row>
    <row r="737" spans="1:8" ht="12.75" customHeight="1">
      <c r="A737" s="111"/>
      <c r="B737" s="111"/>
      <c r="C737" s="111"/>
      <c r="D737" s="111"/>
      <c r="E737" s="111"/>
      <c r="F737" s="111"/>
      <c r="G737" s="111"/>
      <c r="H737" s="111"/>
    </row>
    <row r="738" spans="1:8" ht="12.75" customHeight="1">
      <c r="A738" s="111"/>
      <c r="B738" s="111"/>
      <c r="C738" s="111"/>
      <c r="D738" s="111"/>
      <c r="E738" s="111"/>
      <c r="F738" s="111"/>
      <c r="G738" s="111"/>
      <c r="H738" s="111"/>
    </row>
    <row r="739" spans="1:8" ht="12.75" customHeight="1">
      <c r="A739" s="111"/>
      <c r="B739" s="111"/>
      <c r="C739" s="111"/>
      <c r="D739" s="111"/>
      <c r="E739" s="111"/>
      <c r="F739" s="111"/>
      <c r="G739" s="111"/>
      <c r="H739" s="111"/>
    </row>
    <row r="740" spans="1:8" ht="12.75" customHeight="1">
      <c r="A740" s="111"/>
      <c r="B740" s="111"/>
      <c r="C740" s="111"/>
      <c r="D740" s="111"/>
      <c r="E740" s="111"/>
      <c r="F740" s="111"/>
      <c r="G740" s="111"/>
      <c r="H740" s="111"/>
    </row>
    <row r="741" spans="1:8" ht="12.75" customHeight="1">
      <c r="A741" s="111"/>
      <c r="B741" s="111"/>
      <c r="C741" s="111"/>
      <c r="D741" s="111"/>
      <c r="E741" s="111"/>
      <c r="F741" s="111"/>
      <c r="G741" s="111"/>
      <c r="H741" s="111"/>
    </row>
    <row r="742" spans="1:8" ht="12.75" customHeight="1">
      <c r="A742" s="111"/>
      <c r="B742" s="111"/>
      <c r="C742" s="111"/>
      <c r="D742" s="111"/>
      <c r="E742" s="111"/>
      <c r="F742" s="111"/>
      <c r="G742" s="111"/>
      <c r="H742" s="111"/>
    </row>
    <row r="743" spans="1:8" ht="12.75" customHeight="1">
      <c r="A743" s="111"/>
      <c r="B743" s="111"/>
      <c r="C743" s="111"/>
      <c r="D743" s="111"/>
      <c r="E743" s="111"/>
      <c r="F743" s="111"/>
      <c r="G743" s="111"/>
      <c r="H743" s="111"/>
    </row>
    <row r="744" spans="1:8" ht="12.75" customHeight="1">
      <c r="A744" s="111"/>
      <c r="B744" s="111"/>
      <c r="C744" s="111"/>
      <c r="D744" s="111"/>
      <c r="E744" s="111"/>
      <c r="F744" s="111"/>
      <c r="G744" s="111"/>
      <c r="H744" s="111"/>
    </row>
    <row r="745" spans="1:8" ht="12.75" customHeight="1">
      <c r="A745" s="111"/>
      <c r="B745" s="111"/>
      <c r="C745" s="111"/>
      <c r="D745" s="111"/>
      <c r="E745" s="111"/>
      <c r="F745" s="111"/>
      <c r="G745" s="111"/>
      <c r="H745" s="111"/>
    </row>
    <row r="746" spans="1:8" ht="12.75" customHeight="1">
      <c r="A746" s="111"/>
      <c r="B746" s="111"/>
      <c r="C746" s="111"/>
      <c r="D746" s="111"/>
      <c r="E746" s="111"/>
      <c r="F746" s="111"/>
      <c r="G746" s="111"/>
      <c r="H746" s="111"/>
    </row>
    <row r="747" spans="1:8" ht="12.75" customHeight="1">
      <c r="A747" s="111"/>
      <c r="B747" s="111"/>
      <c r="C747" s="111"/>
      <c r="D747" s="111"/>
      <c r="E747" s="111"/>
      <c r="F747" s="111"/>
      <c r="G747" s="111"/>
      <c r="H747" s="111"/>
    </row>
    <row r="748" spans="1:8" ht="12.75" customHeight="1">
      <c r="A748" s="111"/>
      <c r="B748" s="111"/>
      <c r="C748" s="111"/>
      <c r="D748" s="111"/>
      <c r="E748" s="111"/>
      <c r="F748" s="111"/>
      <c r="G748" s="111"/>
      <c r="H748" s="111"/>
    </row>
    <row r="749" spans="1:8" ht="12.75" customHeight="1">
      <c r="A749" s="111"/>
      <c r="B749" s="111"/>
      <c r="C749" s="111"/>
      <c r="D749" s="111"/>
      <c r="E749" s="111"/>
      <c r="F749" s="111"/>
      <c r="G749" s="111"/>
      <c r="H749" s="111"/>
    </row>
    <row r="750" spans="1:8" ht="12.75" customHeight="1">
      <c r="A750" s="111"/>
      <c r="B750" s="111"/>
      <c r="C750" s="111"/>
      <c r="D750" s="111"/>
      <c r="E750" s="111"/>
      <c r="F750" s="111"/>
      <c r="G750" s="111"/>
      <c r="H750" s="111"/>
    </row>
    <row r="751" spans="1:8" ht="12.75" customHeight="1">
      <c r="A751" s="111"/>
      <c r="B751" s="111"/>
      <c r="C751" s="111"/>
      <c r="D751" s="111"/>
      <c r="E751" s="111"/>
      <c r="F751" s="111"/>
      <c r="G751" s="111"/>
      <c r="H751" s="111"/>
    </row>
    <row r="752" spans="1:8" ht="12.75" customHeight="1">
      <c r="A752" s="111"/>
      <c r="B752" s="111"/>
      <c r="C752" s="111"/>
      <c r="D752" s="111"/>
      <c r="E752" s="111"/>
      <c r="F752" s="111"/>
      <c r="G752" s="111"/>
      <c r="H752" s="111"/>
    </row>
    <row r="753" spans="1:8" ht="12.75" customHeight="1">
      <c r="A753" s="111"/>
      <c r="B753" s="111"/>
      <c r="C753" s="111"/>
      <c r="D753" s="111"/>
      <c r="E753" s="111"/>
      <c r="F753" s="111"/>
      <c r="G753" s="111"/>
      <c r="H753" s="111"/>
    </row>
    <row r="754" spans="1:8" ht="12.75" customHeight="1">
      <c r="A754" s="111"/>
      <c r="B754" s="111"/>
      <c r="C754" s="111"/>
      <c r="D754" s="111"/>
      <c r="E754" s="111"/>
      <c r="F754" s="111"/>
      <c r="G754" s="111"/>
      <c r="H754" s="111"/>
    </row>
    <row r="755" spans="1:8" ht="12.75" customHeight="1">
      <c r="A755" s="111"/>
      <c r="B755" s="111"/>
      <c r="C755" s="111"/>
      <c r="D755" s="111"/>
      <c r="E755" s="111"/>
      <c r="F755" s="111"/>
      <c r="G755" s="111"/>
      <c r="H755" s="111"/>
    </row>
    <row r="756" spans="1:8" ht="12.75" customHeight="1">
      <c r="A756" s="111"/>
      <c r="B756" s="111"/>
      <c r="C756" s="111"/>
      <c r="D756" s="111"/>
      <c r="E756" s="111"/>
      <c r="F756" s="111"/>
      <c r="G756" s="111"/>
      <c r="H756" s="111"/>
    </row>
    <row r="757" spans="1:8" ht="12.75" customHeight="1">
      <c r="A757" s="111"/>
      <c r="B757" s="111"/>
      <c r="C757" s="111"/>
      <c r="D757" s="111"/>
      <c r="E757" s="111"/>
      <c r="F757" s="111"/>
      <c r="G757" s="111"/>
      <c r="H757" s="111"/>
    </row>
    <row r="758" spans="1:8" ht="12.75" customHeight="1">
      <c r="A758" s="111"/>
      <c r="B758" s="111"/>
      <c r="C758" s="111"/>
      <c r="D758" s="111"/>
      <c r="E758" s="111"/>
      <c r="F758" s="111"/>
      <c r="G758" s="111"/>
      <c r="H758" s="111"/>
    </row>
    <row r="759" spans="1:8" ht="12.75" customHeight="1">
      <c r="A759" s="111"/>
      <c r="B759" s="111"/>
      <c r="C759" s="111"/>
      <c r="D759" s="111"/>
      <c r="E759" s="111"/>
      <c r="F759" s="111"/>
      <c r="G759" s="111"/>
      <c r="H759" s="111"/>
    </row>
    <row r="760" spans="1:8" ht="12.75" customHeight="1">
      <c r="A760" s="111"/>
      <c r="B760" s="111"/>
      <c r="C760" s="111"/>
      <c r="D760" s="111"/>
      <c r="E760" s="111"/>
      <c r="F760" s="111"/>
      <c r="G760" s="111"/>
      <c r="H760" s="111"/>
    </row>
    <row r="761" spans="1:8" ht="12.75" customHeight="1">
      <c r="A761" s="111"/>
      <c r="B761" s="111"/>
      <c r="C761" s="111"/>
      <c r="D761" s="111"/>
      <c r="E761" s="111"/>
      <c r="F761" s="111"/>
      <c r="G761" s="111"/>
      <c r="H761" s="111"/>
    </row>
    <row r="762" spans="1:8" ht="12.75" customHeight="1">
      <c r="A762" s="111"/>
      <c r="B762" s="111"/>
      <c r="C762" s="111"/>
      <c r="D762" s="111"/>
      <c r="E762" s="111"/>
      <c r="F762" s="111"/>
      <c r="G762" s="111"/>
      <c r="H762" s="111"/>
    </row>
    <row r="763" spans="1:8" ht="12.75" customHeight="1">
      <c r="A763" s="111"/>
      <c r="B763" s="111"/>
      <c r="C763" s="111"/>
      <c r="D763" s="111"/>
      <c r="E763" s="111"/>
      <c r="F763" s="111"/>
      <c r="G763" s="111"/>
      <c r="H763" s="111"/>
    </row>
    <row r="764" spans="1:8" ht="12.75" customHeight="1">
      <c r="A764" s="111"/>
      <c r="B764" s="111"/>
      <c r="C764" s="111"/>
      <c r="D764" s="111"/>
      <c r="E764" s="111"/>
      <c r="F764" s="111"/>
      <c r="G764" s="111"/>
      <c r="H764" s="111"/>
    </row>
    <row r="765" spans="1:8" ht="12.75" customHeight="1">
      <c r="A765" s="111"/>
      <c r="B765" s="111"/>
      <c r="C765" s="111"/>
      <c r="D765" s="111"/>
      <c r="E765" s="111"/>
      <c r="F765" s="111"/>
      <c r="G765" s="111"/>
      <c r="H765" s="111"/>
    </row>
    <row r="766" spans="1:8" ht="12.75" customHeight="1">
      <c r="A766" s="111"/>
      <c r="B766" s="111"/>
      <c r="C766" s="111"/>
      <c r="D766" s="111"/>
      <c r="E766" s="111"/>
      <c r="F766" s="111"/>
      <c r="G766" s="111"/>
      <c r="H766" s="111"/>
    </row>
    <row r="767" spans="1:8" ht="12.75" customHeight="1">
      <c r="A767" s="111"/>
      <c r="B767" s="111"/>
      <c r="C767" s="111"/>
      <c r="D767" s="111"/>
      <c r="E767" s="111"/>
      <c r="F767" s="111"/>
      <c r="G767" s="111"/>
      <c r="H767" s="111"/>
    </row>
    <row r="768" spans="1:8" ht="12.75" customHeight="1">
      <c r="A768" s="111"/>
      <c r="B768" s="111"/>
      <c r="C768" s="111"/>
      <c r="D768" s="111"/>
      <c r="E768" s="111"/>
      <c r="F768" s="111"/>
      <c r="G768" s="111"/>
      <c r="H768" s="111"/>
    </row>
    <row r="769" spans="1:8" ht="12.75" customHeight="1">
      <c r="A769" s="111"/>
      <c r="B769" s="111"/>
      <c r="C769" s="111"/>
      <c r="D769" s="111"/>
      <c r="E769" s="111"/>
      <c r="F769" s="111"/>
      <c r="G769" s="111"/>
      <c r="H769" s="111"/>
    </row>
    <row r="770" spans="1:8" ht="12.75" customHeight="1">
      <c r="A770" s="111"/>
      <c r="B770" s="111"/>
      <c r="C770" s="111"/>
      <c r="D770" s="111"/>
      <c r="E770" s="111"/>
      <c r="F770" s="111"/>
      <c r="G770" s="111"/>
      <c r="H770" s="111"/>
    </row>
    <row r="771" spans="1:8" ht="12.75" customHeight="1">
      <c r="A771" s="111"/>
      <c r="B771" s="111"/>
      <c r="C771" s="111"/>
      <c r="D771" s="111"/>
      <c r="E771" s="111"/>
      <c r="F771" s="111"/>
      <c r="G771" s="111"/>
      <c r="H771" s="111"/>
    </row>
    <row r="772" spans="1:8" ht="12.75" customHeight="1">
      <c r="A772" s="111"/>
      <c r="B772" s="111"/>
      <c r="C772" s="111"/>
      <c r="D772" s="111"/>
      <c r="E772" s="111"/>
      <c r="F772" s="111"/>
      <c r="G772" s="111"/>
      <c r="H772" s="111"/>
    </row>
    <row r="773" spans="1:8" ht="12.75" customHeight="1">
      <c r="A773" s="111"/>
      <c r="B773" s="111"/>
      <c r="C773" s="111"/>
      <c r="D773" s="111"/>
      <c r="E773" s="111"/>
      <c r="F773" s="111"/>
      <c r="G773" s="111"/>
      <c r="H773" s="111"/>
    </row>
    <row r="774" spans="1:8" ht="12.75" customHeight="1">
      <c r="A774" s="111"/>
      <c r="B774" s="111"/>
      <c r="C774" s="111"/>
      <c r="D774" s="111"/>
      <c r="E774" s="111"/>
      <c r="F774" s="111"/>
      <c r="G774" s="111"/>
      <c r="H774" s="111"/>
    </row>
    <row r="775" spans="1:8" ht="12.75" customHeight="1">
      <c r="A775" s="111"/>
      <c r="B775" s="111"/>
      <c r="C775" s="111"/>
      <c r="D775" s="111"/>
      <c r="E775" s="111"/>
      <c r="F775" s="111"/>
      <c r="G775" s="111"/>
      <c r="H775" s="111"/>
    </row>
    <row r="776" spans="1:8" ht="12.75" customHeight="1">
      <c r="A776" s="111"/>
      <c r="B776" s="111"/>
      <c r="C776" s="111"/>
      <c r="D776" s="111"/>
      <c r="E776" s="111"/>
      <c r="F776" s="111"/>
      <c r="G776" s="111"/>
      <c r="H776" s="111"/>
    </row>
    <row r="777" spans="1:8" ht="12.75" customHeight="1">
      <c r="A777" s="111"/>
      <c r="B777" s="111"/>
      <c r="C777" s="111"/>
      <c r="D777" s="111"/>
      <c r="E777" s="111"/>
      <c r="F777" s="111"/>
      <c r="G777" s="111"/>
      <c r="H777" s="111"/>
    </row>
    <row r="778" spans="1:8" ht="12.75" customHeight="1">
      <c r="A778" s="111"/>
      <c r="B778" s="111"/>
      <c r="C778" s="111"/>
      <c r="D778" s="111"/>
      <c r="E778" s="111"/>
      <c r="F778" s="111"/>
      <c r="G778" s="111"/>
      <c r="H778" s="111"/>
    </row>
    <row r="779" spans="1:8" ht="12.75" customHeight="1">
      <c r="A779" s="111"/>
      <c r="B779" s="111"/>
      <c r="C779" s="111"/>
      <c r="D779" s="111"/>
      <c r="E779" s="111"/>
      <c r="F779" s="111"/>
      <c r="G779" s="111"/>
      <c r="H779" s="111"/>
    </row>
    <row r="780" spans="1:8" ht="12.75" customHeight="1">
      <c r="A780" s="111"/>
      <c r="B780" s="111"/>
      <c r="C780" s="111"/>
      <c r="D780" s="111"/>
      <c r="E780" s="111"/>
      <c r="F780" s="111"/>
      <c r="G780" s="111"/>
      <c r="H780" s="111"/>
    </row>
    <row r="781" spans="1:8" ht="12.75" customHeight="1">
      <c r="A781" s="111"/>
      <c r="B781" s="111"/>
      <c r="C781" s="111"/>
      <c r="D781" s="111"/>
      <c r="E781" s="111"/>
      <c r="F781" s="111"/>
      <c r="G781" s="111"/>
      <c r="H781" s="111"/>
    </row>
    <row r="782" spans="1:8" ht="12.75" customHeight="1">
      <c r="A782" s="111"/>
      <c r="B782" s="111"/>
      <c r="C782" s="111"/>
      <c r="D782" s="111"/>
      <c r="E782" s="111"/>
      <c r="F782" s="111"/>
      <c r="G782" s="111"/>
      <c r="H782" s="111"/>
    </row>
    <row r="783" spans="1:8" ht="12.75" customHeight="1">
      <c r="A783" s="111"/>
      <c r="B783" s="111"/>
      <c r="C783" s="111"/>
      <c r="D783" s="111"/>
      <c r="E783" s="111"/>
      <c r="F783" s="111"/>
      <c r="G783" s="111"/>
      <c r="H783" s="111"/>
    </row>
    <row r="784" spans="1:8" ht="12.75" customHeight="1">
      <c r="A784" s="111"/>
      <c r="B784" s="111"/>
      <c r="C784" s="111"/>
      <c r="D784" s="111"/>
      <c r="E784" s="111"/>
      <c r="F784" s="111"/>
      <c r="G784" s="111"/>
      <c r="H784" s="111"/>
    </row>
    <row r="785" spans="1:8" ht="12.75" customHeight="1">
      <c r="A785" s="111"/>
      <c r="B785" s="111"/>
      <c r="C785" s="111"/>
      <c r="D785" s="111"/>
      <c r="E785" s="111"/>
      <c r="F785" s="111"/>
      <c r="G785" s="111"/>
      <c r="H785" s="111"/>
    </row>
    <row r="786" spans="1:8" ht="12.75" customHeight="1">
      <c r="A786" s="111"/>
      <c r="B786" s="111"/>
      <c r="C786" s="111"/>
      <c r="D786" s="111"/>
      <c r="E786" s="111"/>
      <c r="F786" s="111"/>
      <c r="G786" s="111"/>
      <c r="H786" s="111"/>
    </row>
    <row r="787" spans="1:8" ht="12.75" customHeight="1">
      <c r="A787" s="111"/>
      <c r="B787" s="111"/>
      <c r="C787" s="111"/>
      <c r="D787" s="111"/>
      <c r="E787" s="111"/>
      <c r="F787" s="111"/>
      <c r="G787" s="111"/>
      <c r="H787" s="111"/>
    </row>
    <row r="788" spans="1:8" ht="12.75" customHeight="1">
      <c r="A788" s="111"/>
      <c r="B788" s="111"/>
      <c r="C788" s="111"/>
      <c r="D788" s="111"/>
      <c r="E788" s="111"/>
      <c r="F788" s="111"/>
      <c r="G788" s="111"/>
      <c r="H788" s="111"/>
    </row>
    <row r="789" spans="1:8" ht="12.75" customHeight="1">
      <c r="A789" s="111"/>
      <c r="B789" s="111"/>
      <c r="C789" s="111"/>
      <c r="D789" s="111"/>
      <c r="E789" s="111"/>
      <c r="F789" s="111"/>
      <c r="G789" s="111"/>
      <c r="H789" s="111"/>
    </row>
    <row r="790" spans="1:8" ht="12.75" customHeight="1">
      <c r="A790" s="111"/>
      <c r="B790" s="111"/>
      <c r="C790" s="111"/>
      <c r="D790" s="111"/>
      <c r="E790" s="111"/>
      <c r="F790" s="111"/>
      <c r="G790" s="111"/>
      <c r="H790" s="111"/>
    </row>
    <row r="791" spans="1:8" ht="12.75" customHeight="1">
      <c r="A791" s="111"/>
      <c r="B791" s="111"/>
      <c r="C791" s="111"/>
      <c r="D791" s="111"/>
      <c r="E791" s="111"/>
      <c r="F791" s="111"/>
      <c r="G791" s="111"/>
      <c r="H791" s="111"/>
    </row>
    <row r="792" spans="1:8" ht="12.75" customHeight="1">
      <c r="A792" s="111"/>
      <c r="B792" s="111"/>
      <c r="C792" s="111"/>
      <c r="D792" s="111"/>
      <c r="E792" s="111"/>
      <c r="F792" s="111"/>
      <c r="G792" s="111"/>
      <c r="H792" s="111"/>
    </row>
    <row r="793" spans="1:8" ht="12.75" customHeight="1">
      <c r="A793" s="111"/>
      <c r="B793" s="111"/>
      <c r="C793" s="111"/>
      <c r="D793" s="111"/>
      <c r="E793" s="111"/>
      <c r="F793" s="111"/>
      <c r="G793" s="111"/>
      <c r="H793" s="111"/>
    </row>
    <row r="794" spans="1:8" ht="12.75" customHeight="1">
      <c r="A794" s="111"/>
      <c r="B794" s="111"/>
      <c r="C794" s="111"/>
      <c r="D794" s="111"/>
      <c r="E794" s="111"/>
      <c r="F794" s="111"/>
      <c r="G794" s="111"/>
      <c r="H794" s="111"/>
    </row>
    <row r="795" spans="1:8" ht="12.75" customHeight="1">
      <c r="A795" s="111"/>
      <c r="B795" s="111"/>
      <c r="C795" s="111"/>
      <c r="D795" s="111"/>
      <c r="E795" s="111"/>
      <c r="F795" s="111"/>
      <c r="G795" s="111"/>
      <c r="H795" s="111"/>
    </row>
    <row r="796" spans="1:8" ht="12.75" customHeight="1">
      <c r="A796" s="111"/>
      <c r="B796" s="111"/>
      <c r="C796" s="111"/>
      <c r="D796" s="111"/>
      <c r="E796" s="111"/>
      <c r="F796" s="111"/>
      <c r="G796" s="111"/>
      <c r="H796" s="111"/>
    </row>
    <row r="797" spans="1:8" ht="12.75" customHeight="1">
      <c r="A797" s="111"/>
      <c r="B797" s="111"/>
      <c r="C797" s="111"/>
      <c r="D797" s="111"/>
      <c r="E797" s="111"/>
      <c r="F797" s="111"/>
      <c r="G797" s="111"/>
      <c r="H797" s="111"/>
    </row>
    <row r="798" spans="1:8" ht="12.75" customHeight="1">
      <c r="A798" s="111"/>
      <c r="B798" s="111"/>
      <c r="C798" s="111"/>
      <c r="D798" s="111"/>
      <c r="E798" s="111"/>
      <c r="F798" s="111"/>
      <c r="G798" s="111"/>
      <c r="H798" s="111"/>
    </row>
    <row r="799" spans="1:8" ht="12.75" customHeight="1">
      <c r="A799" s="111"/>
      <c r="B799" s="111"/>
      <c r="C799" s="111"/>
      <c r="D799" s="111"/>
      <c r="E799" s="111"/>
      <c r="F799" s="111"/>
      <c r="G799" s="111"/>
      <c r="H799" s="111"/>
    </row>
    <row r="800" spans="1:8" ht="12.75" customHeight="1">
      <c r="A800" s="111"/>
      <c r="B800" s="111"/>
      <c r="C800" s="111"/>
      <c r="D800" s="111"/>
      <c r="E800" s="111"/>
      <c r="F800" s="111"/>
      <c r="G800" s="111"/>
      <c r="H800" s="111"/>
    </row>
    <row r="801" spans="1:8" ht="12.75" customHeight="1">
      <c r="A801" s="111"/>
      <c r="B801" s="111"/>
      <c r="C801" s="111"/>
      <c r="D801" s="111"/>
      <c r="E801" s="111"/>
      <c r="F801" s="111"/>
      <c r="G801" s="111"/>
      <c r="H801" s="111"/>
    </row>
    <row r="802" spans="1:8" ht="12.75" customHeight="1">
      <c r="A802" s="111"/>
      <c r="B802" s="111"/>
      <c r="C802" s="111"/>
      <c r="D802" s="111"/>
      <c r="E802" s="111"/>
      <c r="F802" s="111"/>
      <c r="G802" s="111"/>
      <c r="H802" s="111"/>
    </row>
    <row r="803" spans="1:8" ht="12.75" customHeight="1">
      <c r="A803" s="111"/>
      <c r="B803" s="111"/>
      <c r="C803" s="111"/>
      <c r="D803" s="111"/>
      <c r="E803" s="111"/>
      <c r="F803" s="111"/>
      <c r="G803" s="111"/>
      <c r="H803" s="111"/>
    </row>
    <row r="804" spans="1:8" ht="12.75" customHeight="1">
      <c r="A804" s="111"/>
      <c r="B804" s="111"/>
      <c r="C804" s="111"/>
      <c r="D804" s="111"/>
      <c r="E804" s="111"/>
      <c r="F804" s="111"/>
      <c r="G804" s="111"/>
      <c r="H804" s="111"/>
    </row>
    <row r="805" spans="1:8" ht="12.75" customHeight="1">
      <c r="A805" s="111"/>
      <c r="B805" s="111"/>
      <c r="C805" s="111"/>
      <c r="D805" s="111"/>
      <c r="E805" s="111"/>
      <c r="F805" s="111"/>
      <c r="G805" s="111"/>
      <c r="H805" s="111"/>
    </row>
    <row r="806" spans="1:8" ht="12.75" customHeight="1">
      <c r="A806" s="111"/>
      <c r="B806" s="111"/>
      <c r="C806" s="111"/>
      <c r="D806" s="111"/>
      <c r="E806" s="111"/>
      <c r="F806" s="111"/>
      <c r="G806" s="111"/>
      <c r="H806" s="111"/>
    </row>
    <row r="807" spans="1:8" ht="12.75" customHeight="1">
      <c r="A807" s="111"/>
      <c r="B807" s="111"/>
      <c r="C807" s="111"/>
      <c r="D807" s="111"/>
      <c r="E807" s="111"/>
      <c r="F807" s="111"/>
      <c r="G807" s="111"/>
      <c r="H807" s="111"/>
    </row>
    <row r="808" spans="1:8" ht="12.75" customHeight="1">
      <c r="A808" s="111"/>
      <c r="B808" s="111"/>
      <c r="C808" s="111"/>
      <c r="D808" s="111"/>
      <c r="E808" s="111"/>
      <c r="F808" s="111"/>
      <c r="G808" s="111"/>
      <c r="H808" s="111"/>
    </row>
    <row r="809" spans="1:8" ht="12.75" customHeight="1">
      <c r="A809" s="111"/>
      <c r="B809" s="111"/>
      <c r="C809" s="111"/>
      <c r="D809" s="111"/>
      <c r="E809" s="111"/>
      <c r="F809" s="111"/>
      <c r="G809" s="111"/>
      <c r="H809" s="111"/>
    </row>
    <row r="810" spans="1:8" ht="12.75" customHeight="1">
      <c r="A810" s="111"/>
      <c r="B810" s="111"/>
      <c r="C810" s="111"/>
      <c r="D810" s="111"/>
      <c r="E810" s="111"/>
      <c r="F810" s="111"/>
      <c r="G810" s="111"/>
      <c r="H810" s="111"/>
    </row>
    <row r="811" spans="1:8" ht="12.75" customHeight="1">
      <c r="A811" s="111"/>
      <c r="B811" s="111"/>
      <c r="C811" s="111"/>
      <c r="D811" s="111"/>
      <c r="E811" s="111"/>
      <c r="F811" s="111"/>
      <c r="G811" s="111"/>
      <c r="H811" s="111"/>
    </row>
    <row r="812" spans="1:8" ht="12.75" customHeight="1">
      <c r="A812" s="111"/>
      <c r="B812" s="111"/>
      <c r="C812" s="111"/>
      <c r="D812" s="111"/>
      <c r="E812" s="111"/>
      <c r="F812" s="111"/>
      <c r="G812" s="111"/>
      <c r="H812" s="111"/>
    </row>
    <row r="813" spans="1:8" ht="12.75" customHeight="1">
      <c r="A813" s="111"/>
      <c r="B813" s="111"/>
      <c r="C813" s="111"/>
      <c r="D813" s="111"/>
      <c r="E813" s="111"/>
      <c r="F813" s="111"/>
      <c r="G813" s="111"/>
      <c r="H813" s="111"/>
    </row>
    <row r="814" spans="1:8" ht="12.75" customHeight="1">
      <c r="A814" s="111"/>
      <c r="B814" s="111"/>
      <c r="C814" s="111"/>
      <c r="D814" s="111"/>
      <c r="E814" s="111"/>
      <c r="F814" s="111"/>
      <c r="G814" s="111"/>
      <c r="H814" s="111"/>
    </row>
    <row r="815" spans="1:8" ht="12.75" customHeight="1">
      <c r="A815" s="111"/>
      <c r="B815" s="111"/>
      <c r="C815" s="111"/>
      <c r="D815" s="111"/>
      <c r="E815" s="111"/>
      <c r="F815" s="111"/>
      <c r="G815" s="111"/>
      <c r="H815" s="111"/>
    </row>
    <row r="816" spans="1:8" ht="12.75" customHeight="1">
      <c r="A816" s="111"/>
      <c r="B816" s="111"/>
      <c r="C816" s="111"/>
      <c r="D816" s="111"/>
      <c r="E816" s="111"/>
      <c r="F816" s="111"/>
      <c r="G816" s="111"/>
      <c r="H816" s="111"/>
    </row>
    <row r="817" spans="1:8" ht="12.75" customHeight="1">
      <c r="A817" s="111"/>
      <c r="B817" s="111"/>
      <c r="C817" s="111"/>
      <c r="D817" s="111"/>
      <c r="E817" s="111"/>
      <c r="F817" s="111"/>
      <c r="G817" s="111"/>
      <c r="H817" s="111"/>
    </row>
    <row r="818" spans="1:8" ht="12.75" customHeight="1">
      <c r="A818" s="111"/>
      <c r="B818" s="111"/>
      <c r="C818" s="111"/>
      <c r="D818" s="111"/>
      <c r="E818" s="111"/>
      <c r="F818" s="111"/>
      <c r="G818" s="111"/>
      <c r="H818" s="111"/>
    </row>
    <row r="819" spans="1:8" ht="12.75" customHeight="1">
      <c r="A819" s="111"/>
      <c r="B819" s="111"/>
      <c r="C819" s="111"/>
      <c r="D819" s="111"/>
      <c r="E819" s="111"/>
      <c r="F819" s="111"/>
      <c r="G819" s="111"/>
      <c r="H819" s="111"/>
    </row>
    <row r="820" spans="1:8" ht="12.75" customHeight="1">
      <c r="A820" s="111"/>
      <c r="B820" s="111"/>
      <c r="C820" s="111"/>
      <c r="D820" s="111"/>
      <c r="E820" s="111"/>
      <c r="F820" s="111"/>
      <c r="G820" s="111"/>
      <c r="H820" s="111"/>
    </row>
    <row r="821" spans="1:8" ht="12.75" customHeight="1">
      <c r="A821" s="111"/>
      <c r="B821" s="111"/>
      <c r="C821" s="111"/>
      <c r="D821" s="111"/>
      <c r="E821" s="111"/>
      <c r="F821" s="111"/>
      <c r="G821" s="111"/>
      <c r="H821" s="111"/>
    </row>
    <row r="822" spans="1:8" ht="12.75" customHeight="1">
      <c r="A822" s="111"/>
      <c r="B822" s="111"/>
      <c r="C822" s="111"/>
      <c r="D822" s="111"/>
      <c r="E822" s="111"/>
      <c r="F822" s="111"/>
      <c r="G822" s="111"/>
      <c r="H822" s="111"/>
    </row>
    <row r="823" spans="1:8" ht="12.75" customHeight="1">
      <c r="A823" s="111"/>
      <c r="B823" s="111"/>
      <c r="C823" s="111"/>
      <c r="D823" s="111"/>
      <c r="E823" s="111"/>
      <c r="F823" s="111"/>
      <c r="G823" s="111"/>
      <c r="H823" s="111"/>
    </row>
    <row r="824" spans="1:8" ht="12.75" customHeight="1">
      <c r="A824" s="111"/>
      <c r="B824" s="111"/>
      <c r="C824" s="111"/>
      <c r="D824" s="111"/>
      <c r="E824" s="111"/>
      <c r="F824" s="111"/>
      <c r="G824" s="111"/>
      <c r="H824" s="111"/>
    </row>
    <row r="825" spans="1:8" ht="12.75" customHeight="1">
      <c r="A825" s="111"/>
      <c r="B825" s="111"/>
      <c r="C825" s="111"/>
      <c r="D825" s="111"/>
      <c r="E825" s="111"/>
      <c r="F825" s="111"/>
      <c r="G825" s="111"/>
      <c r="H825" s="111"/>
    </row>
    <row r="826" spans="1:8" ht="12.75" customHeight="1">
      <c r="A826" s="111"/>
      <c r="B826" s="111"/>
      <c r="C826" s="111"/>
      <c r="D826" s="111"/>
      <c r="E826" s="111"/>
      <c r="F826" s="111"/>
      <c r="G826" s="111"/>
      <c r="H826" s="111"/>
    </row>
    <row r="827" spans="1:8" ht="12.75" customHeight="1">
      <c r="A827" s="111"/>
      <c r="B827" s="111"/>
      <c r="C827" s="111"/>
      <c r="D827" s="111"/>
      <c r="E827" s="111"/>
      <c r="F827" s="111"/>
      <c r="G827" s="111"/>
      <c r="H827" s="111"/>
    </row>
    <row r="828" spans="1:8" ht="12.75" customHeight="1">
      <c r="A828" s="111"/>
      <c r="B828" s="111"/>
      <c r="C828" s="111"/>
      <c r="D828" s="111"/>
      <c r="E828" s="111"/>
      <c r="F828" s="111"/>
      <c r="G828" s="111"/>
      <c r="H828" s="111"/>
    </row>
    <row r="829" spans="1:8" ht="12.75" customHeight="1">
      <c r="A829" s="111"/>
      <c r="B829" s="111"/>
      <c r="C829" s="111"/>
      <c r="D829" s="111"/>
      <c r="E829" s="111"/>
      <c r="F829" s="111"/>
      <c r="G829" s="111"/>
      <c r="H829" s="111"/>
    </row>
    <row r="830" spans="1:8" ht="12.75" customHeight="1">
      <c r="A830" s="111"/>
      <c r="B830" s="111"/>
      <c r="C830" s="111"/>
      <c r="D830" s="111"/>
      <c r="E830" s="111"/>
      <c r="F830" s="111"/>
      <c r="G830" s="111"/>
      <c r="H830" s="111"/>
    </row>
    <row r="831" spans="1:8" ht="12.75" customHeight="1">
      <c r="A831" s="111"/>
      <c r="B831" s="111"/>
      <c r="C831" s="111"/>
      <c r="D831" s="111"/>
      <c r="E831" s="111"/>
      <c r="F831" s="111"/>
      <c r="G831" s="111"/>
      <c r="H831" s="111"/>
    </row>
    <row r="832" spans="1:8" ht="12.75" customHeight="1">
      <c r="A832" s="111"/>
      <c r="B832" s="111"/>
      <c r="C832" s="111"/>
      <c r="D832" s="111"/>
      <c r="E832" s="111"/>
      <c r="F832" s="111"/>
      <c r="G832" s="111"/>
      <c r="H832" s="111"/>
    </row>
    <row r="833" spans="1:8" ht="12.75" customHeight="1">
      <c r="A833" s="111"/>
      <c r="B833" s="111"/>
      <c r="C833" s="111"/>
      <c r="D833" s="111"/>
      <c r="E833" s="111"/>
      <c r="F833" s="111"/>
      <c r="G833" s="111"/>
      <c r="H833" s="111"/>
    </row>
    <row r="834" spans="1:8" ht="12.75" customHeight="1">
      <c r="A834" s="111"/>
      <c r="B834" s="111"/>
      <c r="C834" s="111"/>
      <c r="D834" s="111"/>
      <c r="E834" s="111"/>
      <c r="F834" s="111"/>
      <c r="G834" s="111"/>
      <c r="H834" s="111"/>
    </row>
    <row r="835" spans="1:8" ht="12.75" customHeight="1">
      <c r="A835" s="111"/>
      <c r="B835" s="111"/>
      <c r="C835" s="111"/>
      <c r="D835" s="111"/>
      <c r="E835" s="111"/>
      <c r="F835" s="111"/>
      <c r="G835" s="111"/>
      <c r="H835" s="111"/>
    </row>
    <row r="836" spans="1:8" ht="12.75" customHeight="1">
      <c r="A836" s="111"/>
      <c r="B836" s="111"/>
      <c r="C836" s="111"/>
      <c r="D836" s="111"/>
      <c r="E836" s="111"/>
      <c r="F836" s="111"/>
      <c r="G836" s="111"/>
      <c r="H836" s="111"/>
    </row>
    <row r="837" spans="1:8" ht="12.75" customHeight="1">
      <c r="A837" s="111"/>
      <c r="B837" s="111"/>
      <c r="C837" s="111"/>
      <c r="D837" s="111"/>
      <c r="E837" s="111"/>
      <c r="F837" s="111"/>
      <c r="G837" s="111"/>
      <c r="H837" s="111"/>
    </row>
    <row r="838" spans="1:8" ht="12.75" customHeight="1">
      <c r="A838" s="111"/>
      <c r="B838" s="111"/>
      <c r="C838" s="111"/>
      <c r="D838" s="111"/>
      <c r="E838" s="111"/>
      <c r="F838" s="111"/>
      <c r="G838" s="111"/>
      <c r="H838" s="111"/>
    </row>
    <row r="839" spans="1:8" ht="12.75" customHeight="1">
      <c r="A839" s="111"/>
      <c r="B839" s="111"/>
      <c r="C839" s="111"/>
      <c r="D839" s="111"/>
      <c r="E839" s="111"/>
      <c r="F839" s="111"/>
      <c r="G839" s="111"/>
      <c r="H839" s="111"/>
    </row>
    <row r="840" spans="1:8" ht="12.75" customHeight="1">
      <c r="A840" s="111"/>
      <c r="B840" s="111"/>
      <c r="C840" s="111"/>
      <c r="D840" s="111"/>
      <c r="E840" s="111"/>
      <c r="F840" s="111"/>
      <c r="G840" s="111"/>
      <c r="H840" s="111"/>
    </row>
    <row r="841" spans="1:8" ht="12.75" customHeight="1">
      <c r="A841" s="111"/>
      <c r="B841" s="111"/>
      <c r="C841" s="111"/>
      <c r="D841" s="111"/>
      <c r="E841" s="111"/>
      <c r="F841" s="111"/>
      <c r="G841" s="111"/>
      <c r="H841" s="111"/>
    </row>
    <row r="842" spans="1:8" ht="12.75" customHeight="1">
      <c r="A842" s="111"/>
      <c r="B842" s="111"/>
      <c r="C842" s="111"/>
      <c r="D842" s="111"/>
      <c r="E842" s="111"/>
      <c r="F842" s="111"/>
      <c r="G842" s="111"/>
      <c r="H842" s="111"/>
    </row>
    <row r="843" spans="1:8" ht="12.75" customHeight="1">
      <c r="A843" s="111"/>
      <c r="B843" s="111"/>
      <c r="C843" s="111"/>
      <c r="D843" s="111"/>
      <c r="E843" s="111"/>
      <c r="F843" s="111"/>
      <c r="G843" s="111"/>
      <c r="H843" s="111"/>
    </row>
    <row r="844" spans="1:8" ht="12.75" customHeight="1">
      <c r="A844" s="111"/>
      <c r="B844" s="111"/>
      <c r="C844" s="111"/>
      <c r="D844" s="111"/>
      <c r="E844" s="111"/>
      <c r="F844" s="111"/>
      <c r="G844" s="111"/>
      <c r="H844" s="111"/>
    </row>
    <row r="845" spans="1:8" ht="12.75" customHeight="1">
      <c r="A845" s="111"/>
      <c r="B845" s="111"/>
      <c r="C845" s="111"/>
      <c r="D845" s="111"/>
      <c r="E845" s="111"/>
      <c r="F845" s="111"/>
      <c r="G845" s="111"/>
      <c r="H845" s="111"/>
    </row>
    <row r="846" spans="1:8" ht="12.75" customHeight="1">
      <c r="A846" s="111"/>
      <c r="B846" s="111"/>
      <c r="C846" s="111"/>
      <c r="D846" s="111"/>
      <c r="E846" s="111"/>
      <c r="F846" s="111"/>
      <c r="G846" s="111"/>
      <c r="H846" s="111"/>
    </row>
    <row r="847" spans="1:8" ht="12.75" customHeight="1">
      <c r="A847" s="111"/>
      <c r="B847" s="111"/>
      <c r="C847" s="111"/>
      <c r="D847" s="111"/>
      <c r="E847" s="111"/>
      <c r="F847" s="111"/>
      <c r="G847" s="111"/>
      <c r="H847" s="111"/>
    </row>
    <row r="848" spans="1:8" ht="12.75" customHeight="1">
      <c r="A848" s="111"/>
      <c r="B848" s="111"/>
      <c r="C848" s="111"/>
      <c r="D848" s="111"/>
      <c r="E848" s="111"/>
      <c r="F848" s="111"/>
      <c r="G848" s="111"/>
      <c r="H848" s="111"/>
    </row>
    <row r="849" spans="1:8" ht="12.75" customHeight="1">
      <c r="A849" s="111"/>
      <c r="B849" s="111"/>
      <c r="C849" s="111"/>
      <c r="D849" s="111"/>
      <c r="E849" s="111"/>
      <c r="F849" s="111"/>
      <c r="G849" s="111"/>
      <c r="H849" s="111"/>
    </row>
    <row r="850" spans="1:8" ht="12.75" customHeight="1">
      <c r="A850" s="111"/>
      <c r="B850" s="111"/>
      <c r="C850" s="111"/>
      <c r="D850" s="111"/>
      <c r="E850" s="111"/>
      <c r="F850" s="111"/>
      <c r="G850" s="111"/>
      <c r="H850" s="111"/>
    </row>
    <row r="851" spans="1:8" ht="12.75" customHeight="1">
      <c r="A851" s="111"/>
      <c r="B851" s="111"/>
      <c r="C851" s="111"/>
      <c r="D851" s="111"/>
      <c r="E851" s="111"/>
      <c r="F851" s="111"/>
      <c r="G851" s="111"/>
      <c r="H851" s="111"/>
    </row>
    <row r="852" spans="1:8" ht="12.75" customHeight="1">
      <c r="A852" s="111"/>
      <c r="B852" s="111"/>
      <c r="C852" s="111"/>
      <c r="D852" s="111"/>
      <c r="E852" s="111"/>
      <c r="F852" s="111"/>
      <c r="G852" s="111"/>
      <c r="H852" s="111"/>
    </row>
    <row r="853" spans="1:8" ht="12.75" customHeight="1">
      <c r="A853" s="111"/>
      <c r="B853" s="111"/>
      <c r="C853" s="111"/>
      <c r="D853" s="111"/>
      <c r="E853" s="111"/>
      <c r="F853" s="111"/>
      <c r="G853" s="111"/>
      <c r="H853" s="111"/>
    </row>
    <row r="854" spans="1:8" ht="12.75" customHeight="1">
      <c r="A854" s="111"/>
      <c r="B854" s="111"/>
      <c r="C854" s="111"/>
      <c r="D854" s="111"/>
      <c r="E854" s="111"/>
      <c r="F854" s="111"/>
      <c r="G854" s="111"/>
      <c r="H854" s="111"/>
    </row>
    <row r="855" spans="1:8" ht="12.75" customHeight="1">
      <c r="A855" s="111"/>
      <c r="B855" s="111"/>
      <c r="C855" s="111"/>
      <c r="D855" s="111"/>
      <c r="E855" s="111"/>
      <c r="F855" s="111"/>
      <c r="G855" s="111"/>
      <c r="H855" s="111"/>
    </row>
    <row r="856" spans="1:8" ht="12.75" customHeight="1">
      <c r="A856" s="111"/>
      <c r="B856" s="111"/>
      <c r="C856" s="111"/>
      <c r="D856" s="111"/>
      <c r="E856" s="111"/>
      <c r="F856" s="111"/>
      <c r="G856" s="111"/>
      <c r="H856" s="111"/>
    </row>
    <row r="857" spans="1:8" ht="12.75" customHeight="1">
      <c r="A857" s="111"/>
      <c r="B857" s="111"/>
      <c r="C857" s="111"/>
      <c r="D857" s="111"/>
      <c r="E857" s="111"/>
      <c r="F857" s="111"/>
      <c r="G857" s="111"/>
      <c r="H857" s="111"/>
    </row>
    <row r="858" spans="1:8" ht="12.75" customHeight="1">
      <c r="A858" s="111"/>
      <c r="B858" s="111"/>
      <c r="C858" s="111"/>
      <c r="D858" s="111"/>
      <c r="E858" s="111"/>
      <c r="F858" s="111"/>
      <c r="G858" s="111"/>
      <c r="H858" s="111"/>
    </row>
    <row r="859" spans="1:8" ht="12.75" customHeight="1">
      <c r="A859" s="111"/>
      <c r="B859" s="111"/>
      <c r="C859" s="111"/>
      <c r="D859" s="111"/>
      <c r="E859" s="111"/>
      <c r="F859" s="111"/>
      <c r="G859" s="111"/>
      <c r="H859" s="111"/>
    </row>
    <row r="860" spans="1:8" ht="12.75" customHeight="1">
      <c r="A860" s="111"/>
      <c r="B860" s="111"/>
      <c r="C860" s="111"/>
      <c r="D860" s="111"/>
      <c r="E860" s="111"/>
      <c r="F860" s="111"/>
      <c r="G860" s="111"/>
      <c r="H860" s="111"/>
    </row>
    <row r="861" spans="1:8" ht="12.75" customHeight="1">
      <c r="A861" s="111"/>
      <c r="B861" s="111"/>
      <c r="C861" s="111"/>
      <c r="D861" s="111"/>
      <c r="E861" s="111"/>
      <c r="F861" s="111"/>
      <c r="G861" s="111"/>
      <c r="H861" s="111"/>
    </row>
    <row r="862" spans="1:8" ht="12.75" customHeight="1">
      <c r="A862" s="111"/>
      <c r="B862" s="111"/>
      <c r="C862" s="111"/>
      <c r="D862" s="111"/>
      <c r="E862" s="111"/>
      <c r="F862" s="111"/>
      <c r="G862" s="111"/>
      <c r="H862" s="111"/>
    </row>
    <row r="863" spans="1:8" ht="12.75" customHeight="1">
      <c r="A863" s="111"/>
      <c r="B863" s="111"/>
      <c r="C863" s="111"/>
      <c r="D863" s="111"/>
      <c r="E863" s="111"/>
      <c r="F863" s="111"/>
      <c r="G863" s="111"/>
      <c r="H863" s="111"/>
    </row>
    <row r="864" spans="1:8" ht="12.75" customHeight="1">
      <c r="A864" s="111"/>
      <c r="B864" s="111"/>
      <c r="C864" s="111"/>
      <c r="D864" s="111"/>
      <c r="E864" s="111"/>
      <c r="F864" s="111"/>
      <c r="G864" s="111"/>
      <c r="H864" s="111"/>
    </row>
    <row r="865" spans="1:8" ht="12.75" customHeight="1">
      <c r="A865" s="111"/>
      <c r="B865" s="111"/>
      <c r="C865" s="111"/>
      <c r="D865" s="111"/>
      <c r="E865" s="111"/>
      <c r="F865" s="111"/>
      <c r="G865" s="111"/>
      <c r="H865" s="111"/>
    </row>
    <row r="866" spans="1:8" ht="12.75" customHeight="1">
      <c r="A866" s="111"/>
      <c r="B866" s="111"/>
      <c r="C866" s="111"/>
      <c r="D866" s="111"/>
      <c r="E866" s="111"/>
      <c r="F866" s="111"/>
      <c r="G866" s="111"/>
      <c r="H866" s="111"/>
    </row>
    <row r="867" spans="1:8" ht="12.75" customHeight="1">
      <c r="A867" s="111"/>
      <c r="B867" s="111"/>
      <c r="C867" s="111"/>
      <c r="D867" s="111"/>
      <c r="E867" s="111"/>
      <c r="F867" s="111"/>
      <c r="G867" s="111"/>
      <c r="H867" s="111"/>
    </row>
    <row r="868" spans="1:8" ht="12.75" customHeight="1">
      <c r="A868" s="111"/>
      <c r="B868" s="111"/>
      <c r="C868" s="111"/>
      <c r="D868" s="111"/>
      <c r="E868" s="111"/>
      <c r="F868" s="111"/>
      <c r="G868" s="111"/>
      <c r="H868" s="111"/>
    </row>
    <row r="869" spans="1:8" ht="12.75" customHeight="1">
      <c r="A869" s="111"/>
      <c r="B869" s="111"/>
      <c r="C869" s="111"/>
      <c r="D869" s="111"/>
      <c r="E869" s="111"/>
      <c r="F869" s="111"/>
      <c r="G869" s="111"/>
      <c r="H869" s="111"/>
    </row>
    <row r="870" spans="1:8" ht="12.75" customHeight="1">
      <c r="A870" s="111"/>
      <c r="B870" s="111"/>
      <c r="C870" s="111"/>
      <c r="D870" s="111"/>
      <c r="E870" s="111"/>
      <c r="F870" s="111"/>
      <c r="G870" s="111"/>
      <c r="H870" s="111"/>
    </row>
    <row r="871" spans="1:8" ht="12.75" customHeight="1">
      <c r="A871" s="111"/>
      <c r="B871" s="111"/>
      <c r="C871" s="111"/>
      <c r="D871" s="111"/>
      <c r="E871" s="111"/>
      <c r="F871" s="111"/>
      <c r="G871" s="111"/>
      <c r="H871" s="111"/>
    </row>
    <row r="872" spans="1:8" ht="12.75" customHeight="1">
      <c r="A872" s="111"/>
      <c r="B872" s="111"/>
      <c r="C872" s="111"/>
      <c r="D872" s="111"/>
      <c r="E872" s="111"/>
      <c r="F872" s="111"/>
      <c r="G872" s="111"/>
      <c r="H872" s="111"/>
    </row>
    <row r="873" spans="1:8" ht="12.75" customHeight="1">
      <c r="A873" s="111"/>
      <c r="B873" s="111"/>
      <c r="C873" s="111"/>
      <c r="D873" s="111"/>
      <c r="E873" s="111"/>
      <c r="F873" s="111"/>
      <c r="G873" s="111"/>
      <c r="H873" s="111"/>
    </row>
    <row r="874" spans="1:8" ht="12.75" customHeight="1">
      <c r="A874" s="111"/>
      <c r="B874" s="111"/>
      <c r="C874" s="111"/>
      <c r="D874" s="111"/>
      <c r="E874" s="111"/>
      <c r="F874" s="111"/>
      <c r="G874" s="111"/>
      <c r="H874" s="111"/>
    </row>
    <row r="875" spans="1:8" ht="12.75" customHeight="1">
      <c r="A875" s="111"/>
      <c r="B875" s="111"/>
      <c r="C875" s="111"/>
      <c r="D875" s="111"/>
      <c r="E875" s="111"/>
      <c r="F875" s="111"/>
      <c r="G875" s="111"/>
      <c r="H875" s="111"/>
    </row>
    <row r="876" spans="1:8" ht="12.75" customHeight="1">
      <c r="A876" s="111"/>
      <c r="B876" s="111"/>
      <c r="C876" s="111"/>
      <c r="D876" s="111"/>
      <c r="E876" s="111"/>
      <c r="F876" s="111"/>
      <c r="G876" s="111"/>
      <c r="H876" s="111"/>
    </row>
    <row r="877" spans="1:8" ht="12.75" customHeight="1">
      <c r="A877" s="111"/>
      <c r="B877" s="111"/>
      <c r="C877" s="111"/>
      <c r="D877" s="111"/>
      <c r="E877" s="111"/>
      <c r="F877" s="111"/>
      <c r="G877" s="111"/>
      <c r="H877" s="111"/>
    </row>
    <row r="878" spans="1:8" ht="12.75" customHeight="1">
      <c r="A878" s="111"/>
      <c r="B878" s="111"/>
      <c r="C878" s="111"/>
      <c r="D878" s="111"/>
      <c r="E878" s="111"/>
      <c r="F878" s="111"/>
      <c r="G878" s="111"/>
      <c r="H878" s="111"/>
    </row>
    <row r="879" spans="1:8" ht="12.75" customHeight="1">
      <c r="A879" s="111"/>
      <c r="B879" s="111"/>
      <c r="C879" s="111"/>
      <c r="D879" s="111"/>
      <c r="E879" s="111"/>
      <c r="F879" s="111"/>
      <c r="G879" s="111"/>
      <c r="H879" s="111"/>
    </row>
    <row r="880" spans="1:8" ht="12.75" customHeight="1">
      <c r="A880" s="111"/>
      <c r="B880" s="111"/>
      <c r="C880" s="111"/>
      <c r="D880" s="111"/>
      <c r="E880" s="111"/>
      <c r="F880" s="111"/>
      <c r="G880" s="111"/>
      <c r="H880" s="111"/>
    </row>
    <row r="881" spans="1:8" ht="12.75" customHeight="1">
      <c r="A881" s="111"/>
      <c r="B881" s="111"/>
      <c r="C881" s="111"/>
      <c r="D881" s="111"/>
      <c r="E881" s="111"/>
      <c r="F881" s="111"/>
      <c r="G881" s="111"/>
      <c r="H881" s="111"/>
    </row>
    <row r="882" spans="1:8" ht="12.75" customHeight="1">
      <c r="A882" s="111"/>
      <c r="B882" s="111"/>
      <c r="C882" s="111"/>
      <c r="D882" s="111"/>
      <c r="E882" s="111"/>
      <c r="F882" s="111"/>
      <c r="G882" s="111"/>
      <c r="H882" s="111"/>
    </row>
    <row r="883" spans="1:8" ht="12.75" customHeight="1">
      <c r="A883" s="111"/>
      <c r="B883" s="111"/>
      <c r="C883" s="111"/>
      <c r="D883" s="111"/>
      <c r="E883" s="111"/>
      <c r="F883" s="111"/>
      <c r="G883" s="111"/>
      <c r="H883" s="111"/>
    </row>
    <row r="884" spans="1:8" ht="12.75" customHeight="1">
      <c r="A884" s="111"/>
      <c r="B884" s="111"/>
      <c r="C884" s="111"/>
      <c r="D884" s="111"/>
      <c r="E884" s="111"/>
      <c r="F884" s="111"/>
      <c r="G884" s="111"/>
      <c r="H884" s="111"/>
    </row>
    <row r="885" spans="1:8" ht="12.75" customHeight="1">
      <c r="A885" s="111"/>
      <c r="B885" s="111"/>
      <c r="C885" s="111"/>
      <c r="D885" s="111"/>
      <c r="E885" s="111"/>
      <c r="F885" s="111"/>
      <c r="G885" s="111"/>
      <c r="H885" s="111"/>
    </row>
    <row r="886" spans="1:8" ht="12.75" customHeight="1">
      <c r="A886" s="111"/>
      <c r="B886" s="111"/>
      <c r="C886" s="111"/>
      <c r="D886" s="111"/>
      <c r="E886" s="111"/>
      <c r="F886" s="111"/>
      <c r="G886" s="111"/>
      <c r="H886" s="111"/>
    </row>
    <row r="887" spans="1:8" ht="12.75" customHeight="1">
      <c r="A887" s="111"/>
      <c r="B887" s="111"/>
      <c r="C887" s="111"/>
      <c r="D887" s="111"/>
      <c r="E887" s="111"/>
      <c r="F887" s="111"/>
      <c r="G887" s="111"/>
      <c r="H887" s="111"/>
    </row>
    <row r="888" spans="1:8" ht="12.75" customHeight="1">
      <c r="A888" s="111"/>
      <c r="B888" s="111"/>
      <c r="C888" s="111"/>
      <c r="D888" s="111"/>
      <c r="E888" s="111"/>
      <c r="F888" s="111"/>
      <c r="G888" s="111"/>
      <c r="H888" s="111"/>
    </row>
    <row r="889" spans="1:8" ht="12.75" customHeight="1">
      <c r="A889" s="111"/>
      <c r="B889" s="111"/>
      <c r="C889" s="111"/>
      <c r="D889" s="111"/>
      <c r="E889" s="111"/>
      <c r="F889" s="111"/>
      <c r="G889" s="111"/>
      <c r="H889" s="111"/>
    </row>
    <row r="890" spans="1:8" ht="12.75" customHeight="1">
      <c r="A890" s="111"/>
      <c r="B890" s="111"/>
      <c r="C890" s="111"/>
      <c r="D890" s="111"/>
      <c r="E890" s="111"/>
      <c r="F890" s="111"/>
      <c r="G890" s="111"/>
      <c r="H890" s="111"/>
    </row>
    <row r="891" spans="1:8" ht="12.75" customHeight="1">
      <c r="A891" s="111"/>
      <c r="B891" s="111"/>
      <c r="C891" s="111"/>
      <c r="D891" s="111"/>
      <c r="E891" s="111"/>
      <c r="F891" s="111"/>
      <c r="G891" s="111"/>
      <c r="H891" s="111"/>
    </row>
    <row r="892" spans="1:8" ht="12.75" customHeight="1">
      <c r="A892" s="111"/>
      <c r="B892" s="111"/>
      <c r="C892" s="111"/>
      <c r="D892" s="111"/>
      <c r="E892" s="111"/>
      <c r="F892" s="111"/>
      <c r="G892" s="111"/>
      <c r="H892" s="111"/>
    </row>
    <row r="893" spans="1:8" ht="12.75" customHeight="1">
      <c r="A893" s="111"/>
      <c r="B893" s="111"/>
      <c r="C893" s="111"/>
      <c r="D893" s="111"/>
      <c r="E893" s="111"/>
      <c r="F893" s="111"/>
      <c r="G893" s="111"/>
      <c r="H893" s="111"/>
    </row>
    <row r="894" spans="1:8" ht="12.75" customHeight="1">
      <c r="A894" s="111"/>
      <c r="B894" s="111"/>
      <c r="C894" s="111"/>
      <c r="D894" s="111"/>
      <c r="E894" s="111"/>
      <c r="F894" s="111"/>
      <c r="G894" s="111"/>
      <c r="H894" s="111"/>
    </row>
    <row r="895" spans="1:8" ht="12.75" customHeight="1">
      <c r="A895" s="111"/>
      <c r="B895" s="111"/>
      <c r="C895" s="111"/>
      <c r="D895" s="111"/>
      <c r="E895" s="111"/>
      <c r="F895" s="111"/>
      <c r="G895" s="111"/>
      <c r="H895" s="111"/>
    </row>
    <row r="896" spans="1:8" ht="12.75" customHeight="1">
      <c r="A896" s="111"/>
      <c r="B896" s="111"/>
      <c r="C896" s="111"/>
      <c r="D896" s="111"/>
      <c r="E896" s="111"/>
      <c r="F896" s="111"/>
      <c r="G896" s="111"/>
      <c r="H896" s="111"/>
    </row>
    <row r="897" spans="1:8" ht="12.75" customHeight="1">
      <c r="A897" s="111"/>
      <c r="B897" s="111"/>
      <c r="C897" s="111"/>
      <c r="D897" s="111"/>
      <c r="E897" s="111"/>
      <c r="F897" s="111"/>
      <c r="G897" s="111"/>
      <c r="H897" s="111"/>
    </row>
    <row r="898" spans="1:8" ht="12.75" customHeight="1">
      <c r="A898" s="111"/>
      <c r="B898" s="111"/>
      <c r="C898" s="111"/>
      <c r="D898" s="111"/>
      <c r="E898" s="111"/>
      <c r="F898" s="111"/>
      <c r="G898" s="111"/>
      <c r="H898" s="111"/>
    </row>
    <row r="899" spans="1:8" ht="12.75" customHeight="1">
      <c r="A899" s="111"/>
      <c r="B899" s="111"/>
      <c r="C899" s="111"/>
      <c r="D899" s="111"/>
      <c r="E899" s="111"/>
      <c r="F899" s="111"/>
      <c r="G899" s="111"/>
      <c r="H899" s="111"/>
    </row>
    <row r="900" spans="1:8" ht="12.75" customHeight="1">
      <c r="A900" s="111"/>
      <c r="B900" s="111"/>
      <c r="C900" s="111"/>
      <c r="D900" s="111"/>
      <c r="E900" s="111"/>
      <c r="F900" s="111"/>
      <c r="G900" s="111"/>
      <c r="H900" s="111"/>
    </row>
    <row r="901" spans="1:8" ht="12.75" customHeight="1">
      <c r="A901" s="111"/>
      <c r="B901" s="111"/>
      <c r="C901" s="111"/>
      <c r="D901" s="111"/>
      <c r="E901" s="111"/>
      <c r="F901" s="111"/>
      <c r="G901" s="111"/>
      <c r="H901" s="111"/>
    </row>
    <row r="902" spans="1:8" ht="12.75" customHeight="1">
      <c r="A902" s="111"/>
      <c r="B902" s="111"/>
      <c r="C902" s="111"/>
      <c r="D902" s="111"/>
      <c r="E902" s="111"/>
      <c r="F902" s="111"/>
      <c r="G902" s="111"/>
      <c r="H902" s="111"/>
    </row>
    <row r="903" spans="1:8" ht="12.75" customHeight="1">
      <c r="A903" s="111"/>
      <c r="B903" s="111"/>
      <c r="C903" s="111"/>
      <c r="D903" s="111"/>
      <c r="E903" s="111"/>
      <c r="F903" s="111"/>
      <c r="G903" s="111"/>
      <c r="H903" s="111"/>
    </row>
    <row r="904" spans="1:8" ht="12.75" customHeight="1">
      <c r="A904" s="111"/>
      <c r="B904" s="111"/>
      <c r="C904" s="111"/>
      <c r="D904" s="111"/>
      <c r="E904" s="111"/>
      <c r="F904" s="111"/>
      <c r="G904" s="111"/>
      <c r="H904" s="111"/>
    </row>
    <row r="905" spans="1:8" ht="12.75" customHeight="1">
      <c r="A905" s="111"/>
      <c r="B905" s="111"/>
      <c r="C905" s="111"/>
      <c r="D905" s="111"/>
      <c r="E905" s="111"/>
      <c r="F905" s="111"/>
      <c r="G905" s="111"/>
      <c r="H905" s="111"/>
    </row>
    <row r="906" spans="1:8" ht="12.75" customHeight="1">
      <c r="A906" s="111"/>
      <c r="B906" s="111"/>
      <c r="C906" s="111"/>
      <c r="D906" s="111"/>
      <c r="E906" s="111"/>
      <c r="F906" s="111"/>
      <c r="G906" s="111"/>
      <c r="H906" s="111"/>
    </row>
    <row r="907" spans="1:8" ht="12.75" customHeight="1">
      <c r="A907" s="111"/>
      <c r="B907" s="111"/>
      <c r="C907" s="111"/>
      <c r="D907" s="111"/>
      <c r="E907" s="111"/>
      <c r="F907" s="111"/>
      <c r="G907" s="111"/>
      <c r="H907" s="111"/>
    </row>
    <row r="908" spans="1:8" ht="12.75" customHeight="1">
      <c r="A908" s="111"/>
      <c r="B908" s="111"/>
      <c r="C908" s="111"/>
      <c r="D908" s="111"/>
      <c r="E908" s="111"/>
      <c r="F908" s="111"/>
      <c r="G908" s="111"/>
      <c r="H908" s="111"/>
    </row>
    <row r="909" spans="1:8" ht="12.75" customHeight="1">
      <c r="A909" s="111"/>
      <c r="B909" s="111"/>
      <c r="C909" s="111"/>
      <c r="D909" s="111"/>
      <c r="E909" s="111"/>
      <c r="F909" s="111"/>
      <c r="G909" s="111"/>
      <c r="H909" s="111"/>
    </row>
    <row r="910" spans="1:8" ht="12.75" customHeight="1">
      <c r="A910" s="111"/>
      <c r="B910" s="111"/>
      <c r="C910" s="111"/>
      <c r="D910" s="111"/>
      <c r="E910" s="111"/>
      <c r="F910" s="111"/>
      <c r="G910" s="111"/>
      <c r="H910" s="111"/>
    </row>
    <row r="911" spans="1:8" ht="12.75" customHeight="1">
      <c r="A911" s="111"/>
      <c r="B911" s="111"/>
      <c r="C911" s="111"/>
      <c r="D911" s="111"/>
      <c r="E911" s="111"/>
      <c r="F911" s="111"/>
      <c r="G911" s="111"/>
      <c r="H911" s="111"/>
    </row>
    <row r="912" spans="1:8" ht="12.75" customHeight="1">
      <c r="A912" s="111"/>
      <c r="B912" s="111"/>
      <c r="C912" s="111"/>
      <c r="D912" s="111"/>
      <c r="E912" s="111"/>
      <c r="F912" s="111"/>
      <c r="G912" s="111"/>
      <c r="H912" s="111"/>
    </row>
    <row r="913" spans="1:8" ht="12.75" customHeight="1">
      <c r="A913" s="111"/>
      <c r="B913" s="111"/>
      <c r="C913" s="111"/>
      <c r="D913" s="111"/>
      <c r="E913" s="111"/>
      <c r="F913" s="111"/>
      <c r="G913" s="111"/>
      <c r="H913" s="111"/>
    </row>
    <row r="914" spans="1:8" ht="12.75" customHeight="1">
      <c r="A914" s="111"/>
      <c r="B914" s="111"/>
      <c r="C914" s="111"/>
      <c r="D914" s="111"/>
      <c r="E914" s="111"/>
      <c r="F914" s="111"/>
      <c r="G914" s="111"/>
      <c r="H914" s="111"/>
    </row>
    <row r="915" spans="1:8" ht="12.75" customHeight="1">
      <c r="A915" s="111"/>
      <c r="B915" s="111"/>
      <c r="C915" s="111"/>
      <c r="D915" s="111"/>
      <c r="E915" s="111"/>
      <c r="F915" s="111"/>
      <c r="G915" s="111"/>
      <c r="H915" s="111"/>
    </row>
    <row r="916" spans="1:8" ht="12.75" customHeight="1">
      <c r="A916" s="111"/>
      <c r="B916" s="111"/>
      <c r="C916" s="111"/>
      <c r="D916" s="111"/>
      <c r="E916" s="111"/>
      <c r="F916" s="111"/>
      <c r="G916" s="111"/>
      <c r="H916" s="111"/>
    </row>
    <row r="917" spans="1:8" ht="12.75" customHeight="1">
      <c r="A917" s="111"/>
      <c r="B917" s="111"/>
      <c r="C917" s="111"/>
      <c r="D917" s="111"/>
      <c r="E917" s="111"/>
      <c r="F917" s="111"/>
      <c r="G917" s="111"/>
      <c r="H917" s="111"/>
    </row>
    <row r="918" spans="1:8" ht="12.75" customHeight="1">
      <c r="A918" s="111"/>
      <c r="B918" s="111"/>
      <c r="C918" s="111"/>
      <c r="D918" s="111"/>
      <c r="E918" s="111"/>
      <c r="F918" s="111"/>
      <c r="G918" s="111"/>
      <c r="H918" s="111"/>
    </row>
    <row r="919" spans="1:8" ht="12.75" customHeight="1">
      <c r="A919" s="111"/>
      <c r="B919" s="111"/>
      <c r="C919" s="111"/>
      <c r="D919" s="111"/>
      <c r="E919" s="111"/>
      <c r="F919" s="111"/>
      <c r="G919" s="111"/>
      <c r="H919" s="111"/>
    </row>
    <row r="920" spans="1:8" ht="12.75" customHeight="1">
      <c r="A920" s="111"/>
      <c r="B920" s="111"/>
      <c r="C920" s="111"/>
      <c r="D920" s="111"/>
      <c r="E920" s="111"/>
      <c r="F920" s="111"/>
      <c r="G920" s="111"/>
      <c r="H920" s="111"/>
    </row>
    <row r="921" spans="1:8" ht="12.75" customHeight="1">
      <c r="A921" s="111"/>
      <c r="B921" s="111"/>
      <c r="C921" s="111"/>
      <c r="D921" s="111"/>
      <c r="E921" s="111"/>
      <c r="F921" s="111"/>
      <c r="G921" s="111"/>
      <c r="H921" s="111"/>
    </row>
    <row r="922" spans="1:8" ht="12.75" customHeight="1">
      <c r="A922" s="111"/>
      <c r="B922" s="111"/>
      <c r="C922" s="111"/>
      <c r="D922" s="111"/>
      <c r="E922" s="111"/>
      <c r="F922" s="111"/>
      <c r="G922" s="111"/>
      <c r="H922" s="111"/>
    </row>
    <row r="923" spans="1:8" ht="12.75" customHeight="1">
      <c r="A923" s="111"/>
      <c r="B923" s="111"/>
      <c r="C923" s="111"/>
      <c r="D923" s="111"/>
      <c r="E923" s="111"/>
      <c r="F923" s="111"/>
      <c r="G923" s="111"/>
      <c r="H923" s="111"/>
    </row>
    <row r="924" spans="1:8" ht="12.75" customHeight="1">
      <c r="A924" s="111"/>
      <c r="B924" s="111"/>
      <c r="C924" s="111"/>
      <c r="D924" s="111"/>
      <c r="E924" s="111"/>
      <c r="F924" s="111"/>
      <c r="G924" s="111"/>
      <c r="H924" s="111"/>
    </row>
    <row r="925" spans="1:8" ht="12.75" customHeight="1">
      <c r="A925" s="111"/>
      <c r="B925" s="111"/>
      <c r="C925" s="111"/>
      <c r="D925" s="111"/>
      <c r="E925" s="111"/>
      <c r="F925" s="111"/>
      <c r="G925" s="111"/>
      <c r="H925" s="111"/>
    </row>
    <row r="926" spans="1:8" ht="12.75" customHeight="1">
      <c r="A926" s="111"/>
      <c r="B926" s="111"/>
      <c r="C926" s="111"/>
      <c r="D926" s="111"/>
      <c r="E926" s="111"/>
      <c r="F926" s="111"/>
      <c r="G926" s="111"/>
      <c r="H926" s="111"/>
    </row>
    <row r="927" spans="1:8" ht="12.75" customHeight="1">
      <c r="A927" s="111"/>
      <c r="B927" s="111"/>
      <c r="C927" s="111"/>
      <c r="D927" s="111"/>
      <c r="E927" s="111"/>
      <c r="F927" s="111"/>
      <c r="G927" s="111"/>
      <c r="H927" s="111"/>
    </row>
    <row r="928" spans="1:8" ht="12.75" customHeight="1">
      <c r="A928" s="111"/>
      <c r="B928" s="111"/>
      <c r="C928" s="111"/>
      <c r="D928" s="111"/>
      <c r="E928" s="111"/>
      <c r="F928" s="111"/>
      <c r="G928" s="111"/>
      <c r="H928" s="111"/>
    </row>
    <row r="929" spans="1:8" ht="12.75" customHeight="1">
      <c r="A929" s="111"/>
      <c r="B929" s="111"/>
      <c r="C929" s="111"/>
      <c r="D929" s="111"/>
      <c r="E929" s="111"/>
      <c r="F929" s="111"/>
      <c r="G929" s="111"/>
      <c r="H929" s="111"/>
    </row>
    <row r="930" spans="1:8" ht="12.75" customHeight="1">
      <c r="A930" s="111"/>
      <c r="B930" s="111"/>
      <c r="C930" s="111"/>
      <c r="D930" s="111"/>
      <c r="E930" s="111"/>
      <c r="F930" s="111"/>
      <c r="G930" s="111"/>
      <c r="H930" s="111"/>
    </row>
    <row r="931" spans="1:8" ht="12.75" customHeight="1">
      <c r="A931" s="111"/>
      <c r="B931" s="111"/>
      <c r="C931" s="111"/>
      <c r="D931" s="111"/>
      <c r="E931" s="111"/>
      <c r="F931" s="111"/>
      <c r="G931" s="111"/>
      <c r="H931" s="111"/>
    </row>
    <row r="932" spans="1:8" ht="12.75" customHeight="1">
      <c r="A932" s="111"/>
      <c r="B932" s="111"/>
      <c r="C932" s="111"/>
      <c r="D932" s="111"/>
      <c r="E932" s="111"/>
      <c r="F932" s="111"/>
      <c r="G932" s="111"/>
      <c r="H932" s="111"/>
    </row>
    <row r="933" spans="1:8" ht="12.75" customHeight="1">
      <c r="A933" s="111"/>
      <c r="B933" s="111"/>
      <c r="C933" s="111"/>
      <c r="D933" s="111"/>
      <c r="E933" s="111"/>
      <c r="F933" s="111"/>
      <c r="G933" s="111"/>
      <c r="H933" s="111"/>
    </row>
    <row r="934" spans="1:8" ht="12.75" customHeight="1">
      <c r="A934" s="111"/>
      <c r="B934" s="111"/>
      <c r="C934" s="111"/>
      <c r="D934" s="111"/>
      <c r="E934" s="111"/>
      <c r="F934" s="111"/>
      <c r="G934" s="111"/>
      <c r="H934" s="111"/>
    </row>
    <row r="935" spans="1:8" ht="12.75" customHeight="1">
      <c r="A935" s="111"/>
      <c r="B935" s="111"/>
      <c r="C935" s="111"/>
      <c r="D935" s="111"/>
      <c r="E935" s="111"/>
      <c r="F935" s="111"/>
      <c r="G935" s="111"/>
      <c r="H935" s="111"/>
    </row>
    <row r="936" spans="1:8" ht="12.75" customHeight="1">
      <c r="A936" s="111"/>
      <c r="B936" s="111"/>
      <c r="C936" s="111"/>
      <c r="D936" s="111"/>
      <c r="E936" s="111"/>
      <c r="F936" s="111"/>
      <c r="G936" s="111"/>
      <c r="H936" s="111"/>
    </row>
    <row r="937" spans="1:8" ht="12.75" customHeight="1">
      <c r="A937" s="111"/>
      <c r="B937" s="111"/>
      <c r="C937" s="111"/>
      <c r="D937" s="111"/>
      <c r="E937" s="111"/>
      <c r="F937" s="111"/>
      <c r="G937" s="111"/>
      <c r="H937" s="111"/>
    </row>
    <row r="938" spans="1:8" ht="12.75" customHeight="1">
      <c r="A938" s="111"/>
      <c r="B938" s="111"/>
      <c r="C938" s="111"/>
      <c r="D938" s="111"/>
      <c r="E938" s="111"/>
      <c r="F938" s="111"/>
      <c r="G938" s="111"/>
      <c r="H938" s="111"/>
    </row>
    <row r="939" spans="1:8" ht="12.75" customHeight="1">
      <c r="A939" s="111"/>
      <c r="B939" s="111"/>
      <c r="C939" s="111"/>
      <c r="D939" s="111"/>
      <c r="E939" s="111"/>
      <c r="F939" s="111"/>
      <c r="G939" s="111"/>
      <c r="H939" s="111"/>
    </row>
    <row r="940" spans="1:8" ht="12.75" customHeight="1">
      <c r="A940" s="111"/>
      <c r="B940" s="111"/>
      <c r="C940" s="111"/>
      <c r="D940" s="111"/>
      <c r="E940" s="111"/>
      <c r="F940" s="111"/>
      <c r="G940" s="111"/>
      <c r="H940" s="111"/>
    </row>
    <row r="941" spans="1:8" ht="12.75" customHeight="1">
      <c r="A941" s="111"/>
      <c r="B941" s="111"/>
      <c r="C941" s="111"/>
      <c r="D941" s="111"/>
      <c r="E941" s="111"/>
      <c r="F941" s="111"/>
      <c r="G941" s="111"/>
      <c r="H941" s="111"/>
    </row>
    <row r="942" spans="1:8" ht="12.75" customHeight="1">
      <c r="A942" s="111"/>
      <c r="B942" s="111"/>
      <c r="C942" s="111"/>
      <c r="D942" s="111"/>
      <c r="E942" s="111"/>
      <c r="F942" s="111"/>
      <c r="G942" s="111"/>
      <c r="H942" s="111"/>
    </row>
    <row r="943" spans="1:8" ht="12.75" customHeight="1">
      <c r="A943" s="111"/>
      <c r="B943" s="111"/>
      <c r="C943" s="111"/>
      <c r="D943" s="111"/>
      <c r="E943" s="111"/>
      <c r="F943" s="111"/>
      <c r="G943" s="111"/>
      <c r="H943" s="111"/>
    </row>
    <row r="944" spans="1:8" ht="12.75" customHeight="1">
      <c r="A944" s="111"/>
      <c r="B944" s="111"/>
      <c r="C944" s="111"/>
      <c r="D944" s="111"/>
      <c r="E944" s="111"/>
      <c r="F944" s="111"/>
      <c r="G944" s="111"/>
      <c r="H944" s="111"/>
    </row>
    <row r="945" spans="1:8" ht="12.75" customHeight="1">
      <c r="A945" s="111"/>
      <c r="B945" s="111"/>
      <c r="C945" s="111"/>
      <c r="D945" s="111"/>
      <c r="E945" s="111"/>
      <c r="F945" s="111"/>
      <c r="G945" s="111"/>
      <c r="H945" s="111"/>
    </row>
    <row r="946" spans="1:8" ht="12.75" customHeight="1">
      <c r="A946" s="111"/>
      <c r="B946" s="111"/>
      <c r="C946" s="111"/>
      <c r="D946" s="111"/>
      <c r="E946" s="111"/>
      <c r="F946" s="111"/>
      <c r="G946" s="111"/>
      <c r="H946" s="111"/>
    </row>
    <row r="947" spans="1:8" ht="12.75" customHeight="1">
      <c r="A947" s="111"/>
      <c r="B947" s="111"/>
      <c r="C947" s="111"/>
      <c r="D947" s="111"/>
      <c r="E947" s="111"/>
      <c r="F947" s="111"/>
      <c r="G947" s="111"/>
      <c r="H947" s="111"/>
    </row>
    <row r="948" spans="1:8" ht="12.75" customHeight="1">
      <c r="A948" s="111"/>
      <c r="B948" s="111"/>
      <c r="C948" s="111"/>
      <c r="D948" s="111"/>
      <c r="E948" s="111"/>
      <c r="F948" s="111"/>
      <c r="G948" s="111"/>
      <c r="H948" s="111"/>
    </row>
    <row r="949" spans="1:8" ht="12.75" customHeight="1">
      <c r="A949" s="111"/>
      <c r="B949" s="111"/>
      <c r="C949" s="111"/>
      <c r="D949" s="111"/>
      <c r="E949" s="111"/>
      <c r="F949" s="111"/>
      <c r="G949" s="111"/>
      <c r="H949" s="111"/>
    </row>
    <row r="950" spans="1:8" ht="12.75" customHeight="1">
      <c r="A950" s="111"/>
      <c r="B950" s="111"/>
      <c r="C950" s="111"/>
      <c r="D950" s="111"/>
      <c r="E950" s="111"/>
      <c r="F950" s="111"/>
      <c r="G950" s="111"/>
      <c r="H950" s="111"/>
    </row>
    <row r="951" spans="1:8" ht="12.75" customHeight="1">
      <c r="A951" s="111"/>
      <c r="B951" s="111"/>
      <c r="C951" s="111"/>
      <c r="D951" s="111"/>
      <c r="E951" s="111"/>
      <c r="F951" s="111"/>
      <c r="G951" s="111"/>
      <c r="H951" s="111"/>
    </row>
    <row r="952" spans="1:8" ht="12.75" customHeight="1">
      <c r="A952" s="111"/>
      <c r="B952" s="111"/>
      <c r="C952" s="111"/>
      <c r="D952" s="111"/>
      <c r="E952" s="111"/>
      <c r="F952" s="111"/>
      <c r="G952" s="111"/>
      <c r="H952" s="111"/>
    </row>
    <row r="953" spans="1:8" ht="12.75" customHeight="1">
      <c r="A953" s="111"/>
      <c r="B953" s="111"/>
      <c r="C953" s="111"/>
      <c r="D953" s="111"/>
      <c r="E953" s="111"/>
      <c r="F953" s="111"/>
      <c r="G953" s="111"/>
      <c r="H953" s="111"/>
    </row>
    <row r="954" spans="1:8" ht="12.75" customHeight="1">
      <c r="A954" s="111"/>
      <c r="B954" s="111"/>
      <c r="C954" s="111"/>
      <c r="D954" s="111"/>
      <c r="E954" s="111"/>
      <c r="F954" s="111"/>
      <c r="G954" s="111"/>
      <c r="H954" s="111"/>
    </row>
    <row r="955" spans="1:8" ht="12.75" customHeight="1">
      <c r="A955" s="111"/>
      <c r="B955" s="111"/>
      <c r="C955" s="111"/>
      <c r="D955" s="111"/>
      <c r="E955" s="111"/>
      <c r="F955" s="111"/>
      <c r="G955" s="111"/>
      <c r="H955" s="111"/>
    </row>
    <row r="956" spans="1:8" ht="12.75" customHeight="1">
      <c r="A956" s="111"/>
      <c r="B956" s="111"/>
      <c r="C956" s="111"/>
      <c r="D956" s="111"/>
      <c r="E956" s="111"/>
      <c r="F956" s="111"/>
      <c r="G956" s="111"/>
      <c r="H956" s="111"/>
    </row>
    <row r="957" spans="1:8" ht="12.75" customHeight="1">
      <c r="A957" s="111"/>
      <c r="B957" s="111"/>
      <c r="C957" s="111"/>
      <c r="D957" s="111"/>
      <c r="E957" s="111"/>
      <c r="F957" s="111"/>
      <c r="G957" s="111"/>
      <c r="H957" s="111"/>
    </row>
    <row r="958" spans="1:8" ht="12.75" customHeight="1">
      <c r="A958" s="111"/>
      <c r="B958" s="111"/>
      <c r="C958" s="111"/>
      <c r="D958" s="111"/>
      <c r="E958" s="111"/>
      <c r="F958" s="111"/>
      <c r="G958" s="111"/>
      <c r="H958" s="111"/>
    </row>
    <row r="959" spans="1:8" ht="12.75" customHeight="1">
      <c r="A959" s="111"/>
      <c r="B959" s="111"/>
      <c r="C959" s="111"/>
      <c r="D959" s="111"/>
      <c r="E959" s="111"/>
      <c r="F959" s="111"/>
      <c r="G959" s="111"/>
      <c r="H959" s="111"/>
    </row>
    <row r="960" spans="1:8" ht="12.75" customHeight="1">
      <c r="A960" s="111"/>
      <c r="B960" s="111"/>
      <c r="C960" s="111"/>
      <c r="D960" s="111"/>
      <c r="E960" s="111"/>
      <c r="F960" s="111"/>
      <c r="G960" s="111"/>
      <c r="H960" s="111"/>
    </row>
    <row r="961" spans="1:8" ht="12.75" customHeight="1">
      <c r="A961" s="111"/>
      <c r="B961" s="111"/>
      <c r="C961" s="111"/>
      <c r="D961" s="111"/>
      <c r="E961" s="111"/>
      <c r="F961" s="111"/>
      <c r="G961" s="111"/>
      <c r="H961" s="111"/>
    </row>
    <row r="962" spans="1:8" ht="12.75" customHeight="1">
      <c r="A962" s="111"/>
      <c r="B962" s="111"/>
      <c r="C962" s="111"/>
      <c r="D962" s="111"/>
      <c r="E962" s="111"/>
      <c r="F962" s="111"/>
      <c r="G962" s="111"/>
      <c r="H962" s="111"/>
    </row>
    <row r="963" spans="1:8" ht="12.75" customHeight="1">
      <c r="A963" s="111"/>
      <c r="B963" s="111"/>
      <c r="C963" s="111"/>
      <c r="D963" s="111"/>
      <c r="E963" s="111"/>
      <c r="F963" s="111"/>
      <c r="G963" s="111"/>
      <c r="H963" s="111"/>
    </row>
    <row r="964" spans="1:8" ht="12.75" customHeight="1">
      <c r="A964" s="111"/>
      <c r="B964" s="111"/>
      <c r="C964" s="111"/>
      <c r="D964" s="111"/>
      <c r="E964" s="111"/>
      <c r="F964" s="111"/>
      <c r="G964" s="111"/>
      <c r="H964" s="111"/>
    </row>
    <row r="965" spans="1:8" ht="12.75" customHeight="1">
      <c r="A965" s="111"/>
      <c r="B965" s="111"/>
      <c r="C965" s="111"/>
      <c r="D965" s="111"/>
      <c r="E965" s="111"/>
      <c r="F965" s="111"/>
      <c r="G965" s="111"/>
      <c r="H965" s="111"/>
    </row>
    <row r="966" spans="1:8" ht="12.75" customHeight="1">
      <c r="A966" s="111"/>
      <c r="B966" s="111"/>
      <c r="C966" s="111"/>
      <c r="D966" s="111"/>
      <c r="E966" s="111"/>
      <c r="F966" s="111"/>
      <c r="G966" s="111"/>
      <c r="H966" s="111"/>
    </row>
    <row r="967" spans="1:8" ht="12.75" customHeight="1">
      <c r="A967" s="111"/>
      <c r="B967" s="111"/>
      <c r="C967" s="111"/>
      <c r="D967" s="111"/>
      <c r="E967" s="111"/>
      <c r="F967" s="111"/>
      <c r="G967" s="111"/>
      <c r="H967" s="111"/>
    </row>
    <row r="968" spans="1:8" ht="12.75" customHeight="1">
      <c r="A968" s="111"/>
      <c r="B968" s="111"/>
      <c r="C968" s="111"/>
      <c r="D968" s="111"/>
      <c r="E968" s="111"/>
      <c r="F968" s="111"/>
      <c r="G968" s="111"/>
      <c r="H968" s="111"/>
    </row>
    <row r="969" spans="1:8" ht="12.75" customHeight="1">
      <c r="A969" s="111"/>
      <c r="B969" s="111"/>
      <c r="C969" s="111"/>
      <c r="D969" s="111"/>
      <c r="E969" s="111"/>
      <c r="F969" s="111"/>
      <c r="G969" s="111"/>
      <c r="H969" s="111"/>
    </row>
    <row r="970" spans="1:8" ht="12.75" customHeight="1">
      <c r="A970" s="111"/>
      <c r="B970" s="111"/>
      <c r="C970" s="111"/>
      <c r="D970" s="111"/>
      <c r="E970" s="111"/>
      <c r="F970" s="111"/>
      <c r="G970" s="111"/>
      <c r="H970" s="111"/>
    </row>
    <row r="971" spans="1:8" ht="12.75" customHeight="1">
      <c r="A971" s="111"/>
      <c r="B971" s="111"/>
      <c r="C971" s="111"/>
      <c r="D971" s="111"/>
      <c r="E971" s="111"/>
      <c r="F971" s="111"/>
      <c r="G971" s="111"/>
      <c r="H971" s="111"/>
    </row>
    <row r="972" spans="1:8" ht="12.75" customHeight="1">
      <c r="A972" s="111"/>
      <c r="B972" s="111"/>
      <c r="C972" s="111"/>
      <c r="D972" s="111"/>
      <c r="E972" s="111"/>
      <c r="F972" s="111"/>
      <c r="G972" s="111"/>
      <c r="H972" s="111"/>
    </row>
    <row r="973" spans="1:8" ht="12.75" customHeight="1">
      <c r="A973" s="111"/>
      <c r="B973" s="111"/>
      <c r="C973" s="111"/>
      <c r="D973" s="111"/>
      <c r="E973" s="111"/>
      <c r="F973" s="111"/>
      <c r="G973" s="111"/>
      <c r="H973" s="111"/>
    </row>
    <row r="974" spans="1:8" ht="12.75" customHeight="1">
      <c r="A974" s="111"/>
      <c r="B974" s="111"/>
      <c r="C974" s="111"/>
      <c r="D974" s="111"/>
      <c r="E974" s="111"/>
      <c r="F974" s="111"/>
      <c r="G974" s="111"/>
      <c r="H974" s="111"/>
    </row>
    <row r="975" spans="1:8" ht="12.75" customHeight="1">
      <c r="A975" s="111"/>
      <c r="B975" s="111"/>
      <c r="C975" s="111"/>
      <c r="D975" s="111"/>
      <c r="E975" s="111"/>
      <c r="F975" s="111"/>
      <c r="G975" s="111"/>
      <c r="H975" s="111"/>
    </row>
    <row r="976" spans="1:8" ht="12.75" customHeight="1">
      <c r="A976" s="111"/>
      <c r="B976" s="111"/>
      <c r="C976" s="111"/>
      <c r="D976" s="111"/>
      <c r="E976" s="111"/>
      <c r="F976" s="111"/>
      <c r="G976" s="111"/>
      <c r="H976" s="111"/>
    </row>
    <row r="977" spans="1:8" ht="12.75" customHeight="1">
      <c r="A977" s="111"/>
      <c r="B977" s="111"/>
      <c r="C977" s="111"/>
      <c r="D977" s="111"/>
      <c r="E977" s="111"/>
      <c r="F977" s="111"/>
      <c r="G977" s="111"/>
      <c r="H977" s="111"/>
    </row>
    <row r="978" spans="1:8" ht="12.75" customHeight="1">
      <c r="A978" s="111"/>
      <c r="B978" s="111"/>
      <c r="C978" s="111"/>
      <c r="D978" s="111"/>
      <c r="E978" s="111"/>
      <c r="F978" s="111"/>
      <c r="G978" s="111"/>
      <c r="H978" s="111"/>
    </row>
    <row r="979" spans="1:8" ht="12.75" customHeight="1">
      <c r="A979" s="111"/>
      <c r="B979" s="111"/>
      <c r="C979" s="111"/>
      <c r="D979" s="111"/>
      <c r="E979" s="111"/>
      <c r="F979" s="111"/>
      <c r="G979" s="111"/>
      <c r="H979" s="111"/>
    </row>
    <row r="980" spans="1:8" ht="12.75" customHeight="1">
      <c r="A980" s="111"/>
      <c r="B980" s="111"/>
      <c r="C980" s="111"/>
      <c r="D980" s="111"/>
      <c r="E980" s="111"/>
      <c r="F980" s="111"/>
      <c r="G980" s="111"/>
      <c r="H980" s="111"/>
    </row>
    <row r="981" spans="1:8" ht="12.75" customHeight="1">
      <c r="A981" s="111"/>
      <c r="B981" s="111"/>
      <c r="C981" s="111"/>
      <c r="D981" s="111"/>
      <c r="E981" s="111"/>
      <c r="F981" s="111"/>
      <c r="G981" s="111"/>
      <c r="H981" s="111"/>
    </row>
    <row r="982" spans="1:8" ht="12.75" customHeight="1">
      <c r="A982" s="111"/>
      <c r="B982" s="111"/>
      <c r="C982" s="111"/>
      <c r="D982" s="111"/>
      <c r="E982" s="111"/>
      <c r="F982" s="111"/>
      <c r="G982" s="111"/>
      <c r="H982" s="111"/>
    </row>
    <row r="983" spans="1:8" ht="12.75" customHeight="1">
      <c r="A983" s="111"/>
      <c r="B983" s="111"/>
      <c r="C983" s="111"/>
      <c r="D983" s="111"/>
      <c r="E983" s="111"/>
      <c r="F983" s="111"/>
      <c r="G983" s="111"/>
      <c r="H983" s="111"/>
    </row>
    <row r="984" spans="1:8" ht="12.75" customHeight="1">
      <c r="A984" s="111"/>
      <c r="B984" s="111"/>
      <c r="C984" s="111"/>
      <c r="D984" s="111"/>
      <c r="E984" s="111"/>
      <c r="F984" s="111"/>
      <c r="G984" s="111"/>
      <c r="H984" s="111"/>
    </row>
    <row r="985" spans="1:8" ht="12.75" customHeight="1">
      <c r="A985" s="111"/>
      <c r="B985" s="111"/>
      <c r="C985" s="111"/>
      <c r="D985" s="111"/>
      <c r="E985" s="111"/>
      <c r="F985" s="111"/>
      <c r="G985" s="111"/>
      <c r="H985" s="111"/>
    </row>
    <row r="986" spans="1:8" ht="12.75" customHeight="1">
      <c r="A986" s="111"/>
      <c r="B986" s="111"/>
      <c r="C986" s="111"/>
      <c r="D986" s="111"/>
      <c r="E986" s="111"/>
      <c r="F986" s="111"/>
      <c r="G986" s="111"/>
      <c r="H986" s="111"/>
    </row>
    <row r="987" spans="1:8" ht="12.75" customHeight="1">
      <c r="A987" s="111"/>
      <c r="B987" s="111"/>
      <c r="C987" s="111"/>
      <c r="D987" s="111"/>
      <c r="E987" s="111"/>
      <c r="F987" s="111"/>
      <c r="G987" s="111"/>
      <c r="H987" s="111"/>
    </row>
    <row r="988" spans="1:8" ht="12.75" customHeight="1">
      <c r="A988" s="111"/>
      <c r="B988" s="111"/>
      <c r="C988" s="111"/>
      <c r="D988" s="111"/>
      <c r="E988" s="111"/>
      <c r="F988" s="111"/>
      <c r="G988" s="111"/>
      <c r="H988" s="111"/>
    </row>
    <row r="989" spans="1:8" ht="12.75" customHeight="1">
      <c r="A989" s="111"/>
      <c r="B989" s="111"/>
      <c r="C989" s="111"/>
      <c r="D989" s="111"/>
      <c r="E989" s="111"/>
      <c r="F989" s="111"/>
      <c r="G989" s="111"/>
      <c r="H989" s="111"/>
    </row>
    <row r="990" spans="1:8" ht="12.75" customHeight="1">
      <c r="A990" s="111"/>
      <c r="B990" s="111"/>
      <c r="C990" s="111"/>
      <c r="D990" s="111"/>
      <c r="E990" s="111"/>
      <c r="F990" s="111"/>
      <c r="G990" s="111"/>
      <c r="H990" s="111"/>
    </row>
    <row r="991" spans="1:8" ht="12.75" customHeight="1">
      <c r="A991" s="111"/>
      <c r="B991" s="111"/>
      <c r="C991" s="111"/>
      <c r="D991" s="111"/>
      <c r="E991" s="111"/>
      <c r="F991" s="111"/>
      <c r="G991" s="111"/>
      <c r="H991" s="111"/>
    </row>
    <row r="992" spans="1:8" ht="12.75" customHeight="1">
      <c r="A992" s="111"/>
      <c r="B992" s="111"/>
      <c r="C992" s="111"/>
      <c r="D992" s="111"/>
      <c r="E992" s="111"/>
      <c r="F992" s="111"/>
      <c r="G992" s="111"/>
      <c r="H992" s="111"/>
    </row>
    <row r="993" spans="1:8" ht="12.75" customHeight="1">
      <c r="A993" s="111"/>
      <c r="B993" s="111"/>
      <c r="C993" s="111"/>
      <c r="D993" s="111"/>
      <c r="E993" s="111"/>
      <c r="F993" s="111"/>
      <c r="G993" s="111"/>
      <c r="H993" s="111"/>
    </row>
    <row r="994" spans="1:8" ht="12.75" customHeight="1">
      <c r="A994" s="111"/>
      <c r="B994" s="111"/>
      <c r="C994" s="111"/>
      <c r="D994" s="111"/>
      <c r="E994" s="111"/>
      <c r="F994" s="111"/>
      <c r="G994" s="111"/>
      <c r="H994" s="111"/>
    </row>
    <row r="995" spans="1:8" ht="12.75" customHeight="1">
      <c r="A995" s="111"/>
      <c r="B995" s="111"/>
      <c r="C995" s="111"/>
      <c r="D995" s="111"/>
      <c r="E995" s="111"/>
      <c r="F995" s="111"/>
      <c r="G995" s="111"/>
      <c r="H995" s="111"/>
    </row>
    <row r="996" spans="1:8" ht="12.75" customHeight="1">
      <c r="A996" s="111"/>
      <c r="B996" s="111"/>
      <c r="C996" s="111"/>
      <c r="D996" s="111"/>
      <c r="E996" s="111"/>
      <c r="F996" s="111"/>
      <c r="G996" s="111"/>
      <c r="H996" s="111"/>
    </row>
    <row r="997" spans="1:8" ht="12.75" customHeight="1">
      <c r="A997" s="111"/>
      <c r="B997" s="111"/>
      <c r="C997" s="111"/>
      <c r="D997" s="111"/>
      <c r="E997" s="111"/>
      <c r="F997" s="111"/>
      <c r="G997" s="111"/>
      <c r="H997" s="111"/>
    </row>
    <row r="998" spans="1:8" ht="12.75" customHeight="1">
      <c r="A998" s="111"/>
      <c r="B998" s="111"/>
      <c r="C998" s="111"/>
      <c r="D998" s="111"/>
      <c r="E998" s="111"/>
      <c r="F998" s="111"/>
      <c r="G998" s="111"/>
      <c r="H998" s="111"/>
    </row>
    <row r="999" spans="1:8" ht="12.75" customHeight="1">
      <c r="A999" s="111"/>
      <c r="B999" s="111"/>
      <c r="C999" s="111"/>
      <c r="D999" s="111"/>
      <c r="E999" s="111"/>
      <c r="F999" s="111"/>
      <c r="G999" s="111"/>
      <c r="H999" s="111"/>
    </row>
    <row r="1000" spans="1:8" ht="12.75" customHeight="1">
      <c r="A1000" s="111"/>
      <c r="B1000" s="111"/>
      <c r="C1000" s="111"/>
      <c r="D1000" s="111"/>
      <c r="E1000" s="111"/>
      <c r="F1000" s="111"/>
      <c r="G1000" s="111"/>
      <c r="H1000" s="111"/>
    </row>
    <row r="1001" spans="1:8" ht="12.75" customHeight="1">
      <c r="A1001" s="111"/>
      <c r="B1001" s="111"/>
      <c r="C1001" s="111"/>
      <c r="D1001" s="111"/>
      <c r="E1001" s="111"/>
      <c r="F1001" s="111"/>
      <c r="G1001" s="111"/>
      <c r="H1001" s="111"/>
    </row>
    <row r="1002" spans="1:8" ht="12.75" customHeight="1">
      <c r="A1002" s="111"/>
      <c r="B1002" s="111"/>
      <c r="C1002" s="111"/>
      <c r="D1002" s="111"/>
      <c r="E1002" s="111"/>
      <c r="F1002" s="111"/>
      <c r="G1002" s="111"/>
      <c r="H1002" s="111"/>
    </row>
    <row r="1003" spans="1:8" ht="15" customHeight="1">
      <c r="A1003" s="111"/>
      <c r="B1003" s="111"/>
      <c r="C1003" s="111"/>
      <c r="D1003" s="111"/>
      <c r="E1003" s="111"/>
      <c r="F1003" s="111"/>
      <c r="G1003" s="111"/>
      <c r="H1003" s="111"/>
    </row>
    <row r="1004" spans="1:8" ht="15" customHeight="1">
      <c r="A1004" s="111"/>
      <c r="B1004" s="111"/>
      <c r="C1004" s="111"/>
      <c r="D1004" s="111"/>
      <c r="E1004" s="111"/>
      <c r="F1004" s="111"/>
      <c r="G1004" s="111"/>
      <c r="H1004" s="111"/>
    </row>
    <row r="1005" spans="1:8" ht="15" customHeight="1">
      <c r="A1005" s="111"/>
      <c r="B1005" s="111"/>
      <c r="C1005" s="111"/>
      <c r="D1005" s="111"/>
      <c r="E1005" s="111"/>
      <c r="F1005" s="111"/>
      <c r="G1005" s="111"/>
      <c r="H1005" s="111"/>
    </row>
    <row r="1006" spans="1:8" ht="15" customHeight="1">
      <c r="A1006" s="111"/>
      <c r="B1006" s="111"/>
      <c r="C1006" s="111"/>
      <c r="D1006" s="111"/>
      <c r="E1006" s="111"/>
      <c r="F1006" s="111"/>
      <c r="G1006" s="111"/>
      <c r="H1006" s="111"/>
    </row>
    <row r="1007" spans="1:8" ht="15" customHeight="1">
      <c r="A1007" s="111"/>
      <c r="H1007" s="111"/>
    </row>
    <row r="1008" spans="1:8" ht="15" customHeight="1">
      <c r="A1008" s="111"/>
      <c r="H1008" s="111"/>
    </row>
    <row r="1009" spans="1:8" ht="15" customHeight="1">
      <c r="A1009" s="111"/>
      <c r="H1009" s="111"/>
    </row>
    <row r="1010" spans="1:8" ht="15" customHeight="1">
      <c r="A1010" s="111"/>
      <c r="H1010" s="111"/>
    </row>
  </sheetData>
  <printOptions horizontalCentered="1"/>
  <pageMargins left="0.51458333333333328" right="0.8598958333333333" top="0.74803149606299213" bottom="0.74803149606299213" header="0" footer="0"/>
  <pageSetup paperSize="9" scale="65" fitToHeight="0" pageOrder="overThenDown" orientation="portrait" cellComments="atEnd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F1006"/>
  <sheetViews>
    <sheetView showGridLines="0" zoomScale="118" zoomScaleNormal="118" workbookViewId="0">
      <selection activeCell="D85" sqref="D85"/>
    </sheetView>
  </sheetViews>
  <sheetFormatPr baseColWidth="10" defaultColWidth="15.140625" defaultRowHeight="15" customHeight="1"/>
  <cols>
    <col min="1" max="1" width="26.28515625" style="762" customWidth="1"/>
    <col min="2" max="5" width="14.140625" style="762" customWidth="1"/>
    <col min="6" max="6" width="23.28515625" style="762" customWidth="1"/>
    <col min="7" max="16384" width="15.140625" style="762"/>
  </cols>
  <sheetData>
    <row r="1" spans="1:6" ht="11.1" customHeight="1">
      <c r="A1" s="145" t="s">
        <v>14</v>
      </c>
      <c r="B1" s="146"/>
      <c r="C1" s="146"/>
      <c r="D1" s="146"/>
      <c r="E1" s="147"/>
      <c r="F1" s="761" t="s">
        <v>3</v>
      </c>
    </row>
    <row r="2" spans="1:6" ht="11.1" customHeight="1">
      <c r="A2" s="148"/>
      <c r="B2" s="146"/>
      <c r="C2" s="146"/>
      <c r="D2" s="146"/>
      <c r="E2" s="147"/>
      <c r="F2" s="149"/>
    </row>
    <row r="3" spans="1:6" ht="11.1" customHeight="1">
      <c r="A3" s="145" t="s">
        <v>275</v>
      </c>
      <c r="B3" s="146"/>
      <c r="C3" s="146"/>
      <c r="D3" s="1081" t="s">
        <v>1232</v>
      </c>
      <c r="E3" s="1082"/>
      <c r="F3" s="1082"/>
    </row>
    <row r="4" spans="1:6" ht="11.1" customHeight="1">
      <c r="A4" s="145" t="s">
        <v>276</v>
      </c>
      <c r="B4" s="146"/>
      <c r="C4" s="146"/>
      <c r="D4" s="146"/>
      <c r="E4" s="1083" t="s">
        <v>277</v>
      </c>
      <c r="F4" s="1082"/>
    </row>
    <row r="5" spans="1:6" ht="11.1" customHeight="1">
      <c r="A5" s="150"/>
      <c r="B5" s="150"/>
      <c r="C5" s="150"/>
      <c r="D5" s="150"/>
      <c r="E5" s="151"/>
      <c r="F5" s="150"/>
    </row>
    <row r="6" spans="1:6" ht="11.1" customHeight="1">
      <c r="A6" s="145" t="s">
        <v>1463</v>
      </c>
      <c r="B6" s="761" t="s">
        <v>278</v>
      </c>
      <c r="C6" s="761" t="s">
        <v>279</v>
      </c>
      <c r="D6" s="761" t="s">
        <v>280</v>
      </c>
      <c r="E6" s="763" t="s">
        <v>281</v>
      </c>
      <c r="F6" s="1007" t="s">
        <v>1462</v>
      </c>
    </row>
    <row r="7" spans="1:6" ht="11.1" customHeight="1">
      <c r="A7" s="145" t="s">
        <v>282</v>
      </c>
      <c r="B7" s="153" t="s">
        <v>283</v>
      </c>
      <c r="C7" s="153" t="s">
        <v>284</v>
      </c>
      <c r="D7" s="153" t="s">
        <v>285</v>
      </c>
      <c r="E7" s="154" t="s">
        <v>286</v>
      </c>
      <c r="F7" s="1017" t="s">
        <v>124</v>
      </c>
    </row>
    <row r="8" spans="1:6" ht="11.1" customHeight="1">
      <c r="A8" s="152"/>
      <c r="B8" s="153"/>
      <c r="C8" s="153"/>
      <c r="D8" s="153"/>
      <c r="E8" s="154"/>
      <c r="F8" s="146"/>
    </row>
    <row r="9" spans="1:6" s="156" customFormat="1" ht="11.1" customHeight="1">
      <c r="A9" s="165" t="s">
        <v>130</v>
      </c>
      <c r="B9" s="800">
        <f>SUM(B10:B17)</f>
        <v>114.2775</v>
      </c>
      <c r="C9" s="800">
        <f>SUM(C10:C17)</f>
        <v>135.833</v>
      </c>
      <c r="D9" s="800">
        <f>SUM(D10:D17)</f>
        <v>107.05799999999999</v>
      </c>
      <c r="E9" s="800">
        <f>SUM(E10:E17)</f>
        <v>1.4929999999999999</v>
      </c>
      <c r="F9" s="155" t="s">
        <v>131</v>
      </c>
    </row>
    <row r="10" spans="1:6" ht="11.1" customHeight="1">
      <c r="A10" s="157" t="s">
        <v>132</v>
      </c>
      <c r="B10" s="760">
        <v>9.69</v>
      </c>
      <c r="C10" s="760">
        <v>27.32</v>
      </c>
      <c r="D10" s="760">
        <v>39.69</v>
      </c>
      <c r="E10" s="801">
        <v>0</v>
      </c>
      <c r="F10" s="158" t="s">
        <v>133</v>
      </c>
    </row>
    <row r="11" spans="1:6" ht="11.1" customHeight="1">
      <c r="A11" s="159" t="s">
        <v>134</v>
      </c>
      <c r="B11" s="760">
        <v>12.6</v>
      </c>
      <c r="C11" s="760">
        <v>24.6</v>
      </c>
      <c r="D11" s="760">
        <v>15.6</v>
      </c>
      <c r="E11" s="760">
        <v>0.05</v>
      </c>
      <c r="F11" s="160" t="s">
        <v>135</v>
      </c>
    </row>
    <row r="12" spans="1:6" ht="11.1" customHeight="1">
      <c r="A12" s="161" t="s">
        <v>287</v>
      </c>
      <c r="B12" s="760">
        <v>2.16</v>
      </c>
      <c r="C12" s="760">
        <v>0.18</v>
      </c>
      <c r="D12" s="760">
        <v>4.8</v>
      </c>
      <c r="E12" s="760">
        <v>0.4</v>
      </c>
      <c r="F12" s="162" t="s">
        <v>288</v>
      </c>
    </row>
    <row r="13" spans="1:6" ht="11.1" customHeight="1">
      <c r="A13" s="159" t="s">
        <v>138</v>
      </c>
      <c r="B13" s="760">
        <v>32.547499999999999</v>
      </c>
      <c r="C13" s="760">
        <v>32.19</v>
      </c>
      <c r="D13" s="760">
        <v>8.1999999999999993</v>
      </c>
      <c r="E13" s="760">
        <v>0.29299999999999998</v>
      </c>
      <c r="F13" s="163" t="s">
        <v>139</v>
      </c>
    </row>
    <row r="14" spans="1:6" ht="11.1" customHeight="1">
      <c r="A14" s="159" t="s">
        <v>815</v>
      </c>
      <c r="B14" s="760">
        <v>0.65</v>
      </c>
      <c r="C14" s="760">
        <v>1.3</v>
      </c>
      <c r="D14" s="760">
        <v>0.95</v>
      </c>
      <c r="E14" s="801">
        <v>0</v>
      </c>
      <c r="F14" s="164" t="s">
        <v>356</v>
      </c>
    </row>
    <row r="15" spans="1:6" ht="11.1" customHeight="1">
      <c r="A15" s="159" t="s">
        <v>140</v>
      </c>
      <c r="B15" s="760">
        <v>25.75</v>
      </c>
      <c r="C15" s="760">
        <v>36.091000000000001</v>
      </c>
      <c r="D15" s="760">
        <v>16.670000000000002</v>
      </c>
      <c r="E15" s="801">
        <v>0</v>
      </c>
      <c r="F15" s="163" t="s">
        <v>141</v>
      </c>
    </row>
    <row r="16" spans="1:6" ht="11.1" customHeight="1">
      <c r="A16" s="159" t="s">
        <v>142</v>
      </c>
      <c r="B16" s="760">
        <v>17.579999999999998</v>
      </c>
      <c r="C16" s="760">
        <v>2.7719999999999998</v>
      </c>
      <c r="D16" s="760">
        <v>6.7679999999999998</v>
      </c>
      <c r="E16" s="760">
        <v>0.75</v>
      </c>
      <c r="F16" s="163" t="s">
        <v>143</v>
      </c>
    </row>
    <row r="17" spans="1:6" ht="11.1" customHeight="1">
      <c r="A17" s="159" t="s">
        <v>144</v>
      </c>
      <c r="B17" s="760">
        <v>13.3</v>
      </c>
      <c r="C17" s="760">
        <v>11.38</v>
      </c>
      <c r="D17" s="760">
        <v>14.38</v>
      </c>
      <c r="E17" s="801">
        <v>0</v>
      </c>
      <c r="F17" s="160" t="s">
        <v>145</v>
      </c>
    </row>
    <row r="18" spans="1:6" ht="11.1" customHeight="1">
      <c r="A18" s="165" t="s">
        <v>1219</v>
      </c>
      <c r="B18" s="800">
        <f>SUM(B19:B26)</f>
        <v>19.856999999999999</v>
      </c>
      <c r="C18" s="800">
        <f>SUM(C19:C26)</f>
        <v>40.117999999999995</v>
      </c>
      <c r="D18" s="800">
        <f>SUM(D19:D26)</f>
        <v>65.748999999999995</v>
      </c>
      <c r="E18" s="521">
        <f>SUM(E19:E26)</f>
        <v>0</v>
      </c>
      <c r="F18" s="166" t="s">
        <v>147</v>
      </c>
    </row>
    <row r="19" spans="1:6" ht="11.1" customHeight="1">
      <c r="A19" s="159" t="s">
        <v>148</v>
      </c>
      <c r="B19" s="760">
        <v>4.8940000000000001</v>
      </c>
      <c r="C19" s="760">
        <v>2.3769999999999998</v>
      </c>
      <c r="D19" s="760">
        <v>2.78</v>
      </c>
      <c r="E19" s="801">
        <v>0</v>
      </c>
      <c r="F19" s="167" t="s">
        <v>289</v>
      </c>
    </row>
    <row r="20" spans="1:6" ht="11.1" customHeight="1">
      <c r="A20" s="168" t="s">
        <v>150</v>
      </c>
      <c r="B20" s="760">
        <v>4.78</v>
      </c>
      <c r="C20" s="760">
        <v>11</v>
      </c>
      <c r="D20" s="760">
        <v>33.085999999999999</v>
      </c>
      <c r="E20" s="801">
        <v>0</v>
      </c>
      <c r="F20" s="169" t="s">
        <v>151</v>
      </c>
    </row>
    <row r="21" spans="1:6" ht="11.1" customHeight="1">
      <c r="A21" s="170" t="s">
        <v>152</v>
      </c>
      <c r="B21" s="760">
        <v>1.54</v>
      </c>
      <c r="C21" s="760">
        <v>1.575</v>
      </c>
      <c r="D21" s="760">
        <v>5.88</v>
      </c>
      <c r="E21" s="801">
        <v>0</v>
      </c>
      <c r="F21" s="167" t="s">
        <v>153</v>
      </c>
    </row>
    <row r="22" spans="1:6" ht="11.1" customHeight="1">
      <c r="A22" s="168" t="s">
        <v>154</v>
      </c>
      <c r="B22" s="760">
        <v>6.25</v>
      </c>
      <c r="C22" s="760">
        <v>7.68</v>
      </c>
      <c r="D22" s="760">
        <v>5.8</v>
      </c>
      <c r="E22" s="801">
        <v>0</v>
      </c>
      <c r="F22" s="171" t="s">
        <v>155</v>
      </c>
    </row>
    <row r="23" spans="1:6" ht="11.1" customHeight="1">
      <c r="A23" s="172" t="s">
        <v>156</v>
      </c>
      <c r="B23" s="760">
        <v>0.53</v>
      </c>
      <c r="C23" s="760">
        <v>1.33</v>
      </c>
      <c r="D23" s="760">
        <v>1.5</v>
      </c>
      <c r="E23" s="801">
        <v>0</v>
      </c>
      <c r="F23" s="173" t="s">
        <v>157</v>
      </c>
    </row>
    <row r="24" spans="1:6" ht="11.1" customHeight="1">
      <c r="A24" s="170" t="s">
        <v>158</v>
      </c>
      <c r="B24" s="760">
        <v>0.92800000000000005</v>
      </c>
      <c r="C24" s="760">
        <v>3.3260000000000001</v>
      </c>
      <c r="D24" s="760">
        <v>7.3330000000000002</v>
      </c>
      <c r="E24" s="801">
        <v>0</v>
      </c>
      <c r="F24" s="163" t="s">
        <v>159</v>
      </c>
    </row>
    <row r="25" spans="1:6" ht="11.1" customHeight="1">
      <c r="A25" s="170" t="s">
        <v>160</v>
      </c>
      <c r="B25" s="760">
        <v>9.5000000000000001E-2</v>
      </c>
      <c r="C25" s="760">
        <v>2.85</v>
      </c>
      <c r="D25" s="760">
        <v>2.7</v>
      </c>
      <c r="E25" s="801">
        <v>0</v>
      </c>
      <c r="F25" s="163" t="s">
        <v>161</v>
      </c>
    </row>
    <row r="26" spans="1:6" ht="11.1" customHeight="1">
      <c r="A26" s="170" t="s">
        <v>162</v>
      </c>
      <c r="B26" s="760">
        <v>0.84</v>
      </c>
      <c r="C26" s="760">
        <v>9.98</v>
      </c>
      <c r="D26" s="760">
        <v>6.67</v>
      </c>
      <c r="E26" s="801">
        <v>0</v>
      </c>
      <c r="F26" s="160" t="s">
        <v>163</v>
      </c>
    </row>
    <row r="27" spans="1:6" ht="11.1" customHeight="1">
      <c r="A27" s="165" t="s">
        <v>164</v>
      </c>
      <c r="B27" s="800">
        <f>SUM(B28:B36)</f>
        <v>167.97901000000002</v>
      </c>
      <c r="C27" s="800">
        <f>SUM(C28:C36)</f>
        <v>308.51100000000002</v>
      </c>
      <c r="D27" s="800">
        <f>SUM(D28:D36)</f>
        <v>169.45999999999998</v>
      </c>
      <c r="E27" s="800">
        <f>SUM(E28:E36)</f>
        <v>0.05</v>
      </c>
      <c r="F27" s="166" t="s">
        <v>165</v>
      </c>
    </row>
    <row r="28" spans="1:6" ht="11.1" customHeight="1">
      <c r="A28" s="170" t="s">
        <v>166</v>
      </c>
      <c r="B28" s="760">
        <v>13.195</v>
      </c>
      <c r="C28" s="760">
        <v>9.93</v>
      </c>
      <c r="D28" s="760">
        <v>14.37</v>
      </c>
      <c r="E28" s="801">
        <v>0</v>
      </c>
      <c r="F28" s="174" t="s">
        <v>167</v>
      </c>
    </row>
    <row r="29" spans="1:6" ht="11.1" customHeight="1">
      <c r="A29" s="170" t="s">
        <v>168</v>
      </c>
      <c r="B29" s="760">
        <v>10.210000000000001</v>
      </c>
      <c r="C29" s="760">
        <v>38.090000000000003</v>
      </c>
      <c r="D29" s="760">
        <v>14.14</v>
      </c>
      <c r="E29" s="801">
        <v>0</v>
      </c>
      <c r="F29" s="163" t="s">
        <v>169</v>
      </c>
    </row>
    <row r="30" spans="1:6" ht="11.1" customHeight="1">
      <c r="A30" s="159" t="s">
        <v>170</v>
      </c>
      <c r="B30" s="760">
        <v>1.1000000000000001</v>
      </c>
      <c r="C30" s="760">
        <v>7.3</v>
      </c>
      <c r="D30" s="760">
        <v>3.1</v>
      </c>
      <c r="E30" s="801">
        <v>0</v>
      </c>
      <c r="F30" s="151" t="s">
        <v>171</v>
      </c>
    </row>
    <row r="31" spans="1:6" ht="11.1" customHeight="1">
      <c r="A31" s="175" t="s">
        <v>172</v>
      </c>
      <c r="B31" s="760">
        <v>9</v>
      </c>
      <c r="C31" s="760">
        <v>10.4</v>
      </c>
      <c r="D31" s="760">
        <v>15.5</v>
      </c>
      <c r="E31" s="760">
        <v>0.05</v>
      </c>
      <c r="F31" s="160" t="s">
        <v>359</v>
      </c>
    </row>
    <row r="32" spans="1:6" ht="11.1" customHeight="1">
      <c r="A32" s="170" t="s">
        <v>173</v>
      </c>
      <c r="B32" s="760">
        <v>9.7739999999999991</v>
      </c>
      <c r="C32" s="760">
        <v>42.191000000000003</v>
      </c>
      <c r="D32" s="760">
        <v>11.5</v>
      </c>
      <c r="E32" s="801">
        <v>0</v>
      </c>
      <c r="F32" s="163" t="s">
        <v>174</v>
      </c>
    </row>
    <row r="33" spans="1:6" ht="11.1" customHeight="1">
      <c r="A33" s="168" t="s">
        <v>175</v>
      </c>
      <c r="B33" s="760">
        <v>15</v>
      </c>
      <c r="C33" s="760">
        <v>33</v>
      </c>
      <c r="D33" s="760">
        <v>16</v>
      </c>
      <c r="E33" s="801">
        <v>0</v>
      </c>
      <c r="F33" s="171" t="s">
        <v>176</v>
      </c>
    </row>
    <row r="34" spans="1:6" ht="11.1" customHeight="1">
      <c r="A34" s="170" t="s">
        <v>177</v>
      </c>
      <c r="B34" s="760">
        <v>13.350010000000001</v>
      </c>
      <c r="C34" s="760">
        <v>19</v>
      </c>
      <c r="D34" s="760">
        <v>13.8</v>
      </c>
      <c r="E34" s="801">
        <v>0</v>
      </c>
      <c r="F34" s="167" t="s">
        <v>178</v>
      </c>
    </row>
    <row r="35" spans="1:6" ht="11.1" customHeight="1">
      <c r="A35" s="170" t="s">
        <v>179</v>
      </c>
      <c r="B35" s="760">
        <v>44.75</v>
      </c>
      <c r="C35" s="760">
        <v>116.55</v>
      </c>
      <c r="D35" s="760">
        <v>42.8</v>
      </c>
      <c r="E35" s="801">
        <v>0</v>
      </c>
      <c r="F35" s="167" t="s">
        <v>180</v>
      </c>
    </row>
    <row r="36" spans="1:6" ht="11.1" customHeight="1">
      <c r="A36" s="170" t="s">
        <v>181</v>
      </c>
      <c r="B36" s="760">
        <v>51.6</v>
      </c>
      <c r="C36" s="760">
        <v>32.049999999999997</v>
      </c>
      <c r="D36" s="760">
        <v>38.25</v>
      </c>
      <c r="E36" s="801">
        <v>0</v>
      </c>
      <c r="F36" s="167" t="s">
        <v>182</v>
      </c>
    </row>
    <row r="37" spans="1:6" ht="11.1" customHeight="1">
      <c r="A37" s="165" t="s">
        <v>183</v>
      </c>
      <c r="B37" s="800">
        <f>SUM(B38:B43)</f>
        <v>50.744999999999997</v>
      </c>
      <c r="C37" s="800">
        <f>SUM(C38:C43)</f>
        <v>378</v>
      </c>
      <c r="D37" s="800">
        <f>SUM(D38:D43)</f>
        <v>101</v>
      </c>
      <c r="E37" s="673">
        <f>SUM(E38:E43)</f>
        <v>5.5E-2</v>
      </c>
      <c r="F37" s="166" t="s">
        <v>184</v>
      </c>
    </row>
    <row r="38" spans="1:6" ht="11.1" customHeight="1">
      <c r="A38" s="170" t="s">
        <v>185</v>
      </c>
      <c r="B38" s="760">
        <v>17.8</v>
      </c>
      <c r="C38" s="760">
        <v>69.3</v>
      </c>
      <c r="D38" s="760">
        <v>9.1</v>
      </c>
      <c r="E38" s="801">
        <v>0</v>
      </c>
      <c r="F38" s="167" t="s">
        <v>186</v>
      </c>
    </row>
    <row r="39" spans="1:6" ht="11.1" customHeight="1">
      <c r="A39" s="170" t="s">
        <v>187</v>
      </c>
      <c r="B39" s="760">
        <v>19</v>
      </c>
      <c r="C39" s="760">
        <v>116.5</v>
      </c>
      <c r="D39" s="760">
        <v>64.900000000000006</v>
      </c>
      <c r="E39" s="801">
        <v>0</v>
      </c>
      <c r="F39" s="167" t="s">
        <v>188</v>
      </c>
    </row>
    <row r="40" spans="1:6" ht="11.1" customHeight="1">
      <c r="A40" s="170" t="s">
        <v>1405</v>
      </c>
      <c r="B40" s="760">
        <v>1.3</v>
      </c>
      <c r="C40" s="760">
        <v>11</v>
      </c>
      <c r="D40" s="760">
        <v>4</v>
      </c>
      <c r="E40" s="760">
        <v>5.5E-2</v>
      </c>
      <c r="F40" s="621" t="s">
        <v>192</v>
      </c>
    </row>
    <row r="41" spans="1:6" ht="11.1" customHeight="1">
      <c r="A41" s="170" t="s">
        <v>193</v>
      </c>
      <c r="B41" s="760">
        <v>10.7</v>
      </c>
      <c r="C41" s="760">
        <v>128.5</v>
      </c>
      <c r="D41" s="760">
        <v>9.9</v>
      </c>
      <c r="E41" s="801">
        <v>0</v>
      </c>
      <c r="F41" s="163" t="s">
        <v>194</v>
      </c>
    </row>
    <row r="42" spans="1:6" ht="11.1" customHeight="1">
      <c r="A42" s="170" t="s">
        <v>195</v>
      </c>
      <c r="B42" s="760">
        <v>1.3</v>
      </c>
      <c r="C42" s="760">
        <v>39</v>
      </c>
      <c r="D42" s="760">
        <v>6.6</v>
      </c>
      <c r="E42" s="801">
        <v>0</v>
      </c>
      <c r="F42" s="163" t="s">
        <v>196</v>
      </c>
    </row>
    <row r="43" spans="1:6" ht="11.1" customHeight="1">
      <c r="A43" s="172" t="s">
        <v>197</v>
      </c>
      <c r="B43" s="760">
        <v>0.64500000000000002</v>
      </c>
      <c r="C43" s="760">
        <v>13.7</v>
      </c>
      <c r="D43" s="760">
        <v>6.5</v>
      </c>
      <c r="E43" s="801">
        <v>0</v>
      </c>
      <c r="F43" s="173" t="s">
        <v>198</v>
      </c>
    </row>
    <row r="44" spans="1:6" ht="11.1" customHeight="1">
      <c r="A44" s="165" t="s">
        <v>199</v>
      </c>
      <c r="B44" s="800">
        <f>SUM(B45:B49)</f>
        <v>107.917</v>
      </c>
      <c r="C44" s="800">
        <f>SUM(C45:C49)</f>
        <v>155.125</v>
      </c>
      <c r="D44" s="800">
        <f>SUM(D45:D49)</f>
        <v>200.51999999999998</v>
      </c>
      <c r="E44" s="1016">
        <f>SUM(E45:E49)</f>
        <v>0</v>
      </c>
      <c r="F44" s="166" t="s">
        <v>200</v>
      </c>
    </row>
    <row r="45" spans="1:6" ht="11.1" customHeight="1">
      <c r="A45" s="170" t="s">
        <v>201</v>
      </c>
      <c r="B45" s="760">
        <v>25.94</v>
      </c>
      <c r="C45" s="760">
        <v>16.475000000000001</v>
      </c>
      <c r="D45" s="760">
        <v>42.814999999999998</v>
      </c>
      <c r="E45" s="801">
        <v>0</v>
      </c>
      <c r="F45" s="163" t="s">
        <v>202</v>
      </c>
    </row>
    <row r="46" spans="1:6" ht="11.1" customHeight="1">
      <c r="A46" s="170" t="s">
        <v>203</v>
      </c>
      <c r="B46" s="760">
        <v>27.507000000000001</v>
      </c>
      <c r="C46" s="760">
        <v>21.864999999999998</v>
      </c>
      <c r="D46" s="760">
        <v>23.594999999999999</v>
      </c>
      <c r="E46" s="801">
        <v>0</v>
      </c>
      <c r="F46" s="163" t="s">
        <v>204</v>
      </c>
    </row>
    <row r="47" spans="1:6" ht="11.1" customHeight="1">
      <c r="A47" s="170" t="s">
        <v>360</v>
      </c>
      <c r="B47" s="760">
        <v>9.94</v>
      </c>
      <c r="C47" s="760">
        <v>36.49</v>
      </c>
      <c r="D47" s="760">
        <v>22.28</v>
      </c>
      <c r="E47" s="801">
        <v>0</v>
      </c>
      <c r="F47" s="163" t="s">
        <v>361</v>
      </c>
    </row>
    <row r="48" spans="1:6" ht="11.1" customHeight="1">
      <c r="A48" s="170" t="s">
        <v>205</v>
      </c>
      <c r="B48" s="760">
        <v>28</v>
      </c>
      <c r="C48" s="760">
        <v>48</v>
      </c>
      <c r="D48" s="760">
        <v>33</v>
      </c>
      <c r="E48" s="801">
        <v>0</v>
      </c>
      <c r="F48" s="163" t="s">
        <v>206</v>
      </c>
    </row>
    <row r="49" spans="1:6" ht="11.1" customHeight="1">
      <c r="A49" s="170" t="s">
        <v>207</v>
      </c>
      <c r="B49" s="760">
        <v>16.53</v>
      </c>
      <c r="C49" s="760">
        <v>32.295000000000002</v>
      </c>
      <c r="D49" s="760">
        <v>78.83</v>
      </c>
      <c r="E49" s="801">
        <v>0</v>
      </c>
      <c r="F49" s="163" t="s">
        <v>208</v>
      </c>
    </row>
    <row r="50" spans="1:6" ht="11.1" customHeight="1">
      <c r="A50" s="176" t="s">
        <v>209</v>
      </c>
      <c r="B50" s="800">
        <f>SUM(B51:B58)</f>
        <v>207.54899999999998</v>
      </c>
      <c r="C50" s="800">
        <f>SUM(C51:C58)</f>
        <v>336.85599999999999</v>
      </c>
      <c r="D50" s="800">
        <f>SUM(D51:D58)</f>
        <v>269.22000000000003</v>
      </c>
      <c r="E50" s="800">
        <f>SUM(E51:E58)</f>
        <v>31.269000000000002</v>
      </c>
      <c r="F50" s="166" t="s">
        <v>210</v>
      </c>
    </row>
    <row r="51" spans="1:6" ht="11.1" customHeight="1">
      <c r="A51" s="170" t="s">
        <v>211</v>
      </c>
      <c r="B51" s="760">
        <v>18.239999999999998</v>
      </c>
      <c r="C51" s="760">
        <v>43.8</v>
      </c>
      <c r="D51" s="760">
        <v>10.65</v>
      </c>
      <c r="E51" s="801">
        <v>0</v>
      </c>
      <c r="F51" s="163" t="s">
        <v>212</v>
      </c>
    </row>
    <row r="52" spans="1:6" ht="11.1" customHeight="1">
      <c r="A52" s="170" t="s">
        <v>213</v>
      </c>
      <c r="B52" s="760">
        <v>28.4</v>
      </c>
      <c r="C52" s="760">
        <v>47</v>
      </c>
      <c r="D52" s="760">
        <v>29</v>
      </c>
      <c r="E52" s="801">
        <v>0</v>
      </c>
      <c r="F52" s="163" t="s">
        <v>214</v>
      </c>
    </row>
    <row r="53" spans="1:6" ht="11.1" customHeight="1">
      <c r="A53" s="163" t="s">
        <v>216</v>
      </c>
      <c r="B53" s="760">
        <v>25.013999999999999</v>
      </c>
      <c r="C53" s="760">
        <v>70.236000000000004</v>
      </c>
      <c r="D53" s="760">
        <v>51.5</v>
      </c>
      <c r="E53" s="760">
        <v>26.629000000000001</v>
      </c>
      <c r="F53" s="163" t="s">
        <v>217</v>
      </c>
    </row>
    <row r="54" spans="1:6" ht="11.1" customHeight="1">
      <c r="A54" s="163" t="s">
        <v>1122</v>
      </c>
      <c r="B54" s="760">
        <v>3.91</v>
      </c>
      <c r="C54" s="801">
        <v>0</v>
      </c>
      <c r="D54" s="760">
        <v>4.12</v>
      </c>
      <c r="E54" s="801">
        <v>0</v>
      </c>
      <c r="F54" s="163" t="s">
        <v>365</v>
      </c>
    </row>
    <row r="55" spans="1:6" ht="11.1" customHeight="1">
      <c r="A55" s="163" t="s">
        <v>218</v>
      </c>
      <c r="B55" s="760">
        <v>0.1</v>
      </c>
      <c r="C55" s="760">
        <v>4</v>
      </c>
      <c r="D55" s="760">
        <v>4</v>
      </c>
      <c r="E55" s="801">
        <v>0</v>
      </c>
      <c r="F55" s="163" t="s">
        <v>219</v>
      </c>
    </row>
    <row r="56" spans="1:6" ht="11.1" customHeight="1">
      <c r="A56" s="163" t="s">
        <v>388</v>
      </c>
      <c r="B56" s="760">
        <v>0.7</v>
      </c>
      <c r="C56" s="760">
        <v>9.8650000000000002</v>
      </c>
      <c r="D56" s="760">
        <v>21</v>
      </c>
      <c r="E56" s="801">
        <v>0</v>
      </c>
      <c r="F56" s="163" t="s">
        <v>368</v>
      </c>
    </row>
    <row r="57" spans="1:6" ht="11.1" customHeight="1">
      <c r="A57" s="170" t="s">
        <v>220</v>
      </c>
      <c r="B57" s="760">
        <v>80</v>
      </c>
      <c r="C57" s="760">
        <v>104</v>
      </c>
      <c r="D57" s="760">
        <v>114</v>
      </c>
      <c r="E57" s="801">
        <v>0</v>
      </c>
      <c r="F57" s="163" t="s">
        <v>221</v>
      </c>
    </row>
    <row r="58" spans="1:6" ht="11.1" customHeight="1">
      <c r="A58" s="170" t="s">
        <v>222</v>
      </c>
      <c r="B58" s="760">
        <v>51.185000000000002</v>
      </c>
      <c r="C58" s="760">
        <v>57.954999999999998</v>
      </c>
      <c r="D58" s="760">
        <v>34.950000000000003</v>
      </c>
      <c r="E58" s="760">
        <v>4.6399999999999997</v>
      </c>
      <c r="F58" s="163" t="s">
        <v>223</v>
      </c>
    </row>
    <row r="59" spans="1:6" ht="11.1" customHeight="1">
      <c r="A59" s="165" t="s">
        <v>224</v>
      </c>
      <c r="B59" s="800">
        <f>SUM(B60:B67)</f>
        <v>142.86000000000001</v>
      </c>
      <c r="C59" s="800">
        <f>SUM(C60:C67)</f>
        <v>212.41300000000001</v>
      </c>
      <c r="D59" s="800">
        <f>SUM(D60:D67)</f>
        <v>301.19</v>
      </c>
      <c r="E59" s="800">
        <f>SUM(E60:E67)</f>
        <v>50.645000000000003</v>
      </c>
      <c r="F59" s="166" t="s">
        <v>225</v>
      </c>
    </row>
    <row r="60" spans="1:6" ht="11.1" customHeight="1">
      <c r="A60" s="159" t="s">
        <v>226</v>
      </c>
      <c r="B60" s="760">
        <v>11.25</v>
      </c>
      <c r="C60" s="760">
        <v>4.1500000000000004</v>
      </c>
      <c r="D60" s="760">
        <v>17.3</v>
      </c>
      <c r="E60" s="801">
        <v>0</v>
      </c>
      <c r="F60" s="163" t="s">
        <v>227</v>
      </c>
    </row>
    <row r="61" spans="1:6" ht="11.1" customHeight="1">
      <c r="A61" s="159" t="s">
        <v>228</v>
      </c>
      <c r="B61" s="760">
        <v>4.0999999999999996</v>
      </c>
      <c r="C61" s="760">
        <v>4.25</v>
      </c>
      <c r="D61" s="760">
        <v>5.2</v>
      </c>
      <c r="E61" s="801">
        <v>0</v>
      </c>
      <c r="F61" s="163" t="s">
        <v>229</v>
      </c>
    </row>
    <row r="62" spans="1:6" ht="11.1" customHeight="1">
      <c r="A62" s="159" t="s">
        <v>230</v>
      </c>
      <c r="B62" s="760">
        <v>20.25</v>
      </c>
      <c r="C62" s="760">
        <v>15.15</v>
      </c>
      <c r="D62" s="760">
        <v>18.989999999999998</v>
      </c>
      <c r="E62" s="801">
        <v>0</v>
      </c>
      <c r="F62" s="163" t="s">
        <v>231</v>
      </c>
    </row>
    <row r="63" spans="1:6" ht="11.1" customHeight="1">
      <c r="A63" s="159" t="s">
        <v>232</v>
      </c>
      <c r="B63" s="760">
        <v>24.3</v>
      </c>
      <c r="C63" s="760">
        <v>22.812999999999999</v>
      </c>
      <c r="D63" s="760">
        <v>59.8</v>
      </c>
      <c r="E63" s="760">
        <v>1.5449999999999999</v>
      </c>
      <c r="F63" s="163" t="s">
        <v>233</v>
      </c>
    </row>
    <row r="64" spans="1:6" ht="11.1" customHeight="1">
      <c r="A64" s="163" t="s">
        <v>234</v>
      </c>
      <c r="B64" s="760">
        <v>7.74</v>
      </c>
      <c r="C64" s="760">
        <v>7.94</v>
      </c>
      <c r="D64" s="760">
        <v>6.76</v>
      </c>
      <c r="E64" s="801">
        <v>0</v>
      </c>
      <c r="F64" s="163" t="s">
        <v>235</v>
      </c>
    </row>
    <row r="65" spans="1:6" ht="11.1" customHeight="1">
      <c r="A65" s="159" t="s">
        <v>236</v>
      </c>
      <c r="B65" s="760">
        <v>36.130000000000003</v>
      </c>
      <c r="C65" s="760">
        <v>60.61</v>
      </c>
      <c r="D65" s="760">
        <v>59.94</v>
      </c>
      <c r="E65" s="801">
        <v>0</v>
      </c>
      <c r="F65" s="167" t="s">
        <v>237</v>
      </c>
    </row>
    <row r="66" spans="1:6" ht="11.1" customHeight="1">
      <c r="A66" s="159" t="s">
        <v>238</v>
      </c>
      <c r="B66" s="760">
        <v>29.09</v>
      </c>
      <c r="C66" s="760">
        <v>47.5</v>
      </c>
      <c r="D66" s="760">
        <v>73.2</v>
      </c>
      <c r="E66" s="760">
        <v>48.1</v>
      </c>
      <c r="F66" s="177" t="s">
        <v>239</v>
      </c>
    </row>
    <row r="67" spans="1:6" ht="11.1" customHeight="1">
      <c r="A67" s="159" t="s">
        <v>240</v>
      </c>
      <c r="B67" s="760">
        <v>10</v>
      </c>
      <c r="C67" s="760">
        <v>50</v>
      </c>
      <c r="D67" s="760">
        <v>60</v>
      </c>
      <c r="E67" s="760">
        <v>1</v>
      </c>
      <c r="F67" s="177" t="s">
        <v>241</v>
      </c>
    </row>
    <row r="68" spans="1:6" ht="11.1" customHeight="1">
      <c r="A68" s="165" t="s">
        <v>242</v>
      </c>
      <c r="B68" s="800">
        <f>SUM(B69:B73)</f>
        <v>17.116</v>
      </c>
      <c r="C68" s="800">
        <f>SUM(C69:C73)</f>
        <v>21.437999999999999</v>
      </c>
      <c r="D68" s="800">
        <f>SUM(D69:D73)</f>
        <v>13.389000000000001</v>
      </c>
      <c r="E68" s="521">
        <f>SUM(E69:E73)</f>
        <v>0</v>
      </c>
      <c r="F68" s="166" t="s">
        <v>243</v>
      </c>
    </row>
    <row r="69" spans="1:6" ht="11.1" customHeight="1">
      <c r="A69" s="170" t="s">
        <v>244</v>
      </c>
      <c r="B69" s="760">
        <v>3</v>
      </c>
      <c r="C69" s="760">
        <v>1.2</v>
      </c>
      <c r="D69" s="760">
        <v>0.3</v>
      </c>
      <c r="E69" s="801">
        <v>0</v>
      </c>
      <c r="F69" s="177" t="s">
        <v>245</v>
      </c>
    </row>
    <row r="70" spans="1:6" ht="11.1" customHeight="1">
      <c r="A70" s="170" t="s">
        <v>246</v>
      </c>
      <c r="B70" s="760">
        <v>9.92</v>
      </c>
      <c r="C70" s="760">
        <v>8.73</v>
      </c>
      <c r="D70" s="760">
        <v>8.73</v>
      </c>
      <c r="E70" s="801">
        <v>0</v>
      </c>
      <c r="F70" s="177" t="s">
        <v>247</v>
      </c>
    </row>
    <row r="71" spans="1:6" ht="11.1" customHeight="1">
      <c r="A71" s="170" t="s">
        <v>248</v>
      </c>
      <c r="B71" s="760">
        <v>1.4</v>
      </c>
      <c r="C71" s="760">
        <v>7.65</v>
      </c>
      <c r="D71" s="760">
        <v>3.56</v>
      </c>
      <c r="E71" s="801">
        <v>0</v>
      </c>
      <c r="F71" s="177" t="s">
        <v>249</v>
      </c>
    </row>
    <row r="72" spans="1:6" ht="11.1" customHeight="1">
      <c r="A72" s="172" t="s">
        <v>250</v>
      </c>
      <c r="B72" s="760">
        <v>2.7349999999999999</v>
      </c>
      <c r="C72" s="760">
        <v>2.68</v>
      </c>
      <c r="D72" s="760">
        <v>0.57999999999999996</v>
      </c>
      <c r="E72" s="801">
        <v>0</v>
      </c>
      <c r="F72" s="178" t="s">
        <v>251</v>
      </c>
    </row>
    <row r="73" spans="1:6" ht="11.1" customHeight="1">
      <c r="A73" s="159" t="s">
        <v>252</v>
      </c>
      <c r="B73" s="760">
        <v>6.0999999999999999E-2</v>
      </c>
      <c r="C73" s="760">
        <v>1.1779999999999999</v>
      </c>
      <c r="D73" s="760">
        <v>0.219</v>
      </c>
      <c r="E73" s="801">
        <v>0</v>
      </c>
      <c r="F73" s="177" t="s">
        <v>253</v>
      </c>
    </row>
    <row r="74" spans="1:6" ht="11.1" customHeight="1">
      <c r="A74" s="176" t="s">
        <v>254</v>
      </c>
      <c r="B74" s="800">
        <f>SUM(B75:B80)</f>
        <v>2.8649999999999998</v>
      </c>
      <c r="C74" s="800">
        <f>SUM(C75:C80)</f>
        <v>11.626000000000001</v>
      </c>
      <c r="D74" s="800">
        <f>SUM(D75:D80)</f>
        <v>10.113000000000001</v>
      </c>
      <c r="E74" s="521">
        <f>SUM(E75:E80)</f>
        <v>0.17699999999999999</v>
      </c>
      <c r="F74" s="166" t="s">
        <v>255</v>
      </c>
    </row>
    <row r="75" spans="1:6" ht="11.1" customHeight="1">
      <c r="A75" s="163" t="s">
        <v>256</v>
      </c>
      <c r="B75" s="760">
        <v>0.20499999999999999</v>
      </c>
      <c r="C75" s="760">
        <v>1.635</v>
      </c>
      <c r="D75" s="760">
        <v>2.125</v>
      </c>
      <c r="E75" s="801">
        <v>0</v>
      </c>
      <c r="F75" s="163" t="s">
        <v>257</v>
      </c>
    </row>
    <row r="76" spans="1:6" ht="11.1" customHeight="1">
      <c r="A76" s="163" t="s">
        <v>692</v>
      </c>
      <c r="B76" s="760">
        <v>0.14000000000000001</v>
      </c>
      <c r="C76" s="760">
        <v>2.31</v>
      </c>
      <c r="D76" s="760">
        <v>0.5</v>
      </c>
      <c r="E76" s="801">
        <v>0.02</v>
      </c>
      <c r="F76" s="163" t="s">
        <v>662</v>
      </c>
    </row>
    <row r="77" spans="1:6" ht="11.1" customHeight="1">
      <c r="A77" s="163" t="s">
        <v>693</v>
      </c>
      <c r="B77" s="760">
        <v>0.2</v>
      </c>
      <c r="C77" s="760">
        <v>1.43</v>
      </c>
      <c r="D77" s="760">
        <v>0.75</v>
      </c>
      <c r="E77" s="801">
        <v>0</v>
      </c>
      <c r="F77" s="163" t="s">
        <v>664</v>
      </c>
    </row>
    <row r="78" spans="1:6" ht="11.1" customHeight="1">
      <c r="A78" s="170" t="s">
        <v>395</v>
      </c>
      <c r="B78" s="760">
        <v>2.25</v>
      </c>
      <c r="C78" s="760">
        <v>5.4950000000000001</v>
      </c>
      <c r="D78" s="760">
        <v>5.9</v>
      </c>
      <c r="E78" s="801">
        <v>0</v>
      </c>
      <c r="F78" s="167" t="s">
        <v>258</v>
      </c>
    </row>
    <row r="79" spans="1:6" ht="11.1" customHeight="1">
      <c r="A79" s="170" t="s">
        <v>259</v>
      </c>
      <c r="B79" s="801">
        <v>0.03</v>
      </c>
      <c r="C79" s="760">
        <v>0.40400000000000003</v>
      </c>
      <c r="D79" s="760">
        <v>0.55000000000000004</v>
      </c>
      <c r="E79" s="801">
        <v>0</v>
      </c>
      <c r="F79" s="167" t="s">
        <v>260</v>
      </c>
    </row>
    <row r="80" spans="1:6" ht="11.1" customHeight="1">
      <c r="A80" s="163" t="s">
        <v>261</v>
      </c>
      <c r="B80" s="801">
        <v>0.04</v>
      </c>
      <c r="C80" s="760">
        <v>0.35199999999999998</v>
      </c>
      <c r="D80" s="760">
        <v>0.28799999999999998</v>
      </c>
      <c r="E80" s="760">
        <v>0.157</v>
      </c>
      <c r="F80" s="163" t="s">
        <v>262</v>
      </c>
    </row>
    <row r="81" spans="1:6" ht="11.1" customHeight="1">
      <c r="A81" s="176" t="s">
        <v>263</v>
      </c>
      <c r="B81" s="1016">
        <f>SUM(B82:B85)</f>
        <v>4.7E-2</v>
      </c>
      <c r="C81" s="800">
        <f>SUM(C82:C85)</f>
        <v>3.09</v>
      </c>
      <c r="D81" s="800">
        <f>SUM(D82:D85)</f>
        <v>2.1100000000000003</v>
      </c>
      <c r="E81" s="521">
        <f>SUM(E82:E85)</f>
        <v>0</v>
      </c>
      <c r="F81" s="166" t="s">
        <v>264</v>
      </c>
    </row>
    <row r="82" spans="1:6" ht="12.75" customHeight="1">
      <c r="A82" s="159" t="s">
        <v>265</v>
      </c>
      <c r="B82" s="801">
        <v>0</v>
      </c>
      <c r="C82" s="801">
        <v>0.02</v>
      </c>
      <c r="D82" s="801">
        <v>0</v>
      </c>
      <c r="E82" s="801">
        <v>0</v>
      </c>
      <c r="F82" s="167" t="s">
        <v>266</v>
      </c>
    </row>
    <row r="83" spans="1:6" ht="12.75" customHeight="1">
      <c r="A83" s="159" t="s">
        <v>267</v>
      </c>
      <c r="B83" s="801">
        <v>1.0999999999999999E-2</v>
      </c>
      <c r="C83" s="760">
        <v>2.7749999999999999</v>
      </c>
      <c r="D83" s="760">
        <v>0.75</v>
      </c>
      <c r="E83" s="801">
        <v>0</v>
      </c>
      <c r="F83" s="167" t="s">
        <v>268</v>
      </c>
    </row>
    <row r="84" spans="1:6" ht="12.75" customHeight="1">
      <c r="A84" s="168" t="s">
        <v>269</v>
      </c>
      <c r="B84" s="801">
        <v>3.5999999999999997E-2</v>
      </c>
      <c r="C84" s="760">
        <v>0.29499999999999998</v>
      </c>
      <c r="D84" s="760">
        <v>1.36</v>
      </c>
      <c r="E84" s="801">
        <v>0</v>
      </c>
      <c r="F84" s="169" t="s">
        <v>270</v>
      </c>
    </row>
    <row r="85" spans="1:6" ht="12.75" customHeight="1">
      <c r="A85" s="159" t="s">
        <v>291</v>
      </c>
      <c r="B85" s="801">
        <v>0</v>
      </c>
      <c r="C85" s="801">
        <v>0</v>
      </c>
      <c r="D85" s="801">
        <v>0</v>
      </c>
      <c r="E85" s="801">
        <v>0</v>
      </c>
      <c r="F85" s="163" t="s">
        <v>272</v>
      </c>
    </row>
    <row r="86" spans="1:6" ht="17.45" customHeight="1">
      <c r="A86" s="179" t="s">
        <v>273</v>
      </c>
      <c r="B86" s="180">
        <f>B9+B18+B27+B37+B44+B50+B59+B68+B74+B81</f>
        <v>831.21251000000007</v>
      </c>
      <c r="C86" s="180">
        <f>C9+C18+C27+C37+C44+C50+C59+C68+C74+C81</f>
        <v>1603.01</v>
      </c>
      <c r="D86" s="180">
        <f>D9+D18+D27+D37+D44+D50+D59+D68+D74+D81</f>
        <v>1239.8089999999997</v>
      </c>
      <c r="E86" s="180">
        <f>E9+E18+E27+E37+E44+E50+E59+E68+E74+E81</f>
        <v>83.689000000000007</v>
      </c>
      <c r="F86" s="761" t="s">
        <v>274</v>
      </c>
    </row>
    <row r="87" spans="1:6" ht="12.75" customHeight="1">
      <c r="A87" s="159" t="s">
        <v>86</v>
      </c>
      <c r="B87" s="146"/>
      <c r="C87" s="146"/>
      <c r="D87" s="146"/>
      <c r="E87" s="147"/>
      <c r="F87" s="160" t="s">
        <v>87</v>
      </c>
    </row>
    <row r="88" spans="1:6" ht="12.75" customHeight="1">
      <c r="A88" s="150"/>
      <c r="B88" s="147"/>
      <c r="C88" s="147"/>
      <c r="D88" s="147"/>
      <c r="E88" s="181"/>
      <c r="F88" s="150"/>
    </row>
    <row r="89" spans="1:6" ht="12.75" customHeight="1">
      <c r="A89" s="150"/>
      <c r="B89" s="146"/>
      <c r="C89" s="146"/>
      <c r="D89" s="146"/>
      <c r="E89" s="147"/>
      <c r="F89" s="150"/>
    </row>
    <row r="90" spans="1:6" ht="12.75" customHeight="1">
      <c r="A90" s="150"/>
      <c r="B90" s="146"/>
      <c r="C90" s="146"/>
      <c r="D90" s="146"/>
      <c r="E90" s="147"/>
      <c r="F90" s="150"/>
    </row>
    <row r="91" spans="1:6" ht="12.75" customHeight="1">
      <c r="A91" s="150"/>
      <c r="B91" s="151"/>
    </row>
    <row r="92" spans="1:6" ht="12.75" customHeight="1">
      <c r="A92" s="150"/>
      <c r="B92" s="146"/>
      <c r="C92" s="146"/>
      <c r="D92" s="146"/>
      <c r="E92" s="147"/>
      <c r="F92" s="150"/>
    </row>
    <row r="93" spans="1:6" ht="12.75" customHeight="1">
      <c r="A93" s="159"/>
      <c r="B93" s="146"/>
      <c r="C93" s="146"/>
      <c r="D93" s="146"/>
      <c r="E93" s="147"/>
      <c r="F93" s="150"/>
    </row>
    <row r="94" spans="1:6" ht="12.75" customHeight="1">
      <c r="A94" s="150"/>
      <c r="B94" s="146"/>
      <c r="C94" s="146"/>
      <c r="D94" s="146"/>
      <c r="E94" s="147"/>
      <c r="F94" s="150"/>
    </row>
    <row r="95" spans="1:6" ht="12.75" customHeight="1">
      <c r="A95" s="150"/>
      <c r="B95" s="146"/>
      <c r="C95" s="146"/>
      <c r="D95" s="146"/>
      <c r="E95" s="147"/>
      <c r="F95" s="150"/>
    </row>
    <row r="96" spans="1:6" ht="12.75" customHeight="1">
      <c r="A96" s="150"/>
      <c r="B96" s="146"/>
      <c r="C96" s="146"/>
      <c r="D96" s="146"/>
      <c r="E96" s="147"/>
      <c r="F96" s="150"/>
    </row>
    <row r="97" spans="1:6" ht="12.75" customHeight="1">
      <c r="A97" s="150"/>
      <c r="B97" s="146"/>
      <c r="C97" s="146"/>
      <c r="D97" s="146"/>
      <c r="E97" s="147"/>
      <c r="F97" s="150"/>
    </row>
    <row r="98" spans="1:6" ht="12.75" customHeight="1">
      <c r="A98" s="150"/>
      <c r="B98" s="146"/>
      <c r="C98" s="146"/>
      <c r="D98" s="146"/>
      <c r="E98" s="147"/>
      <c r="F98" s="150"/>
    </row>
    <row r="99" spans="1:6" ht="12.75" customHeight="1">
      <c r="A99" s="150"/>
      <c r="B99" s="146"/>
      <c r="C99" s="146"/>
      <c r="D99" s="146"/>
      <c r="E99" s="147"/>
      <c r="F99" s="150"/>
    </row>
    <row r="100" spans="1:6" ht="12.75" customHeight="1">
      <c r="A100" s="150"/>
      <c r="B100" s="146"/>
      <c r="C100" s="146"/>
      <c r="D100" s="146"/>
      <c r="E100" s="147"/>
      <c r="F100" s="150"/>
    </row>
    <row r="101" spans="1:6" ht="12.75" customHeight="1">
      <c r="A101" s="150"/>
      <c r="B101" s="146"/>
      <c r="C101" s="146"/>
      <c r="D101" s="146"/>
      <c r="E101" s="147"/>
      <c r="F101" s="150"/>
    </row>
    <row r="102" spans="1:6" ht="12.75" customHeight="1">
      <c r="A102" s="150"/>
      <c r="B102" s="146"/>
      <c r="C102" s="146"/>
      <c r="D102" s="146"/>
      <c r="E102" s="147"/>
      <c r="F102" s="150"/>
    </row>
    <row r="103" spans="1:6" ht="12.75" customHeight="1">
      <c r="A103" s="150"/>
      <c r="B103" s="146"/>
      <c r="C103" s="146"/>
      <c r="D103" s="146"/>
      <c r="E103" s="147"/>
      <c r="F103" s="150"/>
    </row>
    <row r="104" spans="1:6" ht="12.75" customHeight="1">
      <c r="A104" s="150"/>
      <c r="B104" s="146"/>
      <c r="C104" s="146"/>
      <c r="D104" s="146"/>
      <c r="E104" s="147"/>
      <c r="F104" s="150"/>
    </row>
    <row r="105" spans="1:6" ht="12.75" customHeight="1">
      <c r="A105" s="150"/>
      <c r="B105" s="146"/>
      <c r="C105" s="146"/>
      <c r="D105" s="146"/>
      <c r="E105" s="147"/>
      <c r="F105" s="150"/>
    </row>
    <row r="106" spans="1:6" ht="12.75" customHeight="1">
      <c r="A106" s="150"/>
      <c r="B106" s="146"/>
      <c r="C106" s="146"/>
      <c r="D106" s="146"/>
      <c r="E106" s="147"/>
      <c r="F106" s="150"/>
    </row>
    <row r="107" spans="1:6" ht="12.75" customHeight="1">
      <c r="A107" s="150"/>
      <c r="B107" s="146"/>
      <c r="C107" s="146"/>
      <c r="D107" s="146"/>
      <c r="E107" s="147"/>
      <c r="F107" s="150"/>
    </row>
    <row r="108" spans="1:6" ht="12.75" customHeight="1">
      <c r="A108" s="150"/>
      <c r="B108" s="146"/>
      <c r="C108" s="146"/>
      <c r="D108" s="146"/>
      <c r="E108" s="147"/>
      <c r="F108" s="150"/>
    </row>
    <row r="109" spans="1:6" ht="12.75" customHeight="1">
      <c r="A109" s="150"/>
      <c r="B109" s="146"/>
      <c r="C109" s="146"/>
      <c r="D109" s="146"/>
      <c r="E109" s="147"/>
      <c r="F109" s="150"/>
    </row>
    <row r="110" spans="1:6" ht="12.75" customHeight="1">
      <c r="A110" s="150"/>
      <c r="B110" s="146"/>
      <c r="C110" s="146"/>
      <c r="D110" s="146"/>
      <c r="E110" s="147"/>
      <c r="F110" s="150"/>
    </row>
    <row r="111" spans="1:6" ht="12.75" customHeight="1">
      <c r="A111" s="150"/>
      <c r="B111" s="146"/>
      <c r="C111" s="146"/>
      <c r="D111" s="146"/>
      <c r="E111" s="147"/>
      <c r="F111" s="150"/>
    </row>
    <row r="112" spans="1:6" ht="12.75" customHeight="1">
      <c r="A112" s="150"/>
      <c r="B112" s="146"/>
      <c r="C112" s="146"/>
      <c r="D112" s="146"/>
      <c r="E112" s="147"/>
      <c r="F112" s="150"/>
    </row>
    <row r="113" spans="1:6" ht="12.75" customHeight="1">
      <c r="A113" s="150"/>
      <c r="B113" s="146"/>
      <c r="C113" s="146"/>
      <c r="D113" s="146"/>
      <c r="E113" s="147"/>
      <c r="F113" s="150"/>
    </row>
    <row r="114" spans="1:6" ht="12.75" customHeight="1">
      <c r="A114" s="150"/>
      <c r="B114" s="146"/>
      <c r="C114" s="146"/>
      <c r="D114" s="146"/>
      <c r="E114" s="147"/>
      <c r="F114" s="150"/>
    </row>
    <row r="115" spans="1:6" ht="12.75" customHeight="1">
      <c r="A115" s="150"/>
      <c r="B115" s="146"/>
      <c r="C115" s="146"/>
      <c r="D115" s="146"/>
      <c r="E115" s="147"/>
      <c r="F115" s="150"/>
    </row>
    <row r="116" spans="1:6" ht="12.75" customHeight="1">
      <c r="A116" s="150"/>
      <c r="B116" s="146"/>
      <c r="C116" s="146"/>
      <c r="D116" s="146"/>
      <c r="E116" s="147"/>
      <c r="F116" s="150"/>
    </row>
    <row r="117" spans="1:6" ht="12.75" customHeight="1">
      <c r="A117" s="150"/>
      <c r="B117" s="146"/>
      <c r="C117" s="146"/>
      <c r="D117" s="146"/>
      <c r="E117" s="147"/>
      <c r="F117" s="150"/>
    </row>
    <row r="118" spans="1:6" ht="12.75" customHeight="1">
      <c r="A118" s="150"/>
      <c r="B118" s="146"/>
      <c r="C118" s="146"/>
      <c r="D118" s="146"/>
      <c r="E118" s="147"/>
      <c r="F118" s="150"/>
    </row>
    <row r="119" spans="1:6" ht="12.75" customHeight="1">
      <c r="A119" s="150"/>
      <c r="B119" s="146"/>
      <c r="C119" s="146"/>
      <c r="D119" s="146"/>
      <c r="E119" s="147"/>
      <c r="F119" s="150"/>
    </row>
    <row r="120" spans="1:6" ht="12.75" customHeight="1">
      <c r="A120" s="150"/>
      <c r="B120" s="146"/>
      <c r="C120" s="146"/>
      <c r="D120" s="146"/>
      <c r="E120" s="147"/>
      <c r="F120" s="150"/>
    </row>
    <row r="121" spans="1:6" ht="12.75" customHeight="1">
      <c r="A121" s="150"/>
      <c r="B121" s="146"/>
      <c r="C121" s="146"/>
      <c r="D121" s="146"/>
      <c r="E121" s="147"/>
      <c r="F121" s="150"/>
    </row>
    <row r="122" spans="1:6" ht="12.75" customHeight="1">
      <c r="A122" s="150"/>
      <c r="B122" s="146"/>
      <c r="C122" s="146"/>
      <c r="D122" s="146"/>
      <c r="E122" s="147"/>
      <c r="F122" s="150"/>
    </row>
    <row r="123" spans="1:6" ht="12.75" customHeight="1">
      <c r="A123" s="150"/>
      <c r="B123" s="146"/>
      <c r="C123" s="146"/>
      <c r="D123" s="146"/>
      <c r="E123" s="147"/>
      <c r="F123" s="150"/>
    </row>
    <row r="124" spans="1:6" ht="12.75" customHeight="1">
      <c r="A124" s="150"/>
      <c r="B124" s="146"/>
      <c r="C124" s="146"/>
      <c r="D124" s="146"/>
      <c r="E124" s="147"/>
      <c r="F124" s="150"/>
    </row>
    <row r="125" spans="1:6" ht="12.75" customHeight="1">
      <c r="A125" s="150"/>
      <c r="B125" s="146"/>
      <c r="C125" s="146"/>
      <c r="D125" s="146"/>
      <c r="E125" s="147"/>
      <c r="F125" s="150"/>
    </row>
    <row r="126" spans="1:6" ht="12.75" customHeight="1">
      <c r="A126" s="150"/>
      <c r="B126" s="146"/>
      <c r="C126" s="146"/>
      <c r="D126" s="146"/>
      <c r="E126" s="147"/>
      <c r="F126" s="150"/>
    </row>
    <row r="127" spans="1:6" ht="12.75" customHeight="1">
      <c r="A127" s="150"/>
      <c r="B127" s="146"/>
      <c r="C127" s="146"/>
      <c r="D127" s="146"/>
      <c r="E127" s="147"/>
      <c r="F127" s="150"/>
    </row>
    <row r="128" spans="1:6" ht="12.75" customHeight="1">
      <c r="A128" s="150"/>
      <c r="B128" s="146"/>
      <c r="C128" s="146"/>
      <c r="D128" s="146"/>
      <c r="E128" s="147"/>
      <c r="F128" s="150"/>
    </row>
    <row r="129" spans="1:6" ht="12.75" customHeight="1">
      <c r="A129" s="150"/>
      <c r="B129" s="146"/>
      <c r="C129" s="146"/>
      <c r="D129" s="146"/>
      <c r="E129" s="147"/>
      <c r="F129" s="150"/>
    </row>
    <row r="130" spans="1:6" ht="12.75" customHeight="1">
      <c r="A130" s="150"/>
      <c r="B130" s="146"/>
      <c r="C130" s="146"/>
      <c r="D130" s="146"/>
      <c r="E130" s="147"/>
      <c r="F130" s="150"/>
    </row>
    <row r="131" spans="1:6" ht="12.75" customHeight="1">
      <c r="A131" s="150"/>
      <c r="B131" s="146"/>
      <c r="C131" s="146"/>
      <c r="D131" s="146"/>
      <c r="E131" s="147"/>
      <c r="F131" s="150"/>
    </row>
    <row r="132" spans="1:6" ht="12.75" customHeight="1">
      <c r="A132" s="150"/>
      <c r="B132" s="146"/>
      <c r="C132" s="146"/>
      <c r="D132" s="146"/>
      <c r="E132" s="147"/>
      <c r="F132" s="150"/>
    </row>
    <row r="133" spans="1:6" ht="12.75" customHeight="1">
      <c r="A133" s="150"/>
      <c r="B133" s="146"/>
      <c r="C133" s="146"/>
      <c r="D133" s="146"/>
      <c r="E133" s="147"/>
      <c r="F133" s="150"/>
    </row>
    <row r="134" spans="1:6" ht="12.75" customHeight="1">
      <c r="A134" s="150"/>
      <c r="B134" s="146"/>
      <c r="C134" s="146"/>
      <c r="D134" s="146"/>
      <c r="E134" s="147"/>
      <c r="F134" s="150"/>
    </row>
    <row r="135" spans="1:6" ht="12.75" customHeight="1">
      <c r="A135" s="150"/>
      <c r="B135" s="146"/>
      <c r="C135" s="146"/>
      <c r="D135" s="146"/>
      <c r="E135" s="147"/>
      <c r="F135" s="150"/>
    </row>
    <row r="136" spans="1:6" ht="12.75" customHeight="1">
      <c r="A136" s="150"/>
      <c r="B136" s="146"/>
      <c r="C136" s="146"/>
      <c r="D136" s="146"/>
      <c r="E136" s="147"/>
      <c r="F136" s="150"/>
    </row>
    <row r="137" spans="1:6" ht="12.75" customHeight="1">
      <c r="A137" s="150"/>
      <c r="B137" s="146"/>
      <c r="C137" s="146"/>
      <c r="D137" s="146"/>
      <c r="E137" s="147"/>
      <c r="F137" s="150"/>
    </row>
    <row r="138" spans="1:6" ht="12.75" customHeight="1">
      <c r="A138" s="150"/>
      <c r="B138" s="146"/>
      <c r="C138" s="146"/>
      <c r="D138" s="146"/>
      <c r="E138" s="147"/>
      <c r="F138" s="150"/>
    </row>
    <row r="139" spans="1:6" ht="12.75" customHeight="1">
      <c r="A139" s="150"/>
      <c r="B139" s="146"/>
      <c r="C139" s="146"/>
      <c r="D139" s="146"/>
      <c r="E139" s="147"/>
      <c r="F139" s="150"/>
    </row>
    <row r="140" spans="1:6" ht="12.75" customHeight="1">
      <c r="A140" s="150"/>
      <c r="B140" s="146"/>
      <c r="C140" s="146"/>
      <c r="D140" s="146"/>
      <c r="E140" s="147"/>
      <c r="F140" s="150"/>
    </row>
    <row r="141" spans="1:6" ht="12.75" customHeight="1">
      <c r="A141" s="150"/>
      <c r="B141" s="146"/>
      <c r="C141" s="146"/>
      <c r="D141" s="146"/>
      <c r="E141" s="147"/>
      <c r="F141" s="150"/>
    </row>
    <row r="142" spans="1:6" ht="12.75" customHeight="1">
      <c r="A142" s="150"/>
      <c r="B142" s="146"/>
      <c r="C142" s="146"/>
      <c r="D142" s="146"/>
      <c r="E142" s="147"/>
      <c r="F142" s="150"/>
    </row>
    <row r="143" spans="1:6" ht="12.75" customHeight="1">
      <c r="A143" s="150"/>
      <c r="B143" s="146"/>
      <c r="C143" s="146"/>
      <c r="D143" s="146"/>
      <c r="E143" s="147"/>
      <c r="F143" s="150"/>
    </row>
    <row r="144" spans="1:6" ht="12.75" customHeight="1">
      <c r="A144" s="150"/>
      <c r="B144" s="146"/>
      <c r="C144" s="146"/>
      <c r="D144" s="146"/>
      <c r="E144" s="147"/>
      <c r="F144" s="150"/>
    </row>
    <row r="145" spans="1:6" ht="12.75" customHeight="1">
      <c r="A145" s="150"/>
      <c r="B145" s="146"/>
      <c r="C145" s="146"/>
      <c r="D145" s="146"/>
      <c r="E145" s="147"/>
      <c r="F145" s="150"/>
    </row>
    <row r="146" spans="1:6" ht="12.75" customHeight="1">
      <c r="A146" s="150"/>
      <c r="B146" s="146"/>
      <c r="C146" s="146"/>
      <c r="D146" s="146"/>
      <c r="E146" s="147"/>
      <c r="F146" s="150"/>
    </row>
    <row r="147" spans="1:6" ht="12.75" customHeight="1">
      <c r="A147" s="150"/>
      <c r="B147" s="146"/>
      <c r="C147" s="146"/>
      <c r="D147" s="146"/>
      <c r="E147" s="147"/>
      <c r="F147" s="150"/>
    </row>
    <row r="148" spans="1:6" ht="12.75" customHeight="1">
      <c r="A148" s="150"/>
      <c r="B148" s="146"/>
      <c r="C148" s="146"/>
      <c r="D148" s="146"/>
      <c r="E148" s="147"/>
      <c r="F148" s="150"/>
    </row>
    <row r="149" spans="1:6" ht="12.75" customHeight="1">
      <c r="A149" s="150"/>
      <c r="B149" s="146"/>
      <c r="C149" s="146"/>
      <c r="D149" s="146"/>
      <c r="E149" s="147"/>
      <c r="F149" s="150"/>
    </row>
    <row r="150" spans="1:6" ht="12.75" customHeight="1">
      <c r="A150" s="150"/>
      <c r="B150" s="146"/>
      <c r="C150" s="146"/>
      <c r="D150" s="146"/>
      <c r="E150" s="147"/>
      <c r="F150" s="150"/>
    </row>
    <row r="151" spans="1:6" ht="12.75" customHeight="1">
      <c r="A151" s="150"/>
      <c r="B151" s="146"/>
      <c r="C151" s="146"/>
      <c r="D151" s="146"/>
      <c r="E151" s="147"/>
      <c r="F151" s="150"/>
    </row>
    <row r="152" spans="1:6" ht="12.75" customHeight="1">
      <c r="A152" s="150"/>
      <c r="B152" s="146"/>
      <c r="C152" s="146"/>
      <c r="D152" s="146"/>
      <c r="E152" s="147"/>
      <c r="F152" s="150"/>
    </row>
    <row r="153" spans="1:6" ht="12.75" customHeight="1">
      <c r="A153" s="150"/>
      <c r="B153" s="146"/>
      <c r="C153" s="146"/>
      <c r="D153" s="146"/>
      <c r="E153" s="147"/>
      <c r="F153" s="150"/>
    </row>
    <row r="154" spans="1:6" ht="12.75" customHeight="1">
      <c r="A154" s="150"/>
      <c r="B154" s="146"/>
      <c r="C154" s="146"/>
      <c r="D154" s="146"/>
      <c r="E154" s="147"/>
      <c r="F154" s="150"/>
    </row>
    <row r="155" spans="1:6" ht="12.75" customHeight="1">
      <c r="A155" s="150"/>
      <c r="B155" s="146"/>
      <c r="C155" s="146"/>
      <c r="D155" s="146"/>
      <c r="E155" s="147"/>
      <c r="F155" s="150"/>
    </row>
    <row r="156" spans="1:6" ht="12.75" customHeight="1">
      <c r="A156" s="150"/>
      <c r="B156" s="146"/>
      <c r="C156" s="146"/>
      <c r="D156" s="146"/>
      <c r="E156" s="147"/>
      <c r="F156" s="150"/>
    </row>
    <row r="157" spans="1:6" ht="12.75" customHeight="1">
      <c r="A157" s="150"/>
      <c r="B157" s="146"/>
      <c r="C157" s="146"/>
      <c r="D157" s="146"/>
      <c r="E157" s="147"/>
      <c r="F157" s="150"/>
    </row>
    <row r="158" spans="1:6" ht="12.75" customHeight="1">
      <c r="A158" s="150"/>
      <c r="B158" s="146"/>
      <c r="C158" s="146"/>
      <c r="D158" s="146"/>
      <c r="E158" s="147"/>
      <c r="F158" s="150"/>
    </row>
    <row r="159" spans="1:6" ht="12.75" customHeight="1">
      <c r="A159" s="150"/>
      <c r="B159" s="146"/>
      <c r="C159" s="146"/>
      <c r="D159" s="146"/>
      <c r="E159" s="147"/>
      <c r="F159" s="150"/>
    </row>
    <row r="160" spans="1:6" ht="12.75" customHeight="1">
      <c r="A160" s="150"/>
      <c r="B160" s="146"/>
      <c r="C160" s="146"/>
      <c r="D160" s="146"/>
      <c r="E160" s="147"/>
      <c r="F160" s="150"/>
    </row>
    <row r="161" spans="1:6" ht="12.75" customHeight="1">
      <c r="A161" s="150"/>
      <c r="B161" s="146"/>
      <c r="C161" s="146"/>
      <c r="D161" s="146"/>
      <c r="E161" s="147"/>
      <c r="F161" s="150"/>
    </row>
    <row r="162" spans="1:6" ht="12.75" customHeight="1">
      <c r="A162" s="150"/>
      <c r="B162" s="146"/>
      <c r="C162" s="146"/>
      <c r="D162" s="146"/>
      <c r="E162" s="147"/>
      <c r="F162" s="150"/>
    </row>
    <row r="163" spans="1:6" ht="12.75" customHeight="1">
      <c r="A163" s="150"/>
      <c r="B163" s="146"/>
      <c r="C163" s="146"/>
      <c r="D163" s="146"/>
      <c r="E163" s="147"/>
      <c r="F163" s="150"/>
    </row>
    <row r="164" spans="1:6" ht="12.75" customHeight="1">
      <c r="A164" s="150"/>
      <c r="B164" s="146"/>
      <c r="C164" s="146"/>
      <c r="D164" s="146"/>
      <c r="E164" s="147"/>
      <c r="F164" s="150"/>
    </row>
    <row r="165" spans="1:6" ht="12.75" customHeight="1">
      <c r="A165" s="150"/>
      <c r="B165" s="146"/>
      <c r="C165" s="146"/>
      <c r="D165" s="146"/>
      <c r="E165" s="147"/>
      <c r="F165" s="150"/>
    </row>
    <row r="166" spans="1:6" ht="12.75" customHeight="1">
      <c r="A166" s="150"/>
      <c r="B166" s="146"/>
      <c r="C166" s="146"/>
      <c r="D166" s="146"/>
      <c r="E166" s="147"/>
      <c r="F166" s="150"/>
    </row>
    <row r="167" spans="1:6" ht="12.75" customHeight="1">
      <c r="A167" s="150"/>
      <c r="B167" s="146"/>
      <c r="C167" s="146"/>
      <c r="D167" s="146"/>
      <c r="E167" s="147"/>
      <c r="F167" s="150"/>
    </row>
    <row r="168" spans="1:6" ht="12.75" customHeight="1">
      <c r="A168" s="150"/>
      <c r="B168" s="146"/>
      <c r="C168" s="146"/>
      <c r="D168" s="146"/>
      <c r="E168" s="147"/>
      <c r="F168" s="150"/>
    </row>
    <row r="169" spans="1:6" ht="12.75" customHeight="1">
      <c r="A169" s="150"/>
      <c r="B169" s="146"/>
      <c r="C169" s="146"/>
      <c r="D169" s="146"/>
      <c r="E169" s="147"/>
      <c r="F169" s="150"/>
    </row>
    <row r="170" spans="1:6" ht="12.75" customHeight="1">
      <c r="A170" s="150"/>
      <c r="B170" s="146"/>
      <c r="C170" s="146"/>
      <c r="D170" s="146"/>
      <c r="E170" s="147"/>
      <c r="F170" s="150"/>
    </row>
    <row r="171" spans="1:6" ht="12.75" customHeight="1">
      <c r="A171" s="150"/>
      <c r="B171" s="146"/>
      <c r="C171" s="146"/>
      <c r="D171" s="146"/>
      <c r="E171" s="147"/>
      <c r="F171" s="150"/>
    </row>
    <row r="172" spans="1:6" ht="12.75" customHeight="1">
      <c r="A172" s="150"/>
      <c r="B172" s="146"/>
      <c r="C172" s="146"/>
      <c r="D172" s="146"/>
      <c r="E172" s="147"/>
      <c r="F172" s="150"/>
    </row>
    <row r="173" spans="1:6" ht="12.75" customHeight="1">
      <c r="A173" s="150"/>
      <c r="B173" s="146"/>
      <c r="C173" s="146"/>
      <c r="D173" s="146"/>
      <c r="E173" s="147"/>
      <c r="F173" s="150"/>
    </row>
    <row r="174" spans="1:6" ht="12.75" customHeight="1">
      <c r="A174" s="150"/>
      <c r="B174" s="146"/>
      <c r="C174" s="146"/>
      <c r="D174" s="146"/>
      <c r="E174" s="147"/>
      <c r="F174" s="150"/>
    </row>
    <row r="175" spans="1:6" ht="12.75" customHeight="1">
      <c r="A175" s="150"/>
      <c r="B175" s="146"/>
      <c r="C175" s="146"/>
      <c r="D175" s="146"/>
      <c r="E175" s="147"/>
      <c r="F175" s="150"/>
    </row>
    <row r="176" spans="1:6" ht="12.75" customHeight="1">
      <c r="A176" s="150"/>
      <c r="B176" s="146"/>
      <c r="C176" s="146"/>
      <c r="D176" s="146"/>
      <c r="E176" s="147"/>
      <c r="F176" s="150"/>
    </row>
    <row r="177" spans="1:6" ht="12.75" customHeight="1">
      <c r="A177" s="150"/>
      <c r="B177" s="146"/>
      <c r="C177" s="146"/>
      <c r="D177" s="146"/>
      <c r="E177" s="147"/>
      <c r="F177" s="150"/>
    </row>
    <row r="178" spans="1:6" ht="12.75" customHeight="1">
      <c r="A178" s="150"/>
      <c r="B178" s="146"/>
      <c r="C178" s="146"/>
      <c r="D178" s="146"/>
      <c r="E178" s="147"/>
      <c r="F178" s="150"/>
    </row>
    <row r="179" spans="1:6" ht="12.75" customHeight="1">
      <c r="A179" s="150"/>
      <c r="B179" s="146"/>
      <c r="C179" s="146"/>
      <c r="D179" s="146"/>
      <c r="E179" s="147"/>
      <c r="F179" s="150"/>
    </row>
    <row r="180" spans="1:6" ht="12.75" customHeight="1">
      <c r="A180" s="150"/>
      <c r="B180" s="146"/>
      <c r="C180" s="146"/>
      <c r="D180" s="146"/>
      <c r="E180" s="147"/>
      <c r="F180" s="150"/>
    </row>
    <row r="181" spans="1:6" ht="12.75" customHeight="1">
      <c r="A181" s="150"/>
      <c r="B181" s="146"/>
      <c r="C181" s="146"/>
      <c r="D181" s="146"/>
      <c r="E181" s="147"/>
      <c r="F181" s="150"/>
    </row>
    <row r="182" spans="1:6" ht="12.75" customHeight="1">
      <c r="A182" s="150"/>
      <c r="B182" s="146"/>
      <c r="C182" s="146"/>
      <c r="D182" s="146"/>
      <c r="E182" s="147"/>
      <c r="F182" s="150"/>
    </row>
    <row r="183" spans="1:6" ht="12.75" customHeight="1">
      <c r="A183" s="150"/>
      <c r="B183" s="146"/>
      <c r="C183" s="146"/>
      <c r="D183" s="146"/>
      <c r="E183" s="147"/>
      <c r="F183" s="150"/>
    </row>
    <row r="184" spans="1:6" ht="12.75" customHeight="1">
      <c r="A184" s="150"/>
      <c r="B184" s="146"/>
      <c r="C184" s="146"/>
      <c r="D184" s="146"/>
      <c r="E184" s="147"/>
      <c r="F184" s="150"/>
    </row>
    <row r="185" spans="1:6" ht="12.75" customHeight="1">
      <c r="A185" s="150"/>
      <c r="B185" s="146"/>
      <c r="C185" s="146"/>
      <c r="D185" s="146"/>
      <c r="E185" s="147"/>
      <c r="F185" s="150"/>
    </row>
    <row r="186" spans="1:6" ht="12.75" customHeight="1">
      <c r="A186" s="150"/>
      <c r="B186" s="146"/>
      <c r="C186" s="146"/>
      <c r="D186" s="146"/>
      <c r="E186" s="147"/>
      <c r="F186" s="150"/>
    </row>
    <row r="187" spans="1:6" ht="12.75" customHeight="1">
      <c r="A187" s="150"/>
      <c r="B187" s="146"/>
      <c r="C187" s="146"/>
      <c r="D187" s="146"/>
      <c r="E187" s="147"/>
      <c r="F187" s="150"/>
    </row>
    <row r="188" spans="1:6" ht="12.75" customHeight="1">
      <c r="A188" s="150"/>
      <c r="B188" s="146"/>
      <c r="C188" s="146"/>
      <c r="D188" s="146"/>
      <c r="E188" s="147"/>
      <c r="F188" s="150"/>
    </row>
    <row r="189" spans="1:6" ht="12.75" customHeight="1">
      <c r="A189" s="150"/>
      <c r="B189" s="146"/>
      <c r="C189" s="146"/>
      <c r="D189" s="146"/>
      <c r="E189" s="147"/>
      <c r="F189" s="150"/>
    </row>
    <row r="190" spans="1:6" ht="12.75" customHeight="1">
      <c r="A190" s="150"/>
      <c r="B190" s="146"/>
      <c r="C190" s="146"/>
      <c r="D190" s="146"/>
      <c r="E190" s="147"/>
      <c r="F190" s="150"/>
    </row>
    <row r="191" spans="1:6" ht="12.75" customHeight="1">
      <c r="A191" s="150"/>
      <c r="B191" s="146"/>
      <c r="C191" s="146"/>
      <c r="D191" s="146"/>
      <c r="E191" s="147"/>
      <c r="F191" s="150"/>
    </row>
    <row r="192" spans="1:6" ht="12.75" customHeight="1">
      <c r="A192" s="150"/>
      <c r="B192" s="146"/>
      <c r="C192" s="146"/>
      <c r="D192" s="146"/>
      <c r="E192" s="147"/>
      <c r="F192" s="150"/>
    </row>
    <row r="193" spans="1:6" ht="12.75" customHeight="1">
      <c r="A193" s="150"/>
      <c r="B193" s="146"/>
      <c r="C193" s="146"/>
      <c r="D193" s="146"/>
      <c r="E193" s="147"/>
      <c r="F193" s="150"/>
    </row>
    <row r="194" spans="1:6" ht="12.75" customHeight="1">
      <c r="A194" s="150"/>
      <c r="B194" s="146"/>
      <c r="C194" s="146"/>
      <c r="D194" s="146"/>
      <c r="E194" s="147"/>
      <c r="F194" s="150"/>
    </row>
    <row r="195" spans="1:6" ht="12.75" customHeight="1">
      <c r="A195" s="150"/>
      <c r="B195" s="146"/>
      <c r="C195" s="146"/>
      <c r="D195" s="146"/>
      <c r="E195" s="147"/>
      <c r="F195" s="150"/>
    </row>
    <row r="196" spans="1:6" ht="12.75" customHeight="1">
      <c r="A196" s="150"/>
      <c r="B196" s="146"/>
      <c r="C196" s="146"/>
      <c r="D196" s="146"/>
      <c r="E196" s="147"/>
      <c r="F196" s="150"/>
    </row>
    <row r="197" spans="1:6" ht="12.75" customHeight="1">
      <c r="A197" s="150"/>
      <c r="B197" s="146"/>
      <c r="C197" s="146"/>
      <c r="D197" s="146"/>
      <c r="E197" s="147"/>
      <c r="F197" s="150"/>
    </row>
    <row r="198" spans="1:6" ht="12.75" customHeight="1">
      <c r="A198" s="150"/>
      <c r="B198" s="146"/>
      <c r="C198" s="146"/>
      <c r="D198" s="146"/>
      <c r="E198" s="147"/>
      <c r="F198" s="150"/>
    </row>
    <row r="199" spans="1:6" ht="12.75" customHeight="1">
      <c r="A199" s="150"/>
      <c r="B199" s="146"/>
      <c r="C199" s="146"/>
      <c r="D199" s="146"/>
      <c r="E199" s="147"/>
      <c r="F199" s="150"/>
    </row>
    <row r="200" spans="1:6" ht="12.75" customHeight="1">
      <c r="A200" s="150"/>
      <c r="B200" s="146"/>
      <c r="C200" s="146"/>
      <c r="D200" s="146"/>
      <c r="E200" s="147"/>
      <c r="F200" s="150"/>
    </row>
    <row r="201" spans="1:6" ht="12.75" customHeight="1">
      <c r="A201" s="150"/>
      <c r="B201" s="146"/>
      <c r="C201" s="146"/>
      <c r="D201" s="146"/>
      <c r="E201" s="147"/>
      <c r="F201" s="150"/>
    </row>
    <row r="202" spans="1:6" ht="12.75" customHeight="1">
      <c r="A202" s="150"/>
      <c r="B202" s="146"/>
      <c r="C202" s="146"/>
      <c r="D202" s="146"/>
      <c r="E202" s="147"/>
      <c r="F202" s="150"/>
    </row>
    <row r="203" spans="1:6" ht="12.75" customHeight="1">
      <c r="A203" s="150"/>
      <c r="B203" s="146"/>
      <c r="C203" s="146"/>
      <c r="D203" s="146"/>
      <c r="E203" s="147"/>
      <c r="F203" s="150"/>
    </row>
    <row r="204" spans="1:6" ht="12.75" customHeight="1">
      <c r="A204" s="150"/>
      <c r="B204" s="146"/>
      <c r="C204" s="146"/>
      <c r="D204" s="146"/>
      <c r="E204" s="147"/>
      <c r="F204" s="150"/>
    </row>
    <row r="205" spans="1:6" ht="12.75" customHeight="1">
      <c r="A205" s="150"/>
      <c r="B205" s="146"/>
      <c r="C205" s="146"/>
      <c r="D205" s="146"/>
      <c r="E205" s="147"/>
      <c r="F205" s="150"/>
    </row>
    <row r="206" spans="1:6" ht="12.75" customHeight="1">
      <c r="A206" s="150"/>
      <c r="B206" s="146"/>
      <c r="C206" s="146"/>
      <c r="D206" s="146"/>
      <c r="E206" s="147"/>
      <c r="F206" s="150"/>
    </row>
    <row r="207" spans="1:6" ht="12.75" customHeight="1">
      <c r="A207" s="150"/>
      <c r="B207" s="146"/>
      <c r="C207" s="146"/>
      <c r="D207" s="146"/>
      <c r="E207" s="147"/>
      <c r="F207" s="150"/>
    </row>
    <row r="208" spans="1:6" ht="12.75" customHeight="1">
      <c r="A208" s="150"/>
      <c r="B208" s="146"/>
      <c r="C208" s="146"/>
      <c r="D208" s="146"/>
      <c r="E208" s="147"/>
      <c r="F208" s="150"/>
    </row>
    <row r="209" spans="1:6" ht="12.75" customHeight="1">
      <c r="A209" s="150"/>
      <c r="B209" s="146"/>
      <c r="C209" s="146"/>
      <c r="D209" s="146"/>
      <c r="E209" s="147"/>
      <c r="F209" s="150"/>
    </row>
    <row r="210" spans="1:6" ht="12.75" customHeight="1">
      <c r="A210" s="150"/>
      <c r="B210" s="146"/>
      <c r="C210" s="146"/>
      <c r="D210" s="146"/>
      <c r="E210" s="147"/>
      <c r="F210" s="150"/>
    </row>
    <row r="211" spans="1:6" ht="12.75" customHeight="1">
      <c r="A211" s="150"/>
      <c r="B211" s="146"/>
      <c r="C211" s="146"/>
      <c r="D211" s="146"/>
      <c r="E211" s="147"/>
      <c r="F211" s="150"/>
    </row>
    <row r="212" spans="1:6" ht="12.75" customHeight="1">
      <c r="A212" s="150"/>
      <c r="B212" s="146"/>
      <c r="C212" s="146"/>
      <c r="D212" s="146"/>
      <c r="E212" s="147"/>
      <c r="F212" s="150"/>
    </row>
    <row r="213" spans="1:6" ht="12.75" customHeight="1">
      <c r="A213" s="150"/>
      <c r="B213" s="146"/>
      <c r="C213" s="146"/>
      <c r="D213" s="146"/>
      <c r="E213" s="147"/>
      <c r="F213" s="150"/>
    </row>
    <row r="214" spans="1:6" ht="12.75" customHeight="1">
      <c r="A214" s="150"/>
      <c r="B214" s="146"/>
      <c r="C214" s="146"/>
      <c r="D214" s="146"/>
      <c r="E214" s="147"/>
      <c r="F214" s="150"/>
    </row>
    <row r="215" spans="1:6" ht="12.75" customHeight="1">
      <c r="A215" s="150"/>
      <c r="B215" s="146"/>
      <c r="C215" s="146"/>
      <c r="D215" s="146"/>
      <c r="E215" s="147"/>
      <c r="F215" s="150"/>
    </row>
    <row r="216" spans="1:6" ht="12.75" customHeight="1">
      <c r="A216" s="150"/>
      <c r="B216" s="146"/>
      <c r="C216" s="146"/>
      <c r="D216" s="146"/>
      <c r="E216" s="147"/>
      <c r="F216" s="150"/>
    </row>
    <row r="217" spans="1:6" ht="12.75" customHeight="1">
      <c r="A217" s="150"/>
      <c r="B217" s="146"/>
      <c r="C217" s="146"/>
      <c r="D217" s="146"/>
      <c r="E217" s="147"/>
      <c r="F217" s="150"/>
    </row>
    <row r="218" spans="1:6" ht="12.75" customHeight="1">
      <c r="A218" s="150"/>
      <c r="B218" s="146"/>
      <c r="C218" s="146"/>
      <c r="D218" s="146"/>
      <c r="E218" s="147"/>
      <c r="F218" s="150"/>
    </row>
    <row r="219" spans="1:6" ht="12.75" customHeight="1">
      <c r="A219" s="150"/>
      <c r="B219" s="146"/>
      <c r="C219" s="146"/>
      <c r="D219" s="146"/>
      <c r="E219" s="147"/>
      <c r="F219" s="150"/>
    </row>
    <row r="220" spans="1:6" ht="12.75" customHeight="1">
      <c r="A220" s="150"/>
      <c r="B220" s="146"/>
      <c r="C220" s="146"/>
      <c r="D220" s="146"/>
      <c r="E220" s="147"/>
      <c r="F220" s="150"/>
    </row>
    <row r="221" spans="1:6" ht="12.75" customHeight="1">
      <c r="A221" s="150"/>
      <c r="B221" s="146"/>
      <c r="C221" s="146"/>
      <c r="D221" s="146"/>
      <c r="E221" s="147"/>
      <c r="F221" s="150"/>
    </row>
    <row r="222" spans="1:6" ht="12.75" customHeight="1">
      <c r="A222" s="150"/>
      <c r="B222" s="146"/>
      <c r="C222" s="146"/>
      <c r="D222" s="146"/>
      <c r="E222" s="147"/>
      <c r="F222" s="150"/>
    </row>
    <row r="223" spans="1:6" ht="12.75" customHeight="1">
      <c r="A223" s="150"/>
      <c r="B223" s="146"/>
      <c r="C223" s="146"/>
      <c r="D223" s="146"/>
      <c r="E223" s="147"/>
      <c r="F223" s="150"/>
    </row>
    <row r="224" spans="1:6" ht="12.75" customHeight="1">
      <c r="A224" s="150"/>
      <c r="B224" s="146"/>
      <c r="C224" s="146"/>
      <c r="D224" s="146"/>
      <c r="E224" s="147"/>
      <c r="F224" s="150"/>
    </row>
    <row r="225" spans="1:6" ht="12.75" customHeight="1">
      <c r="A225" s="150"/>
      <c r="B225" s="146"/>
      <c r="C225" s="146"/>
      <c r="D225" s="146"/>
      <c r="E225" s="147"/>
      <c r="F225" s="150"/>
    </row>
    <row r="226" spans="1:6" ht="12.75" customHeight="1">
      <c r="A226" s="150"/>
      <c r="B226" s="146"/>
      <c r="C226" s="146"/>
      <c r="D226" s="146"/>
      <c r="E226" s="147"/>
      <c r="F226" s="150"/>
    </row>
    <row r="227" spans="1:6" ht="12.75" customHeight="1">
      <c r="A227" s="150"/>
      <c r="B227" s="146"/>
      <c r="C227" s="146"/>
      <c r="D227" s="146"/>
      <c r="E227" s="147"/>
      <c r="F227" s="150"/>
    </row>
    <row r="228" spans="1:6" ht="12.75" customHeight="1">
      <c r="A228" s="150"/>
      <c r="B228" s="146"/>
      <c r="C228" s="146"/>
      <c r="D228" s="146"/>
      <c r="E228" s="147"/>
      <c r="F228" s="150"/>
    </row>
    <row r="229" spans="1:6" ht="12.75" customHeight="1">
      <c r="A229" s="150"/>
      <c r="B229" s="146"/>
      <c r="C229" s="146"/>
      <c r="D229" s="146"/>
      <c r="E229" s="147"/>
      <c r="F229" s="150"/>
    </row>
    <row r="230" spans="1:6" ht="12.75" customHeight="1">
      <c r="A230" s="150"/>
      <c r="B230" s="146"/>
      <c r="C230" s="146"/>
      <c r="D230" s="146"/>
      <c r="E230" s="147"/>
      <c r="F230" s="150"/>
    </row>
    <row r="231" spans="1:6" ht="12.75" customHeight="1">
      <c r="A231" s="150"/>
      <c r="B231" s="146"/>
      <c r="C231" s="146"/>
      <c r="D231" s="146"/>
      <c r="E231" s="147"/>
      <c r="F231" s="150"/>
    </row>
    <row r="232" spans="1:6" ht="12.75" customHeight="1">
      <c r="A232" s="150"/>
      <c r="B232" s="146"/>
      <c r="C232" s="146"/>
      <c r="D232" s="146"/>
      <c r="E232" s="147"/>
      <c r="F232" s="150"/>
    </row>
    <row r="233" spans="1:6" ht="12.75" customHeight="1">
      <c r="A233" s="150"/>
      <c r="B233" s="146"/>
      <c r="C233" s="146"/>
      <c r="D233" s="146"/>
      <c r="E233" s="147"/>
      <c r="F233" s="150"/>
    </row>
    <row r="234" spans="1:6" ht="12.75" customHeight="1">
      <c r="A234" s="150"/>
      <c r="B234" s="146"/>
      <c r="C234" s="146"/>
      <c r="D234" s="146"/>
      <c r="E234" s="147"/>
      <c r="F234" s="150"/>
    </row>
    <row r="235" spans="1:6" ht="12.75" customHeight="1">
      <c r="A235" s="150"/>
      <c r="B235" s="146"/>
      <c r="C235" s="146"/>
      <c r="D235" s="146"/>
      <c r="E235" s="147"/>
      <c r="F235" s="150"/>
    </row>
    <row r="236" spans="1:6" ht="12.75" customHeight="1">
      <c r="A236" s="150"/>
      <c r="B236" s="146"/>
      <c r="C236" s="146"/>
      <c r="D236" s="146"/>
      <c r="E236" s="147"/>
      <c r="F236" s="150"/>
    </row>
    <row r="237" spans="1:6" ht="12.75" customHeight="1">
      <c r="A237" s="150"/>
      <c r="B237" s="146"/>
      <c r="C237" s="146"/>
      <c r="D237" s="146"/>
      <c r="E237" s="147"/>
      <c r="F237" s="150"/>
    </row>
    <row r="238" spans="1:6" ht="12.75" customHeight="1">
      <c r="A238" s="150"/>
      <c r="B238" s="146"/>
      <c r="C238" s="146"/>
      <c r="D238" s="146"/>
      <c r="E238" s="147"/>
      <c r="F238" s="150"/>
    </row>
    <row r="239" spans="1:6" ht="12.75" customHeight="1">
      <c r="A239" s="150"/>
      <c r="B239" s="146"/>
      <c r="C239" s="146"/>
      <c r="D239" s="146"/>
      <c r="E239" s="147"/>
      <c r="F239" s="150"/>
    </row>
    <row r="240" spans="1:6" ht="12.75" customHeight="1">
      <c r="A240" s="150"/>
      <c r="B240" s="146"/>
      <c r="C240" s="146"/>
      <c r="D240" s="146"/>
      <c r="E240" s="147"/>
      <c r="F240" s="150"/>
    </row>
    <row r="241" spans="1:6" ht="12.75" customHeight="1">
      <c r="A241" s="150"/>
      <c r="B241" s="146"/>
      <c r="C241" s="146"/>
      <c r="D241" s="146"/>
      <c r="E241" s="147"/>
      <c r="F241" s="150"/>
    </row>
    <row r="242" spans="1:6" ht="12.75" customHeight="1">
      <c r="A242" s="150"/>
      <c r="B242" s="146"/>
      <c r="C242" s="146"/>
      <c r="D242" s="146"/>
      <c r="E242" s="147"/>
      <c r="F242" s="150"/>
    </row>
    <row r="243" spans="1:6" ht="12.75" customHeight="1">
      <c r="A243" s="150"/>
      <c r="B243" s="146"/>
      <c r="C243" s="146"/>
      <c r="D243" s="146"/>
      <c r="E243" s="147"/>
      <c r="F243" s="150"/>
    </row>
    <row r="244" spans="1:6" ht="12.75" customHeight="1">
      <c r="A244" s="150"/>
      <c r="B244" s="146"/>
      <c r="C244" s="146"/>
      <c r="D244" s="146"/>
      <c r="E244" s="147"/>
      <c r="F244" s="150"/>
    </row>
    <row r="245" spans="1:6" ht="12.75" customHeight="1">
      <c r="A245" s="150"/>
      <c r="B245" s="146"/>
      <c r="C245" s="146"/>
      <c r="D245" s="146"/>
      <c r="E245" s="147"/>
      <c r="F245" s="150"/>
    </row>
    <row r="246" spans="1:6" ht="12.75" customHeight="1">
      <c r="A246" s="150"/>
      <c r="B246" s="146"/>
      <c r="C246" s="146"/>
      <c r="D246" s="146"/>
      <c r="E246" s="147"/>
      <c r="F246" s="150"/>
    </row>
    <row r="247" spans="1:6" ht="12.75" customHeight="1">
      <c r="A247" s="150"/>
      <c r="B247" s="146"/>
      <c r="C247" s="146"/>
      <c r="D247" s="146"/>
      <c r="E247" s="147"/>
      <c r="F247" s="150"/>
    </row>
    <row r="248" spans="1:6" ht="12.75" customHeight="1">
      <c r="A248" s="150"/>
      <c r="B248" s="146"/>
      <c r="C248" s="146"/>
      <c r="D248" s="146"/>
      <c r="E248" s="147"/>
      <c r="F248" s="150"/>
    </row>
    <row r="249" spans="1:6" ht="12.75" customHeight="1">
      <c r="A249" s="150"/>
      <c r="B249" s="146"/>
      <c r="C249" s="146"/>
      <c r="D249" s="146"/>
      <c r="E249" s="147"/>
      <c r="F249" s="150"/>
    </row>
    <row r="250" spans="1:6" ht="12.75" customHeight="1">
      <c r="A250" s="150"/>
      <c r="B250" s="146"/>
      <c r="C250" s="146"/>
      <c r="D250" s="146"/>
      <c r="E250" s="147"/>
      <c r="F250" s="150"/>
    </row>
    <row r="251" spans="1:6" ht="12.75" customHeight="1">
      <c r="A251" s="150"/>
      <c r="B251" s="146"/>
      <c r="C251" s="146"/>
      <c r="D251" s="146"/>
      <c r="E251" s="147"/>
      <c r="F251" s="150"/>
    </row>
    <row r="252" spans="1:6" ht="12.75" customHeight="1">
      <c r="A252" s="150"/>
      <c r="B252" s="146"/>
      <c r="C252" s="146"/>
      <c r="D252" s="146"/>
      <c r="E252" s="147"/>
      <c r="F252" s="150"/>
    </row>
    <row r="253" spans="1:6" ht="12.75" customHeight="1">
      <c r="A253" s="150"/>
      <c r="B253" s="146"/>
      <c r="C253" s="146"/>
      <c r="D253" s="146"/>
      <c r="E253" s="147"/>
      <c r="F253" s="150"/>
    </row>
    <row r="254" spans="1:6" ht="12.75" customHeight="1">
      <c r="A254" s="150"/>
      <c r="B254" s="146"/>
      <c r="C254" s="146"/>
      <c r="D254" s="146"/>
      <c r="E254" s="147"/>
      <c r="F254" s="150"/>
    </row>
    <row r="255" spans="1:6" ht="12.75" customHeight="1">
      <c r="A255" s="150"/>
      <c r="B255" s="146"/>
      <c r="C255" s="146"/>
      <c r="D255" s="146"/>
      <c r="E255" s="147"/>
      <c r="F255" s="150"/>
    </row>
    <row r="256" spans="1:6" ht="12.75" customHeight="1">
      <c r="A256" s="150"/>
      <c r="B256" s="146"/>
      <c r="C256" s="146"/>
      <c r="D256" s="146"/>
      <c r="E256" s="147"/>
      <c r="F256" s="150"/>
    </row>
    <row r="257" spans="1:6" ht="12.75" customHeight="1">
      <c r="A257" s="150"/>
      <c r="B257" s="146"/>
      <c r="C257" s="146"/>
      <c r="D257" s="146"/>
      <c r="E257" s="147"/>
      <c r="F257" s="150"/>
    </row>
    <row r="258" spans="1:6" ht="12.75" customHeight="1">
      <c r="A258" s="150"/>
      <c r="B258" s="146"/>
      <c r="C258" s="146"/>
      <c r="D258" s="146"/>
      <c r="E258" s="147"/>
      <c r="F258" s="150"/>
    </row>
    <row r="259" spans="1:6" ht="12.75" customHeight="1">
      <c r="A259" s="150"/>
      <c r="B259" s="146"/>
      <c r="C259" s="146"/>
      <c r="D259" s="146"/>
      <c r="E259" s="147"/>
      <c r="F259" s="150"/>
    </row>
    <row r="260" spans="1:6" ht="12.75" customHeight="1">
      <c r="A260" s="150"/>
      <c r="B260" s="146"/>
      <c r="C260" s="146"/>
      <c r="D260" s="146"/>
      <c r="E260" s="147"/>
      <c r="F260" s="150"/>
    </row>
    <row r="261" spans="1:6" ht="12.75" customHeight="1">
      <c r="A261" s="150"/>
      <c r="B261" s="146"/>
      <c r="C261" s="146"/>
      <c r="D261" s="146"/>
      <c r="E261" s="147"/>
      <c r="F261" s="150"/>
    </row>
    <row r="262" spans="1:6" ht="12.75" customHeight="1">
      <c r="A262" s="150"/>
      <c r="B262" s="146"/>
      <c r="C262" s="146"/>
      <c r="D262" s="146"/>
      <c r="E262" s="147"/>
      <c r="F262" s="150"/>
    </row>
    <row r="263" spans="1:6" ht="12.75" customHeight="1">
      <c r="A263" s="150"/>
      <c r="B263" s="146"/>
      <c r="C263" s="146"/>
      <c r="D263" s="146"/>
      <c r="E263" s="147"/>
      <c r="F263" s="150"/>
    </row>
    <row r="264" spans="1:6" ht="12.75" customHeight="1">
      <c r="A264" s="150"/>
      <c r="B264" s="146"/>
      <c r="C264" s="146"/>
      <c r="D264" s="146"/>
      <c r="E264" s="147"/>
      <c r="F264" s="150"/>
    </row>
    <row r="265" spans="1:6" ht="12.75" customHeight="1">
      <c r="A265" s="150"/>
      <c r="B265" s="146"/>
      <c r="C265" s="146"/>
      <c r="D265" s="146"/>
      <c r="E265" s="147"/>
      <c r="F265" s="150"/>
    </row>
    <row r="266" spans="1:6" ht="12.75" customHeight="1">
      <c r="A266" s="150"/>
      <c r="B266" s="146"/>
      <c r="C266" s="146"/>
      <c r="D266" s="146"/>
      <c r="E266" s="147"/>
      <c r="F266" s="150"/>
    </row>
    <row r="267" spans="1:6" ht="12.75" customHeight="1">
      <c r="A267" s="150"/>
      <c r="B267" s="146"/>
      <c r="C267" s="146"/>
      <c r="D267" s="146"/>
      <c r="E267" s="147"/>
      <c r="F267" s="150"/>
    </row>
    <row r="268" spans="1:6" ht="12.75" customHeight="1">
      <c r="A268" s="150"/>
      <c r="B268" s="146"/>
      <c r="C268" s="146"/>
      <c r="D268" s="146"/>
      <c r="E268" s="147"/>
      <c r="F268" s="150"/>
    </row>
    <row r="269" spans="1:6" ht="12.75" customHeight="1">
      <c r="A269" s="150"/>
      <c r="B269" s="146"/>
      <c r="C269" s="146"/>
      <c r="D269" s="146"/>
      <c r="E269" s="147"/>
      <c r="F269" s="150"/>
    </row>
    <row r="270" spans="1:6" ht="12.75" customHeight="1">
      <c r="A270" s="150"/>
      <c r="B270" s="146"/>
      <c r="C270" s="146"/>
      <c r="D270" s="146"/>
      <c r="E270" s="147"/>
      <c r="F270" s="150"/>
    </row>
    <row r="271" spans="1:6" ht="12.75" customHeight="1">
      <c r="A271" s="150"/>
      <c r="B271" s="146"/>
      <c r="C271" s="146"/>
      <c r="D271" s="146"/>
      <c r="E271" s="147"/>
      <c r="F271" s="150"/>
    </row>
    <row r="272" spans="1:6" ht="12.75" customHeight="1">
      <c r="A272" s="150"/>
      <c r="B272" s="146"/>
      <c r="C272" s="146"/>
      <c r="D272" s="146"/>
      <c r="E272" s="147"/>
      <c r="F272" s="150"/>
    </row>
    <row r="273" spans="1:6" ht="12.75" customHeight="1">
      <c r="A273" s="150"/>
      <c r="B273" s="146"/>
      <c r="C273" s="146"/>
      <c r="D273" s="146"/>
      <c r="E273" s="147"/>
      <c r="F273" s="150"/>
    </row>
    <row r="274" spans="1:6" ht="12.75" customHeight="1">
      <c r="A274" s="150"/>
      <c r="B274" s="146"/>
      <c r="C274" s="146"/>
      <c r="D274" s="146"/>
      <c r="E274" s="147"/>
      <c r="F274" s="150"/>
    </row>
    <row r="275" spans="1:6" ht="12.75" customHeight="1">
      <c r="A275" s="150"/>
      <c r="B275" s="146"/>
      <c r="C275" s="146"/>
      <c r="D275" s="146"/>
      <c r="E275" s="147"/>
      <c r="F275" s="150"/>
    </row>
    <row r="276" spans="1:6" ht="12.75" customHeight="1">
      <c r="A276" s="150"/>
      <c r="B276" s="146"/>
      <c r="C276" s="146"/>
      <c r="D276" s="146"/>
      <c r="E276" s="147"/>
      <c r="F276" s="150"/>
    </row>
    <row r="277" spans="1:6" ht="12.75" customHeight="1">
      <c r="A277" s="150"/>
      <c r="B277" s="146"/>
      <c r="C277" s="146"/>
      <c r="D277" s="146"/>
      <c r="E277" s="147"/>
      <c r="F277" s="150"/>
    </row>
    <row r="278" spans="1:6" ht="12.75" customHeight="1">
      <c r="A278" s="150"/>
      <c r="B278" s="146"/>
      <c r="C278" s="146"/>
      <c r="D278" s="146"/>
      <c r="E278" s="147"/>
      <c r="F278" s="150"/>
    </row>
    <row r="279" spans="1:6" ht="12.75" customHeight="1">
      <c r="A279" s="150"/>
      <c r="B279" s="146"/>
      <c r="C279" s="146"/>
      <c r="D279" s="146"/>
      <c r="E279" s="147"/>
      <c r="F279" s="150"/>
    </row>
    <row r="280" spans="1:6" ht="12.75" customHeight="1">
      <c r="A280" s="150"/>
      <c r="B280" s="146"/>
      <c r="C280" s="146"/>
      <c r="D280" s="146"/>
      <c r="E280" s="147"/>
      <c r="F280" s="150"/>
    </row>
    <row r="281" spans="1:6" ht="12.75" customHeight="1">
      <c r="A281" s="150"/>
      <c r="B281" s="146"/>
      <c r="C281" s="146"/>
      <c r="D281" s="146"/>
      <c r="E281" s="147"/>
      <c r="F281" s="150"/>
    </row>
    <row r="282" spans="1:6" ht="12.75" customHeight="1">
      <c r="A282" s="150"/>
      <c r="B282" s="146"/>
      <c r="C282" s="146"/>
      <c r="D282" s="146"/>
      <c r="E282" s="147"/>
      <c r="F282" s="150"/>
    </row>
    <row r="283" spans="1:6" ht="12.75" customHeight="1">
      <c r="A283" s="150"/>
      <c r="B283" s="146"/>
      <c r="C283" s="146"/>
      <c r="D283" s="146"/>
      <c r="E283" s="147"/>
      <c r="F283" s="150"/>
    </row>
    <row r="284" spans="1:6" ht="12.75" customHeight="1">
      <c r="A284" s="150"/>
      <c r="B284" s="146"/>
      <c r="C284" s="146"/>
      <c r="D284" s="146"/>
      <c r="E284" s="147"/>
      <c r="F284" s="150"/>
    </row>
    <row r="285" spans="1:6" ht="12.75" customHeight="1">
      <c r="A285" s="150"/>
      <c r="B285" s="146"/>
      <c r="C285" s="146"/>
      <c r="D285" s="146"/>
      <c r="E285" s="147"/>
      <c r="F285" s="150"/>
    </row>
    <row r="286" spans="1:6" ht="12.75" customHeight="1">
      <c r="A286" s="150"/>
      <c r="B286" s="146"/>
      <c r="C286" s="146"/>
      <c r="D286" s="146"/>
      <c r="E286" s="147"/>
      <c r="F286" s="150"/>
    </row>
    <row r="287" spans="1:6" ht="12.75" customHeight="1">
      <c r="A287" s="150"/>
      <c r="B287" s="146"/>
      <c r="C287" s="146"/>
      <c r="D287" s="146"/>
      <c r="E287" s="147"/>
      <c r="F287" s="150"/>
    </row>
    <row r="288" spans="1:6" ht="12.75" customHeight="1">
      <c r="A288" s="150"/>
      <c r="B288" s="146"/>
      <c r="C288" s="146"/>
      <c r="D288" s="146"/>
      <c r="E288" s="147"/>
      <c r="F288" s="150"/>
    </row>
    <row r="289" spans="1:6" ht="12.75" customHeight="1">
      <c r="A289" s="150"/>
      <c r="B289" s="146"/>
      <c r="C289" s="146"/>
      <c r="D289" s="146"/>
      <c r="E289" s="147"/>
      <c r="F289" s="150"/>
    </row>
    <row r="290" spans="1:6" ht="12.75" customHeight="1">
      <c r="A290" s="150"/>
      <c r="B290" s="146"/>
      <c r="C290" s="146"/>
      <c r="D290" s="146"/>
      <c r="E290" s="147"/>
      <c r="F290" s="150"/>
    </row>
    <row r="291" spans="1:6" ht="12.75" customHeight="1">
      <c r="A291" s="150"/>
      <c r="B291" s="146"/>
      <c r="C291" s="146"/>
      <c r="D291" s="146"/>
      <c r="E291" s="147"/>
      <c r="F291" s="150"/>
    </row>
    <row r="292" spans="1:6" ht="12.75" customHeight="1">
      <c r="A292" s="150"/>
      <c r="B292" s="146"/>
      <c r="C292" s="146"/>
      <c r="D292" s="146"/>
      <c r="E292" s="147"/>
      <c r="F292" s="150"/>
    </row>
    <row r="293" spans="1:6" ht="12.75" customHeight="1">
      <c r="A293" s="150"/>
      <c r="B293" s="146"/>
      <c r="C293" s="146"/>
      <c r="D293" s="146"/>
      <c r="E293" s="147"/>
      <c r="F293" s="150"/>
    </row>
    <row r="294" spans="1:6" ht="12.75" customHeight="1">
      <c r="A294" s="150"/>
      <c r="B294" s="146"/>
      <c r="C294" s="146"/>
      <c r="D294" s="146"/>
      <c r="E294" s="147"/>
      <c r="F294" s="150"/>
    </row>
    <row r="295" spans="1:6" ht="12.75" customHeight="1">
      <c r="A295" s="150"/>
      <c r="B295" s="146"/>
      <c r="C295" s="146"/>
      <c r="D295" s="146"/>
      <c r="E295" s="147"/>
      <c r="F295" s="150"/>
    </row>
    <row r="296" spans="1:6" ht="12.75" customHeight="1">
      <c r="A296" s="150"/>
      <c r="B296" s="146"/>
      <c r="C296" s="146"/>
      <c r="D296" s="146"/>
      <c r="E296" s="147"/>
      <c r="F296" s="150"/>
    </row>
    <row r="297" spans="1:6" ht="12.75" customHeight="1">
      <c r="A297" s="150"/>
      <c r="B297" s="146"/>
      <c r="C297" s="146"/>
      <c r="D297" s="146"/>
      <c r="E297" s="147"/>
      <c r="F297" s="150"/>
    </row>
    <row r="298" spans="1:6" ht="12.75" customHeight="1">
      <c r="A298" s="150"/>
      <c r="B298" s="146"/>
      <c r="C298" s="146"/>
      <c r="D298" s="146"/>
      <c r="E298" s="147"/>
      <c r="F298" s="150"/>
    </row>
    <row r="299" spans="1:6" ht="12.75" customHeight="1">
      <c r="A299" s="150"/>
      <c r="B299" s="146"/>
      <c r="C299" s="146"/>
      <c r="D299" s="146"/>
      <c r="E299" s="147"/>
      <c r="F299" s="150"/>
    </row>
    <row r="300" spans="1:6" ht="12.75" customHeight="1">
      <c r="A300" s="150"/>
      <c r="B300" s="146"/>
      <c r="C300" s="146"/>
      <c r="D300" s="146"/>
      <c r="E300" s="147"/>
      <c r="F300" s="150"/>
    </row>
    <row r="301" spans="1:6" ht="12.75" customHeight="1">
      <c r="A301" s="150"/>
      <c r="B301" s="146"/>
      <c r="C301" s="146"/>
      <c r="D301" s="146"/>
      <c r="E301" s="147"/>
      <c r="F301" s="150"/>
    </row>
    <row r="302" spans="1:6" ht="12.75" customHeight="1">
      <c r="A302" s="150"/>
      <c r="B302" s="146"/>
      <c r="C302" s="146"/>
      <c r="D302" s="146"/>
      <c r="E302" s="147"/>
      <c r="F302" s="150"/>
    </row>
    <row r="303" spans="1:6" ht="12.75" customHeight="1">
      <c r="A303" s="150"/>
      <c r="B303" s="146"/>
      <c r="C303" s="146"/>
      <c r="D303" s="146"/>
      <c r="E303" s="147"/>
      <c r="F303" s="150"/>
    </row>
    <row r="304" spans="1:6" ht="12.75" customHeight="1">
      <c r="A304" s="150"/>
      <c r="B304" s="146"/>
      <c r="C304" s="146"/>
      <c r="D304" s="146"/>
      <c r="E304" s="147"/>
      <c r="F304" s="150"/>
    </row>
    <row r="305" spans="1:6" ht="12.75" customHeight="1">
      <c r="A305" s="150"/>
      <c r="B305" s="146"/>
      <c r="C305" s="146"/>
      <c r="D305" s="146"/>
      <c r="E305" s="147"/>
      <c r="F305" s="150"/>
    </row>
    <row r="306" spans="1:6" ht="12.75" customHeight="1">
      <c r="A306" s="150"/>
      <c r="B306" s="146"/>
      <c r="C306" s="146"/>
      <c r="D306" s="146"/>
      <c r="E306" s="147"/>
      <c r="F306" s="150"/>
    </row>
    <row r="307" spans="1:6" ht="12.75" customHeight="1">
      <c r="A307" s="150"/>
      <c r="B307" s="146"/>
      <c r="C307" s="146"/>
      <c r="D307" s="146"/>
      <c r="E307" s="147"/>
      <c r="F307" s="150"/>
    </row>
    <row r="308" spans="1:6" ht="12.75" customHeight="1">
      <c r="A308" s="150"/>
      <c r="B308" s="146"/>
      <c r="C308" s="146"/>
      <c r="D308" s="146"/>
      <c r="E308" s="147"/>
      <c r="F308" s="150"/>
    </row>
    <row r="309" spans="1:6" ht="12.75" customHeight="1">
      <c r="A309" s="150"/>
      <c r="B309" s="146"/>
      <c r="C309" s="146"/>
      <c r="D309" s="146"/>
      <c r="E309" s="147"/>
      <c r="F309" s="150"/>
    </row>
    <row r="310" spans="1:6" ht="12.75" customHeight="1">
      <c r="A310" s="150"/>
      <c r="B310" s="146"/>
      <c r="C310" s="146"/>
      <c r="D310" s="146"/>
      <c r="E310" s="147"/>
      <c r="F310" s="150"/>
    </row>
    <row r="311" spans="1:6" ht="12.75" customHeight="1">
      <c r="A311" s="150"/>
      <c r="B311" s="146"/>
      <c r="C311" s="146"/>
      <c r="D311" s="146"/>
      <c r="E311" s="147"/>
      <c r="F311" s="150"/>
    </row>
    <row r="312" spans="1:6" ht="12.75" customHeight="1">
      <c r="A312" s="150"/>
      <c r="B312" s="146"/>
      <c r="C312" s="146"/>
      <c r="D312" s="146"/>
      <c r="E312" s="147"/>
      <c r="F312" s="150"/>
    </row>
    <row r="313" spans="1:6" ht="12.75" customHeight="1">
      <c r="A313" s="150"/>
      <c r="B313" s="146"/>
      <c r="C313" s="146"/>
      <c r="D313" s="146"/>
      <c r="E313" s="147"/>
      <c r="F313" s="150"/>
    </row>
    <row r="314" spans="1:6" ht="12.75" customHeight="1">
      <c r="A314" s="150"/>
      <c r="B314" s="146"/>
      <c r="C314" s="146"/>
      <c r="D314" s="146"/>
      <c r="E314" s="147"/>
      <c r="F314" s="150"/>
    </row>
    <row r="315" spans="1:6" ht="12.75" customHeight="1">
      <c r="A315" s="150"/>
      <c r="B315" s="146"/>
      <c r="C315" s="146"/>
      <c r="D315" s="146"/>
      <c r="E315" s="147"/>
      <c r="F315" s="150"/>
    </row>
    <row r="316" spans="1:6" ht="12.75" customHeight="1">
      <c r="A316" s="150"/>
      <c r="B316" s="146"/>
      <c r="C316" s="146"/>
      <c r="D316" s="146"/>
      <c r="E316" s="147"/>
      <c r="F316" s="150"/>
    </row>
    <row r="317" spans="1:6" ht="12.75" customHeight="1">
      <c r="A317" s="150"/>
      <c r="B317" s="146"/>
      <c r="C317" s="146"/>
      <c r="D317" s="146"/>
      <c r="E317" s="147"/>
      <c r="F317" s="150"/>
    </row>
    <row r="318" spans="1:6" ht="12.75" customHeight="1">
      <c r="A318" s="150"/>
      <c r="B318" s="146"/>
      <c r="C318" s="146"/>
      <c r="D318" s="146"/>
      <c r="E318" s="147"/>
      <c r="F318" s="150"/>
    </row>
    <row r="319" spans="1:6" ht="12.75" customHeight="1">
      <c r="A319" s="150"/>
      <c r="B319" s="146"/>
      <c r="C319" s="146"/>
      <c r="D319" s="146"/>
      <c r="E319" s="147"/>
      <c r="F319" s="150"/>
    </row>
    <row r="320" spans="1:6" ht="12.75" customHeight="1">
      <c r="A320" s="150"/>
      <c r="B320" s="146"/>
      <c r="C320" s="146"/>
      <c r="D320" s="146"/>
      <c r="E320" s="147"/>
      <c r="F320" s="150"/>
    </row>
    <row r="321" spans="1:6" ht="12.75" customHeight="1">
      <c r="A321" s="150"/>
      <c r="B321" s="146"/>
      <c r="C321" s="146"/>
      <c r="D321" s="146"/>
      <c r="E321" s="147"/>
      <c r="F321" s="150"/>
    </row>
    <row r="322" spans="1:6" ht="12.75" customHeight="1">
      <c r="A322" s="150"/>
      <c r="B322" s="146"/>
      <c r="C322" s="146"/>
      <c r="D322" s="146"/>
      <c r="E322" s="147"/>
      <c r="F322" s="150"/>
    </row>
    <row r="323" spans="1:6" ht="12.75" customHeight="1">
      <c r="A323" s="150"/>
      <c r="B323" s="146"/>
      <c r="C323" s="146"/>
      <c r="D323" s="146"/>
      <c r="E323" s="147"/>
      <c r="F323" s="150"/>
    </row>
    <row r="324" spans="1:6" ht="12.75" customHeight="1">
      <c r="A324" s="150"/>
      <c r="B324" s="146"/>
      <c r="C324" s="146"/>
      <c r="D324" s="146"/>
      <c r="E324" s="147"/>
      <c r="F324" s="150"/>
    </row>
    <row r="325" spans="1:6" ht="12.75" customHeight="1">
      <c r="A325" s="150"/>
      <c r="B325" s="146"/>
      <c r="C325" s="146"/>
      <c r="D325" s="146"/>
      <c r="E325" s="147"/>
      <c r="F325" s="150"/>
    </row>
    <row r="326" spans="1:6" ht="12.75" customHeight="1">
      <c r="A326" s="150"/>
      <c r="B326" s="146"/>
      <c r="C326" s="146"/>
      <c r="D326" s="146"/>
      <c r="E326" s="147"/>
      <c r="F326" s="150"/>
    </row>
    <row r="327" spans="1:6" ht="12.75" customHeight="1">
      <c r="A327" s="150"/>
      <c r="B327" s="146"/>
      <c r="C327" s="146"/>
      <c r="D327" s="146"/>
      <c r="E327" s="147"/>
      <c r="F327" s="150"/>
    </row>
    <row r="328" spans="1:6" ht="12.75" customHeight="1">
      <c r="A328" s="150"/>
      <c r="B328" s="146"/>
      <c r="C328" s="146"/>
      <c r="D328" s="146"/>
      <c r="E328" s="147"/>
      <c r="F328" s="150"/>
    </row>
    <row r="329" spans="1:6" ht="12.75" customHeight="1">
      <c r="A329" s="150"/>
      <c r="B329" s="146"/>
      <c r="C329" s="146"/>
      <c r="D329" s="146"/>
      <c r="E329" s="147"/>
      <c r="F329" s="150"/>
    </row>
    <row r="330" spans="1:6" ht="12.75" customHeight="1">
      <c r="A330" s="150"/>
      <c r="B330" s="146"/>
      <c r="C330" s="146"/>
      <c r="D330" s="146"/>
      <c r="E330" s="147"/>
      <c r="F330" s="150"/>
    </row>
    <row r="331" spans="1:6" ht="12.75" customHeight="1">
      <c r="A331" s="150"/>
      <c r="B331" s="146"/>
      <c r="C331" s="146"/>
      <c r="D331" s="146"/>
      <c r="E331" s="147"/>
      <c r="F331" s="150"/>
    </row>
    <row r="332" spans="1:6" ht="12.75" customHeight="1">
      <c r="A332" s="150"/>
      <c r="B332" s="146"/>
      <c r="C332" s="146"/>
      <c r="D332" s="146"/>
      <c r="E332" s="147"/>
      <c r="F332" s="150"/>
    </row>
    <row r="333" spans="1:6" ht="12.75" customHeight="1">
      <c r="A333" s="150"/>
      <c r="B333" s="146"/>
      <c r="C333" s="146"/>
      <c r="D333" s="146"/>
      <c r="E333" s="147"/>
      <c r="F333" s="150"/>
    </row>
    <row r="334" spans="1:6" ht="12.75" customHeight="1">
      <c r="A334" s="150"/>
      <c r="B334" s="146"/>
      <c r="C334" s="146"/>
      <c r="D334" s="146"/>
      <c r="E334" s="147"/>
      <c r="F334" s="150"/>
    </row>
    <row r="335" spans="1:6" ht="12.75" customHeight="1">
      <c r="A335" s="150"/>
      <c r="B335" s="146"/>
      <c r="C335" s="146"/>
      <c r="D335" s="146"/>
      <c r="E335" s="147"/>
      <c r="F335" s="150"/>
    </row>
    <row r="336" spans="1:6" ht="12.75" customHeight="1">
      <c r="A336" s="150"/>
      <c r="B336" s="146"/>
      <c r="C336" s="146"/>
      <c r="D336" s="146"/>
      <c r="E336" s="147"/>
      <c r="F336" s="150"/>
    </row>
    <row r="337" spans="1:6" ht="12.75" customHeight="1">
      <c r="A337" s="150"/>
      <c r="B337" s="146"/>
      <c r="C337" s="146"/>
      <c r="D337" s="146"/>
      <c r="E337" s="147"/>
      <c r="F337" s="150"/>
    </row>
    <row r="338" spans="1:6" ht="12.75" customHeight="1">
      <c r="A338" s="150"/>
      <c r="B338" s="146"/>
      <c r="C338" s="146"/>
      <c r="D338" s="146"/>
      <c r="E338" s="147"/>
      <c r="F338" s="150"/>
    </row>
    <row r="339" spans="1:6" ht="12.75" customHeight="1">
      <c r="A339" s="150"/>
      <c r="B339" s="146"/>
      <c r="C339" s="146"/>
      <c r="D339" s="146"/>
      <c r="E339" s="147"/>
      <c r="F339" s="150"/>
    </row>
    <row r="340" spans="1:6" ht="12.75" customHeight="1">
      <c r="A340" s="150"/>
      <c r="B340" s="146"/>
      <c r="C340" s="146"/>
      <c r="D340" s="146"/>
      <c r="E340" s="147"/>
      <c r="F340" s="150"/>
    </row>
    <row r="341" spans="1:6" ht="12.75" customHeight="1">
      <c r="A341" s="150"/>
      <c r="B341" s="146"/>
      <c r="C341" s="146"/>
      <c r="D341" s="146"/>
      <c r="E341" s="147"/>
      <c r="F341" s="150"/>
    </row>
    <row r="342" spans="1:6" ht="12.75" customHeight="1">
      <c r="A342" s="150"/>
      <c r="B342" s="146"/>
      <c r="C342" s="146"/>
      <c r="D342" s="146"/>
      <c r="E342" s="147"/>
      <c r="F342" s="150"/>
    </row>
    <row r="343" spans="1:6" ht="12.75" customHeight="1">
      <c r="A343" s="150"/>
      <c r="B343" s="146"/>
      <c r="C343" s="146"/>
      <c r="D343" s="146"/>
      <c r="E343" s="147"/>
      <c r="F343" s="150"/>
    </row>
    <row r="344" spans="1:6" ht="12.75" customHeight="1">
      <c r="A344" s="150"/>
      <c r="B344" s="146"/>
      <c r="C344" s="146"/>
      <c r="D344" s="146"/>
      <c r="E344" s="147"/>
      <c r="F344" s="150"/>
    </row>
    <row r="345" spans="1:6" ht="12.75" customHeight="1">
      <c r="A345" s="150"/>
      <c r="B345" s="146"/>
      <c r="C345" s="146"/>
      <c r="D345" s="146"/>
      <c r="E345" s="147"/>
      <c r="F345" s="150"/>
    </row>
    <row r="346" spans="1:6" ht="12.75" customHeight="1">
      <c r="A346" s="150"/>
      <c r="B346" s="146"/>
      <c r="C346" s="146"/>
      <c r="D346" s="146"/>
      <c r="E346" s="147"/>
      <c r="F346" s="150"/>
    </row>
    <row r="347" spans="1:6" ht="12.75" customHeight="1">
      <c r="A347" s="150"/>
      <c r="B347" s="146"/>
      <c r="C347" s="146"/>
      <c r="D347" s="146"/>
      <c r="E347" s="147"/>
      <c r="F347" s="150"/>
    </row>
    <row r="348" spans="1:6" ht="12.75" customHeight="1">
      <c r="A348" s="150"/>
      <c r="B348" s="146"/>
      <c r="C348" s="146"/>
      <c r="D348" s="146"/>
      <c r="E348" s="147"/>
      <c r="F348" s="150"/>
    </row>
    <row r="349" spans="1:6" ht="12.75" customHeight="1">
      <c r="A349" s="150"/>
      <c r="B349" s="146"/>
      <c r="C349" s="146"/>
      <c r="D349" s="146"/>
      <c r="E349" s="147"/>
      <c r="F349" s="150"/>
    </row>
    <row r="350" spans="1:6" ht="12.75" customHeight="1">
      <c r="A350" s="150"/>
      <c r="B350" s="146"/>
      <c r="C350" s="146"/>
      <c r="D350" s="146"/>
      <c r="E350" s="147"/>
      <c r="F350" s="150"/>
    </row>
    <row r="351" spans="1:6" ht="12.75" customHeight="1">
      <c r="A351" s="150"/>
      <c r="B351" s="146"/>
      <c r="C351" s="146"/>
      <c r="D351" s="146"/>
      <c r="E351" s="147"/>
      <c r="F351" s="150"/>
    </row>
    <row r="352" spans="1:6" ht="12.75" customHeight="1">
      <c r="A352" s="150"/>
      <c r="B352" s="146"/>
      <c r="C352" s="146"/>
      <c r="D352" s="146"/>
      <c r="E352" s="147"/>
      <c r="F352" s="150"/>
    </row>
    <row r="353" spans="1:6" ht="12.75" customHeight="1">
      <c r="A353" s="150"/>
      <c r="B353" s="146"/>
      <c r="C353" s="146"/>
      <c r="D353" s="146"/>
      <c r="E353" s="147"/>
      <c r="F353" s="150"/>
    </row>
    <row r="354" spans="1:6" ht="12.75" customHeight="1">
      <c r="A354" s="150"/>
      <c r="B354" s="146"/>
      <c r="C354" s="146"/>
      <c r="D354" s="146"/>
      <c r="E354" s="147"/>
      <c r="F354" s="150"/>
    </row>
    <row r="355" spans="1:6" ht="12.75" customHeight="1">
      <c r="A355" s="150"/>
      <c r="B355" s="146"/>
      <c r="C355" s="146"/>
      <c r="D355" s="146"/>
      <c r="E355" s="147"/>
      <c r="F355" s="150"/>
    </row>
    <row r="356" spans="1:6" ht="12.75" customHeight="1">
      <c r="A356" s="150"/>
      <c r="B356" s="146"/>
      <c r="C356" s="146"/>
      <c r="D356" s="146"/>
      <c r="E356" s="147"/>
      <c r="F356" s="150"/>
    </row>
    <row r="357" spans="1:6" ht="12.75" customHeight="1">
      <c r="A357" s="150"/>
      <c r="B357" s="146"/>
      <c r="C357" s="146"/>
      <c r="D357" s="146"/>
      <c r="E357" s="147"/>
      <c r="F357" s="150"/>
    </row>
    <row r="358" spans="1:6" ht="12.75" customHeight="1">
      <c r="A358" s="150"/>
      <c r="B358" s="146"/>
      <c r="C358" s="146"/>
      <c r="D358" s="146"/>
      <c r="E358" s="147"/>
      <c r="F358" s="150"/>
    </row>
    <row r="359" spans="1:6" ht="12.75" customHeight="1">
      <c r="A359" s="150"/>
      <c r="B359" s="146"/>
      <c r="C359" s="146"/>
      <c r="D359" s="146"/>
      <c r="E359" s="147"/>
      <c r="F359" s="150"/>
    </row>
    <row r="360" spans="1:6" ht="12.75" customHeight="1">
      <c r="A360" s="150"/>
      <c r="B360" s="146"/>
      <c r="C360" s="146"/>
      <c r="D360" s="146"/>
      <c r="E360" s="147"/>
      <c r="F360" s="150"/>
    </row>
    <row r="361" spans="1:6" ht="12.75" customHeight="1">
      <c r="A361" s="150"/>
      <c r="B361" s="146"/>
      <c r="C361" s="146"/>
      <c r="D361" s="146"/>
      <c r="E361" s="147"/>
      <c r="F361" s="150"/>
    </row>
    <row r="362" spans="1:6" ht="12.75" customHeight="1">
      <c r="A362" s="150"/>
      <c r="B362" s="146"/>
      <c r="C362" s="146"/>
      <c r="D362" s="146"/>
      <c r="E362" s="147"/>
      <c r="F362" s="150"/>
    </row>
    <row r="363" spans="1:6" ht="12.75" customHeight="1">
      <c r="A363" s="150"/>
      <c r="B363" s="146"/>
      <c r="C363" s="146"/>
      <c r="D363" s="146"/>
      <c r="E363" s="147"/>
      <c r="F363" s="150"/>
    </row>
    <row r="364" spans="1:6" ht="12.75" customHeight="1">
      <c r="A364" s="150"/>
      <c r="B364" s="146"/>
      <c r="C364" s="146"/>
      <c r="D364" s="146"/>
      <c r="E364" s="147"/>
      <c r="F364" s="150"/>
    </row>
    <row r="365" spans="1:6" ht="12.75" customHeight="1">
      <c r="A365" s="150"/>
      <c r="B365" s="146"/>
      <c r="C365" s="146"/>
      <c r="D365" s="146"/>
      <c r="E365" s="147"/>
      <c r="F365" s="150"/>
    </row>
    <row r="366" spans="1:6" ht="12.75" customHeight="1">
      <c r="A366" s="150"/>
      <c r="B366" s="146"/>
      <c r="C366" s="146"/>
      <c r="D366" s="146"/>
      <c r="E366" s="147"/>
      <c r="F366" s="150"/>
    </row>
    <row r="367" spans="1:6" ht="12.75" customHeight="1">
      <c r="A367" s="150"/>
      <c r="B367" s="146"/>
      <c r="C367" s="146"/>
      <c r="D367" s="146"/>
      <c r="E367" s="147"/>
      <c r="F367" s="150"/>
    </row>
    <row r="368" spans="1:6" ht="12.75" customHeight="1">
      <c r="A368" s="150"/>
      <c r="B368" s="146"/>
      <c r="C368" s="146"/>
      <c r="D368" s="146"/>
      <c r="E368" s="147"/>
      <c r="F368" s="150"/>
    </row>
    <row r="369" spans="1:6" ht="12.75" customHeight="1">
      <c r="A369" s="150"/>
      <c r="B369" s="146"/>
      <c r="C369" s="146"/>
      <c r="D369" s="146"/>
      <c r="E369" s="147"/>
      <c r="F369" s="150"/>
    </row>
    <row r="370" spans="1:6" ht="12.75" customHeight="1">
      <c r="A370" s="150"/>
      <c r="B370" s="146"/>
      <c r="C370" s="146"/>
      <c r="D370" s="146"/>
      <c r="E370" s="147"/>
      <c r="F370" s="150"/>
    </row>
    <row r="371" spans="1:6" ht="12.75" customHeight="1">
      <c r="A371" s="150"/>
      <c r="B371" s="146"/>
      <c r="C371" s="146"/>
      <c r="D371" s="146"/>
      <c r="E371" s="147"/>
      <c r="F371" s="150"/>
    </row>
    <row r="372" spans="1:6" ht="12.75" customHeight="1">
      <c r="A372" s="150"/>
      <c r="B372" s="146"/>
      <c r="C372" s="146"/>
      <c r="D372" s="146"/>
      <c r="E372" s="147"/>
      <c r="F372" s="150"/>
    </row>
    <row r="373" spans="1:6" ht="12.75" customHeight="1">
      <c r="A373" s="150"/>
      <c r="B373" s="146"/>
      <c r="C373" s="146"/>
      <c r="D373" s="146"/>
      <c r="E373" s="147"/>
      <c r="F373" s="150"/>
    </row>
    <row r="374" spans="1:6" ht="12.75" customHeight="1">
      <c r="A374" s="150"/>
      <c r="B374" s="146"/>
      <c r="C374" s="146"/>
      <c r="D374" s="146"/>
      <c r="E374" s="147"/>
      <c r="F374" s="150"/>
    </row>
    <row r="375" spans="1:6" ht="12.75" customHeight="1">
      <c r="A375" s="150"/>
      <c r="B375" s="146"/>
      <c r="C375" s="146"/>
      <c r="D375" s="146"/>
      <c r="E375" s="147"/>
      <c r="F375" s="150"/>
    </row>
    <row r="376" spans="1:6" ht="12.75" customHeight="1">
      <c r="A376" s="150"/>
      <c r="B376" s="146"/>
      <c r="C376" s="146"/>
      <c r="D376" s="146"/>
      <c r="E376" s="147"/>
      <c r="F376" s="150"/>
    </row>
    <row r="377" spans="1:6" ht="12.75" customHeight="1">
      <c r="A377" s="150"/>
      <c r="B377" s="146"/>
      <c r="C377" s="146"/>
      <c r="D377" s="146"/>
      <c r="E377" s="147"/>
      <c r="F377" s="150"/>
    </row>
    <row r="378" spans="1:6" ht="12.75" customHeight="1">
      <c r="A378" s="150"/>
      <c r="B378" s="146"/>
      <c r="C378" s="146"/>
      <c r="D378" s="146"/>
      <c r="E378" s="147"/>
      <c r="F378" s="150"/>
    </row>
    <row r="379" spans="1:6" ht="12.75" customHeight="1">
      <c r="A379" s="150"/>
      <c r="B379" s="146"/>
      <c r="C379" s="146"/>
      <c r="D379" s="146"/>
      <c r="E379" s="147"/>
      <c r="F379" s="150"/>
    </row>
    <row r="380" spans="1:6" ht="12.75" customHeight="1">
      <c r="A380" s="150"/>
      <c r="B380" s="146"/>
      <c r="C380" s="146"/>
      <c r="D380" s="146"/>
      <c r="E380" s="147"/>
      <c r="F380" s="150"/>
    </row>
    <row r="381" spans="1:6" ht="12.75" customHeight="1">
      <c r="A381" s="150"/>
      <c r="B381" s="146"/>
      <c r="C381" s="146"/>
      <c r="D381" s="146"/>
      <c r="E381" s="147"/>
      <c r="F381" s="150"/>
    </row>
    <row r="382" spans="1:6" ht="12.75" customHeight="1">
      <c r="A382" s="150"/>
      <c r="B382" s="146"/>
      <c r="C382" s="146"/>
      <c r="D382" s="146"/>
      <c r="E382" s="147"/>
      <c r="F382" s="150"/>
    </row>
    <row r="383" spans="1:6" ht="12.75" customHeight="1">
      <c r="A383" s="150"/>
      <c r="B383" s="146"/>
      <c r="C383" s="146"/>
      <c r="D383" s="146"/>
      <c r="E383" s="147"/>
      <c r="F383" s="150"/>
    </row>
    <row r="384" spans="1:6" ht="12.75" customHeight="1">
      <c r="A384" s="150"/>
      <c r="B384" s="146"/>
      <c r="C384" s="146"/>
      <c r="D384" s="146"/>
      <c r="E384" s="147"/>
      <c r="F384" s="150"/>
    </row>
    <row r="385" spans="1:6" ht="12.75" customHeight="1">
      <c r="A385" s="150"/>
      <c r="B385" s="146"/>
      <c r="C385" s="146"/>
      <c r="D385" s="146"/>
      <c r="E385" s="147"/>
      <c r="F385" s="150"/>
    </row>
    <row r="386" spans="1:6" ht="12.75" customHeight="1">
      <c r="A386" s="150"/>
      <c r="B386" s="146"/>
      <c r="C386" s="146"/>
      <c r="D386" s="146"/>
      <c r="E386" s="147"/>
      <c r="F386" s="150"/>
    </row>
    <row r="387" spans="1:6" ht="12.75" customHeight="1">
      <c r="A387" s="150"/>
      <c r="B387" s="146"/>
      <c r="C387" s="146"/>
      <c r="D387" s="146"/>
      <c r="E387" s="147"/>
      <c r="F387" s="150"/>
    </row>
    <row r="388" spans="1:6" ht="12.75" customHeight="1">
      <c r="A388" s="150"/>
      <c r="B388" s="146"/>
      <c r="C388" s="146"/>
      <c r="D388" s="146"/>
      <c r="E388" s="147"/>
      <c r="F388" s="150"/>
    </row>
    <row r="389" spans="1:6" ht="12.75" customHeight="1">
      <c r="A389" s="150"/>
      <c r="B389" s="146"/>
      <c r="C389" s="146"/>
      <c r="D389" s="146"/>
      <c r="E389" s="147"/>
      <c r="F389" s="150"/>
    </row>
    <row r="390" spans="1:6" ht="12.75" customHeight="1">
      <c r="A390" s="150"/>
      <c r="B390" s="146"/>
      <c r="C390" s="146"/>
      <c r="D390" s="146"/>
      <c r="E390" s="147"/>
      <c r="F390" s="150"/>
    </row>
    <row r="391" spans="1:6" ht="12.75" customHeight="1">
      <c r="A391" s="150"/>
      <c r="B391" s="146"/>
      <c r="C391" s="146"/>
      <c r="D391" s="146"/>
      <c r="E391" s="147"/>
      <c r="F391" s="150"/>
    </row>
    <row r="392" spans="1:6" ht="12.75" customHeight="1">
      <c r="A392" s="150"/>
      <c r="B392" s="146"/>
      <c r="C392" s="146"/>
      <c r="D392" s="146"/>
      <c r="E392" s="147"/>
      <c r="F392" s="150"/>
    </row>
    <row r="393" spans="1:6" ht="12.75" customHeight="1">
      <c r="A393" s="150"/>
      <c r="B393" s="146"/>
      <c r="C393" s="146"/>
      <c r="D393" s="146"/>
      <c r="E393" s="147"/>
      <c r="F393" s="150"/>
    </row>
    <row r="394" spans="1:6" ht="12.75" customHeight="1">
      <c r="A394" s="150"/>
      <c r="B394" s="146"/>
      <c r="C394" s="146"/>
      <c r="D394" s="146"/>
      <c r="E394" s="147"/>
      <c r="F394" s="150"/>
    </row>
    <row r="395" spans="1:6" ht="12.75" customHeight="1">
      <c r="A395" s="150"/>
      <c r="B395" s="146"/>
      <c r="C395" s="146"/>
      <c r="D395" s="146"/>
      <c r="E395" s="147"/>
      <c r="F395" s="150"/>
    </row>
    <row r="396" spans="1:6" ht="12.75" customHeight="1">
      <c r="A396" s="150"/>
      <c r="B396" s="146"/>
      <c r="C396" s="146"/>
      <c r="D396" s="146"/>
      <c r="E396" s="147"/>
      <c r="F396" s="150"/>
    </row>
    <row r="397" spans="1:6" ht="12.75" customHeight="1">
      <c r="A397" s="150"/>
      <c r="B397" s="146"/>
      <c r="C397" s="146"/>
      <c r="D397" s="146"/>
      <c r="E397" s="147"/>
      <c r="F397" s="150"/>
    </row>
    <row r="398" spans="1:6" ht="12.75" customHeight="1">
      <c r="A398" s="150"/>
      <c r="B398" s="146"/>
      <c r="C398" s="146"/>
      <c r="D398" s="146"/>
      <c r="E398" s="147"/>
      <c r="F398" s="150"/>
    </row>
    <row r="399" spans="1:6" ht="12.75" customHeight="1">
      <c r="A399" s="150"/>
      <c r="B399" s="146"/>
      <c r="C399" s="146"/>
      <c r="D399" s="146"/>
      <c r="E399" s="147"/>
      <c r="F399" s="150"/>
    </row>
    <row r="400" spans="1:6" ht="12.75" customHeight="1">
      <c r="A400" s="150"/>
      <c r="B400" s="146"/>
      <c r="C400" s="146"/>
      <c r="D400" s="146"/>
      <c r="E400" s="147"/>
      <c r="F400" s="150"/>
    </row>
    <row r="401" spans="1:6" ht="12.75" customHeight="1">
      <c r="A401" s="150"/>
      <c r="B401" s="146"/>
      <c r="C401" s="146"/>
      <c r="D401" s="146"/>
      <c r="E401" s="147"/>
      <c r="F401" s="150"/>
    </row>
    <row r="402" spans="1:6" ht="12.75" customHeight="1">
      <c r="A402" s="150"/>
      <c r="B402" s="146"/>
      <c r="C402" s="146"/>
      <c r="D402" s="146"/>
      <c r="E402" s="147"/>
      <c r="F402" s="150"/>
    </row>
    <row r="403" spans="1:6" ht="12.75" customHeight="1">
      <c r="A403" s="150"/>
      <c r="B403" s="146"/>
      <c r="C403" s="146"/>
      <c r="D403" s="146"/>
      <c r="E403" s="147"/>
      <c r="F403" s="150"/>
    </row>
    <row r="404" spans="1:6" ht="12.75" customHeight="1">
      <c r="A404" s="150"/>
      <c r="B404" s="146"/>
      <c r="C404" s="146"/>
      <c r="D404" s="146"/>
      <c r="E404" s="147"/>
      <c r="F404" s="150"/>
    </row>
    <row r="405" spans="1:6" ht="12.75" customHeight="1">
      <c r="A405" s="150"/>
      <c r="B405" s="146"/>
      <c r="C405" s="146"/>
      <c r="D405" s="146"/>
      <c r="E405" s="147"/>
      <c r="F405" s="150"/>
    </row>
    <row r="406" spans="1:6" ht="12.75" customHeight="1">
      <c r="A406" s="150"/>
      <c r="B406" s="146"/>
      <c r="C406" s="146"/>
      <c r="D406" s="146"/>
      <c r="E406" s="147"/>
      <c r="F406" s="150"/>
    </row>
    <row r="407" spans="1:6" ht="12.75" customHeight="1">
      <c r="A407" s="150"/>
      <c r="B407" s="146"/>
      <c r="C407" s="146"/>
      <c r="D407" s="146"/>
      <c r="E407" s="147"/>
      <c r="F407" s="150"/>
    </row>
    <row r="408" spans="1:6" ht="12.75" customHeight="1">
      <c r="A408" s="150"/>
      <c r="B408" s="146"/>
      <c r="C408" s="146"/>
      <c r="D408" s="146"/>
      <c r="E408" s="147"/>
      <c r="F408" s="150"/>
    </row>
    <row r="409" spans="1:6" ht="12.75" customHeight="1">
      <c r="A409" s="150"/>
      <c r="B409" s="146"/>
      <c r="C409" s="146"/>
      <c r="D409" s="146"/>
      <c r="E409" s="147"/>
      <c r="F409" s="150"/>
    </row>
    <row r="410" spans="1:6" ht="12.75" customHeight="1">
      <c r="A410" s="150"/>
      <c r="B410" s="146"/>
      <c r="C410" s="146"/>
      <c r="D410" s="146"/>
      <c r="E410" s="147"/>
      <c r="F410" s="150"/>
    </row>
    <row r="411" spans="1:6" ht="12.75" customHeight="1">
      <c r="A411" s="150"/>
      <c r="B411" s="146"/>
      <c r="C411" s="146"/>
      <c r="D411" s="146"/>
      <c r="E411" s="147"/>
      <c r="F411" s="150"/>
    </row>
    <row r="412" spans="1:6" ht="12.75" customHeight="1">
      <c r="A412" s="150"/>
      <c r="B412" s="146"/>
      <c r="C412" s="146"/>
      <c r="D412" s="146"/>
      <c r="E412" s="147"/>
      <c r="F412" s="150"/>
    </row>
    <row r="413" spans="1:6" ht="12.75" customHeight="1">
      <c r="A413" s="150"/>
      <c r="B413" s="146"/>
      <c r="C413" s="146"/>
      <c r="D413" s="146"/>
      <c r="E413" s="147"/>
      <c r="F413" s="150"/>
    </row>
    <row r="414" spans="1:6" ht="12.75" customHeight="1">
      <c r="A414" s="150"/>
      <c r="B414" s="146"/>
      <c r="C414" s="146"/>
      <c r="D414" s="146"/>
      <c r="E414" s="147"/>
      <c r="F414" s="150"/>
    </row>
    <row r="415" spans="1:6" ht="12.75" customHeight="1">
      <c r="A415" s="150"/>
      <c r="B415" s="146"/>
      <c r="C415" s="146"/>
      <c r="D415" s="146"/>
      <c r="E415" s="147"/>
      <c r="F415" s="150"/>
    </row>
    <row r="416" spans="1:6" ht="12.75" customHeight="1">
      <c r="A416" s="150"/>
      <c r="B416" s="146"/>
      <c r="C416" s="146"/>
      <c r="D416" s="146"/>
      <c r="E416" s="147"/>
      <c r="F416" s="150"/>
    </row>
    <row r="417" spans="1:6" ht="12.75" customHeight="1">
      <c r="A417" s="150"/>
      <c r="B417" s="146"/>
      <c r="C417" s="146"/>
      <c r="D417" s="146"/>
      <c r="E417" s="147"/>
      <c r="F417" s="150"/>
    </row>
    <row r="418" spans="1:6" ht="12.75" customHeight="1">
      <c r="A418" s="150"/>
      <c r="B418" s="146"/>
      <c r="C418" s="146"/>
      <c r="D418" s="146"/>
      <c r="E418" s="147"/>
      <c r="F418" s="150"/>
    </row>
    <row r="419" spans="1:6" ht="12.75" customHeight="1">
      <c r="A419" s="150"/>
      <c r="B419" s="146"/>
      <c r="C419" s="146"/>
      <c r="D419" s="146"/>
      <c r="E419" s="147"/>
      <c r="F419" s="150"/>
    </row>
    <row r="420" spans="1:6" ht="12.75" customHeight="1">
      <c r="A420" s="150"/>
      <c r="B420" s="146"/>
      <c r="C420" s="146"/>
      <c r="D420" s="146"/>
      <c r="E420" s="147"/>
      <c r="F420" s="150"/>
    </row>
    <row r="421" spans="1:6" ht="12.75" customHeight="1">
      <c r="A421" s="150"/>
      <c r="B421" s="146"/>
      <c r="C421" s="146"/>
      <c r="D421" s="146"/>
      <c r="E421" s="147"/>
      <c r="F421" s="150"/>
    </row>
    <row r="422" spans="1:6" ht="12.75" customHeight="1">
      <c r="A422" s="150"/>
      <c r="B422" s="146"/>
      <c r="C422" s="146"/>
      <c r="D422" s="146"/>
      <c r="E422" s="147"/>
      <c r="F422" s="150"/>
    </row>
    <row r="423" spans="1:6" ht="12.75" customHeight="1">
      <c r="A423" s="150"/>
      <c r="B423" s="146"/>
      <c r="C423" s="146"/>
      <c r="D423" s="146"/>
      <c r="E423" s="147"/>
      <c r="F423" s="150"/>
    </row>
    <row r="424" spans="1:6" ht="12.75" customHeight="1">
      <c r="A424" s="150"/>
      <c r="B424" s="146"/>
      <c r="C424" s="146"/>
      <c r="D424" s="146"/>
      <c r="E424" s="147"/>
      <c r="F424" s="150"/>
    </row>
    <row r="425" spans="1:6" ht="12.75" customHeight="1">
      <c r="A425" s="150"/>
      <c r="B425" s="146"/>
      <c r="C425" s="146"/>
      <c r="D425" s="146"/>
      <c r="E425" s="147"/>
      <c r="F425" s="150"/>
    </row>
    <row r="426" spans="1:6" ht="12.75" customHeight="1">
      <c r="A426" s="150"/>
      <c r="B426" s="146"/>
      <c r="C426" s="146"/>
      <c r="D426" s="146"/>
      <c r="E426" s="147"/>
      <c r="F426" s="150"/>
    </row>
    <row r="427" spans="1:6" ht="12.75" customHeight="1">
      <c r="A427" s="150"/>
      <c r="B427" s="146"/>
      <c r="C427" s="146"/>
      <c r="D427" s="146"/>
      <c r="E427" s="147"/>
      <c r="F427" s="150"/>
    </row>
    <row r="428" spans="1:6" ht="12.75" customHeight="1">
      <c r="A428" s="150"/>
      <c r="B428" s="146"/>
      <c r="C428" s="146"/>
      <c r="D428" s="146"/>
      <c r="E428" s="147"/>
      <c r="F428" s="150"/>
    </row>
    <row r="429" spans="1:6" ht="12.75" customHeight="1">
      <c r="A429" s="150"/>
      <c r="B429" s="146"/>
      <c r="C429" s="146"/>
      <c r="D429" s="146"/>
      <c r="E429" s="147"/>
      <c r="F429" s="150"/>
    </row>
    <row r="430" spans="1:6" ht="12.75" customHeight="1">
      <c r="A430" s="150"/>
      <c r="B430" s="146"/>
      <c r="C430" s="146"/>
      <c r="D430" s="146"/>
      <c r="E430" s="147"/>
      <c r="F430" s="150"/>
    </row>
    <row r="431" spans="1:6" ht="12.75" customHeight="1">
      <c r="A431" s="150"/>
      <c r="B431" s="146"/>
      <c r="C431" s="146"/>
      <c r="D431" s="146"/>
      <c r="E431" s="147"/>
      <c r="F431" s="150"/>
    </row>
    <row r="432" spans="1:6" ht="12.75" customHeight="1">
      <c r="A432" s="150"/>
      <c r="B432" s="146"/>
      <c r="C432" s="146"/>
      <c r="D432" s="146"/>
      <c r="E432" s="147"/>
      <c r="F432" s="150"/>
    </row>
    <row r="433" spans="1:6" ht="12.75" customHeight="1">
      <c r="A433" s="150"/>
      <c r="B433" s="146"/>
      <c r="C433" s="146"/>
      <c r="D433" s="146"/>
      <c r="E433" s="147"/>
      <c r="F433" s="150"/>
    </row>
    <row r="434" spans="1:6" ht="12.75" customHeight="1">
      <c r="A434" s="150"/>
      <c r="B434" s="146"/>
      <c r="C434" s="146"/>
      <c r="D434" s="146"/>
      <c r="E434" s="147"/>
      <c r="F434" s="150"/>
    </row>
    <row r="435" spans="1:6" ht="12.75" customHeight="1">
      <c r="A435" s="150"/>
      <c r="B435" s="146"/>
      <c r="C435" s="146"/>
      <c r="D435" s="146"/>
      <c r="E435" s="147"/>
      <c r="F435" s="150"/>
    </row>
    <row r="436" spans="1:6" ht="12.75" customHeight="1">
      <c r="A436" s="150"/>
      <c r="B436" s="146"/>
      <c r="C436" s="146"/>
      <c r="D436" s="146"/>
      <c r="E436" s="147"/>
      <c r="F436" s="150"/>
    </row>
    <row r="437" spans="1:6" ht="12.75" customHeight="1">
      <c r="A437" s="150"/>
      <c r="B437" s="146"/>
      <c r="C437" s="146"/>
      <c r="D437" s="146"/>
      <c r="E437" s="147"/>
      <c r="F437" s="150"/>
    </row>
    <row r="438" spans="1:6" ht="12.75" customHeight="1">
      <c r="A438" s="150"/>
      <c r="B438" s="146"/>
      <c r="C438" s="146"/>
      <c r="D438" s="146"/>
      <c r="E438" s="147"/>
      <c r="F438" s="150"/>
    </row>
    <row r="439" spans="1:6" ht="12.75" customHeight="1">
      <c r="A439" s="150"/>
      <c r="B439" s="146"/>
      <c r="C439" s="146"/>
      <c r="D439" s="146"/>
      <c r="E439" s="147"/>
      <c r="F439" s="150"/>
    </row>
    <row r="440" spans="1:6" ht="12.75" customHeight="1">
      <c r="A440" s="150"/>
      <c r="B440" s="146"/>
      <c r="C440" s="146"/>
      <c r="D440" s="146"/>
      <c r="E440" s="147"/>
      <c r="F440" s="150"/>
    </row>
    <row r="441" spans="1:6" ht="12.75" customHeight="1">
      <c r="A441" s="150"/>
      <c r="B441" s="146"/>
      <c r="C441" s="146"/>
      <c r="D441" s="146"/>
      <c r="E441" s="147"/>
      <c r="F441" s="150"/>
    </row>
    <row r="442" spans="1:6" ht="12.75" customHeight="1">
      <c r="A442" s="150"/>
      <c r="B442" s="146"/>
      <c r="C442" s="146"/>
      <c r="D442" s="146"/>
      <c r="E442" s="147"/>
      <c r="F442" s="150"/>
    </row>
    <row r="443" spans="1:6" ht="12.75" customHeight="1">
      <c r="A443" s="150"/>
      <c r="B443" s="146"/>
      <c r="C443" s="146"/>
      <c r="D443" s="146"/>
      <c r="E443" s="147"/>
      <c r="F443" s="150"/>
    </row>
    <row r="444" spans="1:6" ht="12.75" customHeight="1">
      <c r="A444" s="150"/>
      <c r="B444" s="146"/>
      <c r="C444" s="146"/>
      <c r="D444" s="146"/>
      <c r="E444" s="147"/>
      <c r="F444" s="150"/>
    </row>
    <row r="445" spans="1:6" ht="12.75" customHeight="1">
      <c r="A445" s="150"/>
      <c r="B445" s="146"/>
      <c r="C445" s="146"/>
      <c r="D445" s="146"/>
      <c r="E445" s="147"/>
      <c r="F445" s="150"/>
    </row>
    <row r="446" spans="1:6" ht="12.75" customHeight="1">
      <c r="A446" s="150"/>
      <c r="B446" s="146"/>
      <c r="C446" s="146"/>
      <c r="D446" s="146"/>
      <c r="E446" s="147"/>
      <c r="F446" s="150"/>
    </row>
    <row r="447" spans="1:6" ht="12.75" customHeight="1">
      <c r="A447" s="150"/>
      <c r="B447" s="146"/>
      <c r="C447" s="146"/>
      <c r="D447" s="146"/>
      <c r="E447" s="147"/>
      <c r="F447" s="150"/>
    </row>
    <row r="448" spans="1:6" ht="12.75" customHeight="1">
      <c r="A448" s="150"/>
      <c r="B448" s="146"/>
      <c r="C448" s="146"/>
      <c r="D448" s="146"/>
      <c r="E448" s="147"/>
      <c r="F448" s="150"/>
    </row>
    <row r="449" spans="1:6" ht="12.75" customHeight="1">
      <c r="A449" s="150"/>
      <c r="B449" s="146"/>
      <c r="C449" s="146"/>
      <c r="D449" s="146"/>
      <c r="E449" s="147"/>
      <c r="F449" s="150"/>
    </row>
    <row r="450" spans="1:6" ht="12.75" customHeight="1">
      <c r="A450" s="150"/>
      <c r="B450" s="146"/>
      <c r="C450" s="146"/>
      <c r="D450" s="146"/>
      <c r="E450" s="147"/>
      <c r="F450" s="150"/>
    </row>
    <row r="451" spans="1:6" ht="12.75" customHeight="1">
      <c r="A451" s="150"/>
      <c r="B451" s="146"/>
      <c r="C451" s="146"/>
      <c r="D451" s="146"/>
      <c r="E451" s="147"/>
      <c r="F451" s="150"/>
    </row>
    <row r="452" spans="1:6" ht="12.75" customHeight="1">
      <c r="A452" s="150"/>
      <c r="B452" s="146"/>
      <c r="C452" s="146"/>
      <c r="D452" s="146"/>
      <c r="E452" s="147"/>
      <c r="F452" s="150"/>
    </row>
    <row r="453" spans="1:6" ht="12.75" customHeight="1">
      <c r="A453" s="150"/>
      <c r="B453" s="146"/>
      <c r="C453" s="146"/>
      <c r="D453" s="146"/>
      <c r="E453" s="147"/>
      <c r="F453" s="150"/>
    </row>
    <row r="454" spans="1:6" ht="12.75" customHeight="1">
      <c r="A454" s="150"/>
      <c r="B454" s="146"/>
      <c r="C454" s="146"/>
      <c r="D454" s="146"/>
      <c r="E454" s="147"/>
      <c r="F454" s="150"/>
    </row>
    <row r="455" spans="1:6" ht="12.75" customHeight="1">
      <c r="A455" s="150"/>
      <c r="B455" s="146"/>
      <c r="C455" s="146"/>
      <c r="D455" s="146"/>
      <c r="E455" s="147"/>
      <c r="F455" s="150"/>
    </row>
    <row r="456" spans="1:6" ht="12.75" customHeight="1">
      <c r="A456" s="150"/>
      <c r="B456" s="146"/>
      <c r="C456" s="146"/>
      <c r="D456" s="146"/>
      <c r="E456" s="147"/>
      <c r="F456" s="150"/>
    </row>
    <row r="457" spans="1:6" ht="12.75" customHeight="1">
      <c r="A457" s="150"/>
      <c r="B457" s="146"/>
      <c r="C457" s="146"/>
      <c r="D457" s="146"/>
      <c r="E457" s="147"/>
      <c r="F457" s="150"/>
    </row>
    <row r="458" spans="1:6" ht="12.75" customHeight="1">
      <c r="A458" s="150"/>
      <c r="B458" s="146"/>
      <c r="C458" s="146"/>
      <c r="D458" s="146"/>
      <c r="E458" s="147"/>
      <c r="F458" s="150"/>
    </row>
    <row r="459" spans="1:6" ht="12.75" customHeight="1">
      <c r="A459" s="150"/>
      <c r="B459" s="146"/>
      <c r="C459" s="146"/>
      <c r="D459" s="146"/>
      <c r="E459" s="147"/>
      <c r="F459" s="150"/>
    </row>
    <row r="460" spans="1:6" ht="12.75" customHeight="1">
      <c r="A460" s="150"/>
      <c r="B460" s="146"/>
      <c r="C460" s="146"/>
      <c r="D460" s="146"/>
      <c r="E460" s="147"/>
      <c r="F460" s="150"/>
    </row>
    <row r="461" spans="1:6" ht="12.75" customHeight="1">
      <c r="A461" s="150"/>
      <c r="B461" s="146"/>
      <c r="C461" s="146"/>
      <c r="D461" s="146"/>
      <c r="E461" s="147"/>
      <c r="F461" s="150"/>
    </row>
    <row r="462" spans="1:6" ht="12.75" customHeight="1">
      <c r="A462" s="150"/>
      <c r="B462" s="146"/>
      <c r="C462" s="146"/>
      <c r="D462" s="146"/>
      <c r="E462" s="147"/>
      <c r="F462" s="150"/>
    </row>
    <row r="463" spans="1:6" ht="12.75" customHeight="1">
      <c r="A463" s="150"/>
      <c r="B463" s="146"/>
      <c r="C463" s="146"/>
      <c r="D463" s="146"/>
      <c r="E463" s="147"/>
      <c r="F463" s="150"/>
    </row>
    <row r="464" spans="1:6" ht="12.75" customHeight="1">
      <c r="A464" s="150"/>
      <c r="B464" s="146"/>
      <c r="C464" s="146"/>
      <c r="D464" s="146"/>
      <c r="E464" s="147"/>
      <c r="F464" s="150"/>
    </row>
    <row r="465" spans="1:6" ht="12.75" customHeight="1">
      <c r="A465" s="150"/>
      <c r="B465" s="146"/>
      <c r="C465" s="146"/>
      <c r="D465" s="146"/>
      <c r="E465" s="147"/>
      <c r="F465" s="150"/>
    </row>
    <row r="466" spans="1:6" ht="12.75" customHeight="1">
      <c r="A466" s="150"/>
      <c r="B466" s="146"/>
      <c r="C466" s="146"/>
      <c r="D466" s="146"/>
      <c r="E466" s="147"/>
      <c r="F466" s="150"/>
    </row>
    <row r="467" spans="1:6" ht="12.75" customHeight="1">
      <c r="A467" s="150"/>
      <c r="B467" s="146"/>
      <c r="C467" s="146"/>
      <c r="D467" s="146"/>
      <c r="E467" s="147"/>
      <c r="F467" s="150"/>
    </row>
    <row r="468" spans="1:6" ht="12.75" customHeight="1">
      <c r="A468" s="150"/>
      <c r="B468" s="146"/>
      <c r="C468" s="146"/>
      <c r="D468" s="146"/>
      <c r="E468" s="147"/>
      <c r="F468" s="150"/>
    </row>
    <row r="469" spans="1:6" ht="12.75" customHeight="1">
      <c r="A469" s="150"/>
      <c r="B469" s="146"/>
      <c r="C469" s="146"/>
      <c r="D469" s="146"/>
      <c r="E469" s="147"/>
      <c r="F469" s="150"/>
    </row>
    <row r="470" spans="1:6" ht="12.75" customHeight="1">
      <c r="A470" s="150"/>
      <c r="B470" s="146"/>
      <c r="C470" s="146"/>
      <c r="D470" s="146"/>
      <c r="E470" s="147"/>
      <c r="F470" s="150"/>
    </row>
    <row r="471" spans="1:6" ht="12.75" customHeight="1">
      <c r="A471" s="150"/>
      <c r="B471" s="146"/>
      <c r="C471" s="146"/>
      <c r="D471" s="146"/>
      <c r="E471" s="147"/>
      <c r="F471" s="150"/>
    </row>
    <row r="472" spans="1:6" ht="12.75" customHeight="1">
      <c r="A472" s="150"/>
      <c r="B472" s="146"/>
      <c r="C472" s="146"/>
      <c r="D472" s="146"/>
      <c r="E472" s="147"/>
      <c r="F472" s="150"/>
    </row>
    <row r="473" spans="1:6" ht="12.75" customHeight="1">
      <c r="A473" s="150"/>
      <c r="B473" s="146"/>
      <c r="C473" s="146"/>
      <c r="D473" s="146"/>
      <c r="E473" s="147"/>
      <c r="F473" s="150"/>
    </row>
    <row r="474" spans="1:6" ht="12.75" customHeight="1">
      <c r="A474" s="150"/>
      <c r="B474" s="146"/>
      <c r="C474" s="146"/>
      <c r="D474" s="146"/>
      <c r="E474" s="147"/>
      <c r="F474" s="150"/>
    </row>
    <row r="475" spans="1:6" ht="12.75" customHeight="1">
      <c r="A475" s="150"/>
      <c r="B475" s="146"/>
      <c r="C475" s="146"/>
      <c r="D475" s="146"/>
      <c r="E475" s="147"/>
      <c r="F475" s="150"/>
    </row>
    <row r="476" spans="1:6" ht="12.75" customHeight="1">
      <c r="A476" s="150"/>
      <c r="B476" s="146"/>
      <c r="C476" s="146"/>
      <c r="D476" s="146"/>
      <c r="E476" s="147"/>
      <c r="F476" s="150"/>
    </row>
    <row r="477" spans="1:6" ht="12.75" customHeight="1">
      <c r="A477" s="150"/>
      <c r="B477" s="146"/>
      <c r="C477" s="146"/>
      <c r="D477" s="146"/>
      <c r="E477" s="147"/>
      <c r="F477" s="150"/>
    </row>
    <row r="478" spans="1:6" ht="12.75" customHeight="1">
      <c r="A478" s="150"/>
      <c r="B478" s="146"/>
      <c r="C478" s="146"/>
      <c r="D478" s="146"/>
      <c r="E478" s="147"/>
      <c r="F478" s="150"/>
    </row>
    <row r="479" spans="1:6" ht="12.75" customHeight="1">
      <c r="A479" s="150"/>
      <c r="B479" s="146"/>
      <c r="C479" s="146"/>
      <c r="D479" s="146"/>
      <c r="E479" s="147"/>
      <c r="F479" s="150"/>
    </row>
    <row r="480" spans="1:6" ht="12.75" customHeight="1">
      <c r="A480" s="150"/>
      <c r="B480" s="146"/>
      <c r="C480" s="146"/>
      <c r="D480" s="146"/>
      <c r="E480" s="147"/>
      <c r="F480" s="150"/>
    </row>
    <row r="481" spans="1:6" ht="12.75" customHeight="1">
      <c r="A481" s="150"/>
      <c r="B481" s="146"/>
      <c r="C481" s="146"/>
      <c r="D481" s="146"/>
      <c r="E481" s="147"/>
      <c r="F481" s="150"/>
    </row>
    <row r="482" spans="1:6" ht="12.75" customHeight="1">
      <c r="A482" s="150"/>
      <c r="B482" s="146"/>
      <c r="C482" s="146"/>
      <c r="D482" s="146"/>
      <c r="E482" s="147"/>
      <c r="F482" s="150"/>
    </row>
    <row r="483" spans="1:6" ht="12.75" customHeight="1">
      <c r="A483" s="150"/>
      <c r="B483" s="146"/>
      <c r="C483" s="146"/>
      <c r="D483" s="146"/>
      <c r="E483" s="147"/>
      <c r="F483" s="150"/>
    </row>
    <row r="484" spans="1:6" ht="12.75" customHeight="1">
      <c r="A484" s="150"/>
      <c r="B484" s="146"/>
      <c r="C484" s="146"/>
      <c r="D484" s="146"/>
      <c r="E484" s="147"/>
      <c r="F484" s="150"/>
    </row>
    <row r="485" spans="1:6" ht="12.75" customHeight="1">
      <c r="A485" s="150"/>
      <c r="B485" s="146"/>
      <c r="C485" s="146"/>
      <c r="D485" s="146"/>
      <c r="E485" s="147"/>
      <c r="F485" s="150"/>
    </row>
    <row r="486" spans="1:6" ht="12.75" customHeight="1">
      <c r="A486" s="150"/>
      <c r="B486" s="146"/>
      <c r="C486" s="146"/>
      <c r="D486" s="146"/>
      <c r="E486" s="147"/>
      <c r="F486" s="150"/>
    </row>
    <row r="487" spans="1:6" ht="12.75" customHeight="1">
      <c r="A487" s="150"/>
      <c r="B487" s="146"/>
      <c r="C487" s="146"/>
      <c r="D487" s="146"/>
      <c r="E487" s="147"/>
      <c r="F487" s="150"/>
    </row>
    <row r="488" spans="1:6" ht="12.75" customHeight="1">
      <c r="A488" s="150"/>
      <c r="B488" s="146"/>
      <c r="C488" s="146"/>
      <c r="D488" s="146"/>
      <c r="E488" s="147"/>
      <c r="F488" s="150"/>
    </row>
    <row r="489" spans="1:6" ht="12.75" customHeight="1">
      <c r="A489" s="150"/>
      <c r="B489" s="146"/>
      <c r="C489" s="146"/>
      <c r="D489" s="146"/>
      <c r="E489" s="147"/>
      <c r="F489" s="150"/>
    </row>
    <row r="490" spans="1:6" ht="12.75" customHeight="1">
      <c r="A490" s="150"/>
      <c r="B490" s="146"/>
      <c r="C490" s="146"/>
      <c r="D490" s="146"/>
      <c r="E490" s="147"/>
      <c r="F490" s="150"/>
    </row>
    <row r="491" spans="1:6" ht="12.75" customHeight="1">
      <c r="A491" s="150"/>
      <c r="B491" s="146"/>
      <c r="C491" s="146"/>
      <c r="D491" s="146"/>
      <c r="E491" s="147"/>
      <c r="F491" s="150"/>
    </row>
    <row r="492" spans="1:6" ht="12.75" customHeight="1">
      <c r="A492" s="150"/>
      <c r="B492" s="146"/>
      <c r="C492" s="146"/>
      <c r="D492" s="146"/>
      <c r="E492" s="147"/>
      <c r="F492" s="150"/>
    </row>
    <row r="493" spans="1:6" ht="12.75" customHeight="1">
      <c r="A493" s="150"/>
      <c r="B493" s="146"/>
      <c r="C493" s="146"/>
      <c r="D493" s="146"/>
      <c r="E493" s="147"/>
      <c r="F493" s="150"/>
    </row>
    <row r="494" spans="1:6" ht="12.75" customHeight="1">
      <c r="A494" s="150"/>
      <c r="B494" s="146"/>
      <c r="C494" s="146"/>
      <c r="D494" s="146"/>
      <c r="E494" s="147"/>
      <c r="F494" s="150"/>
    </row>
    <row r="495" spans="1:6" ht="12.75" customHeight="1">
      <c r="A495" s="150"/>
      <c r="B495" s="146"/>
      <c r="C495" s="146"/>
      <c r="D495" s="146"/>
      <c r="E495" s="147"/>
      <c r="F495" s="150"/>
    </row>
    <row r="496" spans="1:6" ht="12.75" customHeight="1">
      <c r="A496" s="150"/>
      <c r="B496" s="146"/>
      <c r="C496" s="146"/>
      <c r="D496" s="146"/>
      <c r="E496" s="147"/>
      <c r="F496" s="150"/>
    </row>
    <row r="497" spans="1:6" ht="12.75" customHeight="1">
      <c r="A497" s="150"/>
      <c r="B497" s="146"/>
      <c r="C497" s="146"/>
      <c r="D497" s="146"/>
      <c r="E497" s="147"/>
      <c r="F497" s="150"/>
    </row>
    <row r="498" spans="1:6" ht="12.75" customHeight="1">
      <c r="A498" s="150"/>
      <c r="B498" s="146"/>
      <c r="C498" s="146"/>
      <c r="D498" s="146"/>
      <c r="E498" s="147"/>
      <c r="F498" s="150"/>
    </row>
    <row r="499" spans="1:6" ht="12.75" customHeight="1">
      <c r="A499" s="150"/>
      <c r="B499" s="146"/>
      <c r="C499" s="146"/>
      <c r="D499" s="146"/>
      <c r="E499" s="147"/>
      <c r="F499" s="150"/>
    </row>
    <row r="500" spans="1:6" ht="12.75" customHeight="1">
      <c r="A500" s="150"/>
      <c r="B500" s="146"/>
      <c r="C500" s="146"/>
      <c r="D500" s="146"/>
      <c r="E500" s="147"/>
      <c r="F500" s="150"/>
    </row>
    <row r="501" spans="1:6" ht="12.75" customHeight="1">
      <c r="A501" s="150"/>
      <c r="B501" s="146"/>
      <c r="C501" s="146"/>
      <c r="D501" s="146"/>
      <c r="E501" s="147"/>
      <c r="F501" s="150"/>
    </row>
    <row r="502" spans="1:6" ht="12.75" customHeight="1">
      <c r="A502" s="150"/>
      <c r="B502" s="146"/>
      <c r="C502" s="146"/>
      <c r="D502" s="146"/>
      <c r="E502" s="147"/>
      <c r="F502" s="150"/>
    </row>
    <row r="503" spans="1:6" ht="12.75" customHeight="1">
      <c r="A503" s="150"/>
      <c r="B503" s="146"/>
      <c r="C503" s="146"/>
      <c r="D503" s="146"/>
      <c r="E503" s="147"/>
      <c r="F503" s="150"/>
    </row>
    <row r="504" spans="1:6" ht="12.75" customHeight="1">
      <c r="A504" s="150"/>
      <c r="B504" s="146"/>
      <c r="C504" s="146"/>
      <c r="D504" s="146"/>
      <c r="E504" s="147"/>
      <c r="F504" s="150"/>
    </row>
    <row r="505" spans="1:6" ht="12.75" customHeight="1">
      <c r="A505" s="150"/>
      <c r="B505" s="146"/>
      <c r="C505" s="146"/>
      <c r="D505" s="146"/>
      <c r="E505" s="147"/>
      <c r="F505" s="150"/>
    </row>
    <row r="506" spans="1:6" ht="12.75" customHeight="1">
      <c r="A506" s="150"/>
      <c r="B506" s="146"/>
      <c r="C506" s="146"/>
      <c r="D506" s="146"/>
      <c r="E506" s="147"/>
      <c r="F506" s="150"/>
    </row>
    <row r="507" spans="1:6" ht="12.75" customHeight="1">
      <c r="A507" s="150"/>
      <c r="B507" s="146"/>
      <c r="C507" s="146"/>
      <c r="D507" s="146"/>
      <c r="E507" s="147"/>
      <c r="F507" s="150"/>
    </row>
    <row r="508" spans="1:6" ht="12.75" customHeight="1">
      <c r="A508" s="150"/>
      <c r="B508" s="146"/>
      <c r="C508" s="146"/>
      <c r="D508" s="146"/>
      <c r="E508" s="147"/>
      <c r="F508" s="150"/>
    </row>
    <row r="509" spans="1:6" ht="12.75" customHeight="1">
      <c r="A509" s="150"/>
      <c r="B509" s="146"/>
      <c r="C509" s="146"/>
      <c r="D509" s="146"/>
      <c r="E509" s="147"/>
      <c r="F509" s="150"/>
    </row>
    <row r="510" spans="1:6" ht="12.75" customHeight="1">
      <c r="A510" s="150"/>
      <c r="B510" s="146"/>
      <c r="C510" s="146"/>
      <c r="D510" s="146"/>
      <c r="E510" s="147"/>
      <c r="F510" s="150"/>
    </row>
    <row r="511" spans="1:6" ht="12.75" customHeight="1">
      <c r="A511" s="150"/>
      <c r="B511" s="146"/>
      <c r="C511" s="146"/>
      <c r="D511" s="146"/>
      <c r="E511" s="147"/>
      <c r="F511" s="150"/>
    </row>
    <row r="512" spans="1:6" ht="12.75" customHeight="1">
      <c r="A512" s="150"/>
      <c r="B512" s="146"/>
      <c r="C512" s="146"/>
      <c r="D512" s="146"/>
      <c r="E512" s="147"/>
      <c r="F512" s="150"/>
    </row>
    <row r="513" spans="1:6" ht="12.75" customHeight="1">
      <c r="A513" s="150"/>
      <c r="B513" s="146"/>
      <c r="C513" s="146"/>
      <c r="D513" s="146"/>
      <c r="E513" s="147"/>
      <c r="F513" s="150"/>
    </row>
    <row r="514" spans="1:6" ht="12.75" customHeight="1">
      <c r="A514" s="150"/>
      <c r="B514" s="146"/>
      <c r="C514" s="146"/>
      <c r="D514" s="146"/>
      <c r="E514" s="147"/>
      <c r="F514" s="150"/>
    </row>
    <row r="515" spans="1:6" ht="12.75" customHeight="1">
      <c r="A515" s="150"/>
      <c r="B515" s="146"/>
      <c r="C515" s="146"/>
      <c r="D515" s="146"/>
      <c r="E515" s="147"/>
      <c r="F515" s="150"/>
    </row>
    <row r="516" spans="1:6" ht="12.75" customHeight="1">
      <c r="A516" s="150"/>
      <c r="B516" s="146"/>
      <c r="C516" s="146"/>
      <c r="D516" s="146"/>
      <c r="E516" s="147"/>
      <c r="F516" s="150"/>
    </row>
    <row r="517" spans="1:6" ht="12.75" customHeight="1">
      <c r="A517" s="150"/>
      <c r="B517" s="146"/>
      <c r="C517" s="146"/>
      <c r="D517" s="146"/>
      <c r="E517" s="147"/>
      <c r="F517" s="150"/>
    </row>
    <row r="518" spans="1:6" ht="12.75" customHeight="1">
      <c r="A518" s="150"/>
      <c r="B518" s="146"/>
      <c r="C518" s="146"/>
      <c r="D518" s="146"/>
      <c r="E518" s="147"/>
      <c r="F518" s="150"/>
    </row>
    <row r="519" spans="1:6" ht="12.75" customHeight="1">
      <c r="A519" s="150"/>
      <c r="B519" s="146"/>
      <c r="C519" s="146"/>
      <c r="D519" s="146"/>
      <c r="E519" s="147"/>
      <c r="F519" s="150"/>
    </row>
    <row r="520" spans="1:6" ht="12.75" customHeight="1">
      <c r="A520" s="150"/>
      <c r="B520" s="146"/>
      <c r="C520" s="146"/>
      <c r="D520" s="146"/>
      <c r="E520" s="147"/>
      <c r="F520" s="150"/>
    </row>
    <row r="521" spans="1:6" ht="12.75" customHeight="1">
      <c r="A521" s="150"/>
      <c r="B521" s="146"/>
      <c r="C521" s="146"/>
      <c r="D521" s="146"/>
      <c r="E521" s="147"/>
      <c r="F521" s="150"/>
    </row>
    <row r="522" spans="1:6" ht="12.75" customHeight="1">
      <c r="A522" s="150"/>
      <c r="B522" s="146"/>
      <c r="C522" s="146"/>
      <c r="D522" s="146"/>
      <c r="E522" s="147"/>
      <c r="F522" s="150"/>
    </row>
    <row r="523" spans="1:6" ht="12.75" customHeight="1">
      <c r="A523" s="150"/>
      <c r="B523" s="146"/>
      <c r="C523" s="146"/>
      <c r="D523" s="146"/>
      <c r="E523" s="147"/>
      <c r="F523" s="150"/>
    </row>
    <row r="524" spans="1:6" ht="12.75" customHeight="1">
      <c r="A524" s="150"/>
      <c r="B524" s="146"/>
      <c r="C524" s="146"/>
      <c r="D524" s="146"/>
      <c r="E524" s="147"/>
      <c r="F524" s="150"/>
    </row>
    <row r="525" spans="1:6" ht="12.75" customHeight="1">
      <c r="A525" s="150"/>
      <c r="B525" s="146"/>
      <c r="C525" s="146"/>
      <c r="D525" s="146"/>
      <c r="E525" s="147"/>
      <c r="F525" s="150"/>
    </row>
    <row r="526" spans="1:6" ht="12.75" customHeight="1">
      <c r="A526" s="150"/>
      <c r="B526" s="146"/>
      <c r="C526" s="146"/>
      <c r="D526" s="146"/>
      <c r="E526" s="147"/>
      <c r="F526" s="150"/>
    </row>
    <row r="527" spans="1:6" ht="12.75" customHeight="1">
      <c r="A527" s="150"/>
      <c r="B527" s="146"/>
      <c r="C527" s="146"/>
      <c r="D527" s="146"/>
      <c r="E527" s="147"/>
      <c r="F527" s="150"/>
    </row>
    <row r="528" spans="1:6" ht="12.75" customHeight="1">
      <c r="A528" s="150"/>
      <c r="B528" s="146"/>
      <c r="C528" s="146"/>
      <c r="D528" s="146"/>
      <c r="E528" s="147"/>
      <c r="F528" s="150"/>
    </row>
    <row r="529" spans="1:6" ht="12.75" customHeight="1">
      <c r="A529" s="150"/>
      <c r="B529" s="146"/>
      <c r="C529" s="146"/>
      <c r="D529" s="146"/>
      <c r="E529" s="147"/>
      <c r="F529" s="150"/>
    </row>
    <row r="530" spans="1:6" ht="12.75" customHeight="1">
      <c r="A530" s="150"/>
      <c r="B530" s="146"/>
      <c r="C530" s="146"/>
      <c r="D530" s="146"/>
      <c r="E530" s="147"/>
      <c r="F530" s="150"/>
    </row>
    <row r="531" spans="1:6" ht="12.75" customHeight="1">
      <c r="A531" s="150"/>
      <c r="B531" s="146"/>
      <c r="C531" s="146"/>
      <c r="D531" s="146"/>
      <c r="E531" s="147"/>
      <c r="F531" s="150"/>
    </row>
    <row r="532" spans="1:6" ht="12.75" customHeight="1">
      <c r="A532" s="150"/>
      <c r="B532" s="146"/>
      <c r="C532" s="146"/>
      <c r="D532" s="146"/>
      <c r="E532" s="147"/>
      <c r="F532" s="150"/>
    </row>
    <row r="533" spans="1:6" ht="12.75" customHeight="1">
      <c r="A533" s="150"/>
      <c r="B533" s="146"/>
      <c r="C533" s="146"/>
      <c r="D533" s="146"/>
      <c r="E533" s="147"/>
      <c r="F533" s="150"/>
    </row>
    <row r="534" spans="1:6" ht="12.75" customHeight="1">
      <c r="A534" s="150"/>
      <c r="B534" s="146"/>
      <c r="C534" s="146"/>
      <c r="D534" s="146"/>
      <c r="E534" s="147"/>
      <c r="F534" s="150"/>
    </row>
    <row r="535" spans="1:6" ht="12.75" customHeight="1">
      <c r="A535" s="150"/>
      <c r="B535" s="146"/>
      <c r="C535" s="146"/>
      <c r="D535" s="146"/>
      <c r="E535" s="147"/>
      <c r="F535" s="150"/>
    </row>
    <row r="536" spans="1:6" ht="12.75" customHeight="1">
      <c r="A536" s="150"/>
      <c r="B536" s="146"/>
      <c r="C536" s="146"/>
      <c r="D536" s="146"/>
      <c r="E536" s="147"/>
      <c r="F536" s="150"/>
    </row>
    <row r="537" spans="1:6" ht="12.75" customHeight="1">
      <c r="A537" s="150"/>
      <c r="B537" s="146"/>
      <c r="C537" s="146"/>
      <c r="D537" s="146"/>
      <c r="E537" s="147"/>
      <c r="F537" s="150"/>
    </row>
    <row r="538" spans="1:6" ht="12.75" customHeight="1">
      <c r="A538" s="150"/>
      <c r="B538" s="146"/>
      <c r="C538" s="146"/>
      <c r="D538" s="146"/>
      <c r="E538" s="147"/>
      <c r="F538" s="150"/>
    </row>
    <row r="539" spans="1:6" ht="12.75" customHeight="1">
      <c r="A539" s="150"/>
      <c r="B539" s="146"/>
      <c r="C539" s="146"/>
      <c r="D539" s="146"/>
      <c r="E539" s="147"/>
      <c r="F539" s="150"/>
    </row>
    <row r="540" spans="1:6" ht="12.75" customHeight="1">
      <c r="A540" s="150"/>
      <c r="B540" s="146"/>
      <c r="C540" s="146"/>
      <c r="D540" s="146"/>
      <c r="E540" s="147"/>
      <c r="F540" s="150"/>
    </row>
    <row r="541" spans="1:6" ht="12.75" customHeight="1">
      <c r="A541" s="150"/>
      <c r="B541" s="146"/>
      <c r="C541" s="146"/>
      <c r="D541" s="146"/>
      <c r="E541" s="147"/>
      <c r="F541" s="150"/>
    </row>
    <row r="542" spans="1:6" ht="12.75" customHeight="1">
      <c r="A542" s="150"/>
      <c r="B542" s="146"/>
      <c r="C542" s="146"/>
      <c r="D542" s="146"/>
      <c r="E542" s="147"/>
      <c r="F542" s="150"/>
    </row>
    <row r="543" spans="1:6" ht="12.75" customHeight="1">
      <c r="A543" s="150"/>
      <c r="B543" s="146"/>
      <c r="C543" s="146"/>
      <c r="D543" s="146"/>
      <c r="E543" s="147"/>
      <c r="F543" s="150"/>
    </row>
    <row r="544" spans="1:6" ht="12.75" customHeight="1">
      <c r="A544" s="150"/>
      <c r="B544" s="146"/>
      <c r="C544" s="146"/>
      <c r="D544" s="146"/>
      <c r="E544" s="147"/>
      <c r="F544" s="150"/>
    </row>
    <row r="545" spans="1:6" ht="12.75" customHeight="1">
      <c r="A545" s="150"/>
      <c r="B545" s="146"/>
      <c r="C545" s="146"/>
      <c r="D545" s="146"/>
      <c r="E545" s="147"/>
      <c r="F545" s="150"/>
    </row>
    <row r="546" spans="1:6" ht="12.75" customHeight="1">
      <c r="A546" s="150"/>
      <c r="B546" s="146"/>
      <c r="C546" s="146"/>
      <c r="D546" s="146"/>
      <c r="E546" s="147"/>
      <c r="F546" s="150"/>
    </row>
    <row r="547" spans="1:6" ht="12.75" customHeight="1">
      <c r="A547" s="150"/>
      <c r="B547" s="146"/>
      <c r="C547" s="146"/>
      <c r="D547" s="146"/>
      <c r="E547" s="147"/>
      <c r="F547" s="150"/>
    </row>
    <row r="548" spans="1:6" ht="12.75" customHeight="1">
      <c r="A548" s="150"/>
      <c r="B548" s="146"/>
      <c r="C548" s="146"/>
      <c r="D548" s="146"/>
      <c r="E548" s="147"/>
      <c r="F548" s="150"/>
    </row>
    <row r="549" spans="1:6" ht="12.75" customHeight="1">
      <c r="A549" s="150"/>
      <c r="B549" s="146"/>
      <c r="C549" s="146"/>
      <c r="D549" s="146"/>
      <c r="E549" s="147"/>
      <c r="F549" s="150"/>
    </row>
    <row r="550" spans="1:6" ht="12.75" customHeight="1">
      <c r="A550" s="150"/>
      <c r="B550" s="146"/>
      <c r="C550" s="146"/>
      <c r="D550" s="146"/>
      <c r="E550" s="147"/>
      <c r="F550" s="150"/>
    </row>
    <row r="551" spans="1:6" ht="12.75" customHeight="1">
      <c r="A551" s="150"/>
      <c r="B551" s="146"/>
      <c r="C551" s="146"/>
      <c r="D551" s="146"/>
      <c r="E551" s="147"/>
      <c r="F551" s="150"/>
    </row>
    <row r="552" spans="1:6" ht="12.75" customHeight="1">
      <c r="A552" s="150"/>
      <c r="B552" s="146"/>
      <c r="C552" s="146"/>
      <c r="D552" s="146"/>
      <c r="E552" s="147"/>
      <c r="F552" s="150"/>
    </row>
    <row r="553" spans="1:6" ht="12.75" customHeight="1">
      <c r="A553" s="150"/>
      <c r="B553" s="146"/>
      <c r="C553" s="146"/>
      <c r="D553" s="146"/>
      <c r="E553" s="147"/>
      <c r="F553" s="150"/>
    </row>
    <row r="554" spans="1:6" ht="12.75" customHeight="1">
      <c r="A554" s="150"/>
      <c r="B554" s="146"/>
      <c r="C554" s="146"/>
      <c r="D554" s="146"/>
      <c r="E554" s="147"/>
      <c r="F554" s="150"/>
    </row>
    <row r="555" spans="1:6" ht="12.75" customHeight="1">
      <c r="A555" s="150"/>
      <c r="B555" s="146"/>
      <c r="C555" s="146"/>
      <c r="D555" s="146"/>
      <c r="E555" s="147"/>
      <c r="F555" s="150"/>
    </row>
    <row r="556" spans="1:6" ht="12.75" customHeight="1">
      <c r="A556" s="150"/>
      <c r="B556" s="146"/>
      <c r="C556" s="146"/>
      <c r="D556" s="146"/>
      <c r="E556" s="147"/>
      <c r="F556" s="150"/>
    </row>
    <row r="557" spans="1:6" ht="12.75" customHeight="1">
      <c r="A557" s="150"/>
      <c r="B557" s="146"/>
      <c r="C557" s="146"/>
      <c r="D557" s="146"/>
      <c r="E557" s="147"/>
      <c r="F557" s="150"/>
    </row>
    <row r="558" spans="1:6" ht="12.75" customHeight="1">
      <c r="A558" s="150"/>
      <c r="B558" s="146"/>
      <c r="C558" s="146"/>
      <c r="D558" s="146"/>
      <c r="E558" s="147"/>
      <c r="F558" s="150"/>
    </row>
    <row r="559" spans="1:6" ht="12.75" customHeight="1">
      <c r="A559" s="150"/>
      <c r="B559" s="146"/>
      <c r="C559" s="146"/>
      <c r="D559" s="146"/>
      <c r="E559" s="147"/>
      <c r="F559" s="150"/>
    </row>
    <row r="560" spans="1:6" ht="12.75" customHeight="1">
      <c r="A560" s="150"/>
      <c r="B560" s="146"/>
      <c r="C560" s="146"/>
      <c r="D560" s="146"/>
      <c r="E560" s="147"/>
      <c r="F560" s="150"/>
    </row>
    <row r="561" spans="1:6" ht="12.75" customHeight="1">
      <c r="A561" s="150"/>
      <c r="B561" s="146"/>
      <c r="C561" s="146"/>
      <c r="D561" s="146"/>
      <c r="E561" s="147"/>
      <c r="F561" s="150"/>
    </row>
    <row r="562" spans="1:6" ht="12.75" customHeight="1">
      <c r="A562" s="150"/>
      <c r="B562" s="146"/>
      <c r="C562" s="146"/>
      <c r="D562" s="146"/>
      <c r="E562" s="147"/>
      <c r="F562" s="150"/>
    </row>
    <row r="563" spans="1:6" ht="12.75" customHeight="1">
      <c r="A563" s="150"/>
      <c r="B563" s="146"/>
      <c r="C563" s="146"/>
      <c r="D563" s="146"/>
      <c r="E563" s="147"/>
      <c r="F563" s="150"/>
    </row>
    <row r="564" spans="1:6" ht="12.75" customHeight="1">
      <c r="A564" s="150"/>
      <c r="B564" s="146"/>
      <c r="C564" s="146"/>
      <c r="D564" s="146"/>
      <c r="E564" s="147"/>
      <c r="F564" s="150"/>
    </row>
    <row r="565" spans="1:6" ht="12.75" customHeight="1">
      <c r="A565" s="150"/>
      <c r="B565" s="146"/>
      <c r="C565" s="146"/>
      <c r="D565" s="146"/>
      <c r="E565" s="147"/>
      <c r="F565" s="150"/>
    </row>
    <row r="566" spans="1:6" ht="12.75" customHeight="1">
      <c r="A566" s="150"/>
      <c r="B566" s="146"/>
      <c r="C566" s="146"/>
      <c r="D566" s="146"/>
      <c r="E566" s="147"/>
      <c r="F566" s="150"/>
    </row>
    <row r="567" spans="1:6" ht="12.75" customHeight="1">
      <c r="A567" s="150"/>
      <c r="B567" s="146"/>
      <c r="C567" s="146"/>
      <c r="D567" s="146"/>
      <c r="E567" s="147"/>
      <c r="F567" s="150"/>
    </row>
    <row r="568" spans="1:6" ht="12.75" customHeight="1">
      <c r="A568" s="150"/>
      <c r="B568" s="146"/>
      <c r="C568" s="146"/>
      <c r="D568" s="146"/>
      <c r="E568" s="147"/>
      <c r="F568" s="150"/>
    </row>
    <row r="569" spans="1:6" ht="12.75" customHeight="1">
      <c r="A569" s="150"/>
      <c r="B569" s="146"/>
      <c r="C569" s="146"/>
      <c r="D569" s="146"/>
      <c r="E569" s="147"/>
      <c r="F569" s="150"/>
    </row>
    <row r="570" spans="1:6" ht="12.75" customHeight="1">
      <c r="A570" s="150"/>
      <c r="B570" s="146"/>
      <c r="C570" s="146"/>
      <c r="D570" s="146"/>
      <c r="E570" s="147"/>
      <c r="F570" s="150"/>
    </row>
    <row r="571" spans="1:6" ht="12.75" customHeight="1">
      <c r="A571" s="150"/>
      <c r="B571" s="146"/>
      <c r="C571" s="146"/>
      <c r="D571" s="146"/>
      <c r="E571" s="147"/>
      <c r="F571" s="150"/>
    </row>
    <row r="572" spans="1:6" ht="12.75" customHeight="1">
      <c r="A572" s="150"/>
      <c r="B572" s="146"/>
      <c r="C572" s="146"/>
      <c r="D572" s="146"/>
      <c r="E572" s="147"/>
      <c r="F572" s="150"/>
    </row>
    <row r="573" spans="1:6" ht="12.75" customHeight="1">
      <c r="A573" s="150"/>
      <c r="B573" s="146"/>
      <c r="C573" s="146"/>
      <c r="D573" s="146"/>
      <c r="E573" s="147"/>
      <c r="F573" s="150"/>
    </row>
    <row r="574" spans="1:6" ht="12.75" customHeight="1">
      <c r="A574" s="150"/>
      <c r="B574" s="146"/>
      <c r="C574" s="146"/>
      <c r="D574" s="146"/>
      <c r="E574" s="147"/>
      <c r="F574" s="150"/>
    </row>
    <row r="575" spans="1:6" ht="12.75" customHeight="1">
      <c r="A575" s="150"/>
      <c r="B575" s="146"/>
      <c r="C575" s="146"/>
      <c r="D575" s="146"/>
      <c r="E575" s="147"/>
      <c r="F575" s="150"/>
    </row>
    <row r="576" spans="1:6" ht="12.75" customHeight="1">
      <c r="A576" s="150"/>
      <c r="B576" s="146"/>
      <c r="C576" s="146"/>
      <c r="D576" s="146"/>
      <c r="E576" s="147"/>
      <c r="F576" s="150"/>
    </row>
    <row r="577" spans="1:6" ht="12.75" customHeight="1">
      <c r="A577" s="150"/>
      <c r="B577" s="146"/>
      <c r="C577" s="146"/>
      <c r="D577" s="146"/>
      <c r="E577" s="147"/>
      <c r="F577" s="150"/>
    </row>
    <row r="578" spans="1:6" ht="12.75" customHeight="1">
      <c r="A578" s="150"/>
      <c r="B578" s="146"/>
      <c r="C578" s="146"/>
      <c r="D578" s="146"/>
      <c r="E578" s="147"/>
      <c r="F578" s="150"/>
    </row>
    <row r="579" spans="1:6" ht="12.75" customHeight="1">
      <c r="A579" s="150"/>
      <c r="B579" s="146"/>
      <c r="C579" s="146"/>
      <c r="D579" s="146"/>
      <c r="E579" s="147"/>
      <c r="F579" s="150"/>
    </row>
    <row r="580" spans="1:6" ht="12.75" customHeight="1">
      <c r="A580" s="150"/>
      <c r="B580" s="146"/>
      <c r="C580" s="146"/>
      <c r="D580" s="146"/>
      <c r="E580" s="147"/>
      <c r="F580" s="150"/>
    </row>
    <row r="581" spans="1:6" ht="12.75" customHeight="1">
      <c r="A581" s="150"/>
      <c r="B581" s="146"/>
      <c r="C581" s="146"/>
      <c r="D581" s="146"/>
      <c r="E581" s="147"/>
      <c r="F581" s="150"/>
    </row>
    <row r="582" spans="1:6" ht="12.75" customHeight="1">
      <c r="A582" s="150"/>
      <c r="B582" s="146"/>
      <c r="C582" s="146"/>
      <c r="D582" s="146"/>
      <c r="E582" s="147"/>
      <c r="F582" s="150"/>
    </row>
    <row r="583" spans="1:6" ht="12.75" customHeight="1">
      <c r="A583" s="150"/>
      <c r="B583" s="146"/>
      <c r="C583" s="146"/>
      <c r="D583" s="146"/>
      <c r="E583" s="147"/>
      <c r="F583" s="150"/>
    </row>
    <row r="584" spans="1:6" ht="12.75" customHeight="1">
      <c r="A584" s="150"/>
      <c r="B584" s="146"/>
      <c r="C584" s="146"/>
      <c r="D584" s="146"/>
      <c r="E584" s="147"/>
      <c r="F584" s="150"/>
    </row>
    <row r="585" spans="1:6" ht="12.75" customHeight="1">
      <c r="A585" s="150"/>
      <c r="B585" s="146"/>
      <c r="C585" s="146"/>
      <c r="D585" s="146"/>
      <c r="E585" s="147"/>
      <c r="F585" s="150"/>
    </row>
    <row r="586" spans="1:6" ht="12.75" customHeight="1">
      <c r="A586" s="150"/>
      <c r="B586" s="146"/>
      <c r="C586" s="146"/>
      <c r="D586" s="146"/>
      <c r="E586" s="147"/>
      <c r="F586" s="150"/>
    </row>
    <row r="587" spans="1:6" ht="12.75" customHeight="1">
      <c r="A587" s="150"/>
      <c r="B587" s="146"/>
      <c r="C587" s="146"/>
      <c r="D587" s="146"/>
      <c r="E587" s="147"/>
      <c r="F587" s="150"/>
    </row>
    <row r="588" spans="1:6" ht="12.75" customHeight="1">
      <c r="A588" s="150"/>
      <c r="B588" s="146"/>
      <c r="C588" s="146"/>
      <c r="D588" s="146"/>
      <c r="E588" s="147"/>
      <c r="F588" s="150"/>
    </row>
    <row r="589" spans="1:6" ht="12.75" customHeight="1">
      <c r="A589" s="150"/>
      <c r="B589" s="146"/>
      <c r="C589" s="146"/>
      <c r="D589" s="146"/>
      <c r="E589" s="147"/>
      <c r="F589" s="150"/>
    </row>
    <row r="590" spans="1:6" ht="12.75" customHeight="1">
      <c r="A590" s="150"/>
      <c r="B590" s="146"/>
      <c r="C590" s="146"/>
      <c r="D590" s="146"/>
      <c r="E590" s="147"/>
      <c r="F590" s="150"/>
    </row>
    <row r="591" spans="1:6" ht="12.75" customHeight="1">
      <c r="A591" s="150"/>
      <c r="B591" s="146"/>
      <c r="C591" s="146"/>
      <c r="D591" s="146"/>
      <c r="E591" s="147"/>
      <c r="F591" s="150"/>
    </row>
    <row r="592" spans="1:6" ht="12.75" customHeight="1">
      <c r="A592" s="150"/>
      <c r="B592" s="146"/>
      <c r="C592" s="146"/>
      <c r="D592" s="146"/>
      <c r="E592" s="147"/>
      <c r="F592" s="150"/>
    </row>
    <row r="593" spans="1:6" ht="12.75" customHeight="1">
      <c r="A593" s="150"/>
      <c r="B593" s="146"/>
      <c r="C593" s="146"/>
      <c r="D593" s="146"/>
      <c r="E593" s="147"/>
      <c r="F593" s="150"/>
    </row>
    <row r="594" spans="1:6" ht="12.75" customHeight="1">
      <c r="A594" s="150"/>
      <c r="B594" s="146"/>
      <c r="C594" s="146"/>
      <c r="D594" s="146"/>
      <c r="E594" s="147"/>
      <c r="F594" s="150"/>
    </row>
    <row r="595" spans="1:6" ht="12.75" customHeight="1">
      <c r="A595" s="150"/>
      <c r="B595" s="146"/>
      <c r="C595" s="146"/>
      <c r="D595" s="146"/>
      <c r="E595" s="147"/>
      <c r="F595" s="150"/>
    </row>
    <row r="596" spans="1:6" ht="12.75" customHeight="1">
      <c r="A596" s="150"/>
      <c r="B596" s="146"/>
      <c r="C596" s="146"/>
      <c r="D596" s="146"/>
      <c r="E596" s="147"/>
      <c r="F596" s="150"/>
    </row>
    <row r="597" spans="1:6" ht="12.75" customHeight="1">
      <c r="A597" s="150"/>
      <c r="B597" s="146"/>
      <c r="C597" s="146"/>
      <c r="D597" s="146"/>
      <c r="E597" s="147"/>
      <c r="F597" s="150"/>
    </row>
    <row r="598" spans="1:6" ht="12.75" customHeight="1">
      <c r="A598" s="150"/>
      <c r="B598" s="146"/>
      <c r="C598" s="146"/>
      <c r="D598" s="146"/>
      <c r="E598" s="147"/>
      <c r="F598" s="150"/>
    </row>
    <row r="599" spans="1:6" ht="12.75" customHeight="1">
      <c r="A599" s="150"/>
      <c r="B599" s="146"/>
      <c r="C599" s="146"/>
      <c r="D599" s="146"/>
      <c r="E599" s="147"/>
      <c r="F599" s="150"/>
    </row>
    <row r="600" spans="1:6" ht="12.75" customHeight="1">
      <c r="A600" s="150"/>
      <c r="B600" s="146"/>
      <c r="C600" s="146"/>
      <c r="D600" s="146"/>
      <c r="E600" s="147"/>
      <c r="F600" s="150"/>
    </row>
    <row r="601" spans="1:6" ht="12.75" customHeight="1">
      <c r="A601" s="150"/>
      <c r="B601" s="146"/>
      <c r="C601" s="146"/>
      <c r="D601" s="146"/>
      <c r="E601" s="147"/>
      <c r="F601" s="150"/>
    </row>
    <row r="602" spans="1:6" ht="12.75" customHeight="1">
      <c r="A602" s="150"/>
      <c r="B602" s="146"/>
      <c r="C602" s="146"/>
      <c r="D602" s="146"/>
      <c r="E602" s="147"/>
      <c r="F602" s="150"/>
    </row>
    <row r="603" spans="1:6" ht="12.75" customHeight="1">
      <c r="A603" s="150"/>
      <c r="B603" s="146"/>
      <c r="C603" s="146"/>
      <c r="D603" s="146"/>
      <c r="E603" s="147"/>
      <c r="F603" s="150"/>
    </row>
    <row r="604" spans="1:6" ht="12.75" customHeight="1">
      <c r="A604" s="150"/>
      <c r="B604" s="146"/>
      <c r="C604" s="146"/>
      <c r="D604" s="146"/>
      <c r="E604" s="147"/>
      <c r="F604" s="150"/>
    </row>
    <row r="605" spans="1:6" ht="12.75" customHeight="1">
      <c r="A605" s="150"/>
      <c r="B605" s="146"/>
      <c r="C605" s="146"/>
      <c r="D605" s="146"/>
      <c r="E605" s="147"/>
      <c r="F605" s="150"/>
    </row>
    <row r="606" spans="1:6" ht="12.75" customHeight="1">
      <c r="A606" s="150"/>
      <c r="B606" s="146"/>
      <c r="C606" s="146"/>
      <c r="D606" s="146"/>
      <c r="E606" s="147"/>
      <c r="F606" s="150"/>
    </row>
    <row r="607" spans="1:6" ht="12.75" customHeight="1">
      <c r="A607" s="150"/>
      <c r="B607" s="146"/>
      <c r="C607" s="146"/>
      <c r="D607" s="146"/>
      <c r="E607" s="147"/>
      <c r="F607" s="150"/>
    </row>
    <row r="608" spans="1:6" ht="12.75" customHeight="1">
      <c r="A608" s="150"/>
      <c r="B608" s="146"/>
      <c r="C608" s="146"/>
      <c r="D608" s="146"/>
      <c r="E608" s="147"/>
      <c r="F608" s="150"/>
    </row>
    <row r="609" spans="1:6" ht="12.75" customHeight="1">
      <c r="A609" s="150"/>
      <c r="B609" s="146"/>
      <c r="C609" s="146"/>
      <c r="D609" s="146"/>
      <c r="E609" s="147"/>
      <c r="F609" s="150"/>
    </row>
    <row r="610" spans="1:6" ht="12.75" customHeight="1">
      <c r="A610" s="150"/>
      <c r="B610" s="146"/>
      <c r="C610" s="146"/>
      <c r="D610" s="146"/>
      <c r="E610" s="147"/>
      <c r="F610" s="150"/>
    </row>
    <row r="611" spans="1:6" ht="12.75" customHeight="1">
      <c r="A611" s="150"/>
      <c r="B611" s="146"/>
      <c r="C611" s="146"/>
      <c r="D611" s="146"/>
      <c r="E611" s="147"/>
      <c r="F611" s="150"/>
    </row>
    <row r="612" spans="1:6" ht="12.75" customHeight="1">
      <c r="A612" s="150"/>
      <c r="B612" s="146"/>
      <c r="C612" s="146"/>
      <c r="D612" s="146"/>
      <c r="E612" s="147"/>
      <c r="F612" s="150"/>
    </row>
    <row r="613" spans="1:6" ht="12.75" customHeight="1">
      <c r="A613" s="150"/>
      <c r="B613" s="146"/>
      <c r="C613" s="146"/>
      <c r="D613" s="146"/>
      <c r="E613" s="147"/>
      <c r="F613" s="150"/>
    </row>
    <row r="614" spans="1:6" ht="12.75" customHeight="1">
      <c r="A614" s="150"/>
      <c r="B614" s="146"/>
      <c r="C614" s="146"/>
      <c r="D614" s="146"/>
      <c r="E614" s="147"/>
      <c r="F614" s="150"/>
    </row>
    <row r="615" spans="1:6" ht="12.75" customHeight="1">
      <c r="A615" s="150"/>
      <c r="B615" s="146"/>
      <c r="C615" s="146"/>
      <c r="D615" s="146"/>
      <c r="E615" s="147"/>
      <c r="F615" s="150"/>
    </row>
    <row r="616" spans="1:6" ht="12.75" customHeight="1">
      <c r="A616" s="150"/>
      <c r="B616" s="146"/>
      <c r="C616" s="146"/>
      <c r="D616" s="146"/>
      <c r="E616" s="147"/>
      <c r="F616" s="150"/>
    </row>
    <row r="617" spans="1:6" ht="12.75" customHeight="1">
      <c r="A617" s="150"/>
      <c r="B617" s="146"/>
      <c r="C617" s="146"/>
      <c r="D617" s="146"/>
      <c r="E617" s="147"/>
      <c r="F617" s="150"/>
    </row>
    <row r="618" spans="1:6" ht="12.75" customHeight="1">
      <c r="A618" s="150"/>
      <c r="B618" s="146"/>
      <c r="C618" s="146"/>
      <c r="D618" s="146"/>
      <c r="E618" s="147"/>
      <c r="F618" s="150"/>
    </row>
    <row r="619" spans="1:6" ht="12.75" customHeight="1">
      <c r="A619" s="150"/>
      <c r="B619" s="146"/>
      <c r="C619" s="146"/>
      <c r="D619" s="146"/>
      <c r="E619" s="147"/>
      <c r="F619" s="150"/>
    </row>
    <row r="620" spans="1:6" ht="12.75" customHeight="1">
      <c r="A620" s="150"/>
      <c r="B620" s="146"/>
      <c r="C620" s="146"/>
      <c r="D620" s="146"/>
      <c r="E620" s="147"/>
      <c r="F620" s="150"/>
    </row>
    <row r="621" spans="1:6" ht="12.75" customHeight="1">
      <c r="A621" s="150"/>
      <c r="B621" s="146"/>
      <c r="C621" s="146"/>
      <c r="D621" s="146"/>
      <c r="E621" s="147"/>
      <c r="F621" s="150"/>
    </row>
    <row r="622" spans="1:6" ht="12.75" customHeight="1">
      <c r="A622" s="150"/>
      <c r="B622" s="146"/>
      <c r="C622" s="146"/>
      <c r="D622" s="146"/>
      <c r="E622" s="147"/>
      <c r="F622" s="150"/>
    </row>
    <row r="623" spans="1:6" ht="12.75" customHeight="1">
      <c r="A623" s="150"/>
      <c r="B623" s="146"/>
      <c r="C623" s="146"/>
      <c r="D623" s="146"/>
      <c r="E623" s="147"/>
      <c r="F623" s="150"/>
    </row>
    <row r="624" spans="1:6" ht="12.75" customHeight="1">
      <c r="A624" s="150"/>
      <c r="B624" s="146"/>
      <c r="C624" s="146"/>
      <c r="D624" s="146"/>
      <c r="E624" s="147"/>
      <c r="F624" s="150"/>
    </row>
    <row r="625" spans="1:6" ht="12.75" customHeight="1">
      <c r="A625" s="150"/>
      <c r="B625" s="146"/>
      <c r="C625" s="146"/>
      <c r="D625" s="146"/>
      <c r="E625" s="147"/>
      <c r="F625" s="150"/>
    </row>
    <row r="626" spans="1:6" ht="12.75" customHeight="1">
      <c r="A626" s="150"/>
      <c r="B626" s="146"/>
      <c r="C626" s="146"/>
      <c r="D626" s="146"/>
      <c r="E626" s="147"/>
      <c r="F626" s="150"/>
    </row>
    <row r="627" spans="1:6" ht="12.75" customHeight="1">
      <c r="A627" s="150"/>
      <c r="B627" s="146"/>
      <c r="C627" s="146"/>
      <c r="D627" s="146"/>
      <c r="E627" s="147"/>
      <c r="F627" s="150"/>
    </row>
    <row r="628" spans="1:6" ht="12.75" customHeight="1">
      <c r="A628" s="150"/>
      <c r="B628" s="146"/>
      <c r="C628" s="146"/>
      <c r="D628" s="146"/>
      <c r="E628" s="147"/>
      <c r="F628" s="150"/>
    </row>
    <row r="629" spans="1:6" ht="12.75" customHeight="1">
      <c r="A629" s="150"/>
      <c r="B629" s="146"/>
      <c r="C629" s="146"/>
      <c r="D629" s="146"/>
      <c r="E629" s="147"/>
      <c r="F629" s="150"/>
    </row>
    <row r="630" spans="1:6" ht="12.75" customHeight="1">
      <c r="A630" s="150"/>
      <c r="B630" s="146"/>
      <c r="C630" s="146"/>
      <c r="D630" s="146"/>
      <c r="E630" s="147"/>
      <c r="F630" s="150"/>
    </row>
    <row r="631" spans="1:6" ht="12.75" customHeight="1">
      <c r="A631" s="150"/>
      <c r="B631" s="146"/>
      <c r="C631" s="146"/>
      <c r="D631" s="146"/>
      <c r="E631" s="147"/>
      <c r="F631" s="150"/>
    </row>
    <row r="632" spans="1:6" ht="12.75" customHeight="1">
      <c r="A632" s="150"/>
      <c r="B632" s="146"/>
      <c r="C632" s="146"/>
      <c r="D632" s="146"/>
      <c r="E632" s="147"/>
      <c r="F632" s="150"/>
    </row>
    <row r="633" spans="1:6" ht="12.75" customHeight="1">
      <c r="A633" s="150"/>
      <c r="B633" s="146"/>
      <c r="C633" s="146"/>
      <c r="D633" s="146"/>
      <c r="E633" s="147"/>
      <c r="F633" s="150"/>
    </row>
    <row r="634" spans="1:6" ht="12.75" customHeight="1">
      <c r="A634" s="150"/>
      <c r="B634" s="146"/>
      <c r="C634" s="146"/>
      <c r="D634" s="146"/>
      <c r="E634" s="147"/>
      <c r="F634" s="150"/>
    </row>
    <row r="635" spans="1:6" ht="12.75" customHeight="1">
      <c r="A635" s="150"/>
      <c r="B635" s="146"/>
      <c r="C635" s="146"/>
      <c r="D635" s="146"/>
      <c r="E635" s="147"/>
      <c r="F635" s="150"/>
    </row>
    <row r="636" spans="1:6" ht="12.75" customHeight="1">
      <c r="A636" s="150"/>
      <c r="B636" s="146"/>
      <c r="C636" s="146"/>
      <c r="D636" s="146"/>
      <c r="E636" s="147"/>
      <c r="F636" s="150"/>
    </row>
    <row r="637" spans="1:6" ht="12.75" customHeight="1">
      <c r="A637" s="150"/>
      <c r="B637" s="146"/>
      <c r="C637" s="146"/>
      <c r="D637" s="146"/>
      <c r="E637" s="147"/>
      <c r="F637" s="150"/>
    </row>
    <row r="638" spans="1:6" ht="12.75" customHeight="1">
      <c r="A638" s="150"/>
      <c r="B638" s="146"/>
      <c r="C638" s="146"/>
      <c r="D638" s="146"/>
      <c r="E638" s="147"/>
      <c r="F638" s="150"/>
    </row>
    <row r="639" spans="1:6" ht="12.75" customHeight="1">
      <c r="A639" s="150"/>
      <c r="B639" s="146"/>
      <c r="C639" s="146"/>
      <c r="D639" s="146"/>
      <c r="E639" s="147"/>
      <c r="F639" s="150"/>
    </row>
    <row r="640" spans="1:6" ht="12.75" customHeight="1">
      <c r="A640" s="150"/>
      <c r="B640" s="146"/>
      <c r="C640" s="146"/>
      <c r="D640" s="146"/>
      <c r="E640" s="147"/>
      <c r="F640" s="150"/>
    </row>
    <row r="641" spans="1:6" ht="12.75" customHeight="1">
      <c r="A641" s="150"/>
      <c r="B641" s="146"/>
      <c r="C641" s="146"/>
      <c r="D641" s="146"/>
      <c r="E641" s="147"/>
      <c r="F641" s="150"/>
    </row>
    <row r="642" spans="1:6" ht="12.75" customHeight="1">
      <c r="A642" s="150"/>
      <c r="B642" s="146"/>
      <c r="C642" s="146"/>
      <c r="D642" s="146"/>
      <c r="E642" s="147"/>
      <c r="F642" s="150"/>
    </row>
    <row r="643" spans="1:6" ht="12.75" customHeight="1">
      <c r="A643" s="150"/>
      <c r="B643" s="146"/>
      <c r="C643" s="146"/>
      <c r="D643" s="146"/>
      <c r="E643" s="147"/>
      <c r="F643" s="150"/>
    </row>
    <row r="644" spans="1:6" ht="12.75" customHeight="1">
      <c r="A644" s="150"/>
      <c r="B644" s="146"/>
      <c r="C644" s="146"/>
      <c r="D644" s="146"/>
      <c r="E644" s="147"/>
      <c r="F644" s="150"/>
    </row>
    <row r="645" spans="1:6" ht="12.75" customHeight="1">
      <c r="A645" s="150"/>
      <c r="B645" s="146"/>
      <c r="C645" s="146"/>
      <c r="D645" s="146"/>
      <c r="E645" s="147"/>
      <c r="F645" s="150"/>
    </row>
    <row r="646" spans="1:6" ht="12.75" customHeight="1">
      <c r="A646" s="150"/>
      <c r="B646" s="146"/>
      <c r="C646" s="146"/>
      <c r="D646" s="146"/>
      <c r="E646" s="147"/>
      <c r="F646" s="150"/>
    </row>
    <row r="647" spans="1:6" ht="12.75" customHeight="1">
      <c r="A647" s="150"/>
      <c r="B647" s="146"/>
      <c r="C647" s="146"/>
      <c r="D647" s="146"/>
      <c r="E647" s="147"/>
      <c r="F647" s="150"/>
    </row>
    <row r="648" spans="1:6" ht="12.75" customHeight="1">
      <c r="A648" s="150"/>
      <c r="B648" s="146"/>
      <c r="C648" s="146"/>
      <c r="D648" s="146"/>
      <c r="E648" s="147"/>
      <c r="F648" s="150"/>
    </row>
    <row r="649" spans="1:6" ht="12.75" customHeight="1">
      <c r="A649" s="150"/>
      <c r="B649" s="146"/>
      <c r="C649" s="146"/>
      <c r="D649" s="146"/>
      <c r="E649" s="147"/>
      <c r="F649" s="150"/>
    </row>
    <row r="650" spans="1:6" ht="12.75" customHeight="1">
      <c r="A650" s="150"/>
      <c r="B650" s="146"/>
      <c r="C650" s="146"/>
      <c r="D650" s="146"/>
      <c r="E650" s="147"/>
      <c r="F650" s="150"/>
    </row>
    <row r="651" spans="1:6" ht="12.75" customHeight="1">
      <c r="A651" s="150"/>
      <c r="B651" s="146"/>
      <c r="C651" s="146"/>
      <c r="D651" s="146"/>
      <c r="E651" s="147"/>
      <c r="F651" s="150"/>
    </row>
    <row r="652" spans="1:6" ht="12.75" customHeight="1">
      <c r="A652" s="150"/>
      <c r="B652" s="146"/>
      <c r="C652" s="146"/>
      <c r="D652" s="146"/>
      <c r="E652" s="147"/>
      <c r="F652" s="150"/>
    </row>
    <row r="653" spans="1:6" ht="12.75" customHeight="1">
      <c r="A653" s="150"/>
      <c r="B653" s="146"/>
      <c r="C653" s="146"/>
      <c r="D653" s="146"/>
      <c r="E653" s="147"/>
      <c r="F653" s="150"/>
    </row>
    <row r="654" spans="1:6" ht="12.75" customHeight="1">
      <c r="A654" s="150"/>
      <c r="B654" s="146"/>
      <c r="C654" s="146"/>
      <c r="D654" s="146"/>
      <c r="E654" s="147"/>
      <c r="F654" s="150"/>
    </row>
    <row r="655" spans="1:6" ht="12.75" customHeight="1">
      <c r="A655" s="150"/>
      <c r="B655" s="146"/>
      <c r="C655" s="146"/>
      <c r="D655" s="146"/>
      <c r="E655" s="147"/>
      <c r="F655" s="150"/>
    </row>
    <row r="656" spans="1:6" ht="12.75" customHeight="1">
      <c r="A656" s="150"/>
      <c r="B656" s="146"/>
      <c r="C656" s="146"/>
      <c r="D656" s="146"/>
      <c r="E656" s="147"/>
      <c r="F656" s="150"/>
    </row>
    <row r="657" spans="1:6" ht="12.75" customHeight="1">
      <c r="A657" s="150"/>
      <c r="B657" s="146"/>
      <c r="C657" s="146"/>
      <c r="D657" s="146"/>
      <c r="E657" s="147"/>
      <c r="F657" s="150"/>
    </row>
    <row r="658" spans="1:6" ht="12.75" customHeight="1">
      <c r="A658" s="150"/>
      <c r="B658" s="146"/>
      <c r="C658" s="146"/>
      <c r="D658" s="146"/>
      <c r="E658" s="147"/>
      <c r="F658" s="150"/>
    </row>
    <row r="659" spans="1:6" ht="12.75" customHeight="1">
      <c r="A659" s="150"/>
      <c r="B659" s="146"/>
      <c r="C659" s="146"/>
      <c r="D659" s="146"/>
      <c r="E659" s="147"/>
      <c r="F659" s="150"/>
    </row>
    <row r="660" spans="1:6" ht="12.75" customHeight="1">
      <c r="A660" s="150"/>
      <c r="B660" s="146"/>
      <c r="C660" s="146"/>
      <c r="D660" s="146"/>
      <c r="E660" s="147"/>
      <c r="F660" s="150"/>
    </row>
    <row r="661" spans="1:6" ht="12.75" customHeight="1">
      <c r="A661" s="150"/>
      <c r="B661" s="146"/>
      <c r="C661" s="146"/>
      <c r="D661" s="146"/>
      <c r="E661" s="147"/>
      <c r="F661" s="150"/>
    </row>
    <row r="662" spans="1:6" ht="12.75" customHeight="1">
      <c r="A662" s="150"/>
      <c r="B662" s="146"/>
      <c r="C662" s="146"/>
      <c r="D662" s="146"/>
      <c r="E662" s="147"/>
      <c r="F662" s="150"/>
    </row>
    <row r="663" spans="1:6" ht="12.75" customHeight="1">
      <c r="A663" s="150"/>
      <c r="B663" s="146"/>
      <c r="C663" s="146"/>
      <c r="D663" s="146"/>
      <c r="E663" s="147"/>
      <c r="F663" s="150"/>
    </row>
    <row r="664" spans="1:6" ht="12.75" customHeight="1">
      <c r="A664" s="150"/>
      <c r="B664" s="146"/>
      <c r="C664" s="146"/>
      <c r="D664" s="146"/>
      <c r="E664" s="147"/>
      <c r="F664" s="150"/>
    </row>
    <row r="665" spans="1:6" ht="12.75" customHeight="1">
      <c r="A665" s="150"/>
      <c r="B665" s="146"/>
      <c r="C665" s="146"/>
      <c r="D665" s="146"/>
      <c r="E665" s="147"/>
      <c r="F665" s="150"/>
    </row>
    <row r="666" spans="1:6" ht="12.75" customHeight="1">
      <c r="A666" s="150"/>
      <c r="B666" s="146"/>
      <c r="C666" s="146"/>
      <c r="D666" s="146"/>
      <c r="E666" s="147"/>
      <c r="F666" s="150"/>
    </row>
    <row r="667" spans="1:6" ht="12.75" customHeight="1">
      <c r="A667" s="150"/>
      <c r="B667" s="146"/>
      <c r="C667" s="146"/>
      <c r="D667" s="146"/>
      <c r="E667" s="147"/>
      <c r="F667" s="150"/>
    </row>
    <row r="668" spans="1:6" ht="12.75" customHeight="1">
      <c r="A668" s="150"/>
      <c r="B668" s="146"/>
      <c r="C668" s="146"/>
      <c r="D668" s="146"/>
      <c r="E668" s="147"/>
      <c r="F668" s="150"/>
    </row>
    <row r="669" spans="1:6" ht="12.75" customHeight="1">
      <c r="A669" s="150"/>
      <c r="B669" s="146"/>
      <c r="C669" s="146"/>
      <c r="D669" s="146"/>
      <c r="E669" s="147"/>
      <c r="F669" s="150"/>
    </row>
    <row r="670" spans="1:6" ht="12.75" customHeight="1">
      <c r="A670" s="150"/>
      <c r="B670" s="146"/>
      <c r="C670" s="146"/>
      <c r="D670" s="146"/>
      <c r="E670" s="147"/>
      <c r="F670" s="150"/>
    </row>
    <row r="671" spans="1:6" ht="12.75" customHeight="1">
      <c r="A671" s="150"/>
      <c r="B671" s="146"/>
      <c r="C671" s="146"/>
      <c r="D671" s="146"/>
      <c r="E671" s="147"/>
      <c r="F671" s="150"/>
    </row>
    <row r="672" spans="1:6" ht="12.75" customHeight="1">
      <c r="A672" s="150"/>
      <c r="B672" s="146"/>
      <c r="C672" s="146"/>
      <c r="D672" s="146"/>
      <c r="E672" s="147"/>
      <c r="F672" s="150"/>
    </row>
    <row r="673" spans="1:6" ht="12.75" customHeight="1">
      <c r="A673" s="150"/>
      <c r="B673" s="146"/>
      <c r="C673" s="146"/>
      <c r="D673" s="146"/>
      <c r="E673" s="147"/>
      <c r="F673" s="150"/>
    </row>
    <row r="674" spans="1:6" ht="12.75" customHeight="1">
      <c r="A674" s="150"/>
      <c r="B674" s="146"/>
      <c r="C674" s="146"/>
      <c r="D674" s="146"/>
      <c r="E674" s="147"/>
      <c r="F674" s="150"/>
    </row>
    <row r="675" spans="1:6" ht="12.75" customHeight="1">
      <c r="A675" s="150"/>
      <c r="B675" s="146"/>
      <c r="C675" s="146"/>
      <c r="D675" s="146"/>
      <c r="E675" s="147"/>
      <c r="F675" s="150"/>
    </row>
    <row r="676" spans="1:6" ht="12.75" customHeight="1">
      <c r="A676" s="150"/>
      <c r="B676" s="146"/>
      <c r="C676" s="146"/>
      <c r="D676" s="146"/>
      <c r="E676" s="147"/>
      <c r="F676" s="150"/>
    </row>
    <row r="677" spans="1:6" ht="12.75" customHeight="1">
      <c r="A677" s="150"/>
      <c r="B677" s="146"/>
      <c r="C677" s="146"/>
      <c r="D677" s="146"/>
      <c r="E677" s="147"/>
      <c r="F677" s="150"/>
    </row>
    <row r="678" spans="1:6" ht="12.75" customHeight="1">
      <c r="A678" s="150"/>
      <c r="B678" s="146"/>
      <c r="C678" s="146"/>
      <c r="D678" s="146"/>
      <c r="E678" s="147"/>
      <c r="F678" s="150"/>
    </row>
    <row r="679" spans="1:6" ht="12.75" customHeight="1">
      <c r="A679" s="150"/>
      <c r="B679" s="146"/>
      <c r="C679" s="146"/>
      <c r="D679" s="146"/>
      <c r="E679" s="147"/>
      <c r="F679" s="150"/>
    </row>
    <row r="680" spans="1:6" ht="12.75" customHeight="1">
      <c r="A680" s="150"/>
      <c r="B680" s="146"/>
      <c r="C680" s="146"/>
      <c r="D680" s="146"/>
      <c r="E680" s="147"/>
      <c r="F680" s="150"/>
    </row>
    <row r="681" spans="1:6" ht="12.75" customHeight="1">
      <c r="A681" s="150"/>
      <c r="B681" s="146"/>
      <c r="C681" s="146"/>
      <c r="D681" s="146"/>
      <c r="E681" s="147"/>
      <c r="F681" s="150"/>
    </row>
    <row r="682" spans="1:6" ht="12.75" customHeight="1">
      <c r="A682" s="150"/>
      <c r="B682" s="146"/>
      <c r="C682" s="146"/>
      <c r="D682" s="146"/>
      <c r="E682" s="147"/>
      <c r="F682" s="150"/>
    </row>
    <row r="683" spans="1:6" ht="12.75" customHeight="1">
      <c r="A683" s="150"/>
      <c r="B683" s="146"/>
      <c r="C683" s="146"/>
      <c r="D683" s="146"/>
      <c r="E683" s="147"/>
      <c r="F683" s="150"/>
    </row>
    <row r="684" spans="1:6" ht="12.75" customHeight="1">
      <c r="A684" s="150"/>
      <c r="B684" s="146"/>
      <c r="C684" s="146"/>
      <c r="D684" s="146"/>
      <c r="E684" s="147"/>
      <c r="F684" s="150"/>
    </row>
    <row r="685" spans="1:6" ht="12.75" customHeight="1">
      <c r="A685" s="150"/>
      <c r="B685" s="146"/>
      <c r="C685" s="146"/>
      <c r="D685" s="146"/>
      <c r="E685" s="147"/>
      <c r="F685" s="150"/>
    </row>
    <row r="686" spans="1:6" ht="12.75" customHeight="1">
      <c r="A686" s="150"/>
      <c r="B686" s="146"/>
      <c r="C686" s="146"/>
      <c r="D686" s="146"/>
      <c r="E686" s="147"/>
      <c r="F686" s="150"/>
    </row>
    <row r="687" spans="1:6" ht="12.75" customHeight="1">
      <c r="A687" s="150"/>
      <c r="B687" s="146"/>
      <c r="C687" s="146"/>
      <c r="D687" s="146"/>
      <c r="E687" s="147"/>
      <c r="F687" s="150"/>
    </row>
    <row r="688" spans="1:6" ht="12.75" customHeight="1">
      <c r="A688" s="150"/>
      <c r="B688" s="146"/>
      <c r="C688" s="146"/>
      <c r="D688" s="146"/>
      <c r="E688" s="147"/>
      <c r="F688" s="150"/>
    </row>
    <row r="689" spans="1:6" ht="12.75" customHeight="1">
      <c r="A689" s="150"/>
      <c r="B689" s="146"/>
      <c r="C689" s="146"/>
      <c r="D689" s="146"/>
      <c r="E689" s="147"/>
      <c r="F689" s="150"/>
    </row>
    <row r="690" spans="1:6" ht="12.75" customHeight="1">
      <c r="A690" s="150"/>
      <c r="B690" s="146"/>
      <c r="C690" s="146"/>
      <c r="D690" s="146"/>
      <c r="E690" s="147"/>
      <c r="F690" s="150"/>
    </row>
    <row r="691" spans="1:6" ht="12.75" customHeight="1">
      <c r="A691" s="150"/>
      <c r="B691" s="146"/>
      <c r="C691" s="146"/>
      <c r="D691" s="146"/>
      <c r="E691" s="147"/>
      <c r="F691" s="150"/>
    </row>
    <row r="692" spans="1:6" ht="12.75" customHeight="1">
      <c r="A692" s="150"/>
      <c r="B692" s="146"/>
      <c r="C692" s="146"/>
      <c r="D692" s="146"/>
      <c r="E692" s="147"/>
      <c r="F692" s="150"/>
    </row>
    <row r="693" spans="1:6" ht="12.75" customHeight="1">
      <c r="A693" s="150"/>
      <c r="B693" s="146"/>
      <c r="C693" s="146"/>
      <c r="D693" s="146"/>
      <c r="E693" s="147"/>
      <c r="F693" s="150"/>
    </row>
    <row r="694" spans="1:6" ht="12.75" customHeight="1">
      <c r="A694" s="150"/>
      <c r="B694" s="146"/>
      <c r="C694" s="146"/>
      <c r="D694" s="146"/>
      <c r="E694" s="147"/>
      <c r="F694" s="150"/>
    </row>
    <row r="695" spans="1:6" ht="12.75" customHeight="1">
      <c r="A695" s="150"/>
      <c r="B695" s="146"/>
      <c r="C695" s="146"/>
      <c r="D695" s="146"/>
      <c r="E695" s="147"/>
      <c r="F695" s="150"/>
    </row>
    <row r="696" spans="1:6" ht="12.75" customHeight="1">
      <c r="A696" s="150"/>
      <c r="B696" s="146"/>
      <c r="C696" s="146"/>
      <c r="D696" s="146"/>
      <c r="E696" s="147"/>
      <c r="F696" s="150"/>
    </row>
    <row r="697" spans="1:6" ht="12.75" customHeight="1">
      <c r="A697" s="150"/>
      <c r="B697" s="146"/>
      <c r="C697" s="146"/>
      <c r="D697" s="146"/>
      <c r="E697" s="147"/>
      <c r="F697" s="150"/>
    </row>
    <row r="698" spans="1:6" ht="12.75" customHeight="1">
      <c r="A698" s="150"/>
      <c r="B698" s="146"/>
      <c r="C698" s="146"/>
      <c r="D698" s="146"/>
      <c r="E698" s="147"/>
      <c r="F698" s="150"/>
    </row>
    <row r="699" spans="1:6" ht="12.75" customHeight="1">
      <c r="A699" s="150"/>
      <c r="B699" s="146"/>
      <c r="C699" s="146"/>
      <c r="D699" s="146"/>
      <c r="E699" s="147"/>
      <c r="F699" s="150"/>
    </row>
    <row r="700" spans="1:6" ht="12.75" customHeight="1">
      <c r="A700" s="150"/>
      <c r="B700" s="146"/>
      <c r="C700" s="146"/>
      <c r="D700" s="146"/>
      <c r="E700" s="147"/>
      <c r="F700" s="150"/>
    </row>
    <row r="701" spans="1:6" ht="12.75" customHeight="1">
      <c r="A701" s="150"/>
      <c r="B701" s="146"/>
      <c r="C701" s="146"/>
      <c r="D701" s="146"/>
      <c r="E701" s="147"/>
      <c r="F701" s="150"/>
    </row>
    <row r="702" spans="1:6" ht="12.75" customHeight="1">
      <c r="A702" s="150"/>
      <c r="B702" s="146"/>
      <c r="C702" s="146"/>
      <c r="D702" s="146"/>
      <c r="E702" s="147"/>
      <c r="F702" s="150"/>
    </row>
    <row r="703" spans="1:6" ht="12.75" customHeight="1">
      <c r="A703" s="150"/>
      <c r="B703" s="146"/>
      <c r="C703" s="146"/>
      <c r="D703" s="146"/>
      <c r="E703" s="147"/>
      <c r="F703" s="150"/>
    </row>
    <row r="704" spans="1:6" ht="12.75" customHeight="1">
      <c r="A704" s="150"/>
      <c r="B704" s="146"/>
      <c r="C704" s="146"/>
      <c r="D704" s="146"/>
      <c r="E704" s="147"/>
      <c r="F704" s="150"/>
    </row>
    <row r="705" spans="1:6" ht="12.75" customHeight="1">
      <c r="A705" s="150"/>
      <c r="B705" s="146"/>
      <c r="C705" s="146"/>
      <c r="D705" s="146"/>
      <c r="E705" s="147"/>
      <c r="F705" s="150"/>
    </row>
    <row r="706" spans="1:6" ht="12.75" customHeight="1">
      <c r="A706" s="150"/>
      <c r="B706" s="146"/>
      <c r="C706" s="146"/>
      <c r="D706" s="146"/>
      <c r="E706" s="147"/>
      <c r="F706" s="150"/>
    </row>
    <row r="707" spans="1:6" ht="12.75" customHeight="1">
      <c r="A707" s="150"/>
      <c r="B707" s="146"/>
      <c r="C707" s="146"/>
      <c r="D707" s="146"/>
      <c r="E707" s="147"/>
      <c r="F707" s="150"/>
    </row>
    <row r="708" spans="1:6" ht="12.75" customHeight="1">
      <c r="A708" s="150"/>
      <c r="B708" s="146"/>
      <c r="C708" s="146"/>
      <c r="D708" s="146"/>
      <c r="E708" s="147"/>
      <c r="F708" s="150"/>
    </row>
    <row r="709" spans="1:6" ht="12.75" customHeight="1">
      <c r="A709" s="150"/>
      <c r="B709" s="146"/>
      <c r="C709" s="146"/>
      <c r="D709" s="146"/>
      <c r="E709" s="147"/>
      <c r="F709" s="150"/>
    </row>
    <row r="710" spans="1:6" ht="12.75" customHeight="1">
      <c r="A710" s="150"/>
      <c r="B710" s="146"/>
      <c r="C710" s="146"/>
      <c r="D710" s="146"/>
      <c r="E710" s="147"/>
      <c r="F710" s="150"/>
    </row>
    <row r="711" spans="1:6" ht="12.75" customHeight="1">
      <c r="A711" s="150"/>
      <c r="B711" s="146"/>
      <c r="C711" s="146"/>
      <c r="D711" s="146"/>
      <c r="E711" s="147"/>
      <c r="F711" s="150"/>
    </row>
    <row r="712" spans="1:6" ht="12.75" customHeight="1">
      <c r="A712" s="150"/>
      <c r="B712" s="146"/>
      <c r="C712" s="146"/>
      <c r="D712" s="146"/>
      <c r="E712" s="147"/>
      <c r="F712" s="150"/>
    </row>
    <row r="713" spans="1:6" ht="12.75" customHeight="1">
      <c r="A713" s="150"/>
      <c r="B713" s="146"/>
      <c r="C713" s="146"/>
      <c r="D713" s="146"/>
      <c r="E713" s="147"/>
      <c r="F713" s="150"/>
    </row>
    <row r="714" spans="1:6" ht="12.75" customHeight="1">
      <c r="A714" s="150"/>
      <c r="B714" s="146"/>
      <c r="C714" s="146"/>
      <c r="D714" s="146"/>
      <c r="E714" s="147"/>
      <c r="F714" s="150"/>
    </row>
    <row r="715" spans="1:6" ht="12.75" customHeight="1">
      <c r="A715" s="150"/>
      <c r="B715" s="146"/>
      <c r="C715" s="146"/>
      <c r="D715" s="146"/>
      <c r="E715" s="147"/>
      <c r="F715" s="150"/>
    </row>
    <row r="716" spans="1:6" ht="12.75" customHeight="1">
      <c r="A716" s="150"/>
      <c r="B716" s="146"/>
      <c r="C716" s="146"/>
      <c r="D716" s="146"/>
      <c r="E716" s="147"/>
      <c r="F716" s="150"/>
    </row>
    <row r="717" spans="1:6" ht="12.75" customHeight="1">
      <c r="A717" s="150"/>
      <c r="B717" s="146"/>
      <c r="C717" s="146"/>
      <c r="D717" s="146"/>
      <c r="E717" s="147"/>
      <c r="F717" s="150"/>
    </row>
    <row r="718" spans="1:6" ht="12.75" customHeight="1">
      <c r="A718" s="150"/>
      <c r="B718" s="146"/>
      <c r="C718" s="146"/>
      <c r="D718" s="146"/>
      <c r="E718" s="147"/>
      <c r="F718" s="150"/>
    </row>
    <row r="719" spans="1:6" ht="12.75" customHeight="1">
      <c r="A719" s="150"/>
      <c r="B719" s="146"/>
      <c r="C719" s="146"/>
      <c r="D719" s="146"/>
      <c r="E719" s="147"/>
      <c r="F719" s="150"/>
    </row>
    <row r="720" spans="1:6" ht="12.75" customHeight="1">
      <c r="A720" s="150"/>
      <c r="B720" s="146"/>
      <c r="C720" s="146"/>
      <c r="D720" s="146"/>
      <c r="E720" s="147"/>
      <c r="F720" s="150"/>
    </row>
    <row r="721" spans="1:6" ht="12.75" customHeight="1">
      <c r="A721" s="150"/>
      <c r="B721" s="146"/>
      <c r="C721" s="146"/>
      <c r="D721" s="146"/>
      <c r="E721" s="147"/>
      <c r="F721" s="150"/>
    </row>
    <row r="722" spans="1:6" ht="12.75" customHeight="1">
      <c r="A722" s="150"/>
      <c r="B722" s="146"/>
      <c r="C722" s="146"/>
      <c r="D722" s="146"/>
      <c r="E722" s="147"/>
      <c r="F722" s="150"/>
    </row>
    <row r="723" spans="1:6" ht="12.75" customHeight="1">
      <c r="A723" s="150"/>
      <c r="B723" s="146"/>
      <c r="C723" s="146"/>
      <c r="D723" s="146"/>
      <c r="E723" s="147"/>
      <c r="F723" s="150"/>
    </row>
    <row r="724" spans="1:6" ht="12.75" customHeight="1">
      <c r="A724" s="150"/>
      <c r="B724" s="146"/>
      <c r="C724" s="146"/>
      <c r="D724" s="146"/>
      <c r="E724" s="147"/>
      <c r="F724" s="150"/>
    </row>
    <row r="725" spans="1:6" ht="12.75" customHeight="1">
      <c r="A725" s="150"/>
      <c r="B725" s="146"/>
      <c r="C725" s="146"/>
      <c r="D725" s="146"/>
      <c r="E725" s="147"/>
      <c r="F725" s="150"/>
    </row>
    <row r="726" spans="1:6" ht="12.75" customHeight="1">
      <c r="A726" s="150"/>
      <c r="B726" s="146"/>
      <c r="C726" s="146"/>
      <c r="D726" s="146"/>
      <c r="E726" s="147"/>
      <c r="F726" s="150"/>
    </row>
    <row r="727" spans="1:6" ht="12.75" customHeight="1">
      <c r="A727" s="150"/>
      <c r="B727" s="146"/>
      <c r="C727" s="146"/>
      <c r="D727" s="146"/>
      <c r="E727" s="147"/>
      <c r="F727" s="150"/>
    </row>
    <row r="728" spans="1:6" ht="12.75" customHeight="1">
      <c r="A728" s="150"/>
      <c r="B728" s="146"/>
      <c r="C728" s="146"/>
      <c r="D728" s="146"/>
      <c r="E728" s="147"/>
      <c r="F728" s="150"/>
    </row>
    <row r="729" spans="1:6" ht="12.75" customHeight="1">
      <c r="A729" s="150"/>
      <c r="B729" s="146"/>
      <c r="C729" s="146"/>
      <c r="D729" s="146"/>
      <c r="E729" s="147"/>
      <c r="F729" s="150"/>
    </row>
    <row r="730" spans="1:6" ht="12.75" customHeight="1">
      <c r="A730" s="150"/>
      <c r="B730" s="146"/>
      <c r="C730" s="146"/>
      <c r="D730" s="146"/>
      <c r="E730" s="147"/>
      <c r="F730" s="150"/>
    </row>
    <row r="731" spans="1:6" ht="12.75" customHeight="1">
      <c r="A731" s="150"/>
      <c r="B731" s="146"/>
      <c r="C731" s="146"/>
      <c r="D731" s="146"/>
      <c r="E731" s="147"/>
      <c r="F731" s="150"/>
    </row>
    <row r="732" spans="1:6" ht="12.75" customHeight="1">
      <c r="A732" s="150"/>
      <c r="B732" s="146"/>
      <c r="C732" s="146"/>
      <c r="D732" s="146"/>
      <c r="E732" s="147"/>
      <c r="F732" s="150"/>
    </row>
    <row r="733" spans="1:6" ht="12.75" customHeight="1">
      <c r="A733" s="150"/>
      <c r="B733" s="146"/>
      <c r="C733" s="146"/>
      <c r="D733" s="146"/>
      <c r="E733" s="147"/>
      <c r="F733" s="150"/>
    </row>
    <row r="734" spans="1:6" ht="12.75" customHeight="1">
      <c r="A734" s="150"/>
      <c r="B734" s="146"/>
      <c r="C734" s="146"/>
      <c r="D734" s="146"/>
      <c r="E734" s="147"/>
      <c r="F734" s="150"/>
    </row>
    <row r="735" spans="1:6" ht="12.75" customHeight="1">
      <c r="A735" s="150"/>
      <c r="B735" s="146"/>
      <c r="C735" s="146"/>
      <c r="D735" s="146"/>
      <c r="E735" s="147"/>
      <c r="F735" s="150"/>
    </row>
    <row r="736" spans="1:6" ht="12.75" customHeight="1">
      <c r="A736" s="150"/>
      <c r="B736" s="146"/>
      <c r="C736" s="146"/>
      <c r="D736" s="146"/>
      <c r="E736" s="147"/>
      <c r="F736" s="150"/>
    </row>
    <row r="737" spans="1:6" ht="12.75" customHeight="1">
      <c r="A737" s="150"/>
      <c r="B737" s="146"/>
      <c r="C737" s="146"/>
      <c r="D737" s="146"/>
      <c r="E737" s="147"/>
      <c r="F737" s="150"/>
    </row>
    <row r="738" spans="1:6" ht="12.75" customHeight="1">
      <c r="A738" s="150"/>
      <c r="B738" s="146"/>
      <c r="C738" s="146"/>
      <c r="D738" s="146"/>
      <c r="E738" s="147"/>
      <c r="F738" s="150"/>
    </row>
    <row r="739" spans="1:6" ht="12.75" customHeight="1">
      <c r="A739" s="150"/>
      <c r="B739" s="146"/>
      <c r="C739" s="146"/>
      <c r="D739" s="146"/>
      <c r="E739" s="147"/>
      <c r="F739" s="150"/>
    </row>
    <row r="740" spans="1:6" ht="12.75" customHeight="1">
      <c r="A740" s="150"/>
      <c r="B740" s="146"/>
      <c r="C740" s="146"/>
      <c r="D740" s="146"/>
      <c r="E740" s="147"/>
      <c r="F740" s="150"/>
    </row>
    <row r="741" spans="1:6" ht="12.75" customHeight="1">
      <c r="A741" s="150"/>
      <c r="B741" s="146"/>
      <c r="C741" s="146"/>
      <c r="D741" s="146"/>
      <c r="E741" s="147"/>
      <c r="F741" s="150"/>
    </row>
    <row r="742" spans="1:6" ht="12.75" customHeight="1">
      <c r="A742" s="150"/>
      <c r="B742" s="146"/>
      <c r="C742" s="146"/>
      <c r="D742" s="146"/>
      <c r="E742" s="147"/>
      <c r="F742" s="150"/>
    </row>
    <row r="743" spans="1:6" ht="12.75" customHeight="1">
      <c r="A743" s="150"/>
      <c r="B743" s="146"/>
      <c r="C743" s="146"/>
      <c r="D743" s="146"/>
      <c r="E743" s="147"/>
      <c r="F743" s="150"/>
    </row>
    <row r="744" spans="1:6" ht="12.75" customHeight="1">
      <c r="A744" s="150"/>
      <c r="B744" s="146"/>
      <c r="C744" s="146"/>
      <c r="D744" s="146"/>
      <c r="E744" s="147"/>
      <c r="F744" s="150"/>
    </row>
    <row r="745" spans="1:6" ht="12.75" customHeight="1">
      <c r="A745" s="150"/>
      <c r="B745" s="146"/>
      <c r="C745" s="146"/>
      <c r="D745" s="146"/>
      <c r="E745" s="147"/>
      <c r="F745" s="150"/>
    </row>
    <row r="746" spans="1:6" ht="12.75" customHeight="1">
      <c r="A746" s="150"/>
      <c r="B746" s="146"/>
      <c r="C746" s="146"/>
      <c r="D746" s="146"/>
      <c r="E746" s="147"/>
      <c r="F746" s="150"/>
    </row>
    <row r="747" spans="1:6" ht="12.75" customHeight="1">
      <c r="A747" s="150"/>
      <c r="B747" s="146"/>
      <c r="C747" s="146"/>
      <c r="D747" s="146"/>
      <c r="E747" s="147"/>
      <c r="F747" s="150"/>
    </row>
    <row r="748" spans="1:6" ht="12.75" customHeight="1">
      <c r="A748" s="150"/>
      <c r="B748" s="146"/>
      <c r="C748" s="146"/>
      <c r="D748" s="146"/>
      <c r="E748" s="147"/>
      <c r="F748" s="150"/>
    </row>
    <row r="749" spans="1:6" ht="12.75" customHeight="1">
      <c r="A749" s="150"/>
      <c r="B749" s="146"/>
      <c r="C749" s="146"/>
      <c r="D749" s="146"/>
      <c r="E749" s="147"/>
      <c r="F749" s="150"/>
    </row>
    <row r="750" spans="1:6" ht="12.75" customHeight="1">
      <c r="A750" s="150"/>
      <c r="B750" s="146"/>
      <c r="C750" s="146"/>
      <c r="D750" s="146"/>
      <c r="E750" s="147"/>
      <c r="F750" s="150"/>
    </row>
    <row r="751" spans="1:6" ht="12.75" customHeight="1">
      <c r="A751" s="150"/>
      <c r="B751" s="146"/>
      <c r="C751" s="146"/>
      <c r="D751" s="146"/>
      <c r="E751" s="147"/>
      <c r="F751" s="150"/>
    </row>
    <row r="752" spans="1:6" ht="12.75" customHeight="1">
      <c r="A752" s="150"/>
      <c r="B752" s="146"/>
      <c r="C752" s="146"/>
      <c r="D752" s="146"/>
      <c r="E752" s="147"/>
      <c r="F752" s="150"/>
    </row>
    <row r="753" spans="1:6" ht="12.75" customHeight="1">
      <c r="A753" s="150"/>
      <c r="B753" s="146"/>
      <c r="C753" s="146"/>
      <c r="D753" s="146"/>
      <c r="E753" s="147"/>
      <c r="F753" s="150"/>
    </row>
    <row r="754" spans="1:6" ht="12.75" customHeight="1">
      <c r="A754" s="150"/>
      <c r="B754" s="146"/>
      <c r="C754" s="146"/>
      <c r="D754" s="146"/>
      <c r="E754" s="147"/>
      <c r="F754" s="150"/>
    </row>
    <row r="755" spans="1:6" ht="12.75" customHeight="1">
      <c r="A755" s="150"/>
      <c r="B755" s="146"/>
      <c r="C755" s="146"/>
      <c r="D755" s="146"/>
      <c r="E755" s="147"/>
      <c r="F755" s="150"/>
    </row>
    <row r="756" spans="1:6" ht="12.75" customHeight="1">
      <c r="A756" s="150"/>
      <c r="B756" s="146"/>
      <c r="C756" s="146"/>
      <c r="D756" s="146"/>
      <c r="E756" s="147"/>
      <c r="F756" s="150"/>
    </row>
    <row r="757" spans="1:6" ht="12.75" customHeight="1">
      <c r="A757" s="150"/>
      <c r="B757" s="146"/>
      <c r="C757" s="146"/>
      <c r="D757" s="146"/>
      <c r="E757" s="147"/>
      <c r="F757" s="150"/>
    </row>
    <row r="758" spans="1:6" ht="12.75" customHeight="1">
      <c r="A758" s="150"/>
      <c r="B758" s="146"/>
      <c r="C758" s="146"/>
      <c r="D758" s="146"/>
      <c r="E758" s="147"/>
      <c r="F758" s="150"/>
    </row>
    <row r="759" spans="1:6" ht="12.75" customHeight="1">
      <c r="A759" s="150"/>
      <c r="B759" s="146"/>
      <c r="C759" s="146"/>
      <c r="D759" s="146"/>
      <c r="E759" s="147"/>
      <c r="F759" s="150"/>
    </row>
    <row r="760" spans="1:6" ht="12.75" customHeight="1">
      <c r="A760" s="150"/>
      <c r="B760" s="146"/>
      <c r="C760" s="146"/>
      <c r="D760" s="146"/>
      <c r="E760" s="147"/>
      <c r="F760" s="150"/>
    </row>
    <row r="761" spans="1:6" ht="12.75" customHeight="1">
      <c r="A761" s="150"/>
      <c r="B761" s="146"/>
      <c r="C761" s="146"/>
      <c r="D761" s="146"/>
      <c r="E761" s="147"/>
      <c r="F761" s="150"/>
    </row>
    <row r="762" spans="1:6" ht="12.75" customHeight="1">
      <c r="A762" s="150"/>
      <c r="B762" s="146"/>
      <c r="C762" s="146"/>
      <c r="D762" s="146"/>
      <c r="E762" s="147"/>
      <c r="F762" s="150"/>
    </row>
    <row r="763" spans="1:6" ht="12.75" customHeight="1">
      <c r="A763" s="150"/>
      <c r="B763" s="146"/>
      <c r="C763" s="146"/>
      <c r="D763" s="146"/>
      <c r="E763" s="147"/>
      <c r="F763" s="150"/>
    </row>
    <row r="764" spans="1:6" ht="12.75" customHeight="1">
      <c r="A764" s="150"/>
      <c r="B764" s="146"/>
      <c r="C764" s="146"/>
      <c r="D764" s="146"/>
      <c r="E764" s="147"/>
      <c r="F764" s="150"/>
    </row>
    <row r="765" spans="1:6" ht="12.75" customHeight="1">
      <c r="A765" s="150"/>
      <c r="B765" s="146"/>
      <c r="C765" s="146"/>
      <c r="D765" s="146"/>
      <c r="E765" s="147"/>
      <c r="F765" s="150"/>
    </row>
    <row r="766" spans="1:6" ht="12.75" customHeight="1">
      <c r="A766" s="150"/>
      <c r="B766" s="146"/>
      <c r="C766" s="146"/>
      <c r="D766" s="146"/>
      <c r="E766" s="147"/>
      <c r="F766" s="150"/>
    </row>
    <row r="767" spans="1:6" ht="12.75" customHeight="1">
      <c r="A767" s="150"/>
      <c r="B767" s="146"/>
      <c r="C767" s="146"/>
      <c r="D767" s="146"/>
      <c r="E767" s="147"/>
      <c r="F767" s="150"/>
    </row>
    <row r="768" spans="1:6" ht="12.75" customHeight="1">
      <c r="A768" s="150"/>
      <c r="B768" s="146"/>
      <c r="C768" s="146"/>
      <c r="D768" s="146"/>
      <c r="E768" s="147"/>
      <c r="F768" s="150"/>
    </row>
    <row r="769" spans="1:6" ht="12.75" customHeight="1">
      <c r="A769" s="150"/>
      <c r="B769" s="146"/>
      <c r="C769" s="146"/>
      <c r="D769" s="146"/>
      <c r="E769" s="147"/>
      <c r="F769" s="150"/>
    </row>
    <row r="770" spans="1:6" ht="12.75" customHeight="1">
      <c r="A770" s="150"/>
      <c r="B770" s="146"/>
      <c r="C770" s="146"/>
      <c r="D770" s="146"/>
      <c r="E770" s="147"/>
      <c r="F770" s="150"/>
    </row>
    <row r="771" spans="1:6" ht="12.75" customHeight="1">
      <c r="A771" s="150"/>
      <c r="B771" s="146"/>
      <c r="C771" s="146"/>
      <c r="D771" s="146"/>
      <c r="E771" s="147"/>
      <c r="F771" s="150"/>
    </row>
    <row r="772" spans="1:6" ht="12.75" customHeight="1">
      <c r="A772" s="150"/>
      <c r="B772" s="146"/>
      <c r="C772" s="146"/>
      <c r="D772" s="146"/>
      <c r="E772" s="147"/>
      <c r="F772" s="150"/>
    </row>
    <row r="773" spans="1:6" ht="12.75" customHeight="1">
      <c r="A773" s="150"/>
      <c r="B773" s="146"/>
      <c r="C773" s="146"/>
      <c r="D773" s="146"/>
      <c r="E773" s="147"/>
      <c r="F773" s="150"/>
    </row>
    <row r="774" spans="1:6" ht="12.75" customHeight="1">
      <c r="A774" s="150"/>
      <c r="B774" s="146"/>
      <c r="C774" s="146"/>
      <c r="D774" s="146"/>
      <c r="E774" s="147"/>
      <c r="F774" s="150"/>
    </row>
    <row r="775" spans="1:6" ht="12.75" customHeight="1">
      <c r="A775" s="150"/>
      <c r="B775" s="146"/>
      <c r="C775" s="146"/>
      <c r="D775" s="146"/>
      <c r="E775" s="147"/>
      <c r="F775" s="150"/>
    </row>
    <row r="776" spans="1:6" ht="12.75" customHeight="1">
      <c r="A776" s="150"/>
      <c r="B776" s="146"/>
      <c r="C776" s="146"/>
      <c r="D776" s="146"/>
      <c r="E776" s="147"/>
      <c r="F776" s="150"/>
    </row>
    <row r="777" spans="1:6" ht="12.75" customHeight="1">
      <c r="A777" s="150"/>
      <c r="B777" s="146"/>
      <c r="C777" s="146"/>
      <c r="D777" s="146"/>
      <c r="E777" s="147"/>
      <c r="F777" s="150"/>
    </row>
    <row r="778" spans="1:6" ht="12.75" customHeight="1">
      <c r="A778" s="150"/>
      <c r="B778" s="146"/>
      <c r="C778" s="146"/>
      <c r="D778" s="146"/>
      <c r="E778" s="147"/>
      <c r="F778" s="150"/>
    </row>
    <row r="779" spans="1:6" ht="12.75" customHeight="1">
      <c r="A779" s="150"/>
      <c r="B779" s="146"/>
      <c r="C779" s="146"/>
      <c r="D779" s="146"/>
      <c r="E779" s="147"/>
      <c r="F779" s="150"/>
    </row>
    <row r="780" spans="1:6" ht="12.75" customHeight="1">
      <c r="A780" s="150"/>
      <c r="B780" s="146"/>
      <c r="C780" s="146"/>
      <c r="D780" s="146"/>
      <c r="E780" s="147"/>
      <c r="F780" s="150"/>
    </row>
    <row r="781" spans="1:6" ht="12.75" customHeight="1">
      <c r="A781" s="150"/>
      <c r="B781" s="146"/>
      <c r="C781" s="146"/>
      <c r="D781" s="146"/>
      <c r="E781" s="147"/>
      <c r="F781" s="150"/>
    </row>
    <row r="782" spans="1:6" ht="12.75" customHeight="1">
      <c r="A782" s="150"/>
      <c r="B782" s="146"/>
      <c r="C782" s="146"/>
      <c r="D782" s="146"/>
      <c r="E782" s="147"/>
      <c r="F782" s="150"/>
    </row>
    <row r="783" spans="1:6" ht="12.75" customHeight="1">
      <c r="A783" s="150"/>
      <c r="B783" s="146"/>
      <c r="C783" s="146"/>
      <c r="D783" s="146"/>
      <c r="E783" s="147"/>
      <c r="F783" s="150"/>
    </row>
    <row r="784" spans="1:6" ht="12.75" customHeight="1">
      <c r="A784" s="150"/>
      <c r="B784" s="146"/>
      <c r="C784" s="146"/>
      <c r="D784" s="146"/>
      <c r="E784" s="147"/>
      <c r="F784" s="150"/>
    </row>
    <row r="785" spans="1:6" ht="12.75" customHeight="1">
      <c r="A785" s="150"/>
      <c r="B785" s="146"/>
      <c r="C785" s="146"/>
      <c r="D785" s="146"/>
      <c r="E785" s="147"/>
      <c r="F785" s="150"/>
    </row>
    <row r="786" spans="1:6" ht="12.75" customHeight="1">
      <c r="A786" s="150"/>
      <c r="B786" s="146"/>
      <c r="C786" s="146"/>
      <c r="D786" s="146"/>
      <c r="E786" s="147"/>
      <c r="F786" s="150"/>
    </row>
    <row r="787" spans="1:6" ht="12.75" customHeight="1">
      <c r="A787" s="150"/>
      <c r="B787" s="146"/>
      <c r="C787" s="146"/>
      <c r="D787" s="146"/>
      <c r="E787" s="147"/>
      <c r="F787" s="150"/>
    </row>
    <row r="788" spans="1:6" ht="12.75" customHeight="1">
      <c r="A788" s="150"/>
      <c r="B788" s="146"/>
      <c r="C788" s="146"/>
      <c r="D788" s="146"/>
      <c r="E788" s="147"/>
      <c r="F788" s="150"/>
    </row>
    <row r="789" spans="1:6" ht="12.75" customHeight="1">
      <c r="A789" s="150"/>
      <c r="B789" s="146"/>
      <c r="C789" s="146"/>
      <c r="D789" s="146"/>
      <c r="E789" s="147"/>
      <c r="F789" s="150"/>
    </row>
    <row r="790" spans="1:6" ht="12.75" customHeight="1">
      <c r="A790" s="150"/>
      <c r="B790" s="146"/>
      <c r="C790" s="146"/>
      <c r="D790" s="146"/>
      <c r="E790" s="147"/>
      <c r="F790" s="150"/>
    </row>
    <row r="791" spans="1:6" ht="12.75" customHeight="1">
      <c r="A791" s="150"/>
      <c r="B791" s="146"/>
      <c r="C791" s="146"/>
      <c r="D791" s="146"/>
      <c r="E791" s="147"/>
      <c r="F791" s="150"/>
    </row>
    <row r="792" spans="1:6" ht="12.75" customHeight="1">
      <c r="A792" s="150"/>
      <c r="B792" s="146"/>
      <c r="C792" s="146"/>
      <c r="D792" s="146"/>
      <c r="E792" s="147"/>
      <c r="F792" s="150"/>
    </row>
    <row r="793" spans="1:6" ht="12.75" customHeight="1">
      <c r="A793" s="150"/>
      <c r="B793" s="146"/>
      <c r="C793" s="146"/>
      <c r="D793" s="146"/>
      <c r="E793" s="147"/>
      <c r="F793" s="150"/>
    </row>
    <row r="794" spans="1:6" ht="12.75" customHeight="1">
      <c r="A794" s="150"/>
      <c r="B794" s="146"/>
      <c r="C794" s="146"/>
      <c r="D794" s="146"/>
      <c r="E794" s="147"/>
      <c r="F794" s="150"/>
    </row>
    <row r="795" spans="1:6" ht="12.75" customHeight="1">
      <c r="A795" s="150"/>
      <c r="B795" s="146"/>
      <c r="C795" s="146"/>
      <c r="D795" s="146"/>
      <c r="E795" s="147"/>
      <c r="F795" s="150"/>
    </row>
    <row r="796" spans="1:6" ht="12.75" customHeight="1">
      <c r="A796" s="150"/>
      <c r="B796" s="146"/>
      <c r="C796" s="146"/>
      <c r="D796" s="146"/>
      <c r="E796" s="147"/>
      <c r="F796" s="150"/>
    </row>
    <row r="797" spans="1:6" ht="12.75" customHeight="1">
      <c r="A797" s="150"/>
      <c r="B797" s="146"/>
      <c r="C797" s="146"/>
      <c r="D797" s="146"/>
      <c r="E797" s="147"/>
      <c r="F797" s="150"/>
    </row>
    <row r="798" spans="1:6" ht="12.75" customHeight="1">
      <c r="A798" s="150"/>
      <c r="B798" s="146"/>
      <c r="C798" s="146"/>
      <c r="D798" s="146"/>
      <c r="E798" s="147"/>
      <c r="F798" s="150"/>
    </row>
    <row r="799" spans="1:6" ht="12.75" customHeight="1">
      <c r="A799" s="150"/>
      <c r="B799" s="146"/>
      <c r="C799" s="146"/>
      <c r="D799" s="146"/>
      <c r="E799" s="147"/>
      <c r="F799" s="150"/>
    </row>
    <row r="800" spans="1:6" ht="12.75" customHeight="1">
      <c r="A800" s="150"/>
      <c r="B800" s="146"/>
      <c r="C800" s="146"/>
      <c r="D800" s="146"/>
      <c r="E800" s="147"/>
      <c r="F800" s="150"/>
    </row>
    <row r="801" spans="1:6" ht="12.75" customHeight="1">
      <c r="A801" s="150"/>
      <c r="B801" s="146"/>
      <c r="C801" s="146"/>
      <c r="D801" s="146"/>
      <c r="E801" s="147"/>
      <c r="F801" s="150"/>
    </row>
    <row r="802" spans="1:6" ht="12.75" customHeight="1">
      <c r="A802" s="150"/>
      <c r="B802" s="146"/>
      <c r="C802" s="146"/>
      <c r="D802" s="146"/>
      <c r="E802" s="147"/>
      <c r="F802" s="150"/>
    </row>
    <row r="803" spans="1:6" ht="12.75" customHeight="1">
      <c r="A803" s="150"/>
      <c r="B803" s="146"/>
      <c r="C803" s="146"/>
      <c r="D803" s="146"/>
      <c r="E803" s="147"/>
      <c r="F803" s="150"/>
    </row>
    <row r="804" spans="1:6" ht="12.75" customHeight="1">
      <c r="A804" s="150"/>
      <c r="B804" s="146"/>
      <c r="C804" s="146"/>
      <c r="D804" s="146"/>
      <c r="E804" s="147"/>
      <c r="F804" s="150"/>
    </row>
    <row r="805" spans="1:6" ht="12.75" customHeight="1">
      <c r="A805" s="150"/>
      <c r="B805" s="146"/>
      <c r="C805" s="146"/>
      <c r="D805" s="146"/>
      <c r="E805" s="147"/>
      <c r="F805" s="150"/>
    </row>
    <row r="806" spans="1:6" ht="12.75" customHeight="1">
      <c r="A806" s="150"/>
      <c r="B806" s="146"/>
      <c r="C806" s="146"/>
      <c r="D806" s="146"/>
      <c r="E806" s="147"/>
      <c r="F806" s="150"/>
    </row>
    <row r="807" spans="1:6" ht="12.75" customHeight="1">
      <c r="A807" s="150"/>
      <c r="B807" s="146"/>
      <c r="C807" s="146"/>
      <c r="D807" s="146"/>
      <c r="E807" s="147"/>
      <c r="F807" s="150"/>
    </row>
    <row r="808" spans="1:6" ht="12.75" customHeight="1">
      <c r="A808" s="150"/>
      <c r="B808" s="146"/>
      <c r="C808" s="146"/>
      <c r="D808" s="146"/>
      <c r="E808" s="147"/>
      <c r="F808" s="150"/>
    </row>
    <row r="809" spans="1:6" ht="12.75" customHeight="1">
      <c r="A809" s="150"/>
      <c r="B809" s="146"/>
      <c r="C809" s="146"/>
      <c r="D809" s="146"/>
      <c r="E809" s="147"/>
      <c r="F809" s="150"/>
    </row>
    <row r="810" spans="1:6" ht="12.75" customHeight="1">
      <c r="A810" s="150"/>
      <c r="B810" s="146"/>
      <c r="C810" s="146"/>
      <c r="D810" s="146"/>
      <c r="E810" s="147"/>
      <c r="F810" s="150"/>
    </row>
    <row r="811" spans="1:6" ht="12.75" customHeight="1">
      <c r="A811" s="150"/>
      <c r="B811" s="146"/>
      <c r="C811" s="146"/>
      <c r="D811" s="146"/>
      <c r="E811" s="147"/>
      <c r="F811" s="150"/>
    </row>
    <row r="812" spans="1:6" ht="12.75" customHeight="1">
      <c r="A812" s="150"/>
      <c r="B812" s="146"/>
      <c r="C812" s="146"/>
      <c r="D812" s="146"/>
      <c r="E812" s="147"/>
      <c r="F812" s="150"/>
    </row>
    <row r="813" spans="1:6" ht="12.75" customHeight="1">
      <c r="A813" s="150"/>
      <c r="B813" s="146"/>
      <c r="C813" s="146"/>
      <c r="D813" s="146"/>
      <c r="E813" s="147"/>
      <c r="F813" s="150"/>
    </row>
    <row r="814" spans="1:6" ht="12.75" customHeight="1">
      <c r="A814" s="150"/>
      <c r="B814" s="146"/>
      <c r="C814" s="146"/>
      <c r="D814" s="146"/>
      <c r="E814" s="147"/>
      <c r="F814" s="150"/>
    </row>
    <row r="815" spans="1:6" ht="12.75" customHeight="1">
      <c r="A815" s="150"/>
      <c r="B815" s="146"/>
      <c r="C815" s="146"/>
      <c r="D815" s="146"/>
      <c r="E815" s="147"/>
      <c r="F815" s="150"/>
    </row>
    <row r="816" spans="1:6" ht="12.75" customHeight="1">
      <c r="A816" s="150"/>
      <c r="B816" s="146"/>
      <c r="C816" s="146"/>
      <c r="D816" s="146"/>
      <c r="E816" s="147"/>
      <c r="F816" s="150"/>
    </row>
    <row r="817" spans="1:6" ht="12.75" customHeight="1">
      <c r="A817" s="150"/>
      <c r="B817" s="146"/>
      <c r="C817" s="146"/>
      <c r="D817" s="146"/>
      <c r="E817" s="147"/>
      <c r="F817" s="150"/>
    </row>
    <row r="818" spans="1:6" ht="12.75" customHeight="1">
      <c r="A818" s="150"/>
      <c r="B818" s="146"/>
      <c r="C818" s="146"/>
      <c r="D818" s="146"/>
      <c r="E818" s="147"/>
      <c r="F818" s="150"/>
    </row>
    <row r="819" spans="1:6" ht="12.75" customHeight="1">
      <c r="A819" s="150"/>
      <c r="B819" s="146"/>
      <c r="C819" s="146"/>
      <c r="D819" s="146"/>
      <c r="E819" s="147"/>
      <c r="F819" s="150"/>
    </row>
    <row r="820" spans="1:6" ht="12.75" customHeight="1">
      <c r="A820" s="150"/>
      <c r="B820" s="146"/>
      <c r="C820" s="146"/>
      <c r="D820" s="146"/>
      <c r="E820" s="147"/>
      <c r="F820" s="150"/>
    </row>
    <row r="821" spans="1:6" ht="12.75" customHeight="1">
      <c r="A821" s="150"/>
      <c r="B821" s="146"/>
      <c r="C821" s="146"/>
      <c r="D821" s="146"/>
      <c r="E821" s="147"/>
      <c r="F821" s="150"/>
    </row>
    <row r="822" spans="1:6" ht="12.75" customHeight="1">
      <c r="A822" s="150"/>
      <c r="B822" s="146"/>
      <c r="C822" s="146"/>
      <c r="D822" s="146"/>
      <c r="E822" s="147"/>
      <c r="F822" s="150"/>
    </row>
    <row r="823" spans="1:6" ht="12.75" customHeight="1">
      <c r="A823" s="150"/>
      <c r="B823" s="146"/>
      <c r="C823" s="146"/>
      <c r="D823" s="146"/>
      <c r="E823" s="147"/>
      <c r="F823" s="150"/>
    </row>
    <row r="824" spans="1:6" ht="12.75" customHeight="1">
      <c r="A824" s="150"/>
      <c r="B824" s="146"/>
      <c r="C824" s="146"/>
      <c r="D824" s="146"/>
      <c r="E824" s="147"/>
      <c r="F824" s="150"/>
    </row>
    <row r="825" spans="1:6" ht="12.75" customHeight="1">
      <c r="A825" s="150"/>
      <c r="B825" s="146"/>
      <c r="C825" s="146"/>
      <c r="D825" s="146"/>
      <c r="E825" s="147"/>
      <c r="F825" s="150"/>
    </row>
    <row r="826" spans="1:6" ht="12.75" customHeight="1">
      <c r="A826" s="150"/>
      <c r="B826" s="146"/>
      <c r="C826" s="146"/>
      <c r="D826" s="146"/>
      <c r="E826" s="147"/>
      <c r="F826" s="150"/>
    </row>
    <row r="827" spans="1:6" ht="12.75" customHeight="1">
      <c r="A827" s="150"/>
      <c r="B827" s="146"/>
      <c r="C827" s="146"/>
      <c r="D827" s="146"/>
      <c r="E827" s="147"/>
      <c r="F827" s="150"/>
    </row>
    <row r="828" spans="1:6" ht="12.75" customHeight="1">
      <c r="A828" s="150"/>
      <c r="B828" s="146"/>
      <c r="C828" s="146"/>
      <c r="D828" s="146"/>
      <c r="E828" s="147"/>
      <c r="F828" s="150"/>
    </row>
    <row r="829" spans="1:6" ht="12.75" customHeight="1">
      <c r="A829" s="150"/>
      <c r="B829" s="146"/>
      <c r="C829" s="146"/>
      <c r="D829" s="146"/>
      <c r="E829" s="147"/>
      <c r="F829" s="150"/>
    </row>
    <row r="830" spans="1:6" ht="12.75" customHeight="1">
      <c r="A830" s="150"/>
      <c r="B830" s="146"/>
      <c r="C830" s="146"/>
      <c r="D830" s="146"/>
      <c r="E830" s="147"/>
      <c r="F830" s="150"/>
    </row>
    <row r="831" spans="1:6" ht="12.75" customHeight="1">
      <c r="A831" s="150"/>
      <c r="B831" s="146"/>
      <c r="C831" s="146"/>
      <c r="D831" s="146"/>
      <c r="E831" s="147"/>
      <c r="F831" s="150"/>
    </row>
    <row r="832" spans="1:6" ht="12.75" customHeight="1">
      <c r="A832" s="150"/>
      <c r="B832" s="146"/>
      <c r="C832" s="146"/>
      <c r="D832" s="146"/>
      <c r="E832" s="147"/>
      <c r="F832" s="150"/>
    </row>
    <row r="833" spans="1:6" ht="12.75" customHeight="1">
      <c r="A833" s="150"/>
      <c r="B833" s="146"/>
      <c r="C833" s="146"/>
      <c r="D833" s="146"/>
      <c r="E833" s="147"/>
      <c r="F833" s="150"/>
    </row>
    <row r="834" spans="1:6" ht="12.75" customHeight="1">
      <c r="A834" s="150"/>
      <c r="B834" s="146"/>
      <c r="C834" s="146"/>
      <c r="D834" s="146"/>
      <c r="E834" s="147"/>
      <c r="F834" s="150"/>
    </row>
    <row r="835" spans="1:6" ht="12.75" customHeight="1">
      <c r="A835" s="150"/>
      <c r="B835" s="146"/>
      <c r="C835" s="146"/>
      <c r="D835" s="146"/>
      <c r="E835" s="147"/>
      <c r="F835" s="150"/>
    </row>
    <row r="836" spans="1:6" ht="12.75" customHeight="1">
      <c r="A836" s="150"/>
      <c r="B836" s="146"/>
      <c r="C836" s="146"/>
      <c r="D836" s="146"/>
      <c r="E836" s="147"/>
      <c r="F836" s="150"/>
    </row>
    <row r="837" spans="1:6" ht="12.75" customHeight="1">
      <c r="A837" s="150"/>
      <c r="B837" s="146"/>
      <c r="C837" s="146"/>
      <c r="D837" s="146"/>
      <c r="E837" s="147"/>
      <c r="F837" s="150"/>
    </row>
    <row r="838" spans="1:6" ht="12.75" customHeight="1">
      <c r="A838" s="150"/>
      <c r="B838" s="146"/>
      <c r="C838" s="146"/>
      <c r="D838" s="146"/>
      <c r="E838" s="147"/>
      <c r="F838" s="150"/>
    </row>
    <row r="839" spans="1:6" ht="12.75" customHeight="1">
      <c r="A839" s="150"/>
      <c r="B839" s="146"/>
      <c r="C839" s="146"/>
      <c r="D839" s="146"/>
      <c r="E839" s="147"/>
      <c r="F839" s="150"/>
    </row>
    <row r="840" spans="1:6" ht="12.75" customHeight="1">
      <c r="A840" s="150"/>
      <c r="B840" s="146"/>
      <c r="C840" s="146"/>
      <c r="D840" s="146"/>
      <c r="E840" s="147"/>
      <c r="F840" s="150"/>
    </row>
    <row r="841" spans="1:6" ht="12.75" customHeight="1">
      <c r="A841" s="150"/>
      <c r="B841" s="146"/>
      <c r="C841" s="146"/>
      <c r="D841" s="146"/>
      <c r="E841" s="147"/>
      <c r="F841" s="150"/>
    </row>
    <row r="842" spans="1:6" ht="12.75" customHeight="1">
      <c r="A842" s="150"/>
      <c r="B842" s="146"/>
      <c r="C842" s="146"/>
      <c r="D842" s="146"/>
      <c r="E842" s="147"/>
      <c r="F842" s="150"/>
    </row>
    <row r="843" spans="1:6" ht="12.75" customHeight="1">
      <c r="A843" s="150"/>
      <c r="B843" s="146"/>
      <c r="C843" s="146"/>
      <c r="D843" s="146"/>
      <c r="E843" s="147"/>
      <c r="F843" s="150"/>
    </row>
    <row r="844" spans="1:6" ht="12.75" customHeight="1">
      <c r="A844" s="150"/>
      <c r="B844" s="146"/>
      <c r="C844" s="146"/>
      <c r="D844" s="146"/>
      <c r="E844" s="147"/>
      <c r="F844" s="150"/>
    </row>
    <row r="845" spans="1:6" ht="12.75" customHeight="1">
      <c r="A845" s="150"/>
      <c r="B845" s="146"/>
      <c r="C845" s="146"/>
      <c r="D845" s="146"/>
      <c r="E845" s="147"/>
      <c r="F845" s="150"/>
    </row>
    <row r="846" spans="1:6" ht="12.75" customHeight="1">
      <c r="A846" s="150"/>
      <c r="B846" s="146"/>
      <c r="C846" s="146"/>
      <c r="D846" s="146"/>
      <c r="E846" s="147"/>
      <c r="F846" s="150"/>
    </row>
    <row r="847" spans="1:6" ht="12.75" customHeight="1">
      <c r="A847" s="150"/>
      <c r="B847" s="146"/>
      <c r="C847" s="146"/>
      <c r="D847" s="146"/>
      <c r="E847" s="147"/>
      <c r="F847" s="150"/>
    </row>
    <row r="848" spans="1:6" ht="12.75" customHeight="1">
      <c r="A848" s="150"/>
      <c r="B848" s="146"/>
      <c r="C848" s="146"/>
      <c r="D848" s="146"/>
      <c r="E848" s="147"/>
      <c r="F848" s="150"/>
    </row>
    <row r="849" spans="1:6" ht="12.75" customHeight="1">
      <c r="A849" s="150"/>
      <c r="B849" s="146"/>
      <c r="C849" s="146"/>
      <c r="D849" s="146"/>
      <c r="E849" s="147"/>
      <c r="F849" s="150"/>
    </row>
    <row r="850" spans="1:6" ht="12.75" customHeight="1">
      <c r="A850" s="150"/>
      <c r="B850" s="146"/>
      <c r="C850" s="146"/>
      <c r="D850" s="146"/>
      <c r="E850" s="147"/>
      <c r="F850" s="150"/>
    </row>
    <row r="851" spans="1:6" ht="12.75" customHeight="1">
      <c r="A851" s="150"/>
      <c r="B851" s="146"/>
      <c r="C851" s="146"/>
      <c r="D851" s="146"/>
      <c r="E851" s="147"/>
      <c r="F851" s="150"/>
    </row>
    <row r="852" spans="1:6" ht="12.75" customHeight="1">
      <c r="A852" s="150"/>
      <c r="B852" s="146"/>
      <c r="C852" s="146"/>
      <c r="D852" s="146"/>
      <c r="E852" s="147"/>
      <c r="F852" s="150"/>
    </row>
    <row r="853" spans="1:6" ht="12.75" customHeight="1">
      <c r="A853" s="150"/>
      <c r="B853" s="146"/>
      <c r="C853" s="146"/>
      <c r="D853" s="146"/>
      <c r="E853" s="147"/>
      <c r="F853" s="150"/>
    </row>
    <row r="854" spans="1:6" ht="12.75" customHeight="1">
      <c r="A854" s="150"/>
      <c r="B854" s="146"/>
      <c r="C854" s="146"/>
      <c r="D854" s="146"/>
      <c r="E854" s="147"/>
      <c r="F854" s="150"/>
    </row>
    <row r="855" spans="1:6" ht="12.75" customHeight="1">
      <c r="A855" s="150"/>
      <c r="B855" s="146"/>
      <c r="C855" s="146"/>
      <c r="D855" s="146"/>
      <c r="E855" s="147"/>
      <c r="F855" s="150"/>
    </row>
    <row r="856" spans="1:6" ht="12.75" customHeight="1">
      <c r="A856" s="150"/>
      <c r="B856" s="146"/>
      <c r="C856" s="146"/>
      <c r="D856" s="146"/>
      <c r="E856" s="147"/>
      <c r="F856" s="150"/>
    </row>
    <row r="857" spans="1:6" ht="12.75" customHeight="1">
      <c r="A857" s="150"/>
      <c r="B857" s="146"/>
      <c r="C857" s="146"/>
      <c r="D857" s="146"/>
      <c r="E857" s="147"/>
      <c r="F857" s="150"/>
    </row>
    <row r="858" spans="1:6" ht="12.75" customHeight="1">
      <c r="A858" s="150"/>
      <c r="B858" s="146"/>
      <c r="C858" s="146"/>
      <c r="D858" s="146"/>
      <c r="E858" s="147"/>
      <c r="F858" s="150"/>
    </row>
    <row r="859" spans="1:6" ht="12.75" customHeight="1">
      <c r="A859" s="150"/>
      <c r="B859" s="146"/>
      <c r="C859" s="146"/>
      <c r="D859" s="146"/>
      <c r="E859" s="147"/>
      <c r="F859" s="150"/>
    </row>
    <row r="860" spans="1:6" ht="12.75" customHeight="1">
      <c r="A860" s="150"/>
      <c r="B860" s="146"/>
      <c r="C860" s="146"/>
      <c r="D860" s="146"/>
      <c r="E860" s="147"/>
      <c r="F860" s="150"/>
    </row>
    <row r="861" spans="1:6" ht="12.75" customHeight="1">
      <c r="A861" s="150"/>
      <c r="B861" s="146"/>
      <c r="C861" s="146"/>
      <c r="D861" s="146"/>
      <c r="E861" s="147"/>
      <c r="F861" s="150"/>
    </row>
    <row r="862" spans="1:6" ht="12.75" customHeight="1">
      <c r="A862" s="150"/>
      <c r="B862" s="146"/>
      <c r="C862" s="146"/>
      <c r="D862" s="146"/>
      <c r="E862" s="147"/>
      <c r="F862" s="150"/>
    </row>
    <row r="863" spans="1:6" ht="12.75" customHeight="1">
      <c r="A863" s="150"/>
      <c r="B863" s="146"/>
      <c r="C863" s="146"/>
      <c r="D863" s="146"/>
      <c r="E863" s="147"/>
      <c r="F863" s="150"/>
    </row>
    <row r="864" spans="1:6" ht="12.75" customHeight="1">
      <c r="A864" s="150"/>
      <c r="B864" s="146"/>
      <c r="C864" s="146"/>
      <c r="D864" s="146"/>
      <c r="E864" s="147"/>
      <c r="F864" s="150"/>
    </row>
    <row r="865" spans="1:6" ht="12.75" customHeight="1">
      <c r="A865" s="150"/>
      <c r="B865" s="146"/>
      <c r="C865" s="146"/>
      <c r="D865" s="146"/>
      <c r="E865" s="147"/>
      <c r="F865" s="150"/>
    </row>
    <row r="866" spans="1:6" ht="12.75" customHeight="1">
      <c r="A866" s="150"/>
      <c r="B866" s="146"/>
      <c r="C866" s="146"/>
      <c r="D866" s="146"/>
      <c r="E866" s="147"/>
      <c r="F866" s="150"/>
    </row>
    <row r="867" spans="1:6" ht="12.75" customHeight="1">
      <c r="A867" s="150"/>
      <c r="B867" s="146"/>
      <c r="C867" s="146"/>
      <c r="D867" s="146"/>
      <c r="E867" s="147"/>
      <c r="F867" s="150"/>
    </row>
    <row r="868" spans="1:6" ht="12.75" customHeight="1">
      <c r="A868" s="150"/>
      <c r="B868" s="146"/>
      <c r="C868" s="146"/>
      <c r="D868" s="146"/>
      <c r="E868" s="147"/>
      <c r="F868" s="150"/>
    </row>
    <row r="869" spans="1:6" ht="12.75" customHeight="1">
      <c r="A869" s="150"/>
      <c r="B869" s="146"/>
      <c r="C869" s="146"/>
      <c r="D869" s="146"/>
      <c r="E869" s="147"/>
      <c r="F869" s="150"/>
    </row>
    <row r="870" spans="1:6" ht="12.75" customHeight="1">
      <c r="A870" s="150"/>
      <c r="B870" s="146"/>
      <c r="C870" s="146"/>
      <c r="D870" s="146"/>
      <c r="E870" s="147"/>
      <c r="F870" s="150"/>
    </row>
    <row r="871" spans="1:6" ht="12.75" customHeight="1">
      <c r="A871" s="150"/>
      <c r="B871" s="146"/>
      <c r="C871" s="146"/>
      <c r="D871" s="146"/>
      <c r="E871" s="147"/>
      <c r="F871" s="150"/>
    </row>
    <row r="872" spans="1:6" ht="12.75" customHeight="1">
      <c r="A872" s="150"/>
      <c r="B872" s="146"/>
      <c r="C872" s="146"/>
      <c r="D872" s="146"/>
      <c r="E872" s="147"/>
      <c r="F872" s="150"/>
    </row>
    <row r="873" spans="1:6" ht="12.75" customHeight="1">
      <c r="A873" s="150"/>
      <c r="B873" s="146"/>
      <c r="C873" s="146"/>
      <c r="D873" s="146"/>
      <c r="E873" s="147"/>
      <c r="F873" s="150"/>
    </row>
    <row r="874" spans="1:6" ht="12.75" customHeight="1">
      <c r="A874" s="150"/>
      <c r="B874" s="146"/>
      <c r="C874" s="146"/>
      <c r="D874" s="146"/>
      <c r="E874" s="147"/>
      <c r="F874" s="150"/>
    </row>
    <row r="875" spans="1:6" ht="12.75" customHeight="1">
      <c r="A875" s="150"/>
      <c r="B875" s="146"/>
      <c r="C875" s="146"/>
      <c r="D875" s="146"/>
      <c r="E875" s="147"/>
      <c r="F875" s="150"/>
    </row>
    <row r="876" spans="1:6" ht="12.75" customHeight="1">
      <c r="A876" s="150"/>
      <c r="B876" s="146"/>
      <c r="C876" s="146"/>
      <c r="D876" s="146"/>
      <c r="E876" s="147"/>
      <c r="F876" s="150"/>
    </row>
    <row r="877" spans="1:6" ht="12.75" customHeight="1">
      <c r="A877" s="150"/>
      <c r="B877" s="146"/>
      <c r="C877" s="146"/>
      <c r="D877" s="146"/>
      <c r="E877" s="147"/>
      <c r="F877" s="150"/>
    </row>
    <row r="878" spans="1:6" ht="12.75" customHeight="1">
      <c r="A878" s="150"/>
      <c r="B878" s="146"/>
      <c r="C878" s="146"/>
      <c r="D878" s="146"/>
      <c r="E878" s="147"/>
      <c r="F878" s="150"/>
    </row>
    <row r="879" spans="1:6" ht="12.75" customHeight="1">
      <c r="A879" s="150"/>
      <c r="B879" s="146"/>
      <c r="C879" s="146"/>
      <c r="D879" s="146"/>
      <c r="E879" s="147"/>
      <c r="F879" s="150"/>
    </row>
    <row r="880" spans="1:6" ht="12.75" customHeight="1">
      <c r="A880" s="150"/>
      <c r="B880" s="146"/>
      <c r="C880" s="146"/>
      <c r="D880" s="146"/>
      <c r="E880" s="147"/>
      <c r="F880" s="150"/>
    </row>
    <row r="881" spans="1:6" ht="12.75" customHeight="1">
      <c r="A881" s="150"/>
      <c r="B881" s="146"/>
      <c r="C881" s="146"/>
      <c r="D881" s="146"/>
      <c r="E881" s="147"/>
      <c r="F881" s="150"/>
    </row>
    <row r="882" spans="1:6" ht="12.75" customHeight="1">
      <c r="A882" s="150"/>
      <c r="B882" s="146"/>
      <c r="C882" s="146"/>
      <c r="D882" s="146"/>
      <c r="E882" s="147"/>
      <c r="F882" s="150"/>
    </row>
    <row r="883" spans="1:6" ht="12.75" customHeight="1">
      <c r="A883" s="150"/>
      <c r="B883" s="146"/>
      <c r="C883" s="146"/>
      <c r="D883" s="146"/>
      <c r="E883" s="147"/>
      <c r="F883" s="150"/>
    </row>
    <row r="884" spans="1:6" ht="12.75" customHeight="1">
      <c r="A884" s="150"/>
      <c r="B884" s="146"/>
      <c r="C884" s="146"/>
      <c r="D884" s="146"/>
      <c r="E884" s="147"/>
      <c r="F884" s="150"/>
    </row>
    <row r="885" spans="1:6" ht="12.75" customHeight="1">
      <c r="A885" s="150"/>
      <c r="B885" s="146"/>
      <c r="C885" s="146"/>
      <c r="D885" s="146"/>
      <c r="E885" s="147"/>
      <c r="F885" s="150"/>
    </row>
    <row r="886" spans="1:6" ht="12.75" customHeight="1">
      <c r="A886" s="150"/>
      <c r="B886" s="146"/>
      <c r="C886" s="146"/>
      <c r="D886" s="146"/>
      <c r="E886" s="147"/>
      <c r="F886" s="150"/>
    </row>
    <row r="887" spans="1:6" ht="12.75" customHeight="1">
      <c r="A887" s="150"/>
      <c r="B887" s="146"/>
      <c r="C887" s="146"/>
      <c r="D887" s="146"/>
      <c r="E887" s="147"/>
      <c r="F887" s="150"/>
    </row>
    <row r="888" spans="1:6" ht="12.75" customHeight="1">
      <c r="A888" s="150"/>
      <c r="B888" s="146"/>
      <c r="C888" s="146"/>
      <c r="D888" s="146"/>
      <c r="E888" s="147"/>
      <c r="F888" s="150"/>
    </row>
    <row r="889" spans="1:6" ht="12.75" customHeight="1">
      <c r="A889" s="150"/>
      <c r="B889" s="146"/>
      <c r="C889" s="146"/>
      <c r="D889" s="146"/>
      <c r="E889" s="147"/>
      <c r="F889" s="150"/>
    </row>
    <row r="890" spans="1:6" ht="12.75" customHeight="1">
      <c r="A890" s="150"/>
      <c r="B890" s="146"/>
      <c r="C890" s="146"/>
      <c r="D890" s="146"/>
      <c r="E890" s="147"/>
      <c r="F890" s="150"/>
    </row>
    <row r="891" spans="1:6" ht="12.75" customHeight="1">
      <c r="A891" s="150"/>
      <c r="B891" s="146"/>
      <c r="C891" s="146"/>
      <c r="D891" s="146"/>
      <c r="E891" s="147"/>
      <c r="F891" s="150"/>
    </row>
    <row r="892" spans="1:6" ht="12.75" customHeight="1">
      <c r="A892" s="150"/>
      <c r="B892" s="146"/>
      <c r="C892" s="146"/>
      <c r="D892" s="146"/>
      <c r="E892" s="147"/>
      <c r="F892" s="150"/>
    </row>
    <row r="893" spans="1:6" ht="12.75" customHeight="1">
      <c r="A893" s="150"/>
      <c r="B893" s="146"/>
      <c r="C893" s="146"/>
      <c r="D893" s="146"/>
      <c r="E893" s="147"/>
      <c r="F893" s="150"/>
    </row>
    <row r="894" spans="1:6" ht="12.75" customHeight="1">
      <c r="A894" s="150"/>
      <c r="B894" s="146"/>
      <c r="C894" s="146"/>
      <c r="D894" s="146"/>
      <c r="E894" s="147"/>
      <c r="F894" s="150"/>
    </row>
    <row r="895" spans="1:6" ht="12.75" customHeight="1">
      <c r="A895" s="150"/>
      <c r="B895" s="146"/>
      <c r="C895" s="146"/>
      <c r="D895" s="146"/>
      <c r="E895" s="147"/>
      <c r="F895" s="150"/>
    </row>
    <row r="896" spans="1:6" ht="12.75" customHeight="1">
      <c r="A896" s="150"/>
      <c r="B896" s="146"/>
      <c r="C896" s="146"/>
      <c r="D896" s="146"/>
      <c r="E896" s="147"/>
      <c r="F896" s="150"/>
    </row>
    <row r="897" spans="1:6" ht="12.75" customHeight="1">
      <c r="A897" s="150"/>
      <c r="B897" s="146"/>
      <c r="C897" s="146"/>
      <c r="D897" s="146"/>
      <c r="E897" s="147"/>
      <c r="F897" s="150"/>
    </row>
    <row r="898" spans="1:6" ht="12.75" customHeight="1">
      <c r="A898" s="150"/>
      <c r="B898" s="146"/>
      <c r="C898" s="146"/>
      <c r="D898" s="146"/>
      <c r="E898" s="147"/>
      <c r="F898" s="150"/>
    </row>
    <row r="899" spans="1:6" ht="12.75" customHeight="1">
      <c r="A899" s="150"/>
      <c r="B899" s="146"/>
      <c r="C899" s="146"/>
      <c r="D899" s="146"/>
      <c r="E899" s="147"/>
      <c r="F899" s="150"/>
    </row>
    <row r="900" spans="1:6" ht="12.75" customHeight="1">
      <c r="A900" s="150"/>
      <c r="B900" s="146"/>
      <c r="C900" s="146"/>
      <c r="D900" s="146"/>
      <c r="E900" s="147"/>
      <c r="F900" s="150"/>
    </row>
    <row r="901" spans="1:6" ht="12.75" customHeight="1">
      <c r="A901" s="150"/>
      <c r="B901" s="146"/>
      <c r="C901" s="146"/>
      <c r="D901" s="146"/>
      <c r="E901" s="147"/>
      <c r="F901" s="150"/>
    </row>
    <row r="902" spans="1:6" ht="12.75" customHeight="1">
      <c r="A902" s="150"/>
      <c r="B902" s="146"/>
      <c r="C902" s="146"/>
      <c r="D902" s="146"/>
      <c r="E902" s="147"/>
      <c r="F902" s="150"/>
    </row>
    <row r="903" spans="1:6" ht="12.75" customHeight="1">
      <c r="A903" s="150"/>
      <c r="B903" s="146"/>
      <c r="C903" s="146"/>
      <c r="D903" s="146"/>
      <c r="E903" s="147"/>
      <c r="F903" s="150"/>
    </row>
    <row r="904" spans="1:6" ht="12.75" customHeight="1">
      <c r="A904" s="150"/>
      <c r="B904" s="146"/>
      <c r="C904" s="146"/>
      <c r="D904" s="146"/>
      <c r="E904" s="147"/>
      <c r="F904" s="150"/>
    </row>
    <row r="905" spans="1:6" ht="12.75" customHeight="1">
      <c r="A905" s="150"/>
      <c r="B905" s="146"/>
      <c r="C905" s="146"/>
      <c r="D905" s="146"/>
      <c r="E905" s="147"/>
      <c r="F905" s="150"/>
    </row>
    <row r="906" spans="1:6" ht="12.75" customHeight="1">
      <c r="A906" s="150"/>
      <c r="B906" s="146"/>
      <c r="C906" s="146"/>
      <c r="D906" s="146"/>
      <c r="E906" s="147"/>
      <c r="F906" s="150"/>
    </row>
    <row r="907" spans="1:6" ht="12.75" customHeight="1">
      <c r="A907" s="150"/>
      <c r="B907" s="146"/>
      <c r="C907" s="146"/>
      <c r="D907" s="146"/>
      <c r="E907" s="147"/>
      <c r="F907" s="150"/>
    </row>
    <row r="908" spans="1:6" ht="12.75" customHeight="1">
      <c r="A908" s="150"/>
      <c r="B908" s="146"/>
      <c r="C908" s="146"/>
      <c r="D908" s="146"/>
      <c r="E908" s="147"/>
      <c r="F908" s="150"/>
    </row>
    <row r="909" spans="1:6" ht="12.75" customHeight="1">
      <c r="A909" s="150"/>
      <c r="B909" s="146"/>
      <c r="C909" s="146"/>
      <c r="D909" s="146"/>
      <c r="E909" s="147"/>
      <c r="F909" s="150"/>
    </row>
    <row r="910" spans="1:6" ht="12.75" customHeight="1">
      <c r="A910" s="150"/>
      <c r="B910" s="146"/>
      <c r="C910" s="146"/>
      <c r="D910" s="146"/>
      <c r="E910" s="147"/>
      <c r="F910" s="150"/>
    </row>
    <row r="911" spans="1:6" ht="12.75" customHeight="1">
      <c r="A911" s="150"/>
      <c r="B911" s="146"/>
      <c r="C911" s="146"/>
      <c r="D911" s="146"/>
      <c r="E911" s="147"/>
      <c r="F911" s="150"/>
    </row>
    <row r="912" spans="1:6" ht="12.75" customHeight="1">
      <c r="A912" s="150"/>
      <c r="B912" s="146"/>
      <c r="C912" s="146"/>
      <c r="D912" s="146"/>
      <c r="E912" s="147"/>
      <c r="F912" s="150"/>
    </row>
    <row r="913" spans="1:6" ht="12.75" customHeight="1">
      <c r="A913" s="150"/>
      <c r="B913" s="146"/>
      <c r="C913" s="146"/>
      <c r="D913" s="146"/>
      <c r="E913" s="147"/>
      <c r="F913" s="150"/>
    </row>
    <row r="914" spans="1:6" ht="12.75" customHeight="1">
      <c r="A914" s="150"/>
      <c r="B914" s="146"/>
      <c r="C914" s="146"/>
      <c r="D914" s="146"/>
      <c r="E914" s="147"/>
      <c r="F914" s="150"/>
    </row>
    <row r="915" spans="1:6" ht="12.75" customHeight="1">
      <c r="A915" s="150"/>
      <c r="B915" s="146"/>
      <c r="C915" s="146"/>
      <c r="D915" s="146"/>
      <c r="E915" s="147"/>
      <c r="F915" s="150"/>
    </row>
    <row r="916" spans="1:6" ht="12.75" customHeight="1">
      <c r="A916" s="150"/>
      <c r="B916" s="146"/>
      <c r="C916" s="146"/>
      <c r="D916" s="146"/>
      <c r="E916" s="147"/>
      <c r="F916" s="150"/>
    </row>
    <row r="917" spans="1:6" ht="12.75" customHeight="1">
      <c r="A917" s="150"/>
      <c r="B917" s="146"/>
      <c r="C917" s="146"/>
      <c r="D917" s="146"/>
      <c r="E917" s="147"/>
      <c r="F917" s="150"/>
    </row>
    <row r="918" spans="1:6" ht="12.75" customHeight="1">
      <c r="A918" s="150"/>
      <c r="B918" s="146"/>
      <c r="C918" s="146"/>
      <c r="D918" s="146"/>
      <c r="E918" s="147"/>
      <c r="F918" s="150"/>
    </row>
    <row r="919" spans="1:6" ht="12.75" customHeight="1">
      <c r="A919" s="150"/>
      <c r="B919" s="146"/>
      <c r="C919" s="146"/>
      <c r="D919" s="146"/>
      <c r="E919" s="147"/>
      <c r="F919" s="150"/>
    </row>
    <row r="920" spans="1:6" ht="12.75" customHeight="1">
      <c r="A920" s="150"/>
      <c r="B920" s="146"/>
      <c r="C920" s="146"/>
      <c r="D920" s="146"/>
      <c r="E920" s="147"/>
      <c r="F920" s="150"/>
    </row>
    <row r="921" spans="1:6" ht="12.75" customHeight="1">
      <c r="A921" s="150"/>
      <c r="B921" s="146"/>
      <c r="C921" s="146"/>
      <c r="D921" s="146"/>
      <c r="E921" s="147"/>
      <c r="F921" s="150"/>
    </row>
    <row r="922" spans="1:6" ht="12.75" customHeight="1">
      <c r="A922" s="150"/>
      <c r="B922" s="146"/>
      <c r="C922" s="146"/>
      <c r="D922" s="146"/>
      <c r="E922" s="147"/>
      <c r="F922" s="150"/>
    </row>
    <row r="923" spans="1:6" ht="12.75" customHeight="1">
      <c r="A923" s="150"/>
      <c r="B923" s="146"/>
      <c r="C923" s="146"/>
      <c r="D923" s="146"/>
      <c r="E923" s="147"/>
      <c r="F923" s="150"/>
    </row>
    <row r="924" spans="1:6" ht="12.75" customHeight="1">
      <c r="A924" s="150"/>
      <c r="B924" s="146"/>
      <c r="C924" s="146"/>
      <c r="D924" s="146"/>
      <c r="E924" s="147"/>
      <c r="F924" s="150"/>
    </row>
    <row r="925" spans="1:6" ht="12.75" customHeight="1">
      <c r="A925" s="150"/>
      <c r="B925" s="146"/>
      <c r="C925" s="146"/>
      <c r="D925" s="146"/>
      <c r="E925" s="147"/>
      <c r="F925" s="150"/>
    </row>
    <row r="926" spans="1:6" ht="12.75" customHeight="1">
      <c r="A926" s="150"/>
      <c r="B926" s="146"/>
      <c r="C926" s="146"/>
      <c r="D926" s="146"/>
      <c r="E926" s="147"/>
      <c r="F926" s="150"/>
    </row>
    <row r="927" spans="1:6" ht="12.75" customHeight="1">
      <c r="A927" s="150"/>
      <c r="B927" s="146"/>
      <c r="C927" s="146"/>
      <c r="D927" s="146"/>
      <c r="E927" s="147"/>
      <c r="F927" s="150"/>
    </row>
    <row r="928" spans="1:6" ht="12.75" customHeight="1">
      <c r="A928" s="150"/>
      <c r="B928" s="146"/>
      <c r="C928" s="146"/>
      <c r="D928" s="146"/>
      <c r="E928" s="147"/>
      <c r="F928" s="150"/>
    </row>
    <row r="929" spans="1:6" ht="12.75" customHeight="1">
      <c r="A929" s="150"/>
      <c r="B929" s="146"/>
      <c r="C929" s="146"/>
      <c r="D929" s="146"/>
      <c r="E929" s="147"/>
      <c r="F929" s="150"/>
    </row>
    <row r="930" spans="1:6" ht="12.75" customHeight="1">
      <c r="A930" s="150"/>
      <c r="B930" s="146"/>
      <c r="C930" s="146"/>
      <c r="D930" s="146"/>
      <c r="E930" s="147"/>
      <c r="F930" s="150"/>
    </row>
    <row r="931" spans="1:6" ht="12.75" customHeight="1">
      <c r="A931" s="150"/>
      <c r="B931" s="146"/>
      <c r="C931" s="146"/>
      <c r="D931" s="146"/>
      <c r="E931" s="147"/>
      <c r="F931" s="150"/>
    </row>
    <row r="932" spans="1:6" ht="12.75" customHeight="1">
      <c r="A932" s="150"/>
      <c r="B932" s="146"/>
      <c r="C932" s="146"/>
      <c r="D932" s="146"/>
      <c r="E932" s="147"/>
      <c r="F932" s="150"/>
    </row>
    <row r="933" spans="1:6" ht="12.75" customHeight="1">
      <c r="A933" s="150"/>
      <c r="B933" s="146"/>
      <c r="C933" s="146"/>
      <c r="D933" s="146"/>
      <c r="E933" s="147"/>
      <c r="F933" s="150"/>
    </row>
    <row r="934" spans="1:6" ht="12.75" customHeight="1">
      <c r="A934" s="150"/>
      <c r="B934" s="146"/>
      <c r="C934" s="146"/>
      <c r="D934" s="146"/>
      <c r="E934" s="147"/>
      <c r="F934" s="150"/>
    </row>
    <row r="935" spans="1:6" ht="12.75" customHeight="1">
      <c r="A935" s="150"/>
      <c r="B935" s="146"/>
      <c r="C935" s="146"/>
      <c r="D935" s="146"/>
      <c r="E935" s="147"/>
      <c r="F935" s="150"/>
    </row>
    <row r="936" spans="1:6" ht="12.75" customHeight="1">
      <c r="A936" s="150"/>
      <c r="B936" s="146"/>
      <c r="C936" s="146"/>
      <c r="D936" s="146"/>
      <c r="E936" s="147"/>
      <c r="F936" s="150"/>
    </row>
    <row r="937" spans="1:6" ht="12.75" customHeight="1">
      <c r="A937" s="150"/>
      <c r="B937" s="146"/>
      <c r="C937" s="146"/>
      <c r="D937" s="146"/>
      <c r="E937" s="147"/>
      <c r="F937" s="150"/>
    </row>
    <row r="938" spans="1:6" ht="12.75" customHeight="1">
      <c r="A938" s="150"/>
      <c r="B938" s="146"/>
      <c r="C938" s="146"/>
      <c r="D938" s="146"/>
      <c r="E938" s="147"/>
      <c r="F938" s="150"/>
    </row>
    <row r="939" spans="1:6" ht="12.75" customHeight="1">
      <c r="A939" s="150"/>
      <c r="B939" s="146"/>
      <c r="C939" s="146"/>
      <c r="D939" s="146"/>
      <c r="E939" s="147"/>
      <c r="F939" s="150"/>
    </row>
    <row r="940" spans="1:6" ht="12.75" customHeight="1">
      <c r="A940" s="150"/>
      <c r="B940" s="146"/>
      <c r="C940" s="146"/>
      <c r="D940" s="146"/>
      <c r="E940" s="147"/>
      <c r="F940" s="150"/>
    </row>
    <row r="941" spans="1:6" ht="12.75" customHeight="1">
      <c r="A941" s="150"/>
      <c r="B941" s="146"/>
      <c r="C941" s="146"/>
      <c r="D941" s="146"/>
      <c r="E941" s="147"/>
      <c r="F941" s="150"/>
    </row>
    <row r="942" spans="1:6" ht="12.75" customHeight="1">
      <c r="A942" s="150"/>
      <c r="B942" s="146"/>
      <c r="C942" s="146"/>
      <c r="D942" s="146"/>
      <c r="E942" s="147"/>
      <c r="F942" s="150"/>
    </row>
    <row r="943" spans="1:6" ht="12.75" customHeight="1">
      <c r="A943" s="150"/>
      <c r="B943" s="146"/>
      <c r="C943" s="146"/>
      <c r="D943" s="146"/>
      <c r="E943" s="147"/>
      <c r="F943" s="150"/>
    </row>
    <row r="944" spans="1:6" ht="12.75" customHeight="1">
      <c r="A944" s="150"/>
      <c r="B944" s="146"/>
      <c r="C944" s="146"/>
      <c r="D944" s="146"/>
      <c r="E944" s="147"/>
      <c r="F944" s="150"/>
    </row>
    <row r="945" spans="1:6" ht="12.75" customHeight="1">
      <c r="A945" s="150"/>
      <c r="B945" s="146"/>
      <c r="C945" s="146"/>
      <c r="D945" s="146"/>
      <c r="E945" s="147"/>
      <c r="F945" s="150"/>
    </row>
    <row r="946" spans="1:6" ht="12.75" customHeight="1">
      <c r="A946" s="150"/>
      <c r="B946" s="146"/>
      <c r="C946" s="146"/>
      <c r="D946" s="146"/>
      <c r="E946" s="147"/>
      <c r="F946" s="150"/>
    </row>
    <row r="947" spans="1:6" ht="12.75" customHeight="1">
      <c r="A947" s="150"/>
      <c r="B947" s="146"/>
      <c r="C947" s="146"/>
      <c r="D947" s="146"/>
      <c r="E947" s="147"/>
      <c r="F947" s="150"/>
    </row>
    <row r="948" spans="1:6" ht="12.75" customHeight="1">
      <c r="A948" s="150"/>
      <c r="B948" s="146"/>
      <c r="C948" s="146"/>
      <c r="D948" s="146"/>
      <c r="E948" s="147"/>
      <c r="F948" s="150"/>
    </row>
    <row r="949" spans="1:6" ht="12.75" customHeight="1">
      <c r="A949" s="150"/>
      <c r="B949" s="146"/>
      <c r="C949" s="146"/>
      <c r="D949" s="146"/>
      <c r="E949" s="147"/>
      <c r="F949" s="150"/>
    </row>
    <row r="950" spans="1:6" ht="12.75" customHeight="1">
      <c r="A950" s="150"/>
      <c r="B950" s="146"/>
      <c r="C950" s="146"/>
      <c r="D950" s="146"/>
      <c r="E950" s="147"/>
      <c r="F950" s="150"/>
    </row>
    <row r="951" spans="1:6" ht="12.75" customHeight="1">
      <c r="A951" s="150"/>
      <c r="B951" s="146"/>
      <c r="C951" s="146"/>
      <c r="D951" s="146"/>
      <c r="E951" s="147"/>
      <c r="F951" s="150"/>
    </row>
    <row r="952" spans="1:6" ht="12.75" customHeight="1">
      <c r="A952" s="150"/>
      <c r="B952" s="146"/>
      <c r="C952" s="146"/>
      <c r="D952" s="146"/>
      <c r="E952" s="147"/>
      <c r="F952" s="150"/>
    </row>
    <row r="953" spans="1:6" ht="12.75" customHeight="1">
      <c r="A953" s="150"/>
      <c r="B953" s="146"/>
      <c r="C953" s="146"/>
      <c r="D953" s="146"/>
      <c r="E953" s="147"/>
      <c r="F953" s="150"/>
    </row>
    <row r="954" spans="1:6" ht="12.75" customHeight="1">
      <c r="A954" s="150"/>
      <c r="B954" s="146"/>
      <c r="C954" s="146"/>
      <c r="D954" s="146"/>
      <c r="E954" s="147"/>
      <c r="F954" s="150"/>
    </row>
    <row r="955" spans="1:6" ht="12.75" customHeight="1">
      <c r="A955" s="150"/>
      <c r="B955" s="146"/>
      <c r="C955" s="146"/>
      <c r="D955" s="146"/>
      <c r="E955" s="147"/>
      <c r="F955" s="150"/>
    </row>
    <row r="956" spans="1:6" ht="12.75" customHeight="1">
      <c r="A956" s="150"/>
      <c r="B956" s="146"/>
      <c r="C956" s="146"/>
      <c r="D956" s="146"/>
      <c r="E956" s="147"/>
      <c r="F956" s="150"/>
    </row>
    <row r="957" spans="1:6" ht="12.75" customHeight="1">
      <c r="A957" s="150"/>
      <c r="B957" s="146"/>
      <c r="C957" s="146"/>
      <c r="D957" s="146"/>
      <c r="E957" s="147"/>
      <c r="F957" s="150"/>
    </row>
    <row r="958" spans="1:6" ht="12.75" customHeight="1">
      <c r="A958" s="150"/>
      <c r="B958" s="146"/>
      <c r="C958" s="146"/>
      <c r="D958" s="146"/>
      <c r="E958" s="147"/>
      <c r="F958" s="150"/>
    </row>
    <row r="959" spans="1:6" ht="12.75" customHeight="1">
      <c r="A959" s="150"/>
      <c r="B959" s="146"/>
      <c r="C959" s="146"/>
      <c r="D959" s="146"/>
      <c r="E959" s="147"/>
      <c r="F959" s="150"/>
    </row>
    <row r="960" spans="1:6" ht="12.75" customHeight="1">
      <c r="A960" s="150"/>
      <c r="B960" s="146"/>
      <c r="C960" s="146"/>
      <c r="D960" s="146"/>
      <c r="E960" s="147"/>
      <c r="F960" s="150"/>
    </row>
    <row r="961" spans="1:6" ht="12.75" customHeight="1">
      <c r="A961" s="150"/>
      <c r="B961" s="146"/>
      <c r="C961" s="146"/>
      <c r="D961" s="146"/>
      <c r="E961" s="147"/>
      <c r="F961" s="150"/>
    </row>
    <row r="962" spans="1:6" ht="12.75" customHeight="1">
      <c r="A962" s="150"/>
      <c r="B962" s="146"/>
      <c r="C962" s="146"/>
      <c r="D962" s="146"/>
      <c r="E962" s="147"/>
      <c r="F962" s="150"/>
    </row>
    <row r="963" spans="1:6" ht="12.75" customHeight="1">
      <c r="A963" s="150"/>
      <c r="B963" s="146"/>
      <c r="C963" s="146"/>
      <c r="D963" s="146"/>
      <c r="E963" s="147"/>
      <c r="F963" s="150"/>
    </row>
    <row r="964" spans="1:6" ht="12.75" customHeight="1">
      <c r="A964" s="150"/>
      <c r="B964" s="146"/>
      <c r="C964" s="146"/>
      <c r="D964" s="146"/>
      <c r="E964" s="147"/>
      <c r="F964" s="150"/>
    </row>
    <row r="965" spans="1:6" ht="12.75" customHeight="1">
      <c r="A965" s="150"/>
      <c r="B965" s="146"/>
      <c r="C965" s="146"/>
      <c r="D965" s="146"/>
      <c r="E965" s="147"/>
      <c r="F965" s="150"/>
    </row>
    <row r="966" spans="1:6" ht="12.75" customHeight="1">
      <c r="A966" s="150"/>
      <c r="B966" s="146"/>
      <c r="C966" s="146"/>
      <c r="D966" s="146"/>
      <c r="E966" s="147"/>
      <c r="F966" s="150"/>
    </row>
    <row r="967" spans="1:6" ht="12.75" customHeight="1">
      <c r="A967" s="150"/>
      <c r="B967" s="146"/>
      <c r="C967" s="146"/>
      <c r="D967" s="146"/>
      <c r="E967" s="147"/>
      <c r="F967" s="150"/>
    </row>
    <row r="968" spans="1:6" ht="12.75" customHeight="1">
      <c r="A968" s="150"/>
      <c r="B968" s="146"/>
      <c r="C968" s="146"/>
      <c r="D968" s="146"/>
      <c r="E968" s="147"/>
      <c r="F968" s="150"/>
    </row>
    <row r="969" spans="1:6" ht="12.75" customHeight="1">
      <c r="A969" s="150"/>
      <c r="B969" s="146"/>
      <c r="C969" s="146"/>
      <c r="D969" s="146"/>
      <c r="E969" s="147"/>
      <c r="F969" s="150"/>
    </row>
    <row r="970" spans="1:6" ht="12.75" customHeight="1">
      <c r="A970" s="150"/>
      <c r="B970" s="146"/>
      <c r="C970" s="146"/>
      <c r="D970" s="146"/>
      <c r="E970" s="147"/>
      <c r="F970" s="150"/>
    </row>
    <row r="971" spans="1:6" ht="12.75" customHeight="1">
      <c r="A971" s="150"/>
      <c r="B971" s="146"/>
      <c r="C971" s="146"/>
      <c r="D971" s="146"/>
      <c r="E971" s="147"/>
      <c r="F971" s="150"/>
    </row>
    <row r="972" spans="1:6" ht="12.75" customHeight="1">
      <c r="A972" s="150"/>
      <c r="B972" s="146"/>
      <c r="C972" s="146"/>
      <c r="D972" s="146"/>
      <c r="E972" s="147"/>
      <c r="F972" s="150"/>
    </row>
    <row r="973" spans="1:6" ht="12.75" customHeight="1">
      <c r="A973" s="150"/>
      <c r="B973" s="146"/>
      <c r="C973" s="146"/>
      <c r="D973" s="146"/>
      <c r="E973" s="147"/>
      <c r="F973" s="150"/>
    </row>
    <row r="974" spans="1:6" ht="12.75" customHeight="1">
      <c r="A974" s="150"/>
      <c r="B974" s="146"/>
      <c r="C974" s="146"/>
      <c r="D974" s="146"/>
      <c r="E974" s="147"/>
      <c r="F974" s="150"/>
    </row>
    <row r="975" spans="1:6" ht="12.75" customHeight="1">
      <c r="A975" s="150"/>
      <c r="B975" s="146"/>
      <c r="C975" s="146"/>
      <c r="D975" s="146"/>
      <c r="E975" s="147"/>
      <c r="F975" s="150"/>
    </row>
    <row r="976" spans="1:6" ht="12.75" customHeight="1">
      <c r="A976" s="150"/>
      <c r="B976" s="146"/>
      <c r="C976" s="146"/>
      <c r="D976" s="146"/>
      <c r="E976" s="147"/>
      <c r="F976" s="150"/>
    </row>
    <row r="977" spans="1:6" ht="12.75" customHeight="1">
      <c r="A977" s="150"/>
      <c r="B977" s="146"/>
      <c r="C977" s="146"/>
      <c r="D977" s="146"/>
      <c r="E977" s="147"/>
      <c r="F977" s="150"/>
    </row>
    <row r="978" spans="1:6" ht="12.75" customHeight="1">
      <c r="A978" s="150"/>
      <c r="B978" s="146"/>
      <c r="C978" s="146"/>
      <c r="D978" s="146"/>
      <c r="E978" s="147"/>
      <c r="F978" s="150"/>
    </row>
    <row r="979" spans="1:6" ht="12.75" customHeight="1">
      <c r="A979" s="150"/>
      <c r="B979" s="146"/>
      <c r="C979" s="146"/>
      <c r="D979" s="146"/>
      <c r="E979" s="147"/>
      <c r="F979" s="150"/>
    </row>
    <row r="980" spans="1:6" ht="12.75" customHeight="1">
      <c r="A980" s="150"/>
      <c r="B980" s="146"/>
      <c r="C980" s="146"/>
      <c r="D980" s="146"/>
      <c r="E980" s="147"/>
      <c r="F980" s="150"/>
    </row>
    <row r="981" spans="1:6" ht="12.75" customHeight="1">
      <c r="A981" s="150"/>
      <c r="B981" s="146"/>
      <c r="C981" s="146"/>
      <c r="D981" s="146"/>
      <c r="E981" s="147"/>
      <c r="F981" s="150"/>
    </row>
    <row r="982" spans="1:6" ht="12.75" customHeight="1">
      <c r="A982" s="150"/>
      <c r="B982" s="146"/>
      <c r="C982" s="146"/>
      <c r="D982" s="146"/>
      <c r="E982" s="147"/>
      <c r="F982" s="150"/>
    </row>
    <row r="983" spans="1:6" ht="12.75" customHeight="1">
      <c r="A983" s="150"/>
      <c r="B983" s="146"/>
      <c r="C983" s="146"/>
      <c r="D983" s="146"/>
      <c r="E983" s="147"/>
      <c r="F983" s="150"/>
    </row>
    <row r="984" spans="1:6" ht="12.75" customHeight="1">
      <c r="A984" s="150"/>
      <c r="B984" s="146"/>
      <c r="C984" s="146"/>
      <c r="D984" s="146"/>
      <c r="E984" s="147"/>
      <c r="F984" s="150"/>
    </row>
    <row r="985" spans="1:6" ht="12.75" customHeight="1">
      <c r="A985" s="150"/>
      <c r="B985" s="146"/>
      <c r="C985" s="146"/>
      <c r="D985" s="146"/>
      <c r="E985" s="147"/>
      <c r="F985" s="150"/>
    </row>
    <row r="986" spans="1:6" ht="12.75" customHeight="1">
      <c r="A986" s="150"/>
      <c r="B986" s="146"/>
      <c r="C986" s="146"/>
      <c r="D986" s="146"/>
      <c r="E986" s="147"/>
      <c r="F986" s="150"/>
    </row>
    <row r="987" spans="1:6" ht="12.75" customHeight="1">
      <c r="A987" s="150"/>
      <c r="B987" s="146"/>
      <c r="C987" s="146"/>
      <c r="D987" s="146"/>
      <c r="E987" s="147"/>
      <c r="F987" s="150"/>
    </row>
    <row r="988" spans="1:6" ht="12.75" customHeight="1">
      <c r="A988" s="150"/>
      <c r="B988" s="146"/>
      <c r="C988" s="146"/>
      <c r="D988" s="146"/>
      <c r="E988" s="147"/>
      <c r="F988" s="150"/>
    </row>
    <row r="989" spans="1:6" ht="12.75" customHeight="1">
      <c r="A989" s="150"/>
      <c r="B989" s="146"/>
      <c r="C989" s="146"/>
      <c r="D989" s="146"/>
      <c r="E989" s="147"/>
      <c r="F989" s="150"/>
    </row>
    <row r="990" spans="1:6" ht="12.75" customHeight="1">
      <c r="A990" s="150"/>
      <c r="B990" s="146"/>
      <c r="C990" s="146"/>
      <c r="D990" s="146"/>
      <c r="E990" s="147"/>
      <c r="F990" s="150"/>
    </row>
    <row r="991" spans="1:6" ht="15" customHeight="1">
      <c r="A991" s="150"/>
      <c r="B991" s="146"/>
      <c r="C991" s="146"/>
      <c r="D991" s="146"/>
      <c r="E991" s="147"/>
      <c r="F991" s="150"/>
    </row>
    <row r="992" spans="1:6" ht="15" customHeight="1">
      <c r="A992" s="150"/>
      <c r="B992" s="146"/>
      <c r="C992" s="146"/>
      <c r="D992" s="146"/>
      <c r="E992" s="147"/>
      <c r="F992" s="150"/>
    </row>
    <row r="993" spans="1:6" ht="15" customHeight="1">
      <c r="A993" s="150"/>
      <c r="B993" s="146"/>
      <c r="C993" s="146"/>
      <c r="D993" s="146"/>
      <c r="E993" s="147"/>
      <c r="F993" s="150"/>
    </row>
    <row r="994" spans="1:6" ht="15" customHeight="1">
      <c r="A994" s="150"/>
      <c r="B994" s="146"/>
      <c r="C994" s="146"/>
      <c r="D994" s="146"/>
      <c r="E994" s="147"/>
      <c r="F994" s="150"/>
    </row>
    <row r="995" spans="1:6" ht="15" customHeight="1">
      <c r="A995" s="150"/>
      <c r="B995" s="146"/>
      <c r="C995" s="146"/>
      <c r="D995" s="146"/>
      <c r="E995" s="147"/>
      <c r="F995" s="150"/>
    </row>
    <row r="996" spans="1:6" ht="15" customHeight="1">
      <c r="A996" s="150"/>
      <c r="B996" s="146"/>
      <c r="C996" s="146"/>
      <c r="D996" s="146"/>
      <c r="E996" s="147"/>
      <c r="F996" s="150"/>
    </row>
    <row r="997" spans="1:6" ht="15" customHeight="1">
      <c r="A997" s="150"/>
      <c r="B997" s="146"/>
      <c r="C997" s="146"/>
      <c r="D997" s="146"/>
      <c r="E997" s="147"/>
      <c r="F997" s="150"/>
    </row>
    <row r="998" spans="1:6" ht="15" customHeight="1">
      <c r="A998" s="150"/>
      <c r="B998" s="146"/>
      <c r="C998" s="146"/>
      <c r="D998" s="146"/>
      <c r="E998" s="147"/>
      <c r="F998" s="150"/>
    </row>
    <row r="999" spans="1:6" ht="15" customHeight="1">
      <c r="A999" s="150"/>
      <c r="B999" s="146"/>
      <c r="C999" s="146"/>
      <c r="D999" s="146"/>
      <c r="E999" s="147"/>
      <c r="F999" s="150"/>
    </row>
    <row r="1000" spans="1:6" ht="15" customHeight="1">
      <c r="A1000" s="150"/>
      <c r="B1000" s="146"/>
      <c r="C1000" s="146"/>
      <c r="D1000" s="146"/>
      <c r="E1000" s="147"/>
      <c r="F1000" s="150"/>
    </row>
    <row r="1001" spans="1:6" ht="15" customHeight="1">
      <c r="A1001" s="150"/>
      <c r="B1001" s="146"/>
      <c r="C1001" s="146"/>
      <c r="D1001" s="146"/>
      <c r="E1001" s="147"/>
      <c r="F1001" s="150"/>
    </row>
    <row r="1002" spans="1:6" ht="15" customHeight="1">
      <c r="A1002" s="150"/>
      <c r="B1002" s="146"/>
      <c r="C1002" s="146"/>
      <c r="D1002" s="146"/>
      <c r="E1002" s="147"/>
      <c r="F1002" s="150"/>
    </row>
    <row r="1003" spans="1:6" ht="15" customHeight="1">
      <c r="A1003" s="150"/>
      <c r="B1003" s="146"/>
      <c r="C1003" s="146"/>
      <c r="D1003" s="146"/>
      <c r="E1003" s="147"/>
      <c r="F1003" s="150"/>
    </row>
    <row r="1004" spans="1:6" ht="15" customHeight="1">
      <c r="A1004" s="150"/>
      <c r="B1004" s="146"/>
      <c r="C1004" s="146"/>
      <c r="D1004" s="146"/>
      <c r="E1004" s="147"/>
      <c r="F1004" s="150"/>
    </row>
    <row r="1005" spans="1:6" ht="15" customHeight="1">
      <c r="A1005" s="150"/>
      <c r="B1005" s="146"/>
      <c r="C1005" s="146"/>
      <c r="D1005" s="146"/>
      <c r="E1005" s="147"/>
    </row>
    <row r="1006" spans="1:6" ht="15" customHeight="1">
      <c r="A1006" s="150"/>
    </row>
  </sheetData>
  <mergeCells count="2">
    <mergeCell ref="D3:F3"/>
    <mergeCell ref="E4:F4"/>
  </mergeCells>
  <pageMargins left="0.7" right="0.7" top="0.75" bottom="0.75" header="0.3" footer="0.3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G991"/>
  <sheetViews>
    <sheetView showGridLines="0" topLeftCell="A58" workbookViewId="0">
      <selection activeCell="B82" sqref="B82"/>
    </sheetView>
  </sheetViews>
  <sheetFormatPr baseColWidth="10" defaultColWidth="21" defaultRowHeight="12.75" customHeight="1"/>
  <cols>
    <col min="1" max="1" width="28.28515625" style="765" customWidth="1"/>
    <col min="2" max="6" width="21" style="765"/>
    <col min="7" max="14" width="21" style="765" customWidth="1"/>
    <col min="15" max="16384" width="21" style="765"/>
  </cols>
  <sheetData>
    <row r="1" spans="1:7" ht="12.75" customHeight="1">
      <c r="A1" s="182" t="s">
        <v>14</v>
      </c>
      <c r="B1" s="183"/>
      <c r="C1" s="781"/>
      <c r="D1" s="781"/>
      <c r="E1" s="781"/>
      <c r="F1" s="764" t="s">
        <v>3</v>
      </c>
    </row>
    <row r="2" spans="1:7" ht="12.75" customHeight="1">
      <c r="A2" s="143"/>
      <c r="B2" s="143"/>
      <c r="C2" s="766"/>
      <c r="D2" s="766"/>
      <c r="E2" s="766"/>
      <c r="F2" s="764"/>
    </row>
    <row r="3" spans="1:7" ht="12.75" customHeight="1">
      <c r="A3" s="182" t="s">
        <v>292</v>
      </c>
      <c r="B3" s="143"/>
      <c r="C3" s="781"/>
      <c r="D3" s="781"/>
      <c r="E3" s="1084" t="s">
        <v>1413</v>
      </c>
      <c r="F3" s="1085"/>
    </row>
    <row r="4" spans="1:7" ht="12.75" customHeight="1">
      <c r="A4" s="182" t="s">
        <v>293</v>
      </c>
      <c r="B4" s="183"/>
      <c r="C4" s="781"/>
      <c r="D4" s="781"/>
      <c r="E4" s="1086" t="s">
        <v>277</v>
      </c>
      <c r="F4" s="1085"/>
    </row>
    <row r="5" spans="1:7" ht="12.75" customHeight="1">
      <c r="A5" s="183"/>
      <c r="B5" s="183"/>
      <c r="C5" s="183"/>
      <c r="D5" s="183"/>
      <c r="E5" s="183"/>
      <c r="F5" s="183"/>
    </row>
    <row r="6" spans="1:7" ht="12.75" customHeight="1">
      <c r="A6" s="145" t="s">
        <v>1463</v>
      </c>
      <c r="B6" s="764" t="s">
        <v>278</v>
      </c>
      <c r="C6" s="764" t="s">
        <v>279</v>
      </c>
      <c r="D6" s="764" t="s">
        <v>280</v>
      </c>
      <c r="E6" s="764" t="s">
        <v>28</v>
      </c>
      <c r="F6" s="1007" t="s">
        <v>1462</v>
      </c>
    </row>
    <row r="7" spans="1:7" ht="12.75" customHeight="1">
      <c r="A7" s="182" t="s">
        <v>294</v>
      </c>
      <c r="B7" s="766" t="s">
        <v>283</v>
      </c>
      <c r="C7" s="766" t="s">
        <v>284</v>
      </c>
      <c r="D7" s="766" t="s">
        <v>285</v>
      </c>
      <c r="E7" s="764" t="s">
        <v>286</v>
      </c>
      <c r="F7" s="1008" t="s">
        <v>127</v>
      </c>
    </row>
    <row r="8" spans="1:7" ht="12.75" customHeight="1">
      <c r="A8" s="102"/>
      <c r="B8" s="764"/>
      <c r="C8" s="764"/>
      <c r="D8" s="764"/>
      <c r="E8" s="764"/>
      <c r="F8" s="104"/>
    </row>
    <row r="9" spans="1:7" s="714" customFormat="1" ht="12.75" customHeight="1">
      <c r="A9" s="187" t="s">
        <v>130</v>
      </c>
      <c r="B9" s="140">
        <f>SUM(B10:B17)</f>
        <v>2243.2609837870959</v>
      </c>
      <c r="C9" s="140">
        <f>SUM(C10:C17)</f>
        <v>2870.7353991390605</v>
      </c>
      <c r="D9" s="140">
        <f>SUM(D10:D17)</f>
        <v>1705.5819048922606</v>
      </c>
      <c r="E9" s="140">
        <f>SUM(E10:E17)</f>
        <v>15.513999999999999</v>
      </c>
      <c r="F9" s="766" t="s">
        <v>295</v>
      </c>
      <c r="G9" s="765"/>
    </row>
    <row r="10" spans="1:7" ht="12.75" customHeight="1">
      <c r="A10" s="188" t="s">
        <v>296</v>
      </c>
      <c r="B10" s="760">
        <v>141.6011554065025</v>
      </c>
      <c r="C10" s="760">
        <v>455.7486225282147</v>
      </c>
      <c r="D10" s="760">
        <v>551.44675935367184</v>
      </c>
      <c r="E10" s="801">
        <v>0</v>
      </c>
      <c r="F10" s="183" t="s">
        <v>133</v>
      </c>
    </row>
    <row r="11" spans="1:7" ht="12.75" customHeight="1">
      <c r="A11" s="188" t="s">
        <v>297</v>
      </c>
      <c r="B11" s="760">
        <v>187.47072187224356</v>
      </c>
      <c r="C11" s="760">
        <v>388.7488280678005</v>
      </c>
      <c r="D11" s="760">
        <v>235.06171501286619</v>
      </c>
      <c r="E11" s="760">
        <v>0.64</v>
      </c>
      <c r="F11" s="183" t="s">
        <v>135</v>
      </c>
    </row>
    <row r="12" spans="1:7" ht="12.75" customHeight="1">
      <c r="A12" s="189" t="s">
        <v>298</v>
      </c>
      <c r="B12" s="760">
        <v>30.310460089028162</v>
      </c>
      <c r="C12" s="760">
        <v>2.9268036858453117</v>
      </c>
      <c r="D12" s="760">
        <v>72.702338132413217</v>
      </c>
      <c r="E12" s="760">
        <v>3</v>
      </c>
      <c r="F12" s="716" t="s">
        <v>288</v>
      </c>
    </row>
    <row r="13" spans="1:7" ht="12.75" customHeight="1">
      <c r="A13" s="190" t="s">
        <v>299</v>
      </c>
      <c r="B13" s="760">
        <v>788.218307737906</v>
      </c>
      <c r="C13" s="760">
        <v>936.93614223173734</v>
      </c>
      <c r="D13" s="760">
        <v>148.14150163711886</v>
      </c>
      <c r="E13" s="760">
        <v>6.6990000000000007</v>
      </c>
      <c r="F13" s="183" t="s">
        <v>139</v>
      </c>
    </row>
    <row r="14" spans="1:7" ht="12.75" customHeight="1">
      <c r="A14" s="190" t="s">
        <v>355</v>
      </c>
      <c r="B14" s="760">
        <v>9.4107652760246907</v>
      </c>
      <c r="C14" s="760">
        <v>20.269340594514716</v>
      </c>
      <c r="D14" s="760">
        <v>12.696180372388339</v>
      </c>
      <c r="E14" s="801">
        <v>0</v>
      </c>
      <c r="F14" s="183" t="s">
        <v>356</v>
      </c>
    </row>
    <row r="15" spans="1:7" ht="12.75" customHeight="1">
      <c r="A15" s="188" t="s">
        <v>300</v>
      </c>
      <c r="B15" s="760">
        <v>579.2468902782025</v>
      </c>
      <c r="C15" s="760">
        <v>809.86185764709978</v>
      </c>
      <c r="D15" s="760">
        <v>326.72376017470873</v>
      </c>
      <c r="E15" s="801">
        <v>0</v>
      </c>
      <c r="F15" s="183" t="s">
        <v>141</v>
      </c>
    </row>
    <row r="16" spans="1:7" ht="12.75" customHeight="1">
      <c r="A16" s="190" t="s">
        <v>301</v>
      </c>
      <c r="B16" s="760">
        <v>284.85979732066107</v>
      </c>
      <c r="C16" s="760">
        <v>53.097197433759128</v>
      </c>
      <c r="D16" s="760">
        <v>134.53998288933062</v>
      </c>
      <c r="E16" s="760">
        <v>5.1749999999999998</v>
      </c>
      <c r="F16" s="183" t="s">
        <v>143</v>
      </c>
      <c r="G16" s="714"/>
    </row>
    <row r="17" spans="1:7" ht="12.75" customHeight="1">
      <c r="A17" s="190" t="s">
        <v>302</v>
      </c>
      <c r="B17" s="760">
        <v>222.1428858065274</v>
      </c>
      <c r="C17" s="760">
        <v>203.14660695008951</v>
      </c>
      <c r="D17" s="760">
        <v>224.26966731976287</v>
      </c>
      <c r="E17" s="801">
        <v>0</v>
      </c>
      <c r="F17" s="183" t="s">
        <v>145</v>
      </c>
    </row>
    <row r="18" spans="1:7" s="714" customFormat="1" ht="12.75" customHeight="1">
      <c r="A18" s="187" t="s">
        <v>146</v>
      </c>
      <c r="B18" s="140">
        <f>SUM(B19:B26)</f>
        <v>89.955337948073918</v>
      </c>
      <c r="C18" s="140">
        <f t="shared" ref="C18:E18" si="0">SUM(C19:C26)</f>
        <v>219.96410213173107</v>
      </c>
      <c r="D18" s="140">
        <f t="shared" si="0"/>
        <v>384.9430551578622</v>
      </c>
      <c r="E18" s="140">
        <f t="shared" si="0"/>
        <v>1.5</v>
      </c>
      <c r="F18" s="766" t="s">
        <v>147</v>
      </c>
      <c r="G18" s="765"/>
    </row>
    <row r="19" spans="1:7" ht="12.75" customHeight="1">
      <c r="A19" s="188" t="s">
        <v>303</v>
      </c>
      <c r="B19" s="760">
        <v>14.912506767807317</v>
      </c>
      <c r="C19" s="760">
        <v>7.4267668597543093</v>
      </c>
      <c r="D19" s="760">
        <v>7.7899323008756678</v>
      </c>
      <c r="E19" s="801">
        <v>0</v>
      </c>
      <c r="F19" s="43" t="s">
        <v>289</v>
      </c>
    </row>
    <row r="20" spans="1:7" ht="12.75" customHeight="1">
      <c r="A20" s="188" t="s">
        <v>304</v>
      </c>
      <c r="B20" s="760">
        <v>26.57980664981082</v>
      </c>
      <c r="C20" s="760">
        <v>56.459766006563548</v>
      </c>
      <c r="D20" s="760">
        <v>157.11176880460775</v>
      </c>
      <c r="E20" s="801">
        <v>0</v>
      </c>
      <c r="F20" s="43" t="s">
        <v>151</v>
      </c>
    </row>
    <row r="21" spans="1:7" ht="12.75" customHeight="1">
      <c r="A21" s="188" t="s">
        <v>305</v>
      </c>
      <c r="B21" s="760">
        <v>5.711207432185887</v>
      </c>
      <c r="C21" s="760">
        <v>8.508559067332051</v>
      </c>
      <c r="D21" s="760">
        <v>52.658723304894465</v>
      </c>
      <c r="E21" s="801">
        <v>0</v>
      </c>
      <c r="F21" s="183" t="s">
        <v>153</v>
      </c>
    </row>
    <row r="22" spans="1:7" ht="12.75" customHeight="1">
      <c r="A22" s="189" t="s">
        <v>306</v>
      </c>
      <c r="B22" s="760">
        <v>31.357589915830935</v>
      </c>
      <c r="C22" s="760">
        <v>36.581178414755023</v>
      </c>
      <c r="D22" s="760">
        <v>28.609018769232485</v>
      </c>
      <c r="E22" s="801">
        <v>0</v>
      </c>
      <c r="F22" s="64" t="s">
        <v>155</v>
      </c>
    </row>
    <row r="23" spans="1:7" ht="12.75" customHeight="1">
      <c r="A23" s="191" t="s">
        <v>307</v>
      </c>
      <c r="B23" s="760">
        <v>1.1938325910980019</v>
      </c>
      <c r="C23" s="760">
        <v>3.7585986098129758</v>
      </c>
      <c r="D23" s="760">
        <v>2.7300818933433844</v>
      </c>
      <c r="E23" s="760">
        <v>1.5</v>
      </c>
      <c r="F23" s="192" t="s">
        <v>157</v>
      </c>
    </row>
    <row r="24" spans="1:7" ht="12.75" customHeight="1">
      <c r="A24" s="188" t="s">
        <v>308</v>
      </c>
      <c r="B24" s="760">
        <v>6.2914541443298733</v>
      </c>
      <c r="C24" s="760">
        <v>53.352401000146536</v>
      </c>
      <c r="D24" s="760">
        <v>99.651727729487277</v>
      </c>
      <c r="E24" s="801">
        <v>0</v>
      </c>
      <c r="F24" s="183" t="s">
        <v>159</v>
      </c>
    </row>
    <row r="25" spans="1:7" ht="12.75" customHeight="1">
      <c r="A25" s="188" t="s">
        <v>309</v>
      </c>
      <c r="B25" s="760">
        <v>1.3139393976089508</v>
      </c>
      <c r="C25" s="760">
        <v>19.351740439763574</v>
      </c>
      <c r="D25" s="760">
        <v>13.924658138263812</v>
      </c>
      <c r="E25" s="801">
        <v>0</v>
      </c>
      <c r="F25" s="183" t="s">
        <v>161</v>
      </c>
      <c r="G25" s="714"/>
    </row>
    <row r="26" spans="1:7" ht="12.75" customHeight="1">
      <c r="A26" s="188" t="s">
        <v>310</v>
      </c>
      <c r="B26" s="760">
        <v>2.5950010494021298</v>
      </c>
      <c r="C26" s="760">
        <v>34.52509173360302</v>
      </c>
      <c r="D26" s="760">
        <v>22.467144217157397</v>
      </c>
      <c r="E26" s="801">
        <v>0</v>
      </c>
      <c r="F26" s="43" t="s">
        <v>163</v>
      </c>
    </row>
    <row r="27" spans="1:7" s="714" customFormat="1" ht="12.75" customHeight="1">
      <c r="A27" s="187" t="s">
        <v>164</v>
      </c>
      <c r="B27" s="140">
        <f t="shared" ref="B27:E27" si="1">SUM(B28:B36)</f>
        <v>3486.4130485503047</v>
      </c>
      <c r="C27" s="140">
        <f t="shared" si="1"/>
        <v>8455.9147149581258</v>
      </c>
      <c r="D27" s="140">
        <f>SUM(D28:D36)</f>
        <v>2993.5390753989905</v>
      </c>
      <c r="E27" s="140">
        <f t="shared" si="1"/>
        <v>1.73</v>
      </c>
      <c r="F27" s="766" t="s">
        <v>165</v>
      </c>
      <c r="G27" s="765"/>
    </row>
    <row r="28" spans="1:7" ht="12.75" customHeight="1">
      <c r="A28" s="193" t="s">
        <v>311</v>
      </c>
      <c r="B28" s="760">
        <v>130.33555012383044</v>
      </c>
      <c r="C28" s="760">
        <v>123.12463155275749</v>
      </c>
      <c r="D28" s="760">
        <v>82.043390178672794</v>
      </c>
      <c r="E28" s="801">
        <v>0</v>
      </c>
      <c r="F28" s="183" t="s">
        <v>167</v>
      </c>
    </row>
    <row r="29" spans="1:7" ht="12.75" customHeight="1">
      <c r="A29" s="194" t="s">
        <v>312</v>
      </c>
      <c r="B29" s="760">
        <v>272.79802584795397</v>
      </c>
      <c r="C29" s="760">
        <v>1091.4858413754353</v>
      </c>
      <c r="D29" s="760">
        <v>312.90216176305159</v>
      </c>
      <c r="E29" s="801">
        <v>0</v>
      </c>
      <c r="F29" s="183" t="s">
        <v>169</v>
      </c>
    </row>
    <row r="30" spans="1:7" ht="12.75" customHeight="1">
      <c r="A30" s="188" t="s">
        <v>313</v>
      </c>
      <c r="B30" s="760">
        <v>15.906814444044372</v>
      </c>
      <c r="C30" s="760">
        <v>162.38859156364552</v>
      </c>
      <c r="D30" s="760">
        <v>51.722936289053258</v>
      </c>
      <c r="E30" s="801">
        <v>0</v>
      </c>
      <c r="F30" s="183" t="s">
        <v>171</v>
      </c>
    </row>
    <row r="31" spans="1:7" ht="12.75" customHeight="1">
      <c r="A31" s="193" t="s">
        <v>314</v>
      </c>
      <c r="B31" s="760">
        <v>140.24876073959783</v>
      </c>
      <c r="C31" s="760">
        <v>183.16343508887417</v>
      </c>
      <c r="D31" s="760">
        <v>240.77613505790535</v>
      </c>
      <c r="E31" s="760">
        <v>1.25</v>
      </c>
      <c r="F31" s="183" t="s">
        <v>359</v>
      </c>
    </row>
    <row r="32" spans="1:7" ht="12.75" customHeight="1">
      <c r="A32" s="194" t="s">
        <v>315</v>
      </c>
      <c r="B32" s="760">
        <v>298.84448494758766</v>
      </c>
      <c r="C32" s="760">
        <v>1450.5559369207383</v>
      </c>
      <c r="D32" s="760">
        <v>323.08396588465462</v>
      </c>
      <c r="E32" s="801">
        <v>0</v>
      </c>
      <c r="F32" s="183" t="s">
        <v>174</v>
      </c>
    </row>
    <row r="33" spans="1:7" ht="12.75" customHeight="1">
      <c r="A33" s="194" t="s">
        <v>316</v>
      </c>
      <c r="B33" s="760">
        <v>283.7241887235021</v>
      </c>
      <c r="C33" s="760">
        <v>807.77945495397068</v>
      </c>
      <c r="D33" s="760">
        <v>284.83683260084916</v>
      </c>
      <c r="E33" s="801">
        <v>0</v>
      </c>
      <c r="F33" s="195" t="s">
        <v>176</v>
      </c>
    </row>
    <row r="34" spans="1:7" ht="12.75" customHeight="1">
      <c r="A34" s="188" t="s">
        <v>317</v>
      </c>
      <c r="B34" s="760">
        <v>237.14126636438016</v>
      </c>
      <c r="C34" s="760">
        <v>423.39666874431515</v>
      </c>
      <c r="D34" s="760">
        <v>224.02586799946965</v>
      </c>
      <c r="E34" s="760">
        <v>0.48</v>
      </c>
      <c r="F34" s="183" t="s">
        <v>178</v>
      </c>
    </row>
    <row r="35" spans="1:7" ht="12.75" customHeight="1">
      <c r="A35" s="188" t="s">
        <v>318</v>
      </c>
      <c r="B35" s="760">
        <v>1072.5958666485133</v>
      </c>
      <c r="C35" s="760">
        <v>3142.9335262302357</v>
      </c>
      <c r="D35" s="760">
        <v>748.54245734972619</v>
      </c>
      <c r="E35" s="801">
        <v>0</v>
      </c>
      <c r="F35" s="183" t="s">
        <v>180</v>
      </c>
      <c r="G35" s="714"/>
    </row>
    <row r="36" spans="1:7" ht="12.75" customHeight="1">
      <c r="A36" s="188" t="s">
        <v>319</v>
      </c>
      <c r="B36" s="760">
        <v>1034.8180907108954</v>
      </c>
      <c r="C36" s="760">
        <v>1071.0866285281545</v>
      </c>
      <c r="D36" s="760">
        <v>725.60532827560746</v>
      </c>
      <c r="E36" s="801">
        <v>0</v>
      </c>
      <c r="F36" s="183" t="s">
        <v>182</v>
      </c>
    </row>
    <row r="37" spans="1:7" s="714" customFormat="1" ht="12.75" customHeight="1">
      <c r="A37" s="187" t="s">
        <v>183</v>
      </c>
      <c r="B37" s="540">
        <f t="shared" ref="B37:E37" si="2">SUM(B38:B43)</f>
        <v>1365.3891218895744</v>
      </c>
      <c r="C37" s="540">
        <f t="shared" si="2"/>
        <v>10979.242987096117</v>
      </c>
      <c r="D37" s="540">
        <f>SUM(D38:D43)</f>
        <v>2242.7847802776309</v>
      </c>
      <c r="E37" s="540">
        <f t="shared" si="2"/>
        <v>0.16500000000000001</v>
      </c>
      <c r="F37" s="766" t="s">
        <v>184</v>
      </c>
      <c r="G37" s="765"/>
    </row>
    <row r="38" spans="1:7" ht="12.75" customHeight="1">
      <c r="A38" s="194" t="s">
        <v>320</v>
      </c>
      <c r="B38" s="760">
        <v>588.97146046094144</v>
      </c>
      <c r="C38" s="760">
        <v>2216.3235175680579</v>
      </c>
      <c r="D38" s="760">
        <v>229.50030982674184</v>
      </c>
      <c r="E38" s="801">
        <v>0</v>
      </c>
      <c r="F38" s="183" t="s">
        <v>186</v>
      </c>
    </row>
    <row r="39" spans="1:7" ht="12.75" customHeight="1">
      <c r="A39" s="194" t="s">
        <v>321</v>
      </c>
      <c r="B39" s="760">
        <v>358.84494086315448</v>
      </c>
      <c r="C39" s="760">
        <v>2674.0940027246834</v>
      </c>
      <c r="D39" s="760">
        <v>1373.9844638359129</v>
      </c>
      <c r="E39" s="801">
        <v>0</v>
      </c>
      <c r="F39" s="183" t="s">
        <v>188</v>
      </c>
    </row>
    <row r="40" spans="1:7" ht="12.75" customHeight="1">
      <c r="A40" s="194" t="s">
        <v>1221</v>
      </c>
      <c r="B40" s="760">
        <v>23.755858218296702</v>
      </c>
      <c r="C40" s="760">
        <v>225.52465775718818</v>
      </c>
      <c r="D40" s="760">
        <v>76.660555601257656</v>
      </c>
      <c r="E40" s="760">
        <v>0.16500000000000001</v>
      </c>
      <c r="F40" s="183" t="s">
        <v>290</v>
      </c>
    </row>
    <row r="41" spans="1:7" ht="12.75" customHeight="1">
      <c r="A41" s="194" t="s">
        <v>324</v>
      </c>
      <c r="B41" s="760">
        <v>344.54908434623388</v>
      </c>
      <c r="C41" s="760">
        <v>4406.0761300039958</v>
      </c>
      <c r="D41" s="760">
        <v>251.42879433593879</v>
      </c>
      <c r="E41" s="801">
        <v>0</v>
      </c>
      <c r="F41" s="183" t="s">
        <v>194</v>
      </c>
    </row>
    <row r="42" spans="1:7" ht="12.75" customHeight="1">
      <c r="A42" s="188" t="s">
        <v>325</v>
      </c>
      <c r="B42" s="760">
        <v>34.318969658702557</v>
      </c>
      <c r="C42" s="760">
        <v>1111.4666309920715</v>
      </c>
      <c r="D42" s="760">
        <v>160.56375090321552</v>
      </c>
      <c r="E42" s="801">
        <v>0</v>
      </c>
      <c r="F42" s="183" t="s">
        <v>196</v>
      </c>
      <c r="G42" s="714"/>
    </row>
    <row r="43" spans="1:7" ht="12.75" customHeight="1">
      <c r="A43" s="194" t="s">
        <v>326</v>
      </c>
      <c r="B43" s="760">
        <v>14.948808342245243</v>
      </c>
      <c r="C43" s="760">
        <v>345.75804805011995</v>
      </c>
      <c r="D43" s="760">
        <v>150.64690577456446</v>
      </c>
      <c r="E43" s="801">
        <v>0</v>
      </c>
      <c r="F43" s="195" t="s">
        <v>198</v>
      </c>
    </row>
    <row r="44" spans="1:7" s="714" customFormat="1" ht="12.75" customHeight="1">
      <c r="A44" s="187" t="s">
        <v>199</v>
      </c>
      <c r="B44" s="540">
        <f t="shared" ref="B44:E44" si="3">SUM(B45:B49)</f>
        <v>1412.7043635361433</v>
      </c>
      <c r="C44" s="540">
        <f t="shared" si="3"/>
        <v>2031.434053460127</v>
      </c>
      <c r="D44" s="540">
        <f>SUM(D45:D49)</f>
        <v>2695.6680147877719</v>
      </c>
      <c r="E44" s="715">
        <f t="shared" si="3"/>
        <v>0</v>
      </c>
      <c r="F44" s="196" t="s">
        <v>200</v>
      </c>
      <c r="G44" s="765"/>
    </row>
    <row r="45" spans="1:7" ht="12.75" customHeight="1">
      <c r="A45" s="188" t="s">
        <v>327</v>
      </c>
      <c r="B45" s="760">
        <v>217.25497475561917</v>
      </c>
      <c r="C45" s="760">
        <v>163.53244926036632</v>
      </c>
      <c r="D45" s="760">
        <v>285.31528149374833</v>
      </c>
      <c r="E45" s="801">
        <v>0</v>
      </c>
      <c r="F45" s="195" t="s">
        <v>202</v>
      </c>
    </row>
    <row r="46" spans="1:7" ht="12.75" customHeight="1">
      <c r="A46" s="194" t="s">
        <v>328</v>
      </c>
      <c r="B46" s="760">
        <v>396.6270865584865</v>
      </c>
      <c r="C46" s="760">
        <v>355.35720831799119</v>
      </c>
      <c r="D46" s="760">
        <v>334.98528265125759</v>
      </c>
      <c r="E46" s="801">
        <v>0</v>
      </c>
      <c r="F46" s="195" t="s">
        <v>204</v>
      </c>
    </row>
    <row r="47" spans="1:7" ht="12.75" customHeight="1">
      <c r="A47" s="194" t="s">
        <v>658</v>
      </c>
      <c r="B47" s="760">
        <v>179.30476960666635</v>
      </c>
      <c r="C47" s="760">
        <v>400.51498132047885</v>
      </c>
      <c r="D47" s="760">
        <v>136.66937628580183</v>
      </c>
      <c r="E47" s="801">
        <v>0</v>
      </c>
      <c r="F47" s="195" t="s">
        <v>361</v>
      </c>
    </row>
    <row r="48" spans="1:7" ht="12.75" customHeight="1">
      <c r="A48" s="194" t="s">
        <v>329</v>
      </c>
      <c r="B48" s="760">
        <v>378.46678558401209</v>
      </c>
      <c r="C48" s="760">
        <v>538.48285532592899</v>
      </c>
      <c r="D48" s="760">
        <v>367.91050948194766</v>
      </c>
      <c r="E48" s="801">
        <v>0</v>
      </c>
      <c r="F48" s="195" t="s">
        <v>206</v>
      </c>
      <c r="G48" s="714"/>
    </row>
    <row r="49" spans="1:7" ht="12.75" customHeight="1">
      <c r="A49" s="194" t="s">
        <v>330</v>
      </c>
      <c r="B49" s="760">
        <v>241.05074703135904</v>
      </c>
      <c r="C49" s="760">
        <v>573.54655923536177</v>
      </c>
      <c r="D49" s="760">
        <v>1570.7875648750164</v>
      </c>
      <c r="E49" s="801">
        <v>0</v>
      </c>
      <c r="F49" s="195" t="s">
        <v>208</v>
      </c>
    </row>
    <row r="50" spans="1:7" s="714" customFormat="1" ht="12.75" customHeight="1">
      <c r="A50" s="197" t="s">
        <v>209</v>
      </c>
      <c r="B50" s="540">
        <f>SUM(B51:B58)</f>
        <v>2349.1515593246932</v>
      </c>
      <c r="C50" s="540">
        <f>SUM(C51:C58)</f>
        <v>4307.2146997682758</v>
      </c>
      <c r="D50" s="540">
        <f>SUM(D51:D58)</f>
        <v>2647.1980009967319</v>
      </c>
      <c r="E50" s="522">
        <f>SUM(E51:E58)</f>
        <v>4.78</v>
      </c>
      <c r="F50" s="196" t="s">
        <v>210</v>
      </c>
      <c r="G50" s="765"/>
    </row>
    <row r="51" spans="1:7" ht="12.75" customHeight="1">
      <c r="A51" s="194" t="s">
        <v>331</v>
      </c>
      <c r="B51" s="760">
        <v>212.10767697995206</v>
      </c>
      <c r="C51" s="760">
        <v>545.87078915710458</v>
      </c>
      <c r="D51" s="760">
        <v>145.77808746826736</v>
      </c>
      <c r="E51" s="801">
        <v>0</v>
      </c>
      <c r="F51" s="195" t="s">
        <v>212</v>
      </c>
    </row>
    <row r="52" spans="1:7" ht="12.75" customHeight="1">
      <c r="A52" s="194" t="s">
        <v>332</v>
      </c>
      <c r="B52" s="760">
        <v>362.27594176250176</v>
      </c>
      <c r="C52" s="760">
        <v>645.48504769030797</v>
      </c>
      <c r="D52" s="760">
        <v>298.44819039731044</v>
      </c>
      <c r="E52" s="801">
        <v>0</v>
      </c>
      <c r="F52" s="195" t="s">
        <v>214</v>
      </c>
    </row>
    <row r="53" spans="1:7" ht="12.75" customHeight="1">
      <c r="A53" s="188" t="s">
        <v>334</v>
      </c>
      <c r="B53" s="760">
        <v>404.46185176311718</v>
      </c>
      <c r="C53" s="760">
        <v>1237.0413973052539</v>
      </c>
      <c r="D53" s="760">
        <v>619.80069821329198</v>
      </c>
      <c r="E53" s="760">
        <v>4</v>
      </c>
      <c r="F53" s="195" t="s">
        <v>217</v>
      </c>
    </row>
    <row r="54" spans="1:7" ht="12.75" customHeight="1">
      <c r="A54" s="188" t="s">
        <v>1126</v>
      </c>
      <c r="B54" s="760">
        <v>71.801534366759313</v>
      </c>
      <c r="C54" s="801">
        <v>0</v>
      </c>
      <c r="D54" s="760">
        <v>68.779968980049432</v>
      </c>
      <c r="E54" s="801">
        <v>0.03</v>
      </c>
      <c r="F54" s="195" t="s">
        <v>365</v>
      </c>
    </row>
    <row r="55" spans="1:7" ht="12.75" customHeight="1">
      <c r="A55" s="188" t="s">
        <v>366</v>
      </c>
      <c r="B55" s="760">
        <v>1.6694167228167334</v>
      </c>
      <c r="C55" s="760">
        <v>66.776668912669336</v>
      </c>
      <c r="D55" s="760">
        <v>59.653856507562132</v>
      </c>
      <c r="E55" s="801">
        <v>0</v>
      </c>
      <c r="F55" s="195" t="s">
        <v>219</v>
      </c>
    </row>
    <row r="56" spans="1:7" ht="12.75" customHeight="1">
      <c r="A56" s="188" t="s">
        <v>367</v>
      </c>
      <c r="B56" s="760">
        <v>6.5883966003066563</v>
      </c>
      <c r="C56" s="760">
        <v>94.747266468443996</v>
      </c>
      <c r="D56" s="760">
        <v>174.17971477683651</v>
      </c>
      <c r="E56" s="801">
        <v>0</v>
      </c>
      <c r="F56" s="195" t="s">
        <v>368</v>
      </c>
    </row>
    <row r="57" spans="1:7" ht="12.75" customHeight="1">
      <c r="A57" s="194" t="s">
        <v>335</v>
      </c>
      <c r="B57" s="760">
        <v>678.28265391156822</v>
      </c>
      <c r="C57" s="760">
        <v>976.68967829526798</v>
      </c>
      <c r="D57" s="760">
        <v>995.18915782680529</v>
      </c>
      <c r="E57" s="801">
        <v>0</v>
      </c>
      <c r="F57" s="195" t="s">
        <v>221</v>
      </c>
      <c r="G57" s="714"/>
    </row>
    <row r="58" spans="1:7" ht="12.75" customHeight="1">
      <c r="A58" s="188" t="s">
        <v>336</v>
      </c>
      <c r="B58" s="760">
        <v>611.96408721767114</v>
      </c>
      <c r="C58" s="760">
        <v>740.60385193922741</v>
      </c>
      <c r="D58" s="760">
        <v>285.36832682660844</v>
      </c>
      <c r="E58" s="760">
        <v>0.75</v>
      </c>
      <c r="F58" s="195" t="s">
        <v>223</v>
      </c>
    </row>
    <row r="59" spans="1:7" s="714" customFormat="1" ht="12.75" customHeight="1">
      <c r="A59" s="187" t="s">
        <v>224</v>
      </c>
      <c r="B59" s="540">
        <f>SUM(B60:B67)</f>
        <v>481.21451053447481</v>
      </c>
      <c r="C59" s="540">
        <f>SUM(C60:C67)</f>
        <v>433.43670815408171</v>
      </c>
      <c r="D59" s="540">
        <f>SUM(D60:D67)</f>
        <v>599.07841557755773</v>
      </c>
      <c r="E59" s="522">
        <f>SUM(E60:E67)</f>
        <v>79.649999999999991</v>
      </c>
      <c r="F59" s="196" t="s">
        <v>225</v>
      </c>
      <c r="G59" s="765"/>
    </row>
    <row r="60" spans="1:7" ht="12.75" customHeight="1">
      <c r="A60" s="194" t="s">
        <v>337</v>
      </c>
      <c r="B60" s="760">
        <v>56.340664357536625</v>
      </c>
      <c r="C60" s="760">
        <v>21.336638882107085</v>
      </c>
      <c r="D60" s="760">
        <v>83.904311990958192</v>
      </c>
      <c r="E60" s="801">
        <v>0</v>
      </c>
      <c r="F60" s="195" t="s">
        <v>227</v>
      </c>
    </row>
    <row r="61" spans="1:7" ht="12.75" customHeight="1">
      <c r="A61" s="194" t="s">
        <v>338</v>
      </c>
      <c r="B61" s="760">
        <v>3.9293774942148012</v>
      </c>
      <c r="C61" s="760">
        <v>3.7470414147915045</v>
      </c>
      <c r="D61" s="760">
        <v>4.0292972638970408</v>
      </c>
      <c r="E61" s="801">
        <v>0</v>
      </c>
      <c r="F61" s="192" t="s">
        <v>229</v>
      </c>
    </row>
    <row r="62" spans="1:7" ht="12.75" customHeight="1">
      <c r="A62" s="194" t="s">
        <v>339</v>
      </c>
      <c r="B62" s="760">
        <v>164.48990484910624</v>
      </c>
      <c r="C62" s="760">
        <v>76.093250354681516</v>
      </c>
      <c r="D62" s="760">
        <v>68.154627110305483</v>
      </c>
      <c r="E62" s="801">
        <v>0</v>
      </c>
      <c r="F62" s="195" t="s">
        <v>231</v>
      </c>
    </row>
    <row r="63" spans="1:7" ht="12.75" customHeight="1">
      <c r="A63" s="194" t="s">
        <v>340</v>
      </c>
      <c r="B63" s="760">
        <v>30.350630040980572</v>
      </c>
      <c r="C63" s="760">
        <v>28.493371322011924</v>
      </c>
      <c r="D63" s="760">
        <v>74.69002783747483</v>
      </c>
      <c r="E63" s="760">
        <v>14.85</v>
      </c>
      <c r="F63" s="195" t="s">
        <v>233</v>
      </c>
    </row>
    <row r="64" spans="1:7" ht="12.75" customHeight="1">
      <c r="A64" s="194" t="s">
        <v>341</v>
      </c>
      <c r="B64" s="760">
        <v>21.932310414611202</v>
      </c>
      <c r="C64" s="760">
        <v>15.010329523878427</v>
      </c>
      <c r="D64" s="760">
        <v>17.923877440316151</v>
      </c>
      <c r="E64" s="801">
        <v>0</v>
      </c>
      <c r="F64" s="195" t="s">
        <v>235</v>
      </c>
    </row>
    <row r="65" spans="1:7" ht="12.75" customHeight="1">
      <c r="A65" s="194" t="s">
        <v>342</v>
      </c>
      <c r="B65" s="760">
        <v>66.504503269753073</v>
      </c>
      <c r="C65" s="760">
        <v>92.569352126750204</v>
      </c>
      <c r="D65" s="760">
        <v>77.151412859436221</v>
      </c>
      <c r="E65" s="801">
        <v>0</v>
      </c>
      <c r="F65" s="198" t="s">
        <v>237</v>
      </c>
    </row>
    <row r="66" spans="1:7" ht="12.75" customHeight="1">
      <c r="A66" s="188" t="s">
        <v>343</v>
      </c>
      <c r="B66" s="760">
        <v>128.78536280318428</v>
      </c>
      <c r="C66" s="760">
        <v>140.67574137306076</v>
      </c>
      <c r="D66" s="760">
        <v>219.93431724464151</v>
      </c>
      <c r="E66" s="760">
        <v>64.8</v>
      </c>
      <c r="F66" s="199" t="s">
        <v>239</v>
      </c>
      <c r="G66" s="714"/>
    </row>
    <row r="67" spans="1:7" ht="12.75" customHeight="1">
      <c r="A67" s="188" t="s">
        <v>344</v>
      </c>
      <c r="B67" s="760">
        <v>8.8817573050880529</v>
      </c>
      <c r="C67" s="760">
        <v>55.510983156800322</v>
      </c>
      <c r="D67" s="760">
        <v>53.290543830528314</v>
      </c>
      <c r="E67" s="760">
        <v>0</v>
      </c>
      <c r="F67" s="199" t="s">
        <v>241</v>
      </c>
    </row>
    <row r="68" spans="1:7" s="714" customFormat="1" ht="12.75" customHeight="1">
      <c r="A68" s="187" t="s">
        <v>242</v>
      </c>
      <c r="B68" s="540">
        <f t="shared" ref="B68:E68" si="4">SUM(B69:B73)</f>
        <v>340.42617985300888</v>
      </c>
      <c r="C68" s="540">
        <f t="shared" si="4"/>
        <v>458.82953175571134</v>
      </c>
      <c r="D68" s="540">
        <f>SUM(D69:D73)</f>
        <v>159.65936949200969</v>
      </c>
      <c r="E68" s="715">
        <f t="shared" si="4"/>
        <v>0</v>
      </c>
      <c r="F68" s="196" t="s">
        <v>243</v>
      </c>
      <c r="G68" s="765"/>
    </row>
    <row r="69" spans="1:7" ht="12.75" customHeight="1">
      <c r="A69" s="194" t="s">
        <v>345</v>
      </c>
      <c r="B69" s="760">
        <v>61.544449939794305</v>
      </c>
      <c r="C69" s="760">
        <v>26.100718610132475</v>
      </c>
      <c r="D69" s="760">
        <v>5.1935103356896253</v>
      </c>
      <c r="E69" s="801">
        <v>0</v>
      </c>
      <c r="F69" s="199" t="s">
        <v>245</v>
      </c>
    </row>
    <row r="70" spans="1:7" ht="12.75" customHeight="1">
      <c r="A70" s="194" t="s">
        <v>346</v>
      </c>
      <c r="B70" s="760">
        <v>139.35730695443397</v>
      </c>
      <c r="C70" s="760">
        <v>106.90641275619568</v>
      </c>
      <c r="D70" s="760">
        <v>82.055886730667027</v>
      </c>
      <c r="E70" s="801">
        <v>0</v>
      </c>
      <c r="F70" s="199" t="s">
        <v>247</v>
      </c>
    </row>
    <row r="71" spans="1:7" ht="12.75" customHeight="1">
      <c r="A71" s="194" t="s">
        <v>347</v>
      </c>
      <c r="B71" s="760">
        <v>16.279315464459845</v>
      </c>
      <c r="C71" s="760">
        <v>167.51177644393954</v>
      </c>
      <c r="D71" s="760">
        <v>47.948538744554909</v>
      </c>
      <c r="E71" s="801">
        <v>0</v>
      </c>
      <c r="F71" s="199" t="s">
        <v>249</v>
      </c>
    </row>
    <row r="72" spans="1:7" ht="12.75" customHeight="1">
      <c r="A72" s="194" t="s">
        <v>348</v>
      </c>
      <c r="B72" s="760">
        <v>121.40385271889851</v>
      </c>
      <c r="C72" s="760">
        <v>107.0662130742169</v>
      </c>
      <c r="D72" s="760">
        <v>19.309205094230656</v>
      </c>
      <c r="E72" s="801">
        <v>0</v>
      </c>
      <c r="F72" s="199" t="s">
        <v>251</v>
      </c>
      <c r="G72" s="714"/>
    </row>
    <row r="73" spans="1:7" ht="12.75" customHeight="1">
      <c r="A73" s="188" t="s">
        <v>349</v>
      </c>
      <c r="B73" s="760">
        <v>1.8412547754222706</v>
      </c>
      <c r="C73" s="760">
        <v>51.244410871226762</v>
      </c>
      <c r="D73" s="760">
        <v>5.1522285868674764</v>
      </c>
      <c r="E73" s="801">
        <v>0</v>
      </c>
      <c r="F73" s="717" t="s">
        <v>253</v>
      </c>
    </row>
    <row r="74" spans="1:7" s="714" customFormat="1" ht="12.75" customHeight="1">
      <c r="A74" s="197" t="s">
        <v>254</v>
      </c>
      <c r="B74" s="540">
        <f>SUM(B75:B80)</f>
        <v>18.851194145924946</v>
      </c>
      <c r="C74" s="540">
        <f>SUM(C75:C80)</f>
        <v>30.901494271595194</v>
      </c>
      <c r="D74" s="540">
        <f>SUM(D75:D80)</f>
        <v>42.769782205629753</v>
      </c>
      <c r="E74" s="522">
        <f>SUM(E75:E80)</f>
        <v>5.6449999999999996</v>
      </c>
      <c r="F74" s="200" t="s">
        <v>350</v>
      </c>
      <c r="G74" s="765"/>
    </row>
    <row r="75" spans="1:7" ht="12.75" customHeight="1">
      <c r="A75" s="194" t="s">
        <v>351</v>
      </c>
      <c r="B75" s="760">
        <v>0.94876887943579846</v>
      </c>
      <c r="C75" s="760">
        <v>2.8444177063806664</v>
      </c>
      <c r="D75" s="760">
        <v>7.878759286534212</v>
      </c>
      <c r="E75" s="801">
        <v>0</v>
      </c>
      <c r="F75" s="717" t="s">
        <v>1222</v>
      </c>
    </row>
    <row r="76" spans="1:7" ht="12.75" customHeight="1">
      <c r="A76" s="194" t="s">
        <v>1223</v>
      </c>
      <c r="B76" s="760">
        <v>0.76089594163136232</v>
      </c>
      <c r="C76" s="760">
        <v>4.9477979041974871</v>
      </c>
      <c r="D76" s="760">
        <v>2.3209436682164233</v>
      </c>
      <c r="E76" s="760">
        <v>0.5</v>
      </c>
      <c r="F76" s="717" t="s">
        <v>662</v>
      </c>
    </row>
    <row r="77" spans="1:7" ht="12.75" customHeight="1">
      <c r="A77" s="194" t="s">
        <v>1220</v>
      </c>
      <c r="B77" s="760">
        <v>0.35341888069509453</v>
      </c>
      <c r="C77" s="760">
        <v>3.0638007565028453</v>
      </c>
      <c r="D77" s="760">
        <v>0.86381713501078183</v>
      </c>
      <c r="E77" s="801">
        <v>0</v>
      </c>
      <c r="F77" s="717" t="s">
        <v>664</v>
      </c>
    </row>
    <row r="78" spans="1:7" ht="12.75" customHeight="1">
      <c r="A78" s="194" t="s">
        <v>1327</v>
      </c>
      <c r="B78" s="760">
        <v>16.303621956861246</v>
      </c>
      <c r="C78" s="760">
        <v>12.264636888838458</v>
      </c>
      <c r="D78" s="760">
        <v>21.124064783463108</v>
      </c>
      <c r="E78" s="801">
        <v>0</v>
      </c>
      <c r="F78" s="190" t="s">
        <v>258</v>
      </c>
    </row>
    <row r="79" spans="1:7" ht="12.75" customHeight="1">
      <c r="A79" s="191" t="s">
        <v>1224</v>
      </c>
      <c r="B79" s="760">
        <v>0.46486997618686543</v>
      </c>
      <c r="C79" s="760">
        <v>7.5710319384781517</v>
      </c>
      <c r="D79" s="760">
        <v>10.2954936941771</v>
      </c>
      <c r="E79" s="801">
        <v>0</v>
      </c>
      <c r="F79" s="201" t="s">
        <v>260</v>
      </c>
    </row>
    <row r="80" spans="1:7" ht="12.75" customHeight="1">
      <c r="A80" s="202" t="s">
        <v>1225</v>
      </c>
      <c r="B80" s="760">
        <v>1.9618511114579563E-2</v>
      </c>
      <c r="C80" s="760">
        <v>0.20980907719758699</v>
      </c>
      <c r="D80" s="760">
        <v>0.28670363822813522</v>
      </c>
      <c r="E80" s="760">
        <v>5.1449999999999996</v>
      </c>
      <c r="F80" s="192" t="s">
        <v>262</v>
      </c>
    </row>
    <row r="81" spans="1:6" ht="12.75" customHeight="1">
      <c r="A81" s="203" t="s">
        <v>263</v>
      </c>
      <c r="B81" s="540">
        <f>SUM(B82:B84)</f>
        <v>7.6634834068333255E-2</v>
      </c>
      <c r="C81" s="540">
        <f>SUM(C82:C84)</f>
        <v>9.5982353046164643</v>
      </c>
      <c r="D81" s="540">
        <f>SUM(D82:D84)</f>
        <v>9.922545037195496</v>
      </c>
      <c r="E81" s="521">
        <f>SUM(E82:E84)</f>
        <v>0</v>
      </c>
      <c r="F81" s="204" t="s">
        <v>264</v>
      </c>
    </row>
    <row r="82" spans="1:6" ht="12.75" customHeight="1">
      <c r="A82" s="202" t="s">
        <v>265</v>
      </c>
      <c r="B82" s="801">
        <v>0</v>
      </c>
      <c r="C82" s="760">
        <v>6.6638986146376755E-2</v>
      </c>
      <c r="D82" s="801">
        <v>0</v>
      </c>
      <c r="E82" s="801">
        <v>0</v>
      </c>
      <c r="F82" s="192" t="s">
        <v>266</v>
      </c>
    </row>
    <row r="83" spans="1:6" ht="12.75" customHeight="1">
      <c r="A83" s="205" t="s">
        <v>267</v>
      </c>
      <c r="B83" s="760">
        <v>6.108573730084535E-2</v>
      </c>
      <c r="C83" s="760">
        <v>9.2406060789642428</v>
      </c>
      <c r="D83" s="760">
        <v>8.9962631297608588</v>
      </c>
      <c r="E83" s="801">
        <v>0</v>
      </c>
      <c r="F83" s="201" t="s">
        <v>268</v>
      </c>
    </row>
    <row r="84" spans="1:6" ht="12.75" customHeight="1">
      <c r="A84" s="205" t="s">
        <v>269</v>
      </c>
      <c r="B84" s="801">
        <v>1.5549096767487905E-2</v>
      </c>
      <c r="C84" s="760">
        <v>0.29099023950584502</v>
      </c>
      <c r="D84" s="760">
        <v>0.9262819074346369</v>
      </c>
      <c r="E84" s="801">
        <v>0</v>
      </c>
      <c r="F84" s="201" t="s">
        <v>270</v>
      </c>
    </row>
    <row r="85" spans="1:6" ht="12.75" customHeight="1">
      <c r="B85" s="137"/>
      <c r="C85" s="137"/>
      <c r="D85" s="137"/>
      <c r="E85" s="137"/>
    </row>
    <row r="86" spans="1:6" ht="12.75" customHeight="1">
      <c r="B86" s="143"/>
      <c r="C86" s="143"/>
      <c r="D86" s="143"/>
      <c r="E86" s="143"/>
    </row>
    <row r="87" spans="1:6" ht="12.75" customHeight="1">
      <c r="A87" s="200" t="s">
        <v>352</v>
      </c>
      <c r="B87" s="143">
        <f>B9+B18+B27+B37+B44+B50+B59+B68+B74+B81</f>
        <v>11787.442934403363</v>
      </c>
      <c r="C87" s="143">
        <f>C9+C18+C27+C37+C44+C50+C59+C68+C74+C81</f>
        <v>29797.271926039441</v>
      </c>
      <c r="D87" s="143">
        <f>D9+D18+D27+D37+D44+D50+D59+D68+D74+D81</f>
        <v>13481.144943823641</v>
      </c>
      <c r="E87" s="143">
        <f>E9+E18+E27+E37+E44+E50+E59+E68+E74+E81</f>
        <v>108.98399999999999</v>
      </c>
      <c r="F87" s="206" t="s">
        <v>274</v>
      </c>
    </row>
    <row r="88" spans="1:6" ht="12.75" customHeight="1">
      <c r="A88" s="191"/>
      <c r="B88" s="202"/>
      <c r="C88" s="192"/>
      <c r="D88" s="192"/>
      <c r="E88" s="781"/>
      <c r="F88" s="183"/>
    </row>
    <row r="89" spans="1:6" ht="12.75" customHeight="1">
      <c r="A89" s="188" t="s">
        <v>86</v>
      </c>
      <c r="B89" s="718"/>
      <c r="C89" s="201"/>
      <c r="D89" s="201"/>
      <c r="E89" s="781"/>
      <c r="F89" s="207" t="s">
        <v>87</v>
      </c>
    </row>
    <row r="90" spans="1:6" ht="12.75" customHeight="1">
      <c r="A90" s="183"/>
      <c r="B90" s="208"/>
      <c r="C90" s="208"/>
      <c r="D90" s="208"/>
      <c r="E90" s="208"/>
      <c r="F90" s="183"/>
    </row>
    <row r="91" spans="1:6" ht="12.75" customHeight="1">
      <c r="A91" s="200"/>
      <c r="B91" s="183"/>
      <c r="C91" s="781"/>
      <c r="D91" s="781"/>
      <c r="E91" s="781"/>
      <c r="F91" s="209"/>
    </row>
    <row r="92" spans="1:6" ht="12.75" customHeight="1">
      <c r="A92" s="200"/>
      <c r="B92" s="209"/>
      <c r="C92" s="209"/>
      <c r="D92" s="209"/>
      <c r="E92" s="209"/>
    </row>
    <row r="93" spans="1:6" ht="12.75" customHeight="1">
      <c r="A93" s="203"/>
      <c r="B93" s="210"/>
      <c r="C93" s="47"/>
      <c r="D93" s="47"/>
      <c r="E93" s="143"/>
    </row>
    <row r="94" spans="1:6" ht="12.75" customHeight="1">
      <c r="A94" s="205"/>
      <c r="B94" s="210"/>
      <c r="C94" s="47"/>
      <c r="D94" s="47"/>
      <c r="E94" s="781"/>
      <c r="F94" s="183"/>
    </row>
    <row r="95" spans="1:6" ht="12.75" customHeight="1">
      <c r="A95" s="205"/>
      <c r="C95" s="34"/>
      <c r="D95" s="34"/>
      <c r="E95" s="34"/>
      <c r="F95" s="34"/>
    </row>
    <row r="96" spans="1:6" ht="12.75" customHeight="1">
      <c r="A96" s="205"/>
      <c r="C96" s="34"/>
      <c r="D96" s="34"/>
      <c r="E96" s="34"/>
      <c r="F96" s="34"/>
    </row>
    <row r="97" spans="1:6" ht="12.75" customHeight="1">
      <c r="A97" s="202"/>
      <c r="B97" s="94"/>
      <c r="C97" s="34"/>
      <c r="D97" s="34"/>
      <c r="E97" s="91"/>
    </row>
    <row r="98" spans="1:6" ht="12.75" customHeight="1">
      <c r="A98" s="183"/>
      <c r="B98" s="94"/>
      <c r="C98" s="34"/>
      <c r="D98" s="34"/>
      <c r="E98" s="91"/>
    </row>
    <row r="99" spans="1:6" ht="12.75" customHeight="1">
      <c r="A99" s="183"/>
      <c r="B99" s="183"/>
      <c r="C99" s="781"/>
      <c r="D99" s="781"/>
      <c r="E99" s="781"/>
      <c r="F99" s="183"/>
    </row>
    <row r="100" spans="1:6" ht="12.75" customHeight="1">
      <c r="A100" s="183"/>
      <c r="B100" s="183"/>
      <c r="C100" s="781"/>
      <c r="D100" s="781"/>
      <c r="E100" s="781"/>
      <c r="F100" s="183"/>
    </row>
    <row r="101" spans="1:6" ht="12.75" customHeight="1">
      <c r="A101" s="183"/>
      <c r="B101" s="183"/>
      <c r="C101" s="781"/>
      <c r="D101" s="781"/>
      <c r="E101" s="781"/>
      <c r="F101" s="183"/>
    </row>
    <row r="102" spans="1:6" ht="12.75" customHeight="1">
      <c r="A102" s="183"/>
      <c r="B102" s="183"/>
      <c r="C102" s="781"/>
      <c r="D102" s="781"/>
      <c r="E102" s="781"/>
      <c r="F102" s="183"/>
    </row>
    <row r="103" spans="1:6" ht="12.75" customHeight="1">
      <c r="A103" s="183"/>
      <c r="B103" s="183"/>
      <c r="C103" s="781"/>
      <c r="D103" s="781"/>
      <c r="E103" s="781"/>
      <c r="F103" s="183"/>
    </row>
    <row r="104" spans="1:6" ht="12.75" customHeight="1">
      <c r="A104" s="183"/>
      <c r="B104" s="183"/>
      <c r="C104" s="781"/>
      <c r="D104" s="781"/>
      <c r="E104" s="781"/>
      <c r="F104" s="183"/>
    </row>
    <row r="105" spans="1:6" ht="12.75" customHeight="1">
      <c r="A105" s="183"/>
      <c r="B105" s="183"/>
      <c r="C105" s="781"/>
      <c r="D105" s="781"/>
      <c r="E105" s="781"/>
      <c r="F105" s="183"/>
    </row>
    <row r="106" spans="1:6" ht="12.75" customHeight="1">
      <c r="A106" s="183"/>
      <c r="B106" s="183"/>
      <c r="C106" s="781"/>
      <c r="D106" s="781"/>
      <c r="E106" s="781"/>
      <c r="F106" s="183"/>
    </row>
    <row r="107" spans="1:6" ht="12.75" customHeight="1">
      <c r="A107" s="183"/>
      <c r="B107" s="183"/>
      <c r="C107" s="781"/>
      <c r="D107" s="781"/>
      <c r="E107" s="781"/>
      <c r="F107" s="183"/>
    </row>
    <row r="108" spans="1:6" ht="12.75" customHeight="1">
      <c r="A108" s="183"/>
      <c r="B108" s="183"/>
      <c r="C108" s="781"/>
      <c r="D108" s="781"/>
      <c r="E108" s="781"/>
      <c r="F108" s="183"/>
    </row>
    <row r="109" spans="1:6" ht="12.75" customHeight="1">
      <c r="A109" s="183"/>
      <c r="B109" s="183"/>
      <c r="C109" s="781"/>
      <c r="D109" s="781"/>
      <c r="E109" s="781"/>
      <c r="F109" s="183"/>
    </row>
    <row r="110" spans="1:6" ht="12.75" customHeight="1">
      <c r="A110" s="183"/>
      <c r="B110" s="183"/>
      <c r="C110" s="781"/>
      <c r="D110" s="781"/>
      <c r="E110" s="781"/>
      <c r="F110" s="183"/>
    </row>
    <row r="111" spans="1:6" ht="12.75" customHeight="1">
      <c r="A111" s="183"/>
      <c r="B111" s="183"/>
      <c r="C111" s="781"/>
      <c r="D111" s="781"/>
      <c r="E111" s="781"/>
      <c r="F111" s="183"/>
    </row>
    <row r="112" spans="1:6" ht="12.75" customHeight="1">
      <c r="A112" s="183"/>
      <c r="B112" s="183"/>
      <c r="C112" s="781"/>
      <c r="D112" s="781"/>
      <c r="E112" s="781"/>
      <c r="F112" s="183"/>
    </row>
    <row r="113" spans="1:6" ht="12.75" customHeight="1">
      <c r="A113" s="183"/>
      <c r="B113" s="183"/>
      <c r="C113" s="781"/>
      <c r="D113" s="781"/>
      <c r="E113" s="781"/>
      <c r="F113" s="183"/>
    </row>
    <row r="114" spans="1:6" ht="12.75" customHeight="1">
      <c r="A114" s="183"/>
      <c r="B114" s="183"/>
      <c r="C114" s="781"/>
      <c r="D114" s="781"/>
      <c r="E114" s="781"/>
      <c r="F114" s="183"/>
    </row>
    <row r="115" spans="1:6" ht="12.75" customHeight="1">
      <c r="A115" s="183"/>
      <c r="B115" s="183"/>
      <c r="C115" s="781"/>
      <c r="D115" s="781"/>
      <c r="E115" s="781"/>
      <c r="F115" s="183"/>
    </row>
    <row r="116" spans="1:6" ht="12.75" customHeight="1">
      <c r="A116" s="183"/>
      <c r="B116" s="183"/>
      <c r="C116" s="781"/>
      <c r="D116" s="781"/>
      <c r="E116" s="781"/>
      <c r="F116" s="183"/>
    </row>
    <row r="117" spans="1:6" ht="12.75" customHeight="1">
      <c r="A117" s="183"/>
      <c r="B117" s="183"/>
      <c r="C117" s="781"/>
      <c r="D117" s="781"/>
      <c r="E117" s="781"/>
      <c r="F117" s="183"/>
    </row>
    <row r="118" spans="1:6" ht="12.75" customHeight="1">
      <c r="A118" s="183"/>
      <c r="B118" s="183"/>
      <c r="C118" s="781"/>
      <c r="D118" s="781"/>
      <c r="E118" s="781"/>
      <c r="F118" s="183"/>
    </row>
    <row r="119" spans="1:6" ht="12.75" customHeight="1">
      <c r="A119" s="183"/>
      <c r="B119" s="183"/>
      <c r="C119" s="781"/>
      <c r="D119" s="781"/>
      <c r="E119" s="781"/>
      <c r="F119" s="183"/>
    </row>
    <row r="120" spans="1:6" ht="12.75" customHeight="1">
      <c r="A120" s="183"/>
      <c r="B120" s="183"/>
      <c r="C120" s="781"/>
      <c r="D120" s="781"/>
      <c r="E120" s="781"/>
      <c r="F120" s="183"/>
    </row>
    <row r="121" spans="1:6" ht="12.75" customHeight="1">
      <c r="A121" s="183"/>
      <c r="B121" s="183"/>
      <c r="C121" s="781"/>
      <c r="D121" s="781"/>
      <c r="E121" s="781"/>
      <c r="F121" s="183"/>
    </row>
    <row r="122" spans="1:6" ht="12.75" customHeight="1">
      <c r="A122" s="183"/>
      <c r="B122" s="183"/>
      <c r="C122" s="781"/>
      <c r="D122" s="781"/>
      <c r="E122" s="781"/>
      <c r="F122" s="183"/>
    </row>
    <row r="123" spans="1:6" ht="12.75" customHeight="1">
      <c r="A123" s="183"/>
      <c r="B123" s="183"/>
      <c r="C123" s="781"/>
      <c r="D123" s="781"/>
      <c r="E123" s="781"/>
      <c r="F123" s="183"/>
    </row>
    <row r="124" spans="1:6" ht="12.75" customHeight="1">
      <c r="A124" s="183"/>
      <c r="B124" s="183"/>
      <c r="C124" s="781"/>
      <c r="D124" s="781"/>
      <c r="E124" s="781"/>
      <c r="F124" s="183"/>
    </row>
    <row r="125" spans="1:6" ht="12.75" customHeight="1">
      <c r="A125" s="183"/>
      <c r="B125" s="183"/>
      <c r="C125" s="781"/>
      <c r="D125" s="781"/>
      <c r="E125" s="781"/>
      <c r="F125" s="183"/>
    </row>
    <row r="126" spans="1:6" ht="12.75" customHeight="1">
      <c r="A126" s="183"/>
      <c r="B126" s="183"/>
      <c r="C126" s="781"/>
      <c r="D126" s="781"/>
      <c r="E126" s="781"/>
      <c r="F126" s="183"/>
    </row>
    <row r="127" spans="1:6" ht="12.75" customHeight="1">
      <c r="A127" s="183"/>
      <c r="B127" s="183"/>
      <c r="C127" s="781"/>
      <c r="D127" s="781"/>
      <c r="E127" s="781"/>
      <c r="F127" s="183"/>
    </row>
    <row r="128" spans="1:6" ht="12.75" customHeight="1">
      <c r="A128" s="183"/>
      <c r="B128" s="183"/>
      <c r="C128" s="781"/>
      <c r="D128" s="781"/>
      <c r="E128" s="781"/>
      <c r="F128" s="183"/>
    </row>
    <row r="129" spans="1:6" ht="12.75" customHeight="1">
      <c r="A129" s="183"/>
      <c r="B129" s="183"/>
      <c r="C129" s="781"/>
      <c r="D129" s="781"/>
      <c r="E129" s="781"/>
      <c r="F129" s="183"/>
    </row>
    <row r="130" spans="1:6" ht="12.75" customHeight="1">
      <c r="A130" s="183"/>
      <c r="B130" s="183"/>
      <c r="C130" s="781"/>
      <c r="D130" s="781"/>
      <c r="E130" s="781"/>
      <c r="F130" s="183"/>
    </row>
    <row r="131" spans="1:6" ht="12.75" customHeight="1">
      <c r="A131" s="183"/>
      <c r="B131" s="183"/>
      <c r="C131" s="781"/>
      <c r="D131" s="781"/>
      <c r="E131" s="781"/>
      <c r="F131" s="183"/>
    </row>
    <row r="132" spans="1:6" ht="12.75" customHeight="1">
      <c r="A132" s="183"/>
      <c r="B132" s="183"/>
      <c r="C132" s="781"/>
      <c r="D132" s="781"/>
      <c r="E132" s="781"/>
      <c r="F132" s="183"/>
    </row>
    <row r="133" spans="1:6" ht="12.75" customHeight="1">
      <c r="A133" s="183"/>
      <c r="B133" s="183"/>
      <c r="C133" s="781"/>
      <c r="D133" s="781"/>
      <c r="E133" s="781"/>
      <c r="F133" s="183"/>
    </row>
    <row r="134" spans="1:6" ht="12.75" customHeight="1">
      <c r="A134" s="183"/>
      <c r="B134" s="183"/>
      <c r="C134" s="781"/>
      <c r="D134" s="781"/>
      <c r="E134" s="781"/>
      <c r="F134" s="183"/>
    </row>
    <row r="135" spans="1:6" ht="12.75" customHeight="1">
      <c r="A135" s="183"/>
      <c r="B135" s="183"/>
      <c r="C135" s="781"/>
      <c r="D135" s="781"/>
      <c r="E135" s="781"/>
      <c r="F135" s="183"/>
    </row>
    <row r="136" spans="1:6" ht="12.75" customHeight="1">
      <c r="A136" s="183"/>
      <c r="B136" s="183"/>
      <c r="C136" s="781"/>
      <c r="D136" s="781"/>
      <c r="E136" s="781"/>
      <c r="F136" s="183"/>
    </row>
    <row r="137" spans="1:6" ht="12.75" customHeight="1">
      <c r="A137" s="183"/>
      <c r="B137" s="183"/>
      <c r="C137" s="781"/>
      <c r="D137" s="781"/>
      <c r="E137" s="781"/>
      <c r="F137" s="183"/>
    </row>
    <row r="138" spans="1:6" ht="12.75" customHeight="1">
      <c r="A138" s="183"/>
      <c r="B138" s="183"/>
      <c r="C138" s="781"/>
      <c r="D138" s="781"/>
      <c r="E138" s="781"/>
      <c r="F138" s="183"/>
    </row>
    <row r="139" spans="1:6" ht="12.75" customHeight="1">
      <c r="A139" s="183"/>
      <c r="B139" s="183"/>
      <c r="C139" s="781"/>
      <c r="D139" s="781"/>
      <c r="E139" s="781"/>
      <c r="F139" s="183"/>
    </row>
    <row r="140" spans="1:6" ht="12.75" customHeight="1">
      <c r="A140" s="183"/>
      <c r="B140" s="183"/>
      <c r="C140" s="781"/>
      <c r="D140" s="781"/>
      <c r="E140" s="781"/>
      <c r="F140" s="183"/>
    </row>
    <row r="141" spans="1:6" ht="12.75" customHeight="1">
      <c r="A141" s="183"/>
      <c r="B141" s="183"/>
      <c r="C141" s="781"/>
      <c r="D141" s="781"/>
      <c r="E141" s="781"/>
      <c r="F141" s="183"/>
    </row>
    <row r="142" spans="1:6" ht="12.75" customHeight="1">
      <c r="A142" s="183"/>
      <c r="B142" s="183"/>
      <c r="C142" s="781"/>
      <c r="D142" s="781"/>
      <c r="E142" s="781"/>
      <c r="F142" s="183"/>
    </row>
    <row r="143" spans="1:6" ht="12.75" customHeight="1">
      <c r="A143" s="183"/>
      <c r="B143" s="183"/>
      <c r="C143" s="781"/>
      <c r="D143" s="781"/>
      <c r="E143" s="781"/>
      <c r="F143" s="183"/>
    </row>
    <row r="144" spans="1:6" ht="12.75" customHeight="1">
      <c r="A144" s="183"/>
      <c r="B144" s="183"/>
      <c r="C144" s="781"/>
      <c r="D144" s="781"/>
      <c r="E144" s="781"/>
      <c r="F144" s="183"/>
    </row>
    <row r="145" spans="1:6" ht="12.75" customHeight="1">
      <c r="A145" s="183"/>
      <c r="B145" s="183"/>
      <c r="C145" s="781"/>
      <c r="D145" s="781"/>
      <c r="E145" s="781"/>
      <c r="F145" s="183"/>
    </row>
    <row r="146" spans="1:6" ht="12.75" customHeight="1">
      <c r="A146" s="183"/>
      <c r="B146" s="183"/>
      <c r="C146" s="781"/>
      <c r="D146" s="781"/>
      <c r="E146" s="781"/>
      <c r="F146" s="183"/>
    </row>
    <row r="147" spans="1:6" ht="12.75" customHeight="1">
      <c r="A147" s="183"/>
      <c r="B147" s="183"/>
      <c r="C147" s="781"/>
      <c r="D147" s="781"/>
      <c r="E147" s="781"/>
      <c r="F147" s="183"/>
    </row>
    <row r="148" spans="1:6" ht="12.75" customHeight="1">
      <c r="A148" s="183"/>
      <c r="B148" s="183"/>
      <c r="C148" s="781"/>
      <c r="D148" s="781"/>
      <c r="E148" s="781"/>
      <c r="F148" s="183"/>
    </row>
    <row r="149" spans="1:6" ht="12.75" customHeight="1">
      <c r="A149" s="183"/>
      <c r="B149" s="183"/>
      <c r="C149" s="781"/>
      <c r="D149" s="781"/>
      <c r="E149" s="781"/>
      <c r="F149" s="183"/>
    </row>
    <row r="150" spans="1:6" ht="12.75" customHeight="1">
      <c r="A150" s="183"/>
      <c r="B150" s="183"/>
      <c r="C150" s="781"/>
      <c r="D150" s="781"/>
      <c r="E150" s="781"/>
      <c r="F150" s="183"/>
    </row>
    <row r="151" spans="1:6" ht="12.75" customHeight="1">
      <c r="A151" s="183"/>
      <c r="B151" s="183"/>
      <c r="C151" s="781"/>
      <c r="D151" s="781"/>
      <c r="E151" s="781"/>
      <c r="F151" s="183"/>
    </row>
    <row r="152" spans="1:6" ht="12.75" customHeight="1">
      <c r="A152" s="183"/>
      <c r="B152" s="183"/>
      <c r="C152" s="781"/>
      <c r="D152" s="781"/>
      <c r="E152" s="781"/>
      <c r="F152" s="183"/>
    </row>
    <row r="153" spans="1:6" ht="12.75" customHeight="1">
      <c r="A153" s="183"/>
      <c r="B153" s="183"/>
      <c r="C153" s="781"/>
      <c r="D153" s="781"/>
      <c r="E153" s="781"/>
      <c r="F153" s="183"/>
    </row>
    <row r="154" spans="1:6" ht="12.75" customHeight="1">
      <c r="A154" s="183"/>
      <c r="B154" s="183"/>
      <c r="C154" s="781"/>
      <c r="D154" s="781"/>
      <c r="E154" s="781"/>
      <c r="F154" s="183"/>
    </row>
    <row r="155" spans="1:6" ht="12.75" customHeight="1">
      <c r="A155" s="183"/>
      <c r="B155" s="183"/>
      <c r="C155" s="781"/>
      <c r="D155" s="781"/>
      <c r="E155" s="781"/>
      <c r="F155" s="183"/>
    </row>
    <row r="156" spans="1:6" ht="12.75" customHeight="1">
      <c r="A156" s="183"/>
      <c r="B156" s="183"/>
      <c r="C156" s="781"/>
      <c r="D156" s="781"/>
      <c r="E156" s="781"/>
      <c r="F156" s="183"/>
    </row>
    <row r="157" spans="1:6" ht="12.75" customHeight="1">
      <c r="A157" s="183"/>
      <c r="B157" s="183"/>
      <c r="C157" s="781"/>
      <c r="D157" s="781"/>
      <c r="E157" s="781"/>
      <c r="F157" s="183"/>
    </row>
    <row r="158" spans="1:6" ht="12.75" customHeight="1">
      <c r="A158" s="183"/>
      <c r="B158" s="183"/>
      <c r="C158" s="781"/>
      <c r="D158" s="781"/>
      <c r="E158" s="781"/>
      <c r="F158" s="183"/>
    </row>
    <row r="159" spans="1:6" ht="12.75" customHeight="1">
      <c r="A159" s="183"/>
      <c r="B159" s="183"/>
      <c r="C159" s="781"/>
      <c r="D159" s="781"/>
      <c r="E159" s="781"/>
      <c r="F159" s="183"/>
    </row>
    <row r="160" spans="1:6" ht="12.75" customHeight="1">
      <c r="A160" s="183"/>
      <c r="B160" s="183"/>
      <c r="C160" s="781"/>
      <c r="D160" s="781"/>
      <c r="E160" s="781"/>
      <c r="F160" s="183"/>
    </row>
    <row r="161" spans="1:6" ht="12.75" customHeight="1">
      <c r="A161" s="183"/>
      <c r="B161" s="183"/>
      <c r="C161" s="781"/>
      <c r="D161" s="781"/>
      <c r="E161" s="781"/>
      <c r="F161" s="183"/>
    </row>
    <row r="162" spans="1:6" ht="12.75" customHeight="1">
      <c r="A162" s="183"/>
      <c r="B162" s="183"/>
      <c r="C162" s="781"/>
      <c r="D162" s="781"/>
      <c r="E162" s="781"/>
      <c r="F162" s="183"/>
    </row>
    <row r="163" spans="1:6" ht="12.75" customHeight="1">
      <c r="A163" s="183"/>
      <c r="B163" s="183"/>
      <c r="C163" s="781"/>
      <c r="D163" s="781"/>
      <c r="E163" s="781"/>
      <c r="F163" s="183"/>
    </row>
    <row r="164" spans="1:6" ht="12.75" customHeight="1">
      <c r="A164" s="183"/>
      <c r="B164" s="183"/>
      <c r="C164" s="781"/>
      <c r="D164" s="781"/>
      <c r="E164" s="781"/>
      <c r="F164" s="183"/>
    </row>
    <row r="165" spans="1:6" ht="12.75" customHeight="1">
      <c r="A165" s="183"/>
      <c r="B165" s="183"/>
      <c r="C165" s="781"/>
      <c r="D165" s="781"/>
      <c r="E165" s="781"/>
      <c r="F165" s="183"/>
    </row>
    <row r="166" spans="1:6" ht="12.75" customHeight="1">
      <c r="A166" s="183"/>
      <c r="B166" s="183"/>
      <c r="C166" s="781"/>
      <c r="D166" s="781"/>
      <c r="E166" s="781"/>
      <c r="F166" s="183"/>
    </row>
    <row r="167" spans="1:6" ht="12.75" customHeight="1">
      <c r="A167" s="183"/>
      <c r="B167" s="183"/>
      <c r="C167" s="781"/>
      <c r="D167" s="781"/>
      <c r="E167" s="781"/>
      <c r="F167" s="183"/>
    </row>
    <row r="168" spans="1:6" ht="12.75" customHeight="1">
      <c r="A168" s="183"/>
      <c r="B168" s="183"/>
      <c r="C168" s="781"/>
      <c r="D168" s="781"/>
      <c r="E168" s="781"/>
      <c r="F168" s="183"/>
    </row>
    <row r="169" spans="1:6" ht="12.75" customHeight="1">
      <c r="A169" s="183"/>
      <c r="B169" s="183"/>
      <c r="C169" s="781"/>
      <c r="D169" s="781"/>
      <c r="E169" s="781"/>
      <c r="F169" s="183"/>
    </row>
    <row r="170" spans="1:6" ht="12.75" customHeight="1">
      <c r="A170" s="183"/>
      <c r="B170" s="183"/>
      <c r="C170" s="781"/>
      <c r="D170" s="781"/>
      <c r="E170" s="781"/>
      <c r="F170" s="183"/>
    </row>
    <row r="171" spans="1:6" ht="12.75" customHeight="1">
      <c r="A171" s="183"/>
      <c r="B171" s="183"/>
      <c r="C171" s="781"/>
      <c r="D171" s="781"/>
      <c r="E171" s="781"/>
      <c r="F171" s="183"/>
    </row>
    <row r="172" spans="1:6" ht="12.75" customHeight="1">
      <c r="A172" s="183"/>
      <c r="B172" s="183"/>
      <c r="C172" s="781"/>
      <c r="D172" s="781"/>
      <c r="E172" s="781"/>
      <c r="F172" s="183"/>
    </row>
    <row r="173" spans="1:6" ht="12.75" customHeight="1">
      <c r="A173" s="183"/>
      <c r="B173" s="183"/>
      <c r="C173" s="781"/>
      <c r="D173" s="781"/>
      <c r="E173" s="781"/>
      <c r="F173" s="183"/>
    </row>
    <row r="174" spans="1:6" ht="12.75" customHeight="1">
      <c r="A174" s="183"/>
      <c r="B174" s="183"/>
      <c r="C174" s="781"/>
      <c r="D174" s="781"/>
      <c r="E174" s="781"/>
      <c r="F174" s="183"/>
    </row>
    <row r="175" spans="1:6" ht="12.75" customHeight="1">
      <c r="A175" s="183"/>
      <c r="B175" s="183"/>
      <c r="C175" s="781"/>
      <c r="D175" s="781"/>
      <c r="E175" s="781"/>
      <c r="F175" s="183"/>
    </row>
    <row r="176" spans="1:6" ht="12.75" customHeight="1">
      <c r="A176" s="183"/>
      <c r="B176" s="183"/>
      <c r="C176" s="781"/>
      <c r="D176" s="781"/>
      <c r="E176" s="781"/>
      <c r="F176" s="183"/>
    </row>
    <row r="177" spans="1:6" ht="12.75" customHeight="1">
      <c r="A177" s="183"/>
      <c r="B177" s="183"/>
      <c r="C177" s="781"/>
      <c r="D177" s="781"/>
      <c r="E177" s="781"/>
      <c r="F177" s="183"/>
    </row>
    <row r="178" spans="1:6" ht="12.75" customHeight="1">
      <c r="A178" s="183"/>
      <c r="B178" s="183"/>
      <c r="C178" s="781"/>
      <c r="D178" s="781"/>
      <c r="E178" s="781"/>
      <c r="F178" s="183"/>
    </row>
    <row r="179" spans="1:6" ht="12.75" customHeight="1">
      <c r="A179" s="183"/>
      <c r="B179" s="183"/>
      <c r="C179" s="781"/>
      <c r="D179" s="781"/>
      <c r="E179" s="781"/>
      <c r="F179" s="183"/>
    </row>
    <row r="180" spans="1:6" ht="12.75" customHeight="1">
      <c r="A180" s="183"/>
      <c r="B180" s="183"/>
      <c r="C180" s="781"/>
      <c r="D180" s="781"/>
      <c r="E180" s="781"/>
      <c r="F180" s="183"/>
    </row>
    <row r="181" spans="1:6" ht="12.75" customHeight="1">
      <c r="A181" s="183"/>
      <c r="B181" s="183"/>
      <c r="C181" s="781"/>
      <c r="D181" s="781"/>
      <c r="E181" s="781"/>
      <c r="F181" s="183"/>
    </row>
    <row r="182" spans="1:6" ht="12.75" customHeight="1">
      <c r="A182" s="183"/>
      <c r="B182" s="183"/>
      <c r="C182" s="781"/>
      <c r="D182" s="781"/>
      <c r="E182" s="781"/>
      <c r="F182" s="183"/>
    </row>
    <row r="183" spans="1:6" ht="12.75" customHeight="1">
      <c r="A183" s="183"/>
      <c r="B183" s="183"/>
      <c r="C183" s="781"/>
      <c r="D183" s="781"/>
      <c r="E183" s="781"/>
      <c r="F183" s="183"/>
    </row>
    <row r="184" spans="1:6" ht="12.75" customHeight="1">
      <c r="A184" s="183"/>
      <c r="B184" s="183"/>
      <c r="C184" s="781"/>
      <c r="D184" s="781"/>
      <c r="E184" s="781"/>
      <c r="F184" s="183"/>
    </row>
    <row r="185" spans="1:6" ht="12.75" customHeight="1">
      <c r="A185" s="183"/>
      <c r="B185" s="183"/>
      <c r="C185" s="781"/>
      <c r="D185" s="781"/>
      <c r="E185" s="781"/>
      <c r="F185" s="183"/>
    </row>
    <row r="186" spans="1:6" ht="12.75" customHeight="1">
      <c r="A186" s="183"/>
      <c r="B186" s="183"/>
      <c r="C186" s="781"/>
      <c r="D186" s="781"/>
      <c r="E186" s="781"/>
      <c r="F186" s="183"/>
    </row>
    <row r="187" spans="1:6" ht="12.75" customHeight="1">
      <c r="A187" s="183"/>
      <c r="B187" s="183"/>
      <c r="C187" s="781"/>
      <c r="D187" s="781"/>
      <c r="E187" s="781"/>
      <c r="F187" s="183"/>
    </row>
    <row r="188" spans="1:6" ht="12.75" customHeight="1">
      <c r="A188" s="183"/>
      <c r="B188" s="183"/>
      <c r="C188" s="781"/>
      <c r="D188" s="781"/>
      <c r="E188" s="781"/>
      <c r="F188" s="183"/>
    </row>
    <row r="189" spans="1:6" ht="12.75" customHeight="1">
      <c r="A189" s="183"/>
      <c r="B189" s="183"/>
      <c r="C189" s="781"/>
      <c r="D189" s="781"/>
      <c r="E189" s="781"/>
      <c r="F189" s="183"/>
    </row>
    <row r="190" spans="1:6" ht="12.75" customHeight="1">
      <c r="A190" s="183"/>
      <c r="B190" s="183"/>
      <c r="C190" s="781"/>
      <c r="D190" s="781"/>
      <c r="E190" s="781"/>
      <c r="F190" s="183"/>
    </row>
    <row r="191" spans="1:6" ht="12.75" customHeight="1">
      <c r="A191" s="183"/>
      <c r="B191" s="183"/>
      <c r="C191" s="781"/>
      <c r="D191" s="781"/>
      <c r="E191" s="781"/>
      <c r="F191" s="183"/>
    </row>
    <row r="192" spans="1:6" ht="12.75" customHeight="1">
      <c r="A192" s="183"/>
      <c r="B192" s="183"/>
      <c r="C192" s="781"/>
      <c r="D192" s="781"/>
      <c r="E192" s="781"/>
      <c r="F192" s="183"/>
    </row>
    <row r="193" spans="1:6" ht="12.75" customHeight="1">
      <c r="A193" s="183"/>
      <c r="B193" s="183"/>
      <c r="C193" s="781"/>
      <c r="D193" s="781"/>
      <c r="E193" s="781"/>
      <c r="F193" s="183"/>
    </row>
    <row r="194" spans="1:6" ht="12.75" customHeight="1">
      <c r="A194" s="183"/>
      <c r="B194" s="183"/>
      <c r="C194" s="781"/>
      <c r="D194" s="781"/>
      <c r="E194" s="781"/>
      <c r="F194" s="183"/>
    </row>
    <row r="195" spans="1:6" ht="12.75" customHeight="1">
      <c r="A195" s="183"/>
      <c r="B195" s="183"/>
      <c r="C195" s="781"/>
      <c r="D195" s="781"/>
      <c r="E195" s="781"/>
      <c r="F195" s="183"/>
    </row>
    <row r="196" spans="1:6" ht="12.75" customHeight="1">
      <c r="A196" s="183"/>
      <c r="B196" s="183"/>
      <c r="C196" s="781"/>
      <c r="D196" s="781"/>
      <c r="E196" s="781"/>
      <c r="F196" s="183"/>
    </row>
    <row r="197" spans="1:6" ht="12.75" customHeight="1">
      <c r="A197" s="183"/>
      <c r="B197" s="183"/>
      <c r="C197" s="781"/>
      <c r="D197" s="781"/>
      <c r="E197" s="781"/>
      <c r="F197" s="183"/>
    </row>
    <row r="198" spans="1:6" ht="12.75" customHeight="1">
      <c r="A198" s="183"/>
      <c r="B198" s="183"/>
      <c r="C198" s="781"/>
      <c r="D198" s="781"/>
      <c r="E198" s="781"/>
      <c r="F198" s="183"/>
    </row>
    <row r="199" spans="1:6" ht="12.75" customHeight="1">
      <c r="A199" s="183"/>
      <c r="B199" s="183"/>
      <c r="C199" s="781"/>
      <c r="D199" s="781"/>
      <c r="E199" s="781"/>
      <c r="F199" s="183"/>
    </row>
    <row r="200" spans="1:6" ht="12.75" customHeight="1">
      <c r="A200" s="183"/>
      <c r="B200" s="183"/>
      <c r="C200" s="781"/>
      <c r="D200" s="781"/>
      <c r="E200" s="781"/>
      <c r="F200" s="183"/>
    </row>
    <row r="201" spans="1:6" ht="12.75" customHeight="1">
      <c r="A201" s="183"/>
      <c r="B201" s="183"/>
      <c r="C201" s="781"/>
      <c r="D201" s="781"/>
      <c r="E201" s="781"/>
      <c r="F201" s="183"/>
    </row>
    <row r="202" spans="1:6" ht="12.75" customHeight="1">
      <c r="A202" s="183"/>
      <c r="B202" s="183"/>
      <c r="C202" s="781"/>
      <c r="D202" s="781"/>
      <c r="E202" s="781"/>
      <c r="F202" s="183"/>
    </row>
    <row r="203" spans="1:6" ht="12.75" customHeight="1">
      <c r="A203" s="183"/>
      <c r="B203" s="183"/>
      <c r="C203" s="781"/>
      <c r="D203" s="781"/>
      <c r="E203" s="781"/>
      <c r="F203" s="183"/>
    </row>
    <row r="204" spans="1:6" ht="12.75" customHeight="1">
      <c r="A204" s="183"/>
      <c r="B204" s="183"/>
      <c r="C204" s="781"/>
      <c r="D204" s="781"/>
      <c r="E204" s="781"/>
      <c r="F204" s="183"/>
    </row>
    <row r="205" spans="1:6" ht="12.75" customHeight="1">
      <c r="A205" s="183"/>
      <c r="B205" s="183"/>
      <c r="C205" s="781"/>
      <c r="D205" s="781"/>
      <c r="E205" s="781"/>
      <c r="F205" s="183"/>
    </row>
    <row r="206" spans="1:6" ht="12.75" customHeight="1">
      <c r="A206" s="183"/>
      <c r="B206" s="183"/>
      <c r="C206" s="781"/>
      <c r="D206" s="781"/>
      <c r="E206" s="781"/>
      <c r="F206" s="183"/>
    </row>
    <row r="207" spans="1:6" ht="12.75" customHeight="1">
      <c r="A207" s="183"/>
      <c r="B207" s="183"/>
      <c r="C207" s="781"/>
      <c r="D207" s="781"/>
      <c r="E207" s="781"/>
      <c r="F207" s="183"/>
    </row>
    <row r="208" spans="1:6" ht="12.75" customHeight="1">
      <c r="A208" s="183"/>
      <c r="B208" s="183"/>
      <c r="C208" s="781"/>
      <c r="D208" s="781"/>
      <c r="E208" s="781"/>
      <c r="F208" s="183"/>
    </row>
    <row r="209" spans="1:6" ht="12.75" customHeight="1">
      <c r="A209" s="183"/>
      <c r="B209" s="183"/>
      <c r="C209" s="781"/>
      <c r="D209" s="781"/>
      <c r="E209" s="781"/>
      <c r="F209" s="183"/>
    </row>
    <row r="210" spans="1:6" ht="12.75" customHeight="1">
      <c r="A210" s="183"/>
      <c r="B210" s="183"/>
      <c r="C210" s="781"/>
      <c r="D210" s="781"/>
      <c r="E210" s="781"/>
      <c r="F210" s="183"/>
    </row>
    <row r="211" spans="1:6" ht="12.75" customHeight="1">
      <c r="A211" s="183"/>
      <c r="B211" s="183"/>
      <c r="C211" s="781"/>
      <c r="D211" s="781"/>
      <c r="E211" s="781"/>
      <c r="F211" s="183"/>
    </row>
    <row r="212" spans="1:6" ht="12.75" customHeight="1">
      <c r="A212" s="183"/>
      <c r="B212" s="183"/>
      <c r="C212" s="781"/>
      <c r="D212" s="781"/>
      <c r="E212" s="781"/>
      <c r="F212" s="183"/>
    </row>
    <row r="213" spans="1:6" ht="12.75" customHeight="1">
      <c r="A213" s="183"/>
      <c r="B213" s="183"/>
      <c r="C213" s="781"/>
      <c r="D213" s="781"/>
      <c r="E213" s="781"/>
      <c r="F213" s="183"/>
    </row>
    <row r="214" spans="1:6" ht="12.75" customHeight="1">
      <c r="A214" s="183"/>
      <c r="B214" s="183"/>
      <c r="C214" s="781"/>
      <c r="D214" s="781"/>
      <c r="E214" s="781"/>
      <c r="F214" s="183"/>
    </row>
    <row r="215" spans="1:6" ht="12.75" customHeight="1">
      <c r="A215" s="183"/>
      <c r="B215" s="183"/>
      <c r="C215" s="781"/>
      <c r="D215" s="781"/>
      <c r="E215" s="781"/>
      <c r="F215" s="183"/>
    </row>
    <row r="216" spans="1:6" ht="12.75" customHeight="1">
      <c r="A216" s="183"/>
      <c r="B216" s="183"/>
      <c r="C216" s="781"/>
      <c r="D216" s="781"/>
      <c r="E216" s="781"/>
      <c r="F216" s="183"/>
    </row>
    <row r="217" spans="1:6" ht="12.75" customHeight="1">
      <c r="A217" s="183"/>
      <c r="B217" s="183"/>
      <c r="C217" s="781"/>
      <c r="D217" s="781"/>
      <c r="E217" s="781"/>
      <c r="F217" s="183"/>
    </row>
    <row r="218" spans="1:6" ht="12.75" customHeight="1">
      <c r="A218" s="183"/>
      <c r="B218" s="183"/>
      <c r="C218" s="781"/>
      <c r="D218" s="781"/>
      <c r="E218" s="781"/>
      <c r="F218" s="183"/>
    </row>
    <row r="219" spans="1:6" ht="12.75" customHeight="1">
      <c r="A219" s="183"/>
      <c r="B219" s="183"/>
      <c r="C219" s="781"/>
      <c r="D219" s="781"/>
      <c r="E219" s="781"/>
      <c r="F219" s="183"/>
    </row>
    <row r="220" spans="1:6" ht="12.75" customHeight="1">
      <c r="A220" s="183"/>
      <c r="B220" s="183"/>
      <c r="C220" s="781"/>
      <c r="D220" s="781"/>
      <c r="E220" s="781"/>
      <c r="F220" s="183"/>
    </row>
    <row r="221" spans="1:6" ht="12.75" customHeight="1">
      <c r="A221" s="183"/>
      <c r="B221" s="183"/>
      <c r="C221" s="781"/>
      <c r="D221" s="781"/>
      <c r="E221" s="781"/>
      <c r="F221" s="183"/>
    </row>
    <row r="222" spans="1:6" ht="12.75" customHeight="1">
      <c r="A222" s="183"/>
      <c r="B222" s="183"/>
      <c r="C222" s="781"/>
      <c r="D222" s="781"/>
      <c r="E222" s="781"/>
      <c r="F222" s="183"/>
    </row>
    <row r="223" spans="1:6" ht="12.75" customHeight="1">
      <c r="A223" s="183"/>
      <c r="B223" s="183"/>
      <c r="C223" s="781"/>
      <c r="D223" s="781"/>
      <c r="E223" s="781"/>
      <c r="F223" s="183"/>
    </row>
    <row r="224" spans="1:6" ht="12.75" customHeight="1">
      <c r="A224" s="183"/>
      <c r="B224" s="183"/>
      <c r="C224" s="781"/>
      <c r="D224" s="781"/>
      <c r="E224" s="781"/>
      <c r="F224" s="183"/>
    </row>
    <row r="225" spans="1:6" ht="12.75" customHeight="1">
      <c r="A225" s="183"/>
      <c r="B225" s="183"/>
      <c r="C225" s="781"/>
      <c r="D225" s="781"/>
      <c r="E225" s="781"/>
      <c r="F225" s="183"/>
    </row>
    <row r="226" spans="1:6" ht="12.75" customHeight="1">
      <c r="A226" s="183"/>
      <c r="B226" s="183"/>
      <c r="C226" s="781"/>
      <c r="D226" s="781"/>
      <c r="E226" s="781"/>
      <c r="F226" s="183"/>
    </row>
    <row r="227" spans="1:6" ht="12.75" customHeight="1">
      <c r="A227" s="183"/>
      <c r="B227" s="183"/>
      <c r="C227" s="781"/>
      <c r="D227" s="781"/>
      <c r="E227" s="781"/>
      <c r="F227" s="183"/>
    </row>
    <row r="228" spans="1:6" ht="12.75" customHeight="1">
      <c r="A228" s="183"/>
      <c r="B228" s="183"/>
      <c r="C228" s="781"/>
      <c r="D228" s="781"/>
      <c r="E228" s="781"/>
      <c r="F228" s="183"/>
    </row>
    <row r="229" spans="1:6" ht="12.75" customHeight="1">
      <c r="A229" s="183"/>
      <c r="B229" s="183"/>
      <c r="C229" s="781"/>
      <c r="D229" s="781"/>
      <c r="E229" s="781"/>
      <c r="F229" s="183"/>
    </row>
    <row r="230" spans="1:6" ht="12.75" customHeight="1">
      <c r="A230" s="183"/>
      <c r="B230" s="183"/>
      <c r="C230" s="781"/>
      <c r="D230" s="781"/>
      <c r="E230" s="781"/>
      <c r="F230" s="183"/>
    </row>
    <row r="231" spans="1:6" ht="12.75" customHeight="1">
      <c r="A231" s="183"/>
      <c r="B231" s="183"/>
      <c r="C231" s="781"/>
      <c r="D231" s="781"/>
      <c r="E231" s="781"/>
      <c r="F231" s="183"/>
    </row>
    <row r="232" spans="1:6" ht="12.75" customHeight="1">
      <c r="A232" s="183"/>
      <c r="B232" s="183"/>
      <c r="C232" s="781"/>
      <c r="D232" s="781"/>
      <c r="E232" s="781"/>
      <c r="F232" s="183"/>
    </row>
    <row r="233" spans="1:6" ht="12.75" customHeight="1">
      <c r="A233" s="183"/>
      <c r="B233" s="183"/>
      <c r="C233" s="781"/>
      <c r="D233" s="781"/>
      <c r="E233" s="781"/>
      <c r="F233" s="183"/>
    </row>
    <row r="234" spans="1:6" ht="12.75" customHeight="1">
      <c r="A234" s="183"/>
      <c r="B234" s="183"/>
      <c r="C234" s="781"/>
      <c r="D234" s="781"/>
      <c r="E234" s="781"/>
      <c r="F234" s="183"/>
    </row>
    <row r="235" spans="1:6" ht="12.75" customHeight="1">
      <c r="A235" s="183"/>
      <c r="B235" s="183"/>
      <c r="C235" s="781"/>
      <c r="D235" s="781"/>
      <c r="E235" s="781"/>
      <c r="F235" s="183"/>
    </row>
    <row r="236" spans="1:6" ht="12.75" customHeight="1">
      <c r="A236" s="183"/>
      <c r="B236" s="183"/>
      <c r="C236" s="781"/>
      <c r="D236" s="781"/>
      <c r="E236" s="781"/>
      <c r="F236" s="183"/>
    </row>
    <row r="237" spans="1:6" ht="12.75" customHeight="1">
      <c r="A237" s="183"/>
      <c r="B237" s="183"/>
      <c r="C237" s="781"/>
      <c r="D237" s="781"/>
      <c r="E237" s="781"/>
      <c r="F237" s="183"/>
    </row>
    <row r="238" spans="1:6" ht="12.75" customHeight="1">
      <c r="A238" s="183"/>
      <c r="B238" s="183"/>
      <c r="C238" s="781"/>
      <c r="D238" s="781"/>
      <c r="E238" s="781"/>
      <c r="F238" s="183"/>
    </row>
    <row r="239" spans="1:6" ht="12.75" customHeight="1">
      <c r="A239" s="183"/>
      <c r="B239" s="183"/>
      <c r="C239" s="781"/>
      <c r="D239" s="781"/>
      <c r="E239" s="781"/>
      <c r="F239" s="183"/>
    </row>
    <row r="240" spans="1:6" ht="12.75" customHeight="1">
      <c r="A240" s="183"/>
      <c r="B240" s="183"/>
      <c r="C240" s="781"/>
      <c r="D240" s="781"/>
      <c r="E240" s="781"/>
      <c r="F240" s="183"/>
    </row>
    <row r="241" spans="1:6" ht="12.75" customHeight="1">
      <c r="A241" s="183"/>
      <c r="B241" s="183"/>
      <c r="C241" s="781"/>
      <c r="D241" s="781"/>
      <c r="E241" s="781"/>
      <c r="F241" s="183"/>
    </row>
    <row r="242" spans="1:6" ht="12.75" customHeight="1">
      <c r="A242" s="183"/>
      <c r="B242" s="183"/>
      <c r="C242" s="781"/>
      <c r="D242" s="781"/>
      <c r="E242" s="781"/>
      <c r="F242" s="183"/>
    </row>
    <row r="243" spans="1:6" ht="12.75" customHeight="1">
      <c r="A243" s="183"/>
      <c r="B243" s="183"/>
      <c r="C243" s="781"/>
      <c r="D243" s="781"/>
      <c r="E243" s="781"/>
      <c r="F243" s="183"/>
    </row>
    <row r="244" spans="1:6" ht="12.75" customHeight="1">
      <c r="A244" s="183"/>
      <c r="B244" s="183"/>
      <c r="C244" s="781"/>
      <c r="D244" s="781"/>
      <c r="E244" s="781"/>
      <c r="F244" s="183"/>
    </row>
    <row r="245" spans="1:6" ht="12.75" customHeight="1">
      <c r="A245" s="183"/>
      <c r="B245" s="183"/>
      <c r="C245" s="781"/>
      <c r="D245" s="781"/>
      <c r="E245" s="781"/>
      <c r="F245" s="183"/>
    </row>
    <row r="246" spans="1:6" ht="12.75" customHeight="1">
      <c r="A246" s="183"/>
      <c r="B246" s="183"/>
      <c r="C246" s="781"/>
      <c r="D246" s="781"/>
      <c r="E246" s="781"/>
      <c r="F246" s="183"/>
    </row>
    <row r="247" spans="1:6" ht="12.75" customHeight="1">
      <c r="A247" s="183"/>
      <c r="B247" s="183"/>
      <c r="C247" s="781"/>
      <c r="D247" s="781"/>
      <c r="E247" s="781"/>
      <c r="F247" s="183"/>
    </row>
    <row r="248" spans="1:6" ht="12.75" customHeight="1">
      <c r="A248" s="183"/>
      <c r="B248" s="183"/>
      <c r="C248" s="781"/>
      <c r="D248" s="781"/>
      <c r="E248" s="781"/>
      <c r="F248" s="183"/>
    </row>
    <row r="249" spans="1:6" ht="12.75" customHeight="1">
      <c r="A249" s="183"/>
      <c r="B249" s="183"/>
      <c r="C249" s="781"/>
      <c r="D249" s="781"/>
      <c r="E249" s="781"/>
      <c r="F249" s="183"/>
    </row>
    <row r="250" spans="1:6" ht="12.75" customHeight="1">
      <c r="A250" s="183"/>
      <c r="B250" s="183"/>
      <c r="C250" s="781"/>
      <c r="D250" s="781"/>
      <c r="E250" s="781"/>
      <c r="F250" s="183"/>
    </row>
    <row r="251" spans="1:6" ht="12.75" customHeight="1">
      <c r="A251" s="183"/>
      <c r="B251" s="183"/>
      <c r="C251" s="781"/>
      <c r="D251" s="781"/>
      <c r="E251" s="781"/>
      <c r="F251" s="183"/>
    </row>
    <row r="252" spans="1:6" ht="12.75" customHeight="1">
      <c r="A252" s="183"/>
      <c r="B252" s="183"/>
      <c r="C252" s="781"/>
      <c r="D252" s="781"/>
      <c r="E252" s="781"/>
      <c r="F252" s="183"/>
    </row>
    <row r="253" spans="1:6" ht="12.75" customHeight="1">
      <c r="A253" s="183"/>
      <c r="B253" s="183"/>
      <c r="C253" s="781"/>
      <c r="D253" s="781"/>
      <c r="E253" s="781"/>
      <c r="F253" s="183"/>
    </row>
    <row r="254" spans="1:6" ht="12.75" customHeight="1">
      <c r="A254" s="183"/>
      <c r="B254" s="183"/>
      <c r="C254" s="781"/>
      <c r="D254" s="781"/>
      <c r="E254" s="781"/>
      <c r="F254" s="183"/>
    </row>
    <row r="255" spans="1:6" ht="12.75" customHeight="1">
      <c r="A255" s="183"/>
      <c r="B255" s="183"/>
      <c r="C255" s="781"/>
      <c r="D255" s="781"/>
      <c r="E255" s="781"/>
      <c r="F255" s="183"/>
    </row>
    <row r="256" spans="1:6" ht="12.75" customHeight="1">
      <c r="A256" s="183"/>
      <c r="B256" s="183"/>
      <c r="C256" s="781"/>
      <c r="D256" s="781"/>
      <c r="E256" s="781"/>
      <c r="F256" s="183"/>
    </row>
    <row r="257" spans="1:6" ht="12.75" customHeight="1">
      <c r="A257" s="183"/>
      <c r="B257" s="183"/>
      <c r="C257" s="781"/>
      <c r="D257" s="781"/>
      <c r="E257" s="781"/>
      <c r="F257" s="183"/>
    </row>
    <row r="258" spans="1:6" ht="12.75" customHeight="1">
      <c r="A258" s="183"/>
      <c r="B258" s="183"/>
      <c r="C258" s="781"/>
      <c r="D258" s="781"/>
      <c r="E258" s="781"/>
      <c r="F258" s="183"/>
    </row>
    <row r="259" spans="1:6" ht="12.75" customHeight="1">
      <c r="A259" s="183"/>
      <c r="B259" s="183"/>
      <c r="C259" s="781"/>
      <c r="D259" s="781"/>
      <c r="E259" s="781"/>
      <c r="F259" s="183"/>
    </row>
    <row r="260" spans="1:6" ht="12.75" customHeight="1">
      <c r="A260" s="183"/>
      <c r="B260" s="183"/>
      <c r="C260" s="781"/>
      <c r="D260" s="781"/>
      <c r="E260" s="781"/>
      <c r="F260" s="183"/>
    </row>
    <row r="261" spans="1:6" ht="12.75" customHeight="1">
      <c r="A261" s="183"/>
      <c r="B261" s="183"/>
      <c r="C261" s="781"/>
      <c r="D261" s="781"/>
      <c r="E261" s="781"/>
      <c r="F261" s="183"/>
    </row>
    <row r="262" spans="1:6" ht="12.75" customHeight="1">
      <c r="A262" s="183"/>
      <c r="B262" s="183"/>
      <c r="C262" s="781"/>
      <c r="D262" s="781"/>
      <c r="E262" s="781"/>
      <c r="F262" s="183"/>
    </row>
    <row r="263" spans="1:6" ht="12.75" customHeight="1">
      <c r="A263" s="183"/>
      <c r="B263" s="183"/>
      <c r="C263" s="781"/>
      <c r="D263" s="781"/>
      <c r="E263" s="781"/>
      <c r="F263" s="183"/>
    </row>
    <row r="264" spans="1:6" ht="12.75" customHeight="1">
      <c r="A264" s="183"/>
      <c r="B264" s="183"/>
      <c r="C264" s="781"/>
      <c r="D264" s="781"/>
      <c r="E264" s="781"/>
      <c r="F264" s="183"/>
    </row>
    <row r="265" spans="1:6" ht="12.75" customHeight="1">
      <c r="A265" s="183"/>
      <c r="B265" s="183"/>
      <c r="C265" s="781"/>
      <c r="D265" s="781"/>
      <c r="E265" s="781"/>
      <c r="F265" s="183"/>
    </row>
    <row r="266" spans="1:6" ht="12.75" customHeight="1">
      <c r="A266" s="183"/>
      <c r="B266" s="183"/>
      <c r="C266" s="781"/>
      <c r="D266" s="781"/>
      <c r="E266" s="781"/>
      <c r="F266" s="183"/>
    </row>
    <row r="267" spans="1:6" ht="12.75" customHeight="1">
      <c r="A267" s="183"/>
      <c r="B267" s="183"/>
      <c r="C267" s="781"/>
      <c r="D267" s="781"/>
      <c r="E267" s="781"/>
      <c r="F267" s="183"/>
    </row>
    <row r="268" spans="1:6" ht="12.75" customHeight="1">
      <c r="A268" s="183"/>
      <c r="B268" s="183"/>
      <c r="C268" s="781"/>
      <c r="D268" s="781"/>
      <c r="E268" s="781"/>
      <c r="F268" s="183"/>
    </row>
    <row r="269" spans="1:6" ht="12.75" customHeight="1">
      <c r="A269" s="183"/>
      <c r="B269" s="183"/>
      <c r="C269" s="781"/>
      <c r="D269" s="781"/>
      <c r="E269" s="781"/>
      <c r="F269" s="183"/>
    </row>
    <row r="270" spans="1:6" ht="12.75" customHeight="1">
      <c r="A270" s="183"/>
      <c r="B270" s="183"/>
      <c r="C270" s="781"/>
      <c r="D270" s="781"/>
      <c r="E270" s="781"/>
      <c r="F270" s="183"/>
    </row>
    <row r="271" spans="1:6" ht="12.75" customHeight="1">
      <c r="A271" s="183"/>
      <c r="B271" s="183"/>
      <c r="C271" s="781"/>
      <c r="D271" s="781"/>
      <c r="E271" s="781"/>
      <c r="F271" s="183"/>
    </row>
    <row r="272" spans="1:6" ht="12.75" customHeight="1">
      <c r="A272" s="183"/>
      <c r="B272" s="183"/>
      <c r="C272" s="781"/>
      <c r="D272" s="781"/>
      <c r="E272" s="781"/>
      <c r="F272" s="183"/>
    </row>
    <row r="273" spans="1:6" ht="12.75" customHeight="1">
      <c r="A273" s="183"/>
      <c r="B273" s="183"/>
      <c r="C273" s="781"/>
      <c r="D273" s="781"/>
      <c r="E273" s="781"/>
      <c r="F273" s="183"/>
    </row>
    <row r="274" spans="1:6" ht="12.75" customHeight="1">
      <c r="A274" s="183"/>
      <c r="B274" s="183"/>
      <c r="C274" s="781"/>
      <c r="D274" s="781"/>
      <c r="E274" s="781"/>
      <c r="F274" s="183"/>
    </row>
    <row r="275" spans="1:6" ht="12.75" customHeight="1">
      <c r="A275" s="183"/>
      <c r="B275" s="183"/>
      <c r="C275" s="781"/>
      <c r="D275" s="781"/>
      <c r="E275" s="781"/>
      <c r="F275" s="183"/>
    </row>
    <row r="276" spans="1:6" ht="12.75" customHeight="1">
      <c r="A276" s="183"/>
      <c r="B276" s="183"/>
      <c r="C276" s="781"/>
      <c r="D276" s="781"/>
      <c r="E276" s="781"/>
      <c r="F276" s="183"/>
    </row>
    <row r="277" spans="1:6" ht="12.75" customHeight="1">
      <c r="A277" s="183"/>
      <c r="B277" s="183"/>
      <c r="C277" s="781"/>
      <c r="D277" s="781"/>
      <c r="E277" s="781"/>
      <c r="F277" s="183"/>
    </row>
    <row r="278" spans="1:6" ht="12.75" customHeight="1">
      <c r="A278" s="183"/>
      <c r="B278" s="183"/>
      <c r="C278" s="781"/>
      <c r="D278" s="781"/>
      <c r="E278" s="781"/>
      <c r="F278" s="183"/>
    </row>
    <row r="279" spans="1:6" ht="12.75" customHeight="1">
      <c r="A279" s="183"/>
      <c r="B279" s="183"/>
      <c r="C279" s="781"/>
      <c r="D279" s="781"/>
      <c r="E279" s="781"/>
      <c r="F279" s="183"/>
    </row>
    <row r="280" spans="1:6" ht="12.75" customHeight="1">
      <c r="A280" s="183"/>
      <c r="B280" s="183"/>
      <c r="C280" s="781"/>
      <c r="D280" s="781"/>
      <c r="E280" s="781"/>
      <c r="F280" s="183"/>
    </row>
    <row r="281" spans="1:6" ht="12.75" customHeight="1">
      <c r="A281" s="183"/>
      <c r="B281" s="183"/>
      <c r="C281" s="781"/>
      <c r="D281" s="781"/>
      <c r="E281" s="781"/>
      <c r="F281" s="183"/>
    </row>
    <row r="282" spans="1:6" ht="12.75" customHeight="1">
      <c r="A282" s="183"/>
      <c r="B282" s="183"/>
      <c r="C282" s="781"/>
      <c r="D282" s="781"/>
      <c r="E282" s="781"/>
      <c r="F282" s="183"/>
    </row>
    <row r="283" spans="1:6" ht="12.75" customHeight="1">
      <c r="A283" s="183"/>
      <c r="B283" s="183"/>
      <c r="C283" s="781"/>
      <c r="D283" s="781"/>
      <c r="E283" s="781"/>
      <c r="F283" s="183"/>
    </row>
    <row r="284" spans="1:6" ht="12.75" customHeight="1">
      <c r="A284" s="183"/>
      <c r="B284" s="183"/>
      <c r="C284" s="781"/>
      <c r="D284" s="781"/>
      <c r="E284" s="781"/>
      <c r="F284" s="183"/>
    </row>
    <row r="285" spans="1:6" ht="12.75" customHeight="1">
      <c r="A285" s="183"/>
      <c r="B285" s="183"/>
      <c r="C285" s="781"/>
      <c r="D285" s="781"/>
      <c r="E285" s="781"/>
      <c r="F285" s="183"/>
    </row>
    <row r="286" spans="1:6" ht="12.75" customHeight="1">
      <c r="A286" s="183"/>
      <c r="B286" s="183"/>
      <c r="C286" s="781"/>
      <c r="D286" s="781"/>
      <c r="E286" s="781"/>
      <c r="F286" s="183"/>
    </row>
    <row r="287" spans="1:6" ht="12.75" customHeight="1">
      <c r="A287" s="183"/>
      <c r="B287" s="183"/>
      <c r="C287" s="781"/>
      <c r="D287" s="781"/>
      <c r="E287" s="781"/>
      <c r="F287" s="183"/>
    </row>
    <row r="288" spans="1:6" ht="12.75" customHeight="1">
      <c r="A288" s="183"/>
      <c r="B288" s="183"/>
      <c r="C288" s="781"/>
      <c r="D288" s="781"/>
      <c r="E288" s="781"/>
      <c r="F288" s="183"/>
    </row>
    <row r="289" spans="1:6" ht="12.75" customHeight="1">
      <c r="A289" s="183"/>
      <c r="B289" s="183"/>
      <c r="C289" s="781"/>
      <c r="D289" s="781"/>
      <c r="E289" s="781"/>
      <c r="F289" s="183"/>
    </row>
    <row r="290" spans="1:6" ht="12.75" customHeight="1">
      <c r="A290" s="183"/>
      <c r="B290" s="183"/>
      <c r="C290" s="781"/>
      <c r="D290" s="781"/>
      <c r="E290" s="781"/>
      <c r="F290" s="183"/>
    </row>
    <row r="291" spans="1:6" ht="12.75" customHeight="1">
      <c r="A291" s="183"/>
      <c r="B291" s="183"/>
      <c r="C291" s="781"/>
      <c r="D291" s="781"/>
      <c r="E291" s="781"/>
      <c r="F291" s="183"/>
    </row>
    <row r="292" spans="1:6" ht="12.75" customHeight="1">
      <c r="A292" s="183"/>
      <c r="B292" s="183"/>
      <c r="C292" s="781"/>
      <c r="D292" s="781"/>
      <c r="E292" s="781"/>
      <c r="F292" s="183"/>
    </row>
    <row r="293" spans="1:6" ht="12.75" customHeight="1">
      <c r="A293" s="183"/>
      <c r="B293" s="183"/>
      <c r="C293" s="781"/>
      <c r="D293" s="781"/>
      <c r="E293" s="781"/>
      <c r="F293" s="183"/>
    </row>
    <row r="294" spans="1:6" ht="12.75" customHeight="1">
      <c r="A294" s="183"/>
      <c r="B294" s="183"/>
      <c r="C294" s="781"/>
      <c r="D294" s="781"/>
      <c r="E294" s="781"/>
      <c r="F294" s="183"/>
    </row>
    <row r="295" spans="1:6" ht="12.75" customHeight="1">
      <c r="A295" s="183"/>
      <c r="B295" s="183"/>
      <c r="C295" s="781"/>
      <c r="D295" s="781"/>
      <c r="E295" s="781"/>
      <c r="F295" s="183"/>
    </row>
    <row r="296" spans="1:6" ht="12.75" customHeight="1">
      <c r="A296" s="183"/>
      <c r="B296" s="183"/>
      <c r="C296" s="781"/>
      <c r="D296" s="781"/>
      <c r="E296" s="781"/>
      <c r="F296" s="183"/>
    </row>
    <row r="297" spans="1:6" ht="12.75" customHeight="1">
      <c r="A297" s="183"/>
      <c r="B297" s="183"/>
      <c r="C297" s="781"/>
      <c r="D297" s="781"/>
      <c r="E297" s="781"/>
      <c r="F297" s="183"/>
    </row>
    <row r="298" spans="1:6" ht="12.75" customHeight="1">
      <c r="A298" s="183"/>
      <c r="B298" s="183"/>
      <c r="C298" s="781"/>
      <c r="D298" s="781"/>
      <c r="E298" s="781"/>
      <c r="F298" s="183"/>
    </row>
    <row r="299" spans="1:6" ht="12.75" customHeight="1">
      <c r="A299" s="183"/>
      <c r="B299" s="183"/>
      <c r="C299" s="781"/>
      <c r="D299" s="781"/>
      <c r="E299" s="781"/>
      <c r="F299" s="183"/>
    </row>
    <row r="300" spans="1:6" ht="12.75" customHeight="1">
      <c r="A300" s="183"/>
      <c r="B300" s="183"/>
      <c r="C300" s="781"/>
      <c r="D300" s="781"/>
      <c r="E300" s="781"/>
      <c r="F300" s="183"/>
    </row>
    <row r="301" spans="1:6" ht="12.75" customHeight="1">
      <c r="A301" s="183"/>
      <c r="B301" s="183"/>
      <c r="C301" s="781"/>
      <c r="D301" s="781"/>
      <c r="E301" s="781"/>
      <c r="F301" s="183"/>
    </row>
    <row r="302" spans="1:6" ht="12.75" customHeight="1">
      <c r="A302" s="183"/>
      <c r="B302" s="183"/>
      <c r="C302" s="781"/>
      <c r="D302" s="781"/>
      <c r="E302" s="781"/>
      <c r="F302" s="183"/>
    </row>
    <row r="303" spans="1:6" ht="12.75" customHeight="1">
      <c r="A303" s="183"/>
      <c r="B303" s="183"/>
      <c r="C303" s="781"/>
      <c r="D303" s="781"/>
      <c r="E303" s="781"/>
      <c r="F303" s="183"/>
    </row>
    <row r="304" spans="1:6" ht="12.75" customHeight="1">
      <c r="A304" s="183"/>
      <c r="B304" s="183"/>
      <c r="C304" s="781"/>
      <c r="D304" s="781"/>
      <c r="E304" s="781"/>
      <c r="F304" s="183"/>
    </row>
    <row r="305" spans="1:6" ht="12.75" customHeight="1">
      <c r="A305" s="183"/>
      <c r="B305" s="183"/>
      <c r="C305" s="781"/>
      <c r="D305" s="781"/>
      <c r="E305" s="781"/>
      <c r="F305" s="183"/>
    </row>
    <row r="306" spans="1:6" ht="12.75" customHeight="1">
      <c r="A306" s="183"/>
      <c r="B306" s="183"/>
      <c r="C306" s="781"/>
      <c r="D306" s="781"/>
      <c r="E306" s="781"/>
      <c r="F306" s="183"/>
    </row>
    <row r="307" spans="1:6" ht="12.75" customHeight="1">
      <c r="A307" s="183"/>
      <c r="B307" s="183"/>
      <c r="C307" s="781"/>
      <c r="D307" s="781"/>
      <c r="E307" s="781"/>
      <c r="F307" s="183"/>
    </row>
    <row r="308" spans="1:6" ht="12.75" customHeight="1">
      <c r="A308" s="183"/>
      <c r="B308" s="183"/>
      <c r="C308" s="781"/>
      <c r="D308" s="781"/>
      <c r="E308" s="781"/>
      <c r="F308" s="183"/>
    </row>
    <row r="309" spans="1:6" ht="12.75" customHeight="1">
      <c r="A309" s="183"/>
      <c r="B309" s="183"/>
      <c r="C309" s="781"/>
      <c r="D309" s="781"/>
      <c r="E309" s="781"/>
      <c r="F309" s="183"/>
    </row>
    <row r="310" spans="1:6" ht="12.75" customHeight="1">
      <c r="A310" s="183"/>
      <c r="B310" s="183"/>
      <c r="C310" s="781"/>
      <c r="D310" s="781"/>
      <c r="E310" s="781"/>
      <c r="F310" s="183"/>
    </row>
    <row r="311" spans="1:6" ht="12.75" customHeight="1">
      <c r="A311" s="183"/>
      <c r="B311" s="183"/>
      <c r="C311" s="781"/>
      <c r="D311" s="781"/>
      <c r="E311" s="781"/>
      <c r="F311" s="183"/>
    </row>
    <row r="312" spans="1:6" ht="12.75" customHeight="1">
      <c r="A312" s="183"/>
      <c r="B312" s="183"/>
      <c r="C312" s="781"/>
      <c r="D312" s="781"/>
      <c r="E312" s="781"/>
      <c r="F312" s="183"/>
    </row>
    <row r="313" spans="1:6" ht="12.75" customHeight="1">
      <c r="A313" s="183"/>
      <c r="B313" s="183"/>
      <c r="C313" s="781"/>
      <c r="D313" s="781"/>
      <c r="E313" s="781"/>
      <c r="F313" s="183"/>
    </row>
    <row r="314" spans="1:6" ht="12.75" customHeight="1">
      <c r="A314" s="183"/>
      <c r="B314" s="183"/>
      <c r="C314" s="781"/>
      <c r="D314" s="781"/>
      <c r="E314" s="781"/>
      <c r="F314" s="183"/>
    </row>
    <row r="315" spans="1:6" ht="12.75" customHeight="1">
      <c r="A315" s="183"/>
      <c r="B315" s="183"/>
      <c r="C315" s="781"/>
      <c r="D315" s="781"/>
      <c r="E315" s="781"/>
      <c r="F315" s="183"/>
    </row>
    <row r="316" spans="1:6" ht="12.75" customHeight="1">
      <c r="A316" s="183"/>
      <c r="B316" s="183"/>
      <c r="C316" s="781"/>
      <c r="D316" s="781"/>
      <c r="E316" s="781"/>
      <c r="F316" s="183"/>
    </row>
    <row r="317" spans="1:6" ht="12.75" customHeight="1">
      <c r="A317" s="183"/>
      <c r="B317" s="183"/>
      <c r="C317" s="781"/>
      <c r="D317" s="781"/>
      <c r="E317" s="781"/>
      <c r="F317" s="183"/>
    </row>
    <row r="318" spans="1:6" ht="12.75" customHeight="1">
      <c r="A318" s="183"/>
      <c r="B318" s="183"/>
      <c r="C318" s="781"/>
      <c r="D318" s="781"/>
      <c r="E318" s="781"/>
      <c r="F318" s="183"/>
    </row>
    <row r="319" spans="1:6" ht="12.75" customHeight="1">
      <c r="A319" s="183"/>
      <c r="B319" s="183"/>
      <c r="C319" s="781"/>
      <c r="D319" s="781"/>
      <c r="E319" s="781"/>
      <c r="F319" s="183"/>
    </row>
    <row r="320" spans="1:6" ht="12.75" customHeight="1">
      <c r="A320" s="183"/>
      <c r="B320" s="183"/>
      <c r="C320" s="781"/>
      <c r="D320" s="781"/>
      <c r="E320" s="781"/>
      <c r="F320" s="183"/>
    </row>
    <row r="321" spans="1:6" ht="12.75" customHeight="1">
      <c r="A321" s="183"/>
      <c r="B321" s="183"/>
      <c r="C321" s="781"/>
      <c r="D321" s="781"/>
      <c r="E321" s="781"/>
      <c r="F321" s="183"/>
    </row>
    <row r="322" spans="1:6" ht="12.75" customHeight="1">
      <c r="A322" s="183"/>
      <c r="B322" s="183"/>
      <c r="C322" s="781"/>
      <c r="D322" s="781"/>
      <c r="E322" s="781"/>
      <c r="F322" s="183"/>
    </row>
    <row r="323" spans="1:6" ht="12.75" customHeight="1">
      <c r="A323" s="183"/>
      <c r="B323" s="183"/>
      <c r="C323" s="781"/>
      <c r="D323" s="781"/>
      <c r="E323" s="781"/>
      <c r="F323" s="183"/>
    </row>
    <row r="324" spans="1:6" ht="12.75" customHeight="1">
      <c r="A324" s="183"/>
      <c r="B324" s="183"/>
      <c r="C324" s="781"/>
      <c r="D324" s="781"/>
      <c r="E324" s="781"/>
      <c r="F324" s="183"/>
    </row>
    <row r="325" spans="1:6" ht="12.75" customHeight="1">
      <c r="A325" s="183"/>
      <c r="B325" s="183"/>
      <c r="C325" s="781"/>
      <c r="D325" s="781"/>
      <c r="E325" s="781"/>
      <c r="F325" s="183"/>
    </row>
    <row r="326" spans="1:6" ht="12.75" customHeight="1">
      <c r="A326" s="183"/>
      <c r="B326" s="183"/>
      <c r="C326" s="781"/>
      <c r="D326" s="781"/>
      <c r="E326" s="781"/>
      <c r="F326" s="183"/>
    </row>
    <row r="327" spans="1:6" ht="12.75" customHeight="1">
      <c r="A327" s="183"/>
      <c r="B327" s="183"/>
      <c r="C327" s="781"/>
      <c r="D327" s="781"/>
      <c r="E327" s="781"/>
      <c r="F327" s="183"/>
    </row>
    <row r="328" spans="1:6" ht="12.75" customHeight="1">
      <c r="A328" s="183"/>
      <c r="B328" s="183"/>
      <c r="C328" s="781"/>
      <c r="D328" s="781"/>
      <c r="E328" s="781"/>
      <c r="F328" s="183"/>
    </row>
    <row r="329" spans="1:6" ht="12.75" customHeight="1">
      <c r="A329" s="183"/>
      <c r="B329" s="183"/>
      <c r="C329" s="781"/>
      <c r="D329" s="781"/>
      <c r="E329" s="781"/>
      <c r="F329" s="183"/>
    </row>
    <row r="330" spans="1:6" ht="12.75" customHeight="1">
      <c r="A330" s="183"/>
      <c r="B330" s="183"/>
      <c r="C330" s="781"/>
      <c r="D330" s="781"/>
      <c r="E330" s="781"/>
      <c r="F330" s="183"/>
    </row>
    <row r="331" spans="1:6" ht="12.75" customHeight="1">
      <c r="A331" s="183"/>
      <c r="B331" s="183"/>
      <c r="C331" s="781"/>
      <c r="D331" s="781"/>
      <c r="E331" s="781"/>
      <c r="F331" s="183"/>
    </row>
    <row r="332" spans="1:6" ht="12.75" customHeight="1">
      <c r="A332" s="183"/>
      <c r="B332" s="183"/>
      <c r="C332" s="781"/>
      <c r="D332" s="781"/>
      <c r="E332" s="781"/>
      <c r="F332" s="183"/>
    </row>
    <row r="333" spans="1:6" ht="12.75" customHeight="1">
      <c r="A333" s="183"/>
      <c r="B333" s="183"/>
      <c r="C333" s="781"/>
      <c r="D333" s="781"/>
      <c r="E333" s="781"/>
      <c r="F333" s="183"/>
    </row>
    <row r="334" spans="1:6" ht="12.75" customHeight="1">
      <c r="A334" s="183"/>
      <c r="B334" s="183"/>
      <c r="C334" s="781"/>
      <c r="D334" s="781"/>
      <c r="E334" s="781"/>
      <c r="F334" s="183"/>
    </row>
    <row r="335" spans="1:6" ht="12.75" customHeight="1">
      <c r="A335" s="183"/>
      <c r="B335" s="183"/>
      <c r="C335" s="781"/>
      <c r="D335" s="781"/>
      <c r="E335" s="781"/>
      <c r="F335" s="183"/>
    </row>
    <row r="336" spans="1:6" ht="12.75" customHeight="1">
      <c r="A336" s="183"/>
      <c r="B336" s="183"/>
      <c r="C336" s="781"/>
      <c r="D336" s="781"/>
      <c r="E336" s="781"/>
      <c r="F336" s="183"/>
    </row>
    <row r="337" spans="1:6" ht="12.75" customHeight="1">
      <c r="A337" s="183"/>
      <c r="B337" s="183"/>
      <c r="C337" s="781"/>
      <c r="D337" s="781"/>
      <c r="E337" s="781"/>
      <c r="F337" s="183"/>
    </row>
    <row r="338" spans="1:6" ht="12.75" customHeight="1">
      <c r="A338" s="183"/>
      <c r="B338" s="183"/>
      <c r="C338" s="781"/>
      <c r="D338" s="781"/>
      <c r="E338" s="781"/>
      <c r="F338" s="183"/>
    </row>
    <row r="339" spans="1:6" ht="12.75" customHeight="1">
      <c r="A339" s="183"/>
      <c r="B339" s="183"/>
      <c r="C339" s="781"/>
      <c r="D339" s="781"/>
      <c r="E339" s="781"/>
      <c r="F339" s="183"/>
    </row>
    <row r="340" spans="1:6" ht="12.75" customHeight="1">
      <c r="A340" s="183"/>
      <c r="B340" s="183"/>
      <c r="C340" s="781"/>
      <c r="D340" s="781"/>
      <c r="E340" s="781"/>
      <c r="F340" s="183"/>
    </row>
    <row r="341" spans="1:6" ht="12.75" customHeight="1">
      <c r="A341" s="183"/>
      <c r="B341" s="183"/>
      <c r="C341" s="781"/>
      <c r="D341" s="781"/>
      <c r="E341" s="781"/>
      <c r="F341" s="183"/>
    </row>
    <row r="342" spans="1:6" ht="12.75" customHeight="1">
      <c r="A342" s="183"/>
      <c r="B342" s="183"/>
      <c r="C342" s="781"/>
      <c r="D342" s="781"/>
      <c r="E342" s="781"/>
      <c r="F342" s="183"/>
    </row>
    <row r="343" spans="1:6" ht="12.75" customHeight="1">
      <c r="A343" s="183"/>
      <c r="B343" s="183"/>
      <c r="C343" s="781"/>
      <c r="D343" s="781"/>
      <c r="E343" s="781"/>
      <c r="F343" s="183"/>
    </row>
    <row r="344" spans="1:6" ht="12.75" customHeight="1">
      <c r="A344" s="183"/>
      <c r="B344" s="183"/>
      <c r="C344" s="781"/>
      <c r="D344" s="781"/>
      <c r="E344" s="781"/>
      <c r="F344" s="183"/>
    </row>
    <row r="345" spans="1:6" ht="12.75" customHeight="1">
      <c r="A345" s="183"/>
      <c r="B345" s="183"/>
      <c r="C345" s="781"/>
      <c r="D345" s="781"/>
      <c r="E345" s="781"/>
      <c r="F345" s="183"/>
    </row>
    <row r="346" spans="1:6" ht="12.75" customHeight="1">
      <c r="A346" s="183"/>
      <c r="B346" s="183"/>
      <c r="C346" s="781"/>
      <c r="D346" s="781"/>
      <c r="E346" s="781"/>
      <c r="F346" s="183"/>
    </row>
    <row r="347" spans="1:6" ht="12.75" customHeight="1">
      <c r="A347" s="183"/>
      <c r="B347" s="183"/>
      <c r="C347" s="781"/>
      <c r="D347" s="781"/>
      <c r="E347" s="781"/>
      <c r="F347" s="183"/>
    </row>
    <row r="348" spans="1:6" ht="12.75" customHeight="1">
      <c r="A348" s="183"/>
      <c r="B348" s="183"/>
      <c r="C348" s="781"/>
      <c r="D348" s="781"/>
      <c r="E348" s="781"/>
      <c r="F348" s="183"/>
    </row>
    <row r="349" spans="1:6" ht="12.75" customHeight="1">
      <c r="A349" s="183"/>
      <c r="B349" s="183"/>
      <c r="C349" s="781"/>
      <c r="D349" s="781"/>
      <c r="E349" s="781"/>
      <c r="F349" s="183"/>
    </row>
    <row r="350" spans="1:6" ht="12.75" customHeight="1">
      <c r="A350" s="183"/>
      <c r="B350" s="183"/>
      <c r="C350" s="781"/>
      <c r="D350" s="781"/>
      <c r="E350" s="781"/>
      <c r="F350" s="183"/>
    </row>
    <row r="351" spans="1:6" ht="12.75" customHeight="1">
      <c r="A351" s="183"/>
      <c r="B351" s="183"/>
      <c r="C351" s="781"/>
      <c r="D351" s="781"/>
      <c r="E351" s="781"/>
      <c r="F351" s="183"/>
    </row>
    <row r="352" spans="1:6" ht="12.75" customHeight="1">
      <c r="A352" s="183"/>
      <c r="B352" s="183"/>
      <c r="C352" s="781"/>
      <c r="D352" s="781"/>
      <c r="E352" s="781"/>
      <c r="F352" s="183"/>
    </row>
    <row r="353" spans="1:6" ht="12.75" customHeight="1">
      <c r="A353" s="183"/>
      <c r="B353" s="183"/>
      <c r="C353" s="781"/>
      <c r="D353" s="781"/>
      <c r="E353" s="781"/>
      <c r="F353" s="183"/>
    </row>
    <row r="354" spans="1:6" ht="12.75" customHeight="1">
      <c r="A354" s="183"/>
      <c r="B354" s="183"/>
      <c r="C354" s="781"/>
      <c r="D354" s="781"/>
      <c r="E354" s="781"/>
      <c r="F354" s="183"/>
    </row>
    <row r="355" spans="1:6" ht="12.75" customHeight="1">
      <c r="A355" s="183"/>
      <c r="B355" s="183"/>
      <c r="C355" s="781"/>
      <c r="D355" s="781"/>
      <c r="E355" s="781"/>
      <c r="F355" s="183"/>
    </row>
    <row r="356" spans="1:6" ht="12.75" customHeight="1">
      <c r="A356" s="183"/>
      <c r="B356" s="183"/>
      <c r="C356" s="781"/>
      <c r="D356" s="781"/>
      <c r="E356" s="781"/>
      <c r="F356" s="183"/>
    </row>
    <row r="357" spans="1:6" ht="12.75" customHeight="1">
      <c r="A357" s="183"/>
      <c r="B357" s="183"/>
      <c r="C357" s="781"/>
      <c r="D357" s="781"/>
      <c r="E357" s="781"/>
      <c r="F357" s="183"/>
    </row>
    <row r="358" spans="1:6" ht="12.75" customHeight="1">
      <c r="A358" s="183"/>
      <c r="B358" s="183"/>
      <c r="C358" s="781"/>
      <c r="D358" s="781"/>
      <c r="E358" s="781"/>
      <c r="F358" s="183"/>
    </row>
    <row r="359" spans="1:6" ht="12.75" customHeight="1">
      <c r="A359" s="183"/>
      <c r="B359" s="183"/>
      <c r="C359" s="781"/>
      <c r="D359" s="781"/>
      <c r="E359" s="781"/>
      <c r="F359" s="183"/>
    </row>
    <row r="360" spans="1:6" ht="12.75" customHeight="1">
      <c r="A360" s="183"/>
      <c r="B360" s="183"/>
      <c r="C360" s="781"/>
      <c r="D360" s="781"/>
      <c r="E360" s="781"/>
      <c r="F360" s="183"/>
    </row>
    <row r="361" spans="1:6" ht="12.75" customHeight="1">
      <c r="A361" s="183"/>
      <c r="B361" s="183"/>
      <c r="C361" s="781"/>
      <c r="D361" s="781"/>
      <c r="E361" s="781"/>
      <c r="F361" s="183"/>
    </row>
    <row r="362" spans="1:6" ht="12.75" customHeight="1">
      <c r="A362" s="183"/>
      <c r="B362" s="183"/>
      <c r="C362" s="781"/>
      <c r="D362" s="781"/>
      <c r="E362" s="781"/>
      <c r="F362" s="183"/>
    </row>
    <row r="363" spans="1:6" ht="12.75" customHeight="1">
      <c r="A363" s="183"/>
      <c r="B363" s="183"/>
      <c r="C363" s="781"/>
      <c r="D363" s="781"/>
      <c r="E363" s="781"/>
      <c r="F363" s="183"/>
    </row>
    <row r="364" spans="1:6" ht="12.75" customHeight="1">
      <c r="A364" s="183"/>
      <c r="B364" s="183"/>
      <c r="C364" s="781"/>
      <c r="D364" s="781"/>
      <c r="E364" s="781"/>
      <c r="F364" s="183"/>
    </row>
    <row r="365" spans="1:6" ht="12.75" customHeight="1">
      <c r="A365" s="183"/>
      <c r="B365" s="183"/>
      <c r="C365" s="781"/>
      <c r="D365" s="781"/>
      <c r="E365" s="781"/>
      <c r="F365" s="183"/>
    </row>
    <row r="366" spans="1:6" ht="12.75" customHeight="1">
      <c r="A366" s="183"/>
      <c r="B366" s="183"/>
      <c r="C366" s="781"/>
      <c r="D366" s="781"/>
      <c r="E366" s="781"/>
      <c r="F366" s="183"/>
    </row>
    <row r="367" spans="1:6" ht="12.75" customHeight="1">
      <c r="A367" s="183"/>
      <c r="B367" s="183"/>
      <c r="C367" s="781"/>
      <c r="D367" s="781"/>
      <c r="E367" s="781"/>
      <c r="F367" s="183"/>
    </row>
    <row r="368" spans="1:6" ht="12.75" customHeight="1">
      <c r="A368" s="183"/>
      <c r="B368" s="183"/>
      <c r="C368" s="781"/>
      <c r="D368" s="781"/>
      <c r="E368" s="781"/>
      <c r="F368" s="183"/>
    </row>
    <row r="369" spans="1:6" ht="12.75" customHeight="1">
      <c r="A369" s="183"/>
      <c r="B369" s="183"/>
      <c r="C369" s="781"/>
      <c r="D369" s="781"/>
      <c r="E369" s="781"/>
      <c r="F369" s="183"/>
    </row>
    <row r="370" spans="1:6" ht="12.75" customHeight="1">
      <c r="A370" s="183"/>
      <c r="B370" s="183"/>
      <c r="C370" s="781"/>
      <c r="D370" s="781"/>
      <c r="E370" s="781"/>
      <c r="F370" s="183"/>
    </row>
    <row r="371" spans="1:6" ht="12.75" customHeight="1">
      <c r="A371" s="183"/>
      <c r="B371" s="183"/>
      <c r="C371" s="781"/>
      <c r="D371" s="781"/>
      <c r="E371" s="781"/>
      <c r="F371" s="183"/>
    </row>
    <row r="372" spans="1:6" ht="12.75" customHeight="1">
      <c r="A372" s="183"/>
      <c r="B372" s="183"/>
      <c r="C372" s="781"/>
      <c r="D372" s="781"/>
      <c r="E372" s="781"/>
      <c r="F372" s="183"/>
    </row>
    <row r="373" spans="1:6" ht="12.75" customHeight="1">
      <c r="A373" s="183"/>
      <c r="B373" s="183"/>
      <c r="C373" s="781"/>
      <c r="D373" s="781"/>
      <c r="E373" s="781"/>
      <c r="F373" s="183"/>
    </row>
    <row r="374" spans="1:6" ht="12.75" customHeight="1">
      <c r="A374" s="183"/>
      <c r="B374" s="183"/>
      <c r="C374" s="781"/>
      <c r="D374" s="781"/>
      <c r="E374" s="781"/>
      <c r="F374" s="183"/>
    </row>
    <row r="375" spans="1:6" ht="12.75" customHeight="1">
      <c r="A375" s="183"/>
      <c r="B375" s="183"/>
      <c r="C375" s="781"/>
      <c r="D375" s="781"/>
      <c r="E375" s="781"/>
      <c r="F375" s="183"/>
    </row>
    <row r="376" spans="1:6" ht="12.75" customHeight="1">
      <c r="A376" s="183"/>
      <c r="B376" s="183"/>
      <c r="C376" s="781"/>
      <c r="D376" s="781"/>
      <c r="E376" s="781"/>
      <c r="F376" s="183"/>
    </row>
    <row r="377" spans="1:6" ht="12.75" customHeight="1">
      <c r="A377" s="183"/>
      <c r="B377" s="183"/>
      <c r="C377" s="781"/>
      <c r="D377" s="781"/>
      <c r="E377" s="781"/>
      <c r="F377" s="183"/>
    </row>
    <row r="378" spans="1:6" ht="12.75" customHeight="1">
      <c r="A378" s="183"/>
      <c r="B378" s="183"/>
      <c r="C378" s="781"/>
      <c r="D378" s="781"/>
      <c r="E378" s="781"/>
      <c r="F378" s="183"/>
    </row>
    <row r="379" spans="1:6" ht="12.75" customHeight="1">
      <c r="A379" s="183"/>
      <c r="B379" s="183"/>
      <c r="C379" s="781"/>
      <c r="D379" s="781"/>
      <c r="E379" s="781"/>
      <c r="F379" s="183"/>
    </row>
    <row r="380" spans="1:6" ht="12.75" customHeight="1">
      <c r="A380" s="183"/>
      <c r="B380" s="183"/>
      <c r="C380" s="781"/>
      <c r="D380" s="781"/>
      <c r="E380" s="781"/>
      <c r="F380" s="183"/>
    </row>
    <row r="381" spans="1:6" ht="12.75" customHeight="1">
      <c r="A381" s="183"/>
      <c r="B381" s="183"/>
      <c r="C381" s="781"/>
      <c r="D381" s="781"/>
      <c r="E381" s="781"/>
      <c r="F381" s="183"/>
    </row>
    <row r="382" spans="1:6" ht="12.75" customHeight="1">
      <c r="A382" s="183"/>
      <c r="B382" s="183"/>
      <c r="C382" s="781"/>
      <c r="D382" s="781"/>
      <c r="E382" s="781"/>
      <c r="F382" s="183"/>
    </row>
    <row r="383" spans="1:6" ht="12.75" customHeight="1">
      <c r="A383" s="183"/>
      <c r="B383" s="183"/>
      <c r="C383" s="781"/>
      <c r="D383" s="781"/>
      <c r="E383" s="781"/>
      <c r="F383" s="183"/>
    </row>
    <row r="384" spans="1:6" ht="12.75" customHeight="1">
      <c r="A384" s="183"/>
      <c r="B384" s="183"/>
      <c r="C384" s="781"/>
      <c r="D384" s="781"/>
      <c r="E384" s="781"/>
      <c r="F384" s="183"/>
    </row>
    <row r="385" spans="1:6" ht="12.75" customHeight="1">
      <c r="A385" s="183"/>
      <c r="B385" s="183"/>
      <c r="C385" s="781"/>
      <c r="D385" s="781"/>
      <c r="E385" s="781"/>
      <c r="F385" s="183"/>
    </row>
    <row r="386" spans="1:6" ht="12.75" customHeight="1">
      <c r="A386" s="183"/>
      <c r="B386" s="183"/>
      <c r="C386" s="781"/>
      <c r="D386" s="781"/>
      <c r="E386" s="781"/>
      <c r="F386" s="183"/>
    </row>
    <row r="387" spans="1:6" ht="12.75" customHeight="1">
      <c r="A387" s="183"/>
      <c r="B387" s="183"/>
      <c r="C387" s="781"/>
      <c r="D387" s="781"/>
      <c r="E387" s="781"/>
      <c r="F387" s="183"/>
    </row>
    <row r="388" spans="1:6" ht="12.75" customHeight="1">
      <c r="A388" s="183"/>
      <c r="B388" s="183"/>
      <c r="C388" s="781"/>
      <c r="D388" s="781"/>
      <c r="E388" s="781"/>
      <c r="F388" s="183"/>
    </row>
    <row r="389" spans="1:6" ht="12.75" customHeight="1">
      <c r="A389" s="183"/>
      <c r="B389" s="183"/>
      <c r="C389" s="781"/>
      <c r="D389" s="781"/>
      <c r="E389" s="781"/>
      <c r="F389" s="183"/>
    </row>
    <row r="390" spans="1:6" ht="12.75" customHeight="1">
      <c r="A390" s="183"/>
      <c r="B390" s="183"/>
      <c r="C390" s="781"/>
      <c r="D390" s="781"/>
      <c r="E390" s="781"/>
      <c r="F390" s="183"/>
    </row>
    <row r="391" spans="1:6" ht="12.75" customHeight="1">
      <c r="A391" s="183"/>
      <c r="B391" s="183"/>
      <c r="C391" s="781"/>
      <c r="D391" s="781"/>
      <c r="E391" s="781"/>
      <c r="F391" s="183"/>
    </row>
    <row r="392" spans="1:6" ht="12.75" customHeight="1">
      <c r="A392" s="183"/>
      <c r="B392" s="183"/>
      <c r="C392" s="781"/>
      <c r="D392" s="781"/>
      <c r="E392" s="781"/>
      <c r="F392" s="183"/>
    </row>
    <row r="393" spans="1:6" ht="12.75" customHeight="1">
      <c r="A393" s="183"/>
      <c r="B393" s="183"/>
      <c r="C393" s="781"/>
      <c r="D393" s="781"/>
      <c r="E393" s="781"/>
      <c r="F393" s="183"/>
    </row>
    <row r="394" spans="1:6" ht="12.75" customHeight="1">
      <c r="A394" s="183"/>
      <c r="B394" s="183"/>
      <c r="C394" s="781"/>
      <c r="D394" s="781"/>
      <c r="E394" s="781"/>
      <c r="F394" s="183"/>
    </row>
    <row r="395" spans="1:6" ht="12.75" customHeight="1">
      <c r="A395" s="183"/>
      <c r="B395" s="183"/>
      <c r="C395" s="781"/>
      <c r="D395" s="781"/>
      <c r="E395" s="781"/>
      <c r="F395" s="183"/>
    </row>
    <row r="396" spans="1:6" ht="12.75" customHeight="1">
      <c r="A396" s="183"/>
      <c r="B396" s="183"/>
      <c r="C396" s="781"/>
      <c r="D396" s="781"/>
      <c r="E396" s="781"/>
      <c r="F396" s="183"/>
    </row>
    <row r="397" spans="1:6" ht="12.75" customHeight="1">
      <c r="A397" s="183"/>
      <c r="B397" s="183"/>
      <c r="C397" s="781"/>
      <c r="D397" s="781"/>
      <c r="E397" s="781"/>
      <c r="F397" s="183"/>
    </row>
    <row r="398" spans="1:6" ht="12.75" customHeight="1">
      <c r="A398" s="183"/>
      <c r="B398" s="183"/>
      <c r="C398" s="781"/>
      <c r="D398" s="781"/>
      <c r="E398" s="781"/>
      <c r="F398" s="183"/>
    </row>
    <row r="399" spans="1:6" ht="12.75" customHeight="1">
      <c r="A399" s="183"/>
      <c r="B399" s="183"/>
      <c r="C399" s="781"/>
      <c r="D399" s="781"/>
      <c r="E399" s="781"/>
      <c r="F399" s="183"/>
    </row>
    <row r="400" spans="1:6" ht="12.75" customHeight="1">
      <c r="A400" s="183"/>
      <c r="B400" s="183"/>
      <c r="C400" s="781"/>
      <c r="D400" s="781"/>
      <c r="E400" s="781"/>
      <c r="F400" s="183"/>
    </row>
    <row r="401" spans="1:6" ht="12.75" customHeight="1">
      <c r="A401" s="183"/>
      <c r="B401" s="183"/>
      <c r="C401" s="781"/>
      <c r="D401" s="781"/>
      <c r="E401" s="781"/>
      <c r="F401" s="183"/>
    </row>
    <row r="402" spans="1:6" ht="12.75" customHeight="1">
      <c r="A402" s="183"/>
      <c r="B402" s="183"/>
      <c r="C402" s="781"/>
      <c r="D402" s="781"/>
      <c r="E402" s="781"/>
      <c r="F402" s="183"/>
    </row>
    <row r="403" spans="1:6" ht="12.75" customHeight="1">
      <c r="A403" s="183"/>
      <c r="B403" s="183"/>
      <c r="C403" s="781"/>
      <c r="D403" s="781"/>
      <c r="E403" s="781"/>
      <c r="F403" s="183"/>
    </row>
    <row r="404" spans="1:6" ht="12.75" customHeight="1">
      <c r="A404" s="183"/>
      <c r="B404" s="183"/>
      <c r="C404" s="781"/>
      <c r="D404" s="781"/>
      <c r="E404" s="781"/>
      <c r="F404" s="183"/>
    </row>
    <row r="405" spans="1:6" ht="12.75" customHeight="1">
      <c r="A405" s="183"/>
      <c r="B405" s="183"/>
      <c r="C405" s="781"/>
      <c r="D405" s="781"/>
      <c r="E405" s="781"/>
      <c r="F405" s="183"/>
    </row>
    <row r="406" spans="1:6" ht="12.75" customHeight="1">
      <c r="A406" s="183"/>
      <c r="B406" s="183"/>
      <c r="C406" s="781"/>
      <c r="D406" s="781"/>
      <c r="E406" s="781"/>
      <c r="F406" s="183"/>
    </row>
    <row r="407" spans="1:6" ht="12.75" customHeight="1">
      <c r="A407" s="183"/>
      <c r="B407" s="183"/>
      <c r="C407" s="781"/>
      <c r="D407" s="781"/>
      <c r="E407" s="781"/>
      <c r="F407" s="183"/>
    </row>
    <row r="408" spans="1:6" ht="12.75" customHeight="1">
      <c r="A408" s="183"/>
      <c r="B408" s="183"/>
      <c r="C408" s="781"/>
      <c r="D408" s="781"/>
      <c r="E408" s="781"/>
      <c r="F408" s="183"/>
    </row>
    <row r="409" spans="1:6" ht="12.75" customHeight="1">
      <c r="A409" s="183"/>
      <c r="B409" s="183"/>
      <c r="C409" s="781"/>
      <c r="D409" s="781"/>
      <c r="E409" s="781"/>
      <c r="F409" s="183"/>
    </row>
    <row r="410" spans="1:6" ht="12.75" customHeight="1">
      <c r="A410" s="183"/>
      <c r="B410" s="183"/>
      <c r="C410" s="781"/>
      <c r="D410" s="781"/>
      <c r="E410" s="781"/>
      <c r="F410" s="183"/>
    </row>
    <row r="411" spans="1:6" ht="12.75" customHeight="1">
      <c r="A411" s="183"/>
      <c r="B411" s="183"/>
      <c r="C411" s="781"/>
      <c r="D411" s="781"/>
      <c r="E411" s="781"/>
      <c r="F411" s="183"/>
    </row>
    <row r="412" spans="1:6" ht="12.75" customHeight="1">
      <c r="A412" s="183"/>
      <c r="B412" s="183"/>
      <c r="C412" s="781"/>
      <c r="D412" s="781"/>
      <c r="E412" s="781"/>
      <c r="F412" s="183"/>
    </row>
    <row r="413" spans="1:6" ht="12.75" customHeight="1">
      <c r="A413" s="183"/>
      <c r="B413" s="183"/>
      <c r="C413" s="781"/>
      <c r="D413" s="781"/>
      <c r="E413" s="781"/>
      <c r="F413" s="183"/>
    </row>
    <row r="414" spans="1:6" ht="12.75" customHeight="1">
      <c r="A414" s="183"/>
      <c r="B414" s="183"/>
      <c r="C414" s="781"/>
      <c r="D414" s="781"/>
      <c r="E414" s="781"/>
      <c r="F414" s="183"/>
    </row>
    <row r="415" spans="1:6" ht="12.75" customHeight="1">
      <c r="A415" s="183"/>
      <c r="B415" s="183"/>
      <c r="C415" s="781"/>
      <c r="D415" s="781"/>
      <c r="E415" s="781"/>
      <c r="F415" s="183"/>
    </row>
    <row r="416" spans="1:6" ht="12.75" customHeight="1">
      <c r="A416" s="183"/>
      <c r="B416" s="183"/>
      <c r="C416" s="781"/>
      <c r="D416" s="781"/>
      <c r="E416" s="781"/>
      <c r="F416" s="183"/>
    </row>
    <row r="417" spans="1:6" ht="12.75" customHeight="1">
      <c r="A417" s="183"/>
      <c r="B417" s="183"/>
      <c r="C417" s="781"/>
      <c r="D417" s="781"/>
      <c r="E417" s="781"/>
      <c r="F417" s="183"/>
    </row>
    <row r="418" spans="1:6" ht="12.75" customHeight="1">
      <c r="A418" s="183"/>
      <c r="B418" s="183"/>
      <c r="C418" s="781"/>
      <c r="D418" s="781"/>
      <c r="E418" s="781"/>
      <c r="F418" s="183"/>
    </row>
    <row r="419" spans="1:6" ht="12.75" customHeight="1">
      <c r="A419" s="183"/>
      <c r="B419" s="183"/>
      <c r="C419" s="781"/>
      <c r="D419" s="781"/>
      <c r="E419" s="781"/>
      <c r="F419" s="183"/>
    </row>
    <row r="420" spans="1:6" ht="12.75" customHeight="1">
      <c r="A420" s="183"/>
      <c r="B420" s="183"/>
      <c r="C420" s="781"/>
      <c r="D420" s="781"/>
      <c r="E420" s="781"/>
      <c r="F420" s="183"/>
    </row>
    <row r="421" spans="1:6" ht="12.75" customHeight="1">
      <c r="A421" s="183"/>
      <c r="B421" s="183"/>
      <c r="C421" s="781"/>
      <c r="D421" s="781"/>
      <c r="E421" s="781"/>
      <c r="F421" s="183"/>
    </row>
    <row r="422" spans="1:6" ht="12.75" customHeight="1">
      <c r="A422" s="183"/>
      <c r="B422" s="183"/>
      <c r="C422" s="781"/>
      <c r="D422" s="781"/>
      <c r="E422" s="781"/>
      <c r="F422" s="183"/>
    </row>
    <row r="423" spans="1:6" ht="12.75" customHeight="1">
      <c r="A423" s="183"/>
      <c r="B423" s="183"/>
      <c r="C423" s="781"/>
      <c r="D423" s="781"/>
      <c r="E423" s="781"/>
      <c r="F423" s="183"/>
    </row>
    <row r="424" spans="1:6" ht="12.75" customHeight="1">
      <c r="A424" s="183"/>
      <c r="B424" s="183"/>
      <c r="C424" s="781"/>
      <c r="D424" s="781"/>
      <c r="E424" s="781"/>
      <c r="F424" s="183"/>
    </row>
    <row r="425" spans="1:6" ht="12.75" customHeight="1">
      <c r="A425" s="183"/>
      <c r="B425" s="183"/>
      <c r="C425" s="781"/>
      <c r="D425" s="781"/>
      <c r="E425" s="781"/>
      <c r="F425" s="183"/>
    </row>
    <row r="426" spans="1:6" ht="12.75" customHeight="1">
      <c r="A426" s="183"/>
      <c r="B426" s="183"/>
      <c r="C426" s="781"/>
      <c r="D426" s="781"/>
      <c r="E426" s="781"/>
      <c r="F426" s="183"/>
    </row>
    <row r="427" spans="1:6" ht="12.75" customHeight="1">
      <c r="A427" s="183"/>
      <c r="B427" s="183"/>
      <c r="C427" s="781"/>
      <c r="D427" s="781"/>
      <c r="E427" s="781"/>
      <c r="F427" s="183"/>
    </row>
    <row r="428" spans="1:6" ht="12.75" customHeight="1">
      <c r="A428" s="183"/>
      <c r="B428" s="183"/>
      <c r="C428" s="781"/>
      <c r="D428" s="781"/>
      <c r="E428" s="781"/>
      <c r="F428" s="183"/>
    </row>
    <row r="429" spans="1:6" ht="12.75" customHeight="1">
      <c r="A429" s="183"/>
      <c r="B429" s="183"/>
      <c r="C429" s="781"/>
      <c r="D429" s="781"/>
      <c r="E429" s="781"/>
      <c r="F429" s="183"/>
    </row>
    <row r="430" spans="1:6" ht="12.75" customHeight="1">
      <c r="A430" s="183"/>
      <c r="B430" s="183"/>
      <c r="C430" s="781"/>
      <c r="D430" s="781"/>
      <c r="E430" s="781"/>
      <c r="F430" s="183"/>
    </row>
    <row r="431" spans="1:6" ht="12.75" customHeight="1">
      <c r="A431" s="183"/>
      <c r="B431" s="183"/>
      <c r="C431" s="781"/>
      <c r="D431" s="781"/>
      <c r="E431" s="781"/>
      <c r="F431" s="183"/>
    </row>
    <row r="432" spans="1:6" ht="12.75" customHeight="1">
      <c r="A432" s="183"/>
      <c r="B432" s="183"/>
      <c r="C432" s="781"/>
      <c r="D432" s="781"/>
      <c r="E432" s="781"/>
      <c r="F432" s="183"/>
    </row>
    <row r="433" spans="1:6" ht="12.75" customHeight="1">
      <c r="A433" s="183"/>
      <c r="B433" s="183"/>
      <c r="C433" s="781"/>
      <c r="D433" s="781"/>
      <c r="E433" s="781"/>
      <c r="F433" s="183"/>
    </row>
    <row r="434" spans="1:6" ht="12.75" customHeight="1">
      <c r="A434" s="183"/>
      <c r="B434" s="183"/>
      <c r="C434" s="781"/>
      <c r="D434" s="781"/>
      <c r="E434" s="781"/>
      <c r="F434" s="183"/>
    </row>
    <row r="435" spans="1:6" ht="12.75" customHeight="1">
      <c r="A435" s="183"/>
      <c r="B435" s="183"/>
      <c r="C435" s="781"/>
      <c r="D435" s="781"/>
      <c r="E435" s="781"/>
      <c r="F435" s="183"/>
    </row>
    <row r="436" spans="1:6" ht="12.75" customHeight="1">
      <c r="A436" s="183"/>
      <c r="B436" s="183"/>
      <c r="C436" s="781"/>
      <c r="D436" s="781"/>
      <c r="E436" s="781"/>
      <c r="F436" s="183"/>
    </row>
    <row r="437" spans="1:6" ht="12.75" customHeight="1">
      <c r="A437" s="183"/>
      <c r="B437" s="183"/>
      <c r="C437" s="781"/>
      <c r="D437" s="781"/>
      <c r="E437" s="781"/>
      <c r="F437" s="183"/>
    </row>
    <row r="438" spans="1:6" ht="12.75" customHeight="1">
      <c r="A438" s="183"/>
      <c r="B438" s="183"/>
      <c r="C438" s="781"/>
      <c r="D438" s="781"/>
      <c r="E438" s="781"/>
      <c r="F438" s="183"/>
    </row>
    <row r="439" spans="1:6" ht="12.75" customHeight="1">
      <c r="A439" s="183"/>
      <c r="B439" s="183"/>
      <c r="C439" s="781"/>
      <c r="D439" s="781"/>
      <c r="E439" s="781"/>
      <c r="F439" s="183"/>
    </row>
    <row r="440" spans="1:6" ht="12.75" customHeight="1">
      <c r="A440" s="183"/>
      <c r="B440" s="183"/>
      <c r="C440" s="781"/>
      <c r="D440" s="781"/>
      <c r="E440" s="781"/>
      <c r="F440" s="183"/>
    </row>
    <row r="441" spans="1:6" ht="12.75" customHeight="1">
      <c r="A441" s="183"/>
      <c r="B441" s="183"/>
      <c r="C441" s="781"/>
      <c r="D441" s="781"/>
      <c r="E441" s="781"/>
      <c r="F441" s="183"/>
    </row>
    <row r="442" spans="1:6" ht="12.75" customHeight="1">
      <c r="A442" s="183"/>
      <c r="B442" s="183"/>
      <c r="C442" s="781"/>
      <c r="D442" s="781"/>
      <c r="E442" s="781"/>
      <c r="F442" s="183"/>
    </row>
    <row r="443" spans="1:6" ht="12.75" customHeight="1">
      <c r="A443" s="183"/>
      <c r="B443" s="183"/>
      <c r="C443" s="781"/>
      <c r="D443" s="781"/>
      <c r="E443" s="781"/>
      <c r="F443" s="183"/>
    </row>
    <row r="444" spans="1:6" ht="12.75" customHeight="1">
      <c r="A444" s="183"/>
      <c r="B444" s="183"/>
      <c r="C444" s="781"/>
      <c r="D444" s="781"/>
      <c r="E444" s="781"/>
      <c r="F444" s="183"/>
    </row>
    <row r="445" spans="1:6" ht="12.75" customHeight="1">
      <c r="A445" s="183"/>
      <c r="B445" s="183"/>
      <c r="C445" s="781"/>
      <c r="D445" s="781"/>
      <c r="E445" s="781"/>
      <c r="F445" s="183"/>
    </row>
    <row r="446" spans="1:6" ht="12.75" customHeight="1">
      <c r="A446" s="183"/>
      <c r="B446" s="183"/>
      <c r="C446" s="781"/>
      <c r="D446" s="781"/>
      <c r="E446" s="781"/>
      <c r="F446" s="183"/>
    </row>
    <row r="447" spans="1:6" ht="12.75" customHeight="1">
      <c r="A447" s="183"/>
      <c r="B447" s="183"/>
      <c r="C447" s="781"/>
      <c r="D447" s="781"/>
      <c r="E447" s="781"/>
      <c r="F447" s="183"/>
    </row>
    <row r="448" spans="1:6" ht="12.75" customHeight="1">
      <c r="A448" s="183"/>
      <c r="B448" s="183"/>
      <c r="C448" s="781"/>
      <c r="D448" s="781"/>
      <c r="E448" s="781"/>
      <c r="F448" s="183"/>
    </row>
    <row r="449" spans="1:6" ht="12.75" customHeight="1">
      <c r="A449" s="183"/>
      <c r="B449" s="183"/>
      <c r="C449" s="781"/>
      <c r="D449" s="781"/>
      <c r="E449" s="781"/>
      <c r="F449" s="183"/>
    </row>
    <row r="450" spans="1:6" ht="12.75" customHeight="1">
      <c r="A450" s="183"/>
      <c r="B450" s="183"/>
      <c r="C450" s="781"/>
      <c r="D450" s="781"/>
      <c r="E450" s="781"/>
      <c r="F450" s="183"/>
    </row>
    <row r="451" spans="1:6" ht="12.75" customHeight="1">
      <c r="A451" s="183"/>
      <c r="B451" s="183"/>
      <c r="C451" s="781"/>
      <c r="D451" s="781"/>
      <c r="E451" s="781"/>
      <c r="F451" s="183"/>
    </row>
    <row r="452" spans="1:6" ht="12.75" customHeight="1">
      <c r="A452" s="183"/>
      <c r="B452" s="183"/>
      <c r="C452" s="781"/>
      <c r="D452" s="781"/>
      <c r="E452" s="781"/>
      <c r="F452" s="183"/>
    </row>
    <row r="453" spans="1:6" ht="12.75" customHeight="1">
      <c r="A453" s="183"/>
      <c r="B453" s="183"/>
      <c r="C453" s="781"/>
      <c r="D453" s="781"/>
      <c r="E453" s="781"/>
      <c r="F453" s="183"/>
    </row>
    <row r="454" spans="1:6" ht="12.75" customHeight="1">
      <c r="A454" s="183"/>
      <c r="B454" s="183"/>
      <c r="C454" s="781"/>
      <c r="D454" s="781"/>
      <c r="E454" s="781"/>
      <c r="F454" s="183"/>
    </row>
    <row r="455" spans="1:6" ht="12.75" customHeight="1">
      <c r="A455" s="183"/>
      <c r="B455" s="183"/>
      <c r="C455" s="781"/>
      <c r="D455" s="781"/>
      <c r="E455" s="781"/>
      <c r="F455" s="183"/>
    </row>
    <row r="456" spans="1:6" ht="12.75" customHeight="1">
      <c r="A456" s="183"/>
      <c r="B456" s="183"/>
      <c r="C456" s="781"/>
      <c r="D456" s="781"/>
      <c r="E456" s="781"/>
      <c r="F456" s="183"/>
    </row>
    <row r="457" spans="1:6" ht="12.75" customHeight="1">
      <c r="A457" s="183"/>
      <c r="B457" s="183"/>
      <c r="C457" s="781"/>
      <c r="D457" s="781"/>
      <c r="E457" s="781"/>
      <c r="F457" s="183"/>
    </row>
    <row r="458" spans="1:6" ht="12.75" customHeight="1">
      <c r="A458" s="183"/>
      <c r="B458" s="183"/>
      <c r="C458" s="781"/>
      <c r="D458" s="781"/>
      <c r="E458" s="781"/>
      <c r="F458" s="183"/>
    </row>
    <row r="459" spans="1:6" ht="12.75" customHeight="1">
      <c r="A459" s="183"/>
      <c r="B459" s="183"/>
      <c r="C459" s="781"/>
      <c r="D459" s="781"/>
      <c r="E459" s="781"/>
      <c r="F459" s="183"/>
    </row>
    <row r="460" spans="1:6" ht="12.75" customHeight="1">
      <c r="A460" s="183"/>
      <c r="B460" s="183"/>
      <c r="C460" s="781"/>
      <c r="D460" s="781"/>
      <c r="E460" s="781"/>
      <c r="F460" s="183"/>
    </row>
    <row r="461" spans="1:6" ht="12.75" customHeight="1">
      <c r="A461" s="183"/>
      <c r="B461" s="183"/>
      <c r="C461" s="781"/>
      <c r="D461" s="781"/>
      <c r="E461" s="781"/>
      <c r="F461" s="183"/>
    </row>
    <row r="462" spans="1:6" ht="12.75" customHeight="1">
      <c r="A462" s="183"/>
      <c r="B462" s="183"/>
      <c r="C462" s="781"/>
      <c r="D462" s="781"/>
      <c r="E462" s="781"/>
      <c r="F462" s="183"/>
    </row>
    <row r="463" spans="1:6" ht="12.75" customHeight="1">
      <c r="A463" s="183"/>
      <c r="B463" s="183"/>
      <c r="C463" s="781"/>
      <c r="D463" s="781"/>
      <c r="E463" s="781"/>
      <c r="F463" s="183"/>
    </row>
    <row r="464" spans="1:6" ht="12.75" customHeight="1">
      <c r="A464" s="183"/>
      <c r="B464" s="183"/>
      <c r="C464" s="781"/>
      <c r="D464" s="781"/>
      <c r="E464" s="781"/>
      <c r="F464" s="183"/>
    </row>
    <row r="465" spans="1:6" ht="12.75" customHeight="1">
      <c r="A465" s="183"/>
      <c r="B465" s="183"/>
      <c r="C465" s="781"/>
      <c r="D465" s="781"/>
      <c r="E465" s="781"/>
      <c r="F465" s="183"/>
    </row>
    <row r="466" spans="1:6" ht="12.75" customHeight="1">
      <c r="A466" s="183"/>
      <c r="B466" s="183"/>
      <c r="C466" s="781"/>
      <c r="D466" s="781"/>
      <c r="E466" s="781"/>
      <c r="F466" s="183"/>
    </row>
    <row r="467" spans="1:6" ht="12.75" customHeight="1">
      <c r="A467" s="183"/>
      <c r="B467" s="183"/>
      <c r="C467" s="781"/>
      <c r="D467" s="781"/>
      <c r="E467" s="781"/>
      <c r="F467" s="183"/>
    </row>
    <row r="468" spans="1:6" ht="12.75" customHeight="1">
      <c r="A468" s="183"/>
      <c r="B468" s="183"/>
      <c r="C468" s="781"/>
      <c r="D468" s="781"/>
      <c r="E468" s="781"/>
      <c r="F468" s="183"/>
    </row>
    <row r="469" spans="1:6" ht="12.75" customHeight="1">
      <c r="A469" s="183"/>
      <c r="B469" s="183"/>
      <c r="C469" s="781"/>
      <c r="D469" s="781"/>
      <c r="E469" s="781"/>
      <c r="F469" s="183"/>
    </row>
    <row r="470" spans="1:6" ht="12.75" customHeight="1">
      <c r="A470" s="183"/>
      <c r="B470" s="183"/>
      <c r="C470" s="781"/>
      <c r="D470" s="781"/>
      <c r="E470" s="781"/>
      <c r="F470" s="183"/>
    </row>
    <row r="471" spans="1:6" ht="12.75" customHeight="1">
      <c r="A471" s="183"/>
      <c r="B471" s="183"/>
      <c r="C471" s="781"/>
      <c r="D471" s="781"/>
      <c r="E471" s="781"/>
      <c r="F471" s="183"/>
    </row>
    <row r="472" spans="1:6" ht="12.75" customHeight="1">
      <c r="A472" s="183"/>
      <c r="B472" s="183"/>
      <c r="C472" s="781"/>
      <c r="D472" s="781"/>
      <c r="E472" s="781"/>
      <c r="F472" s="183"/>
    </row>
    <row r="473" spans="1:6" ht="12.75" customHeight="1">
      <c r="A473" s="183"/>
      <c r="B473" s="183"/>
      <c r="C473" s="781"/>
      <c r="D473" s="781"/>
      <c r="E473" s="781"/>
      <c r="F473" s="183"/>
    </row>
    <row r="474" spans="1:6" ht="12.75" customHeight="1">
      <c r="A474" s="183"/>
      <c r="B474" s="183"/>
      <c r="C474" s="781"/>
      <c r="D474" s="781"/>
      <c r="E474" s="781"/>
      <c r="F474" s="183"/>
    </row>
    <row r="475" spans="1:6" ht="12.75" customHeight="1">
      <c r="A475" s="183"/>
      <c r="B475" s="183"/>
      <c r="C475" s="781"/>
      <c r="D475" s="781"/>
      <c r="E475" s="781"/>
      <c r="F475" s="183"/>
    </row>
    <row r="476" spans="1:6" ht="12.75" customHeight="1">
      <c r="A476" s="183"/>
      <c r="B476" s="183"/>
      <c r="C476" s="781"/>
      <c r="D476" s="781"/>
      <c r="E476" s="781"/>
      <c r="F476" s="183"/>
    </row>
    <row r="477" spans="1:6" ht="12.75" customHeight="1">
      <c r="A477" s="183"/>
      <c r="B477" s="183"/>
      <c r="C477" s="781"/>
      <c r="D477" s="781"/>
      <c r="E477" s="781"/>
      <c r="F477" s="183"/>
    </row>
    <row r="478" spans="1:6" ht="12.75" customHeight="1">
      <c r="A478" s="183"/>
      <c r="B478" s="183"/>
      <c r="C478" s="781"/>
      <c r="D478" s="781"/>
      <c r="E478" s="781"/>
      <c r="F478" s="183"/>
    </row>
    <row r="479" spans="1:6" ht="12.75" customHeight="1">
      <c r="A479" s="183"/>
      <c r="B479" s="183"/>
      <c r="C479" s="781"/>
      <c r="D479" s="781"/>
      <c r="E479" s="781"/>
      <c r="F479" s="183"/>
    </row>
    <row r="480" spans="1:6" ht="12.75" customHeight="1">
      <c r="A480" s="183"/>
      <c r="B480" s="183"/>
      <c r="C480" s="781"/>
      <c r="D480" s="781"/>
      <c r="E480" s="781"/>
      <c r="F480" s="183"/>
    </row>
    <row r="481" spans="1:6" ht="12.75" customHeight="1">
      <c r="A481" s="183"/>
      <c r="B481" s="183"/>
      <c r="C481" s="781"/>
      <c r="D481" s="781"/>
      <c r="E481" s="781"/>
      <c r="F481" s="183"/>
    </row>
    <row r="482" spans="1:6" ht="12.75" customHeight="1">
      <c r="A482" s="183"/>
      <c r="B482" s="183"/>
      <c r="C482" s="781"/>
      <c r="D482" s="781"/>
      <c r="E482" s="781"/>
      <c r="F482" s="183"/>
    </row>
    <row r="483" spans="1:6" ht="12.75" customHeight="1">
      <c r="A483" s="183"/>
      <c r="B483" s="183"/>
      <c r="C483" s="781"/>
      <c r="D483" s="781"/>
      <c r="E483" s="781"/>
      <c r="F483" s="183"/>
    </row>
    <row r="484" spans="1:6" ht="12.75" customHeight="1">
      <c r="A484" s="183"/>
      <c r="B484" s="183"/>
      <c r="C484" s="781"/>
      <c r="D484" s="781"/>
      <c r="E484" s="781"/>
      <c r="F484" s="183"/>
    </row>
    <row r="485" spans="1:6" ht="12.75" customHeight="1">
      <c r="A485" s="183"/>
      <c r="B485" s="183"/>
      <c r="C485" s="781"/>
      <c r="D485" s="781"/>
      <c r="E485" s="781"/>
      <c r="F485" s="183"/>
    </row>
    <row r="486" spans="1:6" ht="12.75" customHeight="1">
      <c r="A486" s="183"/>
      <c r="B486" s="183"/>
      <c r="C486" s="781"/>
      <c r="D486" s="781"/>
      <c r="E486" s="781"/>
      <c r="F486" s="183"/>
    </row>
    <row r="487" spans="1:6" ht="12.75" customHeight="1">
      <c r="A487" s="183"/>
      <c r="B487" s="183"/>
      <c r="C487" s="781"/>
      <c r="D487" s="781"/>
      <c r="E487" s="781"/>
      <c r="F487" s="183"/>
    </row>
    <row r="488" spans="1:6" ht="12.75" customHeight="1">
      <c r="A488" s="183"/>
      <c r="B488" s="183"/>
      <c r="C488" s="781"/>
      <c r="D488" s="781"/>
      <c r="E488" s="781"/>
      <c r="F488" s="183"/>
    </row>
    <row r="489" spans="1:6" ht="12.75" customHeight="1">
      <c r="A489" s="183"/>
      <c r="B489" s="183"/>
      <c r="C489" s="781"/>
      <c r="D489" s="781"/>
      <c r="E489" s="781"/>
      <c r="F489" s="183"/>
    </row>
    <row r="490" spans="1:6" ht="12.75" customHeight="1">
      <c r="A490" s="183"/>
      <c r="B490" s="183"/>
      <c r="C490" s="781"/>
      <c r="D490" s="781"/>
      <c r="E490" s="781"/>
      <c r="F490" s="183"/>
    </row>
    <row r="491" spans="1:6" ht="12.75" customHeight="1">
      <c r="A491" s="183"/>
      <c r="B491" s="183"/>
      <c r="C491" s="781"/>
      <c r="D491" s="781"/>
      <c r="E491" s="781"/>
      <c r="F491" s="183"/>
    </row>
    <row r="492" spans="1:6" ht="12.75" customHeight="1">
      <c r="A492" s="183"/>
      <c r="B492" s="183"/>
      <c r="C492" s="781"/>
      <c r="D492" s="781"/>
      <c r="E492" s="781"/>
      <c r="F492" s="183"/>
    </row>
    <row r="493" spans="1:6" ht="12.75" customHeight="1">
      <c r="A493" s="183"/>
      <c r="B493" s="183"/>
      <c r="C493" s="781"/>
      <c r="D493" s="781"/>
      <c r="E493" s="781"/>
      <c r="F493" s="183"/>
    </row>
    <row r="494" spans="1:6" ht="12.75" customHeight="1">
      <c r="A494" s="183"/>
      <c r="B494" s="183"/>
      <c r="C494" s="781"/>
      <c r="D494" s="781"/>
      <c r="E494" s="781"/>
      <c r="F494" s="183"/>
    </row>
    <row r="495" spans="1:6" ht="12.75" customHeight="1">
      <c r="A495" s="183"/>
      <c r="B495" s="183"/>
      <c r="C495" s="781"/>
      <c r="D495" s="781"/>
      <c r="E495" s="781"/>
      <c r="F495" s="183"/>
    </row>
    <row r="496" spans="1:6" ht="12.75" customHeight="1">
      <c r="A496" s="183"/>
      <c r="B496" s="183"/>
      <c r="C496" s="781"/>
      <c r="D496" s="781"/>
      <c r="E496" s="781"/>
      <c r="F496" s="183"/>
    </row>
    <row r="497" spans="1:6" ht="12.75" customHeight="1">
      <c r="A497" s="183"/>
      <c r="B497" s="183"/>
      <c r="C497" s="781"/>
      <c r="D497" s="781"/>
      <c r="E497" s="781"/>
      <c r="F497" s="183"/>
    </row>
    <row r="498" spans="1:6" ht="12.75" customHeight="1">
      <c r="A498" s="183"/>
      <c r="B498" s="183"/>
      <c r="C498" s="781"/>
      <c r="D498" s="781"/>
      <c r="E498" s="781"/>
      <c r="F498" s="183"/>
    </row>
    <row r="499" spans="1:6" ht="12.75" customHeight="1">
      <c r="A499" s="183"/>
      <c r="B499" s="183"/>
      <c r="C499" s="781"/>
      <c r="D499" s="781"/>
      <c r="E499" s="781"/>
      <c r="F499" s="183"/>
    </row>
    <row r="500" spans="1:6" ht="12.75" customHeight="1">
      <c r="A500" s="183"/>
      <c r="B500" s="183"/>
      <c r="C500" s="781"/>
      <c r="D500" s="781"/>
      <c r="E500" s="781"/>
      <c r="F500" s="183"/>
    </row>
    <row r="501" spans="1:6" ht="12.75" customHeight="1">
      <c r="A501" s="183"/>
      <c r="B501" s="183"/>
      <c r="C501" s="781"/>
      <c r="D501" s="781"/>
      <c r="E501" s="781"/>
      <c r="F501" s="183"/>
    </row>
    <row r="502" spans="1:6" ht="12.75" customHeight="1">
      <c r="A502" s="183"/>
      <c r="B502" s="183"/>
      <c r="C502" s="781"/>
      <c r="D502" s="781"/>
      <c r="E502" s="781"/>
      <c r="F502" s="183"/>
    </row>
    <row r="503" spans="1:6" ht="12.75" customHeight="1">
      <c r="A503" s="183"/>
      <c r="B503" s="183"/>
      <c r="C503" s="781"/>
      <c r="D503" s="781"/>
      <c r="E503" s="781"/>
      <c r="F503" s="183"/>
    </row>
    <row r="504" spans="1:6" ht="12.75" customHeight="1">
      <c r="A504" s="183"/>
      <c r="B504" s="183"/>
      <c r="C504" s="781"/>
      <c r="D504" s="781"/>
      <c r="E504" s="781"/>
      <c r="F504" s="183"/>
    </row>
    <row r="505" spans="1:6" ht="12.75" customHeight="1">
      <c r="A505" s="183"/>
      <c r="B505" s="183"/>
      <c r="C505" s="781"/>
      <c r="D505" s="781"/>
      <c r="E505" s="781"/>
      <c r="F505" s="183"/>
    </row>
    <row r="506" spans="1:6" ht="12.75" customHeight="1">
      <c r="A506" s="183"/>
      <c r="B506" s="183"/>
      <c r="C506" s="781"/>
      <c r="D506" s="781"/>
      <c r="E506" s="781"/>
      <c r="F506" s="183"/>
    </row>
    <row r="507" spans="1:6" ht="12.75" customHeight="1">
      <c r="A507" s="183"/>
      <c r="B507" s="183"/>
      <c r="C507" s="781"/>
      <c r="D507" s="781"/>
      <c r="E507" s="781"/>
      <c r="F507" s="183"/>
    </row>
    <row r="508" spans="1:6" ht="12.75" customHeight="1">
      <c r="A508" s="183"/>
      <c r="B508" s="183"/>
      <c r="C508" s="781"/>
      <c r="D508" s="781"/>
      <c r="E508" s="781"/>
      <c r="F508" s="183"/>
    </row>
    <row r="509" spans="1:6" ht="12.75" customHeight="1">
      <c r="A509" s="183"/>
      <c r="B509" s="183"/>
      <c r="C509" s="781"/>
      <c r="D509" s="781"/>
      <c r="E509" s="781"/>
      <c r="F509" s="183"/>
    </row>
    <row r="510" spans="1:6" ht="12.75" customHeight="1">
      <c r="A510" s="183"/>
      <c r="B510" s="183"/>
      <c r="C510" s="781"/>
      <c r="D510" s="781"/>
      <c r="E510" s="781"/>
      <c r="F510" s="183"/>
    </row>
    <row r="511" spans="1:6" ht="12.75" customHeight="1">
      <c r="A511" s="183"/>
      <c r="B511" s="183"/>
      <c r="C511" s="781"/>
      <c r="D511" s="781"/>
      <c r="E511" s="781"/>
      <c r="F511" s="183"/>
    </row>
    <row r="512" spans="1:6" ht="12.75" customHeight="1">
      <c r="A512" s="183"/>
      <c r="B512" s="183"/>
      <c r="C512" s="781"/>
      <c r="D512" s="781"/>
      <c r="E512" s="781"/>
      <c r="F512" s="183"/>
    </row>
    <row r="513" spans="1:6" ht="12.75" customHeight="1">
      <c r="A513" s="183"/>
      <c r="B513" s="183"/>
      <c r="C513" s="781"/>
      <c r="D513" s="781"/>
      <c r="E513" s="781"/>
      <c r="F513" s="183"/>
    </row>
    <row r="514" spans="1:6" ht="12.75" customHeight="1">
      <c r="A514" s="183"/>
      <c r="B514" s="183"/>
      <c r="C514" s="781"/>
      <c r="D514" s="781"/>
      <c r="E514" s="781"/>
      <c r="F514" s="183"/>
    </row>
    <row r="515" spans="1:6" ht="12.75" customHeight="1">
      <c r="A515" s="183"/>
      <c r="B515" s="183"/>
      <c r="C515" s="781"/>
      <c r="D515" s="781"/>
      <c r="E515" s="781"/>
      <c r="F515" s="183"/>
    </row>
    <row r="516" spans="1:6" ht="12.75" customHeight="1">
      <c r="A516" s="183"/>
      <c r="B516" s="183"/>
      <c r="C516" s="781"/>
      <c r="D516" s="781"/>
      <c r="E516" s="781"/>
      <c r="F516" s="183"/>
    </row>
    <row r="517" spans="1:6" ht="12.75" customHeight="1">
      <c r="A517" s="183"/>
      <c r="B517" s="183"/>
      <c r="C517" s="781"/>
      <c r="D517" s="781"/>
      <c r="E517" s="781"/>
      <c r="F517" s="183"/>
    </row>
    <row r="518" spans="1:6" ht="12.75" customHeight="1">
      <c r="A518" s="183"/>
      <c r="B518" s="183"/>
      <c r="C518" s="781"/>
      <c r="D518" s="781"/>
      <c r="E518" s="781"/>
      <c r="F518" s="183"/>
    </row>
    <row r="519" spans="1:6" ht="12.75" customHeight="1">
      <c r="A519" s="183"/>
      <c r="B519" s="183"/>
      <c r="C519" s="781"/>
      <c r="D519" s="781"/>
      <c r="E519" s="781"/>
      <c r="F519" s="183"/>
    </row>
    <row r="520" spans="1:6" ht="12.75" customHeight="1">
      <c r="A520" s="183"/>
      <c r="B520" s="183"/>
      <c r="C520" s="781"/>
      <c r="D520" s="781"/>
      <c r="E520" s="781"/>
      <c r="F520" s="183"/>
    </row>
    <row r="521" spans="1:6" ht="12.75" customHeight="1">
      <c r="A521" s="183"/>
      <c r="B521" s="183"/>
      <c r="C521" s="781"/>
      <c r="D521" s="781"/>
      <c r="E521" s="781"/>
      <c r="F521" s="183"/>
    </row>
    <row r="522" spans="1:6" ht="12.75" customHeight="1">
      <c r="A522" s="183"/>
      <c r="B522" s="183"/>
      <c r="C522" s="781"/>
      <c r="D522" s="781"/>
      <c r="E522" s="781"/>
      <c r="F522" s="183"/>
    </row>
    <row r="523" spans="1:6" ht="12.75" customHeight="1">
      <c r="A523" s="183"/>
      <c r="B523" s="183"/>
      <c r="C523" s="781"/>
      <c r="D523" s="781"/>
      <c r="E523" s="781"/>
      <c r="F523" s="183"/>
    </row>
    <row r="524" spans="1:6" ht="12.75" customHeight="1">
      <c r="A524" s="183"/>
      <c r="B524" s="183"/>
      <c r="C524" s="781"/>
      <c r="D524" s="781"/>
      <c r="E524" s="781"/>
      <c r="F524" s="183"/>
    </row>
    <row r="525" spans="1:6" ht="12.75" customHeight="1">
      <c r="A525" s="183"/>
      <c r="B525" s="183"/>
      <c r="C525" s="781"/>
      <c r="D525" s="781"/>
      <c r="E525" s="781"/>
      <c r="F525" s="183"/>
    </row>
    <row r="526" spans="1:6" ht="12.75" customHeight="1">
      <c r="A526" s="183"/>
      <c r="B526" s="183"/>
      <c r="C526" s="781"/>
      <c r="D526" s="781"/>
      <c r="E526" s="781"/>
      <c r="F526" s="183"/>
    </row>
    <row r="527" spans="1:6" ht="12.75" customHeight="1">
      <c r="A527" s="183"/>
      <c r="B527" s="183"/>
      <c r="C527" s="781"/>
      <c r="D527" s="781"/>
      <c r="E527" s="781"/>
      <c r="F527" s="183"/>
    </row>
    <row r="528" spans="1:6" ht="12.75" customHeight="1">
      <c r="A528" s="183"/>
      <c r="B528" s="183"/>
      <c r="C528" s="781"/>
      <c r="D528" s="781"/>
      <c r="E528" s="781"/>
      <c r="F528" s="183"/>
    </row>
    <row r="529" spans="1:6" ht="12.75" customHeight="1">
      <c r="A529" s="183"/>
      <c r="B529" s="183"/>
      <c r="C529" s="781"/>
      <c r="D529" s="781"/>
      <c r="E529" s="781"/>
      <c r="F529" s="183"/>
    </row>
    <row r="530" spans="1:6" ht="12.75" customHeight="1">
      <c r="A530" s="183"/>
      <c r="B530" s="183"/>
      <c r="C530" s="781"/>
      <c r="D530" s="781"/>
      <c r="E530" s="781"/>
      <c r="F530" s="183"/>
    </row>
    <row r="531" spans="1:6" ht="12.75" customHeight="1">
      <c r="A531" s="183"/>
      <c r="B531" s="183"/>
      <c r="C531" s="781"/>
      <c r="D531" s="781"/>
      <c r="E531" s="781"/>
      <c r="F531" s="183"/>
    </row>
    <row r="532" spans="1:6" ht="12.75" customHeight="1">
      <c r="A532" s="183"/>
      <c r="B532" s="183"/>
      <c r="C532" s="781"/>
      <c r="D532" s="781"/>
      <c r="E532" s="781"/>
      <c r="F532" s="183"/>
    </row>
    <row r="533" spans="1:6" ht="12.75" customHeight="1">
      <c r="A533" s="183"/>
      <c r="B533" s="183"/>
      <c r="C533" s="781"/>
      <c r="D533" s="781"/>
      <c r="E533" s="781"/>
      <c r="F533" s="183"/>
    </row>
    <row r="534" spans="1:6" ht="12.75" customHeight="1">
      <c r="A534" s="183"/>
      <c r="B534" s="183"/>
      <c r="C534" s="781"/>
      <c r="D534" s="781"/>
      <c r="E534" s="781"/>
      <c r="F534" s="183"/>
    </row>
    <row r="535" spans="1:6" ht="12.75" customHeight="1">
      <c r="A535" s="183"/>
      <c r="B535" s="183"/>
      <c r="C535" s="781"/>
      <c r="D535" s="781"/>
      <c r="E535" s="781"/>
      <c r="F535" s="183"/>
    </row>
    <row r="536" spans="1:6" ht="12.75" customHeight="1">
      <c r="A536" s="183"/>
      <c r="B536" s="183"/>
      <c r="C536" s="781"/>
      <c r="D536" s="781"/>
      <c r="E536" s="781"/>
      <c r="F536" s="183"/>
    </row>
    <row r="537" spans="1:6" ht="12.75" customHeight="1">
      <c r="A537" s="183"/>
      <c r="B537" s="183"/>
      <c r="C537" s="781"/>
      <c r="D537" s="781"/>
      <c r="E537" s="781"/>
      <c r="F537" s="183"/>
    </row>
    <row r="538" spans="1:6" ht="12.75" customHeight="1">
      <c r="A538" s="183"/>
      <c r="B538" s="183"/>
      <c r="C538" s="781"/>
      <c r="D538" s="781"/>
      <c r="E538" s="781"/>
      <c r="F538" s="183"/>
    </row>
    <row r="539" spans="1:6" ht="12.75" customHeight="1">
      <c r="A539" s="183"/>
      <c r="B539" s="183"/>
      <c r="C539" s="781"/>
      <c r="D539" s="781"/>
      <c r="E539" s="781"/>
      <c r="F539" s="183"/>
    </row>
    <row r="540" spans="1:6" ht="12.75" customHeight="1">
      <c r="A540" s="183"/>
      <c r="B540" s="183"/>
      <c r="C540" s="781"/>
      <c r="D540" s="781"/>
      <c r="E540" s="781"/>
      <c r="F540" s="183"/>
    </row>
    <row r="541" spans="1:6" ht="12.75" customHeight="1">
      <c r="A541" s="183"/>
      <c r="B541" s="183"/>
      <c r="C541" s="781"/>
      <c r="D541" s="781"/>
      <c r="E541" s="781"/>
      <c r="F541" s="183"/>
    </row>
    <row r="542" spans="1:6" ht="12.75" customHeight="1">
      <c r="A542" s="183"/>
      <c r="B542" s="183"/>
      <c r="C542" s="781"/>
      <c r="D542" s="781"/>
      <c r="E542" s="781"/>
      <c r="F542" s="183"/>
    </row>
    <row r="543" spans="1:6" ht="12.75" customHeight="1">
      <c r="A543" s="183"/>
      <c r="B543" s="183"/>
      <c r="C543" s="781"/>
      <c r="D543" s="781"/>
      <c r="E543" s="781"/>
      <c r="F543" s="183"/>
    </row>
    <row r="544" spans="1:6" ht="12.75" customHeight="1">
      <c r="A544" s="183"/>
      <c r="B544" s="183"/>
      <c r="C544" s="781"/>
      <c r="D544" s="781"/>
      <c r="E544" s="781"/>
      <c r="F544" s="183"/>
    </row>
    <row r="545" spans="1:6" ht="12.75" customHeight="1">
      <c r="A545" s="183"/>
      <c r="B545" s="183"/>
      <c r="C545" s="781"/>
      <c r="D545" s="781"/>
      <c r="E545" s="781"/>
      <c r="F545" s="183"/>
    </row>
    <row r="546" spans="1:6" ht="12.75" customHeight="1">
      <c r="A546" s="183"/>
      <c r="B546" s="183"/>
      <c r="C546" s="781"/>
      <c r="D546" s="781"/>
      <c r="E546" s="781"/>
      <c r="F546" s="183"/>
    </row>
    <row r="547" spans="1:6" ht="12.75" customHeight="1">
      <c r="A547" s="183"/>
      <c r="B547" s="183"/>
      <c r="C547" s="781"/>
      <c r="D547" s="781"/>
      <c r="E547" s="781"/>
      <c r="F547" s="183"/>
    </row>
    <row r="548" spans="1:6" ht="12.75" customHeight="1">
      <c r="A548" s="183"/>
      <c r="B548" s="183"/>
      <c r="C548" s="781"/>
      <c r="D548" s="781"/>
      <c r="E548" s="781"/>
      <c r="F548" s="183"/>
    </row>
    <row r="549" spans="1:6" ht="12.75" customHeight="1">
      <c r="A549" s="183"/>
      <c r="B549" s="183"/>
      <c r="C549" s="781"/>
      <c r="D549" s="781"/>
      <c r="E549" s="781"/>
      <c r="F549" s="183"/>
    </row>
    <row r="550" spans="1:6" ht="12.75" customHeight="1">
      <c r="A550" s="183"/>
      <c r="B550" s="183"/>
      <c r="C550" s="781"/>
      <c r="D550" s="781"/>
      <c r="E550" s="781"/>
      <c r="F550" s="183"/>
    </row>
    <row r="551" spans="1:6" ht="12.75" customHeight="1">
      <c r="A551" s="183"/>
      <c r="B551" s="183"/>
      <c r="C551" s="781"/>
      <c r="D551" s="781"/>
      <c r="E551" s="781"/>
      <c r="F551" s="183"/>
    </row>
    <row r="552" spans="1:6" ht="12.75" customHeight="1">
      <c r="A552" s="183"/>
      <c r="B552" s="183"/>
      <c r="C552" s="781"/>
      <c r="D552" s="781"/>
      <c r="E552" s="781"/>
      <c r="F552" s="183"/>
    </row>
    <row r="553" spans="1:6" ht="12.75" customHeight="1">
      <c r="A553" s="183"/>
      <c r="B553" s="183"/>
      <c r="C553" s="781"/>
      <c r="D553" s="781"/>
      <c r="E553" s="781"/>
      <c r="F553" s="183"/>
    </row>
    <row r="554" spans="1:6" ht="12.75" customHeight="1">
      <c r="A554" s="183"/>
      <c r="B554" s="183"/>
      <c r="C554" s="781"/>
      <c r="D554" s="781"/>
      <c r="E554" s="781"/>
      <c r="F554" s="183"/>
    </row>
    <row r="555" spans="1:6" ht="12.75" customHeight="1">
      <c r="A555" s="183"/>
      <c r="B555" s="183"/>
      <c r="C555" s="781"/>
      <c r="D555" s="781"/>
      <c r="E555" s="781"/>
      <c r="F555" s="183"/>
    </row>
    <row r="556" spans="1:6" ht="12.75" customHeight="1">
      <c r="A556" s="183"/>
      <c r="B556" s="183"/>
      <c r="C556" s="781"/>
      <c r="D556" s="781"/>
      <c r="E556" s="781"/>
      <c r="F556" s="183"/>
    </row>
    <row r="557" spans="1:6" ht="12.75" customHeight="1">
      <c r="A557" s="183"/>
      <c r="B557" s="183"/>
      <c r="C557" s="781"/>
      <c r="D557" s="781"/>
      <c r="E557" s="781"/>
      <c r="F557" s="183"/>
    </row>
    <row r="558" spans="1:6" ht="12.75" customHeight="1">
      <c r="A558" s="183"/>
      <c r="B558" s="183"/>
      <c r="C558" s="781"/>
      <c r="D558" s="781"/>
      <c r="E558" s="781"/>
      <c r="F558" s="183"/>
    </row>
    <row r="559" spans="1:6" ht="12.75" customHeight="1">
      <c r="A559" s="183"/>
      <c r="B559" s="183"/>
      <c r="C559" s="781"/>
      <c r="D559" s="781"/>
      <c r="E559" s="781"/>
      <c r="F559" s="183"/>
    </row>
    <row r="560" spans="1:6" ht="12.75" customHeight="1">
      <c r="A560" s="183"/>
      <c r="B560" s="183"/>
      <c r="C560" s="781"/>
      <c r="D560" s="781"/>
      <c r="E560" s="781"/>
      <c r="F560" s="183"/>
    </row>
    <row r="561" spans="1:6" ht="12.75" customHeight="1">
      <c r="A561" s="183"/>
      <c r="B561" s="183"/>
      <c r="C561" s="781"/>
      <c r="D561" s="781"/>
      <c r="E561" s="781"/>
      <c r="F561" s="183"/>
    </row>
    <row r="562" spans="1:6" ht="12.75" customHeight="1">
      <c r="A562" s="183"/>
      <c r="B562" s="183"/>
      <c r="C562" s="781"/>
      <c r="D562" s="781"/>
      <c r="E562" s="781"/>
      <c r="F562" s="183"/>
    </row>
    <row r="563" spans="1:6" ht="12.75" customHeight="1">
      <c r="A563" s="183"/>
      <c r="B563" s="183"/>
      <c r="C563" s="781"/>
      <c r="D563" s="781"/>
      <c r="E563" s="781"/>
      <c r="F563" s="183"/>
    </row>
    <row r="564" spans="1:6" ht="12.75" customHeight="1">
      <c r="A564" s="183"/>
      <c r="B564" s="183"/>
      <c r="C564" s="781"/>
      <c r="D564" s="781"/>
      <c r="E564" s="781"/>
      <c r="F564" s="183"/>
    </row>
    <row r="565" spans="1:6" ht="12.75" customHeight="1">
      <c r="A565" s="183"/>
      <c r="B565" s="183"/>
      <c r="C565" s="781"/>
      <c r="D565" s="781"/>
      <c r="E565" s="781"/>
      <c r="F565" s="183"/>
    </row>
    <row r="566" spans="1:6" ht="12.75" customHeight="1">
      <c r="A566" s="183"/>
      <c r="B566" s="183"/>
      <c r="C566" s="781"/>
      <c r="D566" s="781"/>
      <c r="E566" s="781"/>
      <c r="F566" s="183"/>
    </row>
    <row r="567" spans="1:6" ht="12.75" customHeight="1">
      <c r="A567" s="183"/>
      <c r="B567" s="183"/>
      <c r="C567" s="781"/>
      <c r="D567" s="781"/>
      <c r="E567" s="781"/>
      <c r="F567" s="183"/>
    </row>
    <row r="568" spans="1:6" ht="12.75" customHeight="1">
      <c r="A568" s="183"/>
      <c r="B568" s="183"/>
      <c r="C568" s="781"/>
      <c r="D568" s="781"/>
      <c r="E568" s="781"/>
      <c r="F568" s="183"/>
    </row>
    <row r="569" spans="1:6" ht="12.75" customHeight="1">
      <c r="A569" s="183"/>
      <c r="B569" s="183"/>
      <c r="C569" s="781"/>
      <c r="D569" s="781"/>
      <c r="E569" s="781"/>
      <c r="F569" s="183"/>
    </row>
    <row r="570" spans="1:6" ht="12.75" customHeight="1">
      <c r="A570" s="183"/>
      <c r="B570" s="183"/>
      <c r="C570" s="781"/>
      <c r="D570" s="781"/>
      <c r="E570" s="781"/>
      <c r="F570" s="183"/>
    </row>
    <row r="571" spans="1:6" ht="12.75" customHeight="1">
      <c r="A571" s="183"/>
      <c r="B571" s="183"/>
      <c r="C571" s="781"/>
      <c r="D571" s="781"/>
      <c r="E571" s="781"/>
      <c r="F571" s="183"/>
    </row>
    <row r="572" spans="1:6" ht="12.75" customHeight="1">
      <c r="A572" s="183"/>
      <c r="B572" s="183"/>
      <c r="C572" s="781"/>
      <c r="D572" s="781"/>
      <c r="E572" s="781"/>
      <c r="F572" s="183"/>
    </row>
    <row r="573" spans="1:6" ht="12.75" customHeight="1">
      <c r="A573" s="183"/>
      <c r="B573" s="183"/>
      <c r="C573" s="781"/>
      <c r="D573" s="781"/>
      <c r="E573" s="781"/>
      <c r="F573" s="183"/>
    </row>
    <row r="574" spans="1:6" ht="12.75" customHeight="1">
      <c r="A574" s="183"/>
      <c r="B574" s="183"/>
      <c r="C574" s="781"/>
      <c r="D574" s="781"/>
      <c r="E574" s="781"/>
      <c r="F574" s="183"/>
    </row>
    <row r="575" spans="1:6" ht="12.75" customHeight="1">
      <c r="A575" s="183"/>
      <c r="B575" s="183"/>
      <c r="C575" s="781"/>
      <c r="D575" s="781"/>
      <c r="E575" s="781"/>
      <c r="F575" s="183"/>
    </row>
    <row r="576" spans="1:6" ht="12.75" customHeight="1">
      <c r="A576" s="183"/>
      <c r="B576" s="183"/>
      <c r="C576" s="781"/>
      <c r="D576" s="781"/>
      <c r="E576" s="781"/>
      <c r="F576" s="183"/>
    </row>
    <row r="577" spans="1:6" ht="12.75" customHeight="1">
      <c r="A577" s="183"/>
      <c r="B577" s="183"/>
      <c r="C577" s="781"/>
      <c r="D577" s="781"/>
      <c r="E577" s="781"/>
      <c r="F577" s="183"/>
    </row>
    <row r="578" spans="1:6" ht="12.75" customHeight="1">
      <c r="A578" s="183"/>
      <c r="B578" s="183"/>
      <c r="C578" s="781"/>
      <c r="D578" s="781"/>
      <c r="E578" s="781"/>
      <c r="F578" s="183"/>
    </row>
    <row r="579" spans="1:6" ht="12.75" customHeight="1">
      <c r="A579" s="183"/>
      <c r="B579" s="183"/>
      <c r="C579" s="781"/>
      <c r="D579" s="781"/>
      <c r="E579" s="781"/>
      <c r="F579" s="183"/>
    </row>
    <row r="580" spans="1:6" ht="12.75" customHeight="1">
      <c r="A580" s="183"/>
      <c r="B580" s="183"/>
      <c r="C580" s="781"/>
      <c r="D580" s="781"/>
      <c r="E580" s="781"/>
      <c r="F580" s="183"/>
    </row>
    <row r="581" spans="1:6" ht="12.75" customHeight="1">
      <c r="A581" s="183"/>
      <c r="B581" s="183"/>
      <c r="C581" s="781"/>
      <c r="D581" s="781"/>
      <c r="E581" s="781"/>
      <c r="F581" s="183"/>
    </row>
    <row r="582" spans="1:6" ht="12.75" customHeight="1">
      <c r="A582" s="183"/>
      <c r="B582" s="183"/>
      <c r="C582" s="781"/>
      <c r="D582" s="781"/>
      <c r="E582" s="781"/>
      <c r="F582" s="183"/>
    </row>
    <row r="583" spans="1:6" ht="12.75" customHeight="1">
      <c r="A583" s="183"/>
      <c r="B583" s="183"/>
      <c r="C583" s="781"/>
      <c r="D583" s="781"/>
      <c r="E583" s="781"/>
      <c r="F583" s="183"/>
    </row>
    <row r="584" spans="1:6" ht="12.75" customHeight="1">
      <c r="A584" s="183"/>
      <c r="B584" s="183"/>
      <c r="C584" s="781"/>
      <c r="D584" s="781"/>
      <c r="E584" s="781"/>
      <c r="F584" s="183"/>
    </row>
    <row r="585" spans="1:6" ht="12.75" customHeight="1">
      <c r="A585" s="183"/>
      <c r="B585" s="183"/>
      <c r="C585" s="781"/>
      <c r="D585" s="781"/>
      <c r="E585" s="781"/>
      <c r="F585" s="183"/>
    </row>
    <row r="586" spans="1:6" ht="12.75" customHeight="1">
      <c r="A586" s="183"/>
      <c r="B586" s="183"/>
      <c r="C586" s="781"/>
      <c r="D586" s="781"/>
      <c r="E586" s="781"/>
      <c r="F586" s="183"/>
    </row>
    <row r="587" spans="1:6" ht="12.75" customHeight="1">
      <c r="A587" s="183"/>
      <c r="B587" s="183"/>
      <c r="C587" s="781"/>
      <c r="D587" s="781"/>
      <c r="E587" s="781"/>
      <c r="F587" s="183"/>
    </row>
    <row r="588" spans="1:6" ht="12.75" customHeight="1">
      <c r="A588" s="183"/>
      <c r="B588" s="183"/>
      <c r="C588" s="781"/>
      <c r="D588" s="781"/>
      <c r="E588" s="781"/>
      <c r="F588" s="183"/>
    </row>
    <row r="589" spans="1:6" ht="12.75" customHeight="1">
      <c r="A589" s="183"/>
      <c r="B589" s="183"/>
      <c r="C589" s="781"/>
      <c r="D589" s="781"/>
      <c r="E589" s="781"/>
      <c r="F589" s="183"/>
    </row>
    <row r="590" spans="1:6" ht="12.75" customHeight="1">
      <c r="A590" s="183"/>
      <c r="B590" s="183"/>
      <c r="C590" s="781"/>
      <c r="D590" s="781"/>
      <c r="E590" s="781"/>
      <c r="F590" s="183"/>
    </row>
    <row r="591" spans="1:6" ht="12.75" customHeight="1">
      <c r="A591" s="183"/>
      <c r="B591" s="183"/>
      <c r="C591" s="781"/>
      <c r="D591" s="781"/>
      <c r="E591" s="781"/>
      <c r="F591" s="183"/>
    </row>
    <row r="592" spans="1:6" ht="12.75" customHeight="1">
      <c r="A592" s="183"/>
      <c r="B592" s="183"/>
      <c r="C592" s="781"/>
      <c r="D592" s="781"/>
      <c r="E592" s="781"/>
      <c r="F592" s="183"/>
    </row>
    <row r="593" spans="1:6" ht="12.75" customHeight="1">
      <c r="A593" s="183"/>
      <c r="B593" s="183"/>
      <c r="C593" s="781"/>
      <c r="D593" s="781"/>
      <c r="E593" s="781"/>
      <c r="F593" s="183"/>
    </row>
    <row r="594" spans="1:6" ht="12.75" customHeight="1">
      <c r="A594" s="183"/>
      <c r="B594" s="183"/>
      <c r="C594" s="781"/>
      <c r="D594" s="781"/>
      <c r="E594" s="781"/>
      <c r="F594" s="183"/>
    </row>
    <row r="595" spans="1:6" ht="12.75" customHeight="1">
      <c r="A595" s="183"/>
      <c r="B595" s="183"/>
      <c r="C595" s="781"/>
      <c r="D595" s="781"/>
      <c r="E595" s="781"/>
      <c r="F595" s="183"/>
    </row>
    <row r="596" spans="1:6" ht="12.75" customHeight="1">
      <c r="A596" s="183"/>
      <c r="B596" s="183"/>
      <c r="C596" s="781"/>
      <c r="D596" s="781"/>
      <c r="E596" s="781"/>
      <c r="F596" s="183"/>
    </row>
    <row r="597" spans="1:6" ht="12.75" customHeight="1">
      <c r="A597" s="183"/>
      <c r="B597" s="183"/>
      <c r="C597" s="781"/>
      <c r="D597" s="781"/>
      <c r="E597" s="781"/>
      <c r="F597" s="183"/>
    </row>
    <row r="598" spans="1:6" ht="12.75" customHeight="1">
      <c r="A598" s="183"/>
      <c r="B598" s="183"/>
      <c r="C598" s="781"/>
      <c r="D598" s="781"/>
      <c r="E598" s="781"/>
      <c r="F598" s="183"/>
    </row>
    <row r="599" spans="1:6" ht="12.75" customHeight="1">
      <c r="A599" s="183"/>
      <c r="B599" s="183"/>
      <c r="C599" s="781"/>
      <c r="D599" s="781"/>
      <c r="E599" s="781"/>
      <c r="F599" s="183"/>
    </row>
    <row r="600" spans="1:6" ht="12.75" customHeight="1">
      <c r="A600" s="183"/>
      <c r="B600" s="183"/>
      <c r="C600" s="781"/>
      <c r="D600" s="781"/>
      <c r="E600" s="781"/>
      <c r="F600" s="183"/>
    </row>
    <row r="601" spans="1:6" ht="12.75" customHeight="1">
      <c r="A601" s="183"/>
      <c r="B601" s="183"/>
      <c r="C601" s="781"/>
      <c r="D601" s="781"/>
      <c r="E601" s="781"/>
      <c r="F601" s="183"/>
    </row>
    <row r="602" spans="1:6" ht="12.75" customHeight="1">
      <c r="A602" s="183"/>
      <c r="B602" s="183"/>
      <c r="C602" s="781"/>
      <c r="D602" s="781"/>
      <c r="E602" s="781"/>
      <c r="F602" s="183"/>
    </row>
    <row r="603" spans="1:6" ht="12.75" customHeight="1">
      <c r="A603" s="183"/>
      <c r="B603" s="183"/>
      <c r="C603" s="781"/>
      <c r="D603" s="781"/>
      <c r="E603" s="781"/>
      <c r="F603" s="183"/>
    </row>
    <row r="604" spans="1:6" ht="12.75" customHeight="1">
      <c r="A604" s="183"/>
      <c r="B604" s="183"/>
      <c r="C604" s="781"/>
      <c r="D604" s="781"/>
      <c r="E604" s="781"/>
      <c r="F604" s="183"/>
    </row>
    <row r="605" spans="1:6" ht="12.75" customHeight="1">
      <c r="A605" s="183"/>
      <c r="B605" s="183"/>
      <c r="C605" s="781"/>
      <c r="D605" s="781"/>
      <c r="E605" s="781"/>
      <c r="F605" s="183"/>
    </row>
    <row r="606" spans="1:6" ht="12.75" customHeight="1">
      <c r="A606" s="183"/>
      <c r="B606" s="183"/>
      <c r="C606" s="781"/>
      <c r="D606" s="781"/>
      <c r="E606" s="781"/>
      <c r="F606" s="183"/>
    </row>
    <row r="607" spans="1:6" ht="12.75" customHeight="1">
      <c r="A607" s="183"/>
      <c r="B607" s="183"/>
      <c r="C607" s="781"/>
      <c r="D607" s="781"/>
      <c r="E607" s="781"/>
      <c r="F607" s="183"/>
    </row>
    <row r="608" spans="1:6" ht="12.75" customHeight="1">
      <c r="A608" s="183"/>
      <c r="B608" s="183"/>
      <c r="C608" s="781"/>
      <c r="D608" s="781"/>
      <c r="E608" s="781"/>
      <c r="F608" s="183"/>
    </row>
    <row r="609" spans="1:6" ht="12.75" customHeight="1">
      <c r="A609" s="183"/>
      <c r="B609" s="183"/>
      <c r="C609" s="781"/>
      <c r="D609" s="781"/>
      <c r="E609" s="781"/>
      <c r="F609" s="183"/>
    </row>
    <row r="610" spans="1:6" ht="12.75" customHeight="1">
      <c r="A610" s="183"/>
      <c r="B610" s="183"/>
      <c r="C610" s="781"/>
      <c r="D610" s="781"/>
      <c r="E610" s="781"/>
      <c r="F610" s="183"/>
    </row>
    <row r="611" spans="1:6" ht="12.75" customHeight="1">
      <c r="A611" s="183"/>
      <c r="B611" s="183"/>
      <c r="C611" s="781"/>
      <c r="D611" s="781"/>
      <c r="E611" s="781"/>
      <c r="F611" s="183"/>
    </row>
    <row r="612" spans="1:6" ht="12.75" customHeight="1">
      <c r="A612" s="183"/>
      <c r="B612" s="183"/>
      <c r="C612" s="781"/>
      <c r="D612" s="781"/>
      <c r="E612" s="781"/>
      <c r="F612" s="183"/>
    </row>
    <row r="613" spans="1:6" ht="12.75" customHeight="1">
      <c r="A613" s="183"/>
      <c r="B613" s="183"/>
      <c r="C613" s="781"/>
      <c r="D613" s="781"/>
      <c r="E613" s="781"/>
      <c r="F613" s="183"/>
    </row>
    <row r="614" spans="1:6" ht="12.75" customHeight="1">
      <c r="A614" s="183"/>
      <c r="B614" s="183"/>
      <c r="C614" s="781"/>
      <c r="D614" s="781"/>
      <c r="E614" s="781"/>
      <c r="F614" s="183"/>
    </row>
    <row r="615" spans="1:6" ht="12.75" customHeight="1">
      <c r="A615" s="183"/>
      <c r="B615" s="183"/>
      <c r="C615" s="781"/>
      <c r="D615" s="781"/>
      <c r="E615" s="781"/>
      <c r="F615" s="183"/>
    </row>
    <row r="616" spans="1:6" ht="12.75" customHeight="1">
      <c r="A616" s="183"/>
      <c r="B616" s="183"/>
      <c r="C616" s="781"/>
      <c r="D616" s="781"/>
      <c r="E616" s="781"/>
      <c r="F616" s="183"/>
    </row>
    <row r="617" spans="1:6" ht="12.75" customHeight="1">
      <c r="A617" s="183"/>
      <c r="B617" s="183"/>
      <c r="C617" s="781"/>
      <c r="D617" s="781"/>
      <c r="E617" s="781"/>
      <c r="F617" s="183"/>
    </row>
    <row r="618" spans="1:6" ht="12.75" customHeight="1">
      <c r="A618" s="183"/>
      <c r="B618" s="183"/>
      <c r="C618" s="781"/>
      <c r="D618" s="781"/>
      <c r="E618" s="781"/>
      <c r="F618" s="183"/>
    </row>
    <row r="619" spans="1:6" ht="12.75" customHeight="1">
      <c r="A619" s="183"/>
      <c r="B619" s="183"/>
      <c r="C619" s="781"/>
      <c r="D619" s="781"/>
      <c r="E619" s="781"/>
      <c r="F619" s="183"/>
    </row>
    <row r="620" spans="1:6" ht="12.75" customHeight="1">
      <c r="A620" s="183"/>
      <c r="B620" s="183"/>
      <c r="C620" s="781"/>
      <c r="D620" s="781"/>
      <c r="E620" s="781"/>
      <c r="F620" s="183"/>
    </row>
    <row r="621" spans="1:6" ht="12.75" customHeight="1">
      <c r="A621" s="183"/>
      <c r="B621" s="183"/>
      <c r="C621" s="781"/>
      <c r="D621" s="781"/>
      <c r="E621" s="781"/>
      <c r="F621" s="183"/>
    </row>
    <row r="622" spans="1:6" ht="12.75" customHeight="1">
      <c r="A622" s="183"/>
      <c r="B622" s="183"/>
      <c r="C622" s="781"/>
      <c r="D622" s="781"/>
      <c r="E622" s="781"/>
      <c r="F622" s="183"/>
    </row>
    <row r="623" spans="1:6" ht="12.75" customHeight="1">
      <c r="A623" s="183"/>
      <c r="B623" s="183"/>
      <c r="C623" s="781"/>
      <c r="D623" s="781"/>
      <c r="E623" s="781"/>
      <c r="F623" s="183"/>
    </row>
    <row r="624" spans="1:6" ht="12.75" customHeight="1">
      <c r="A624" s="183"/>
      <c r="B624" s="183"/>
      <c r="C624" s="781"/>
      <c r="D624" s="781"/>
      <c r="E624" s="781"/>
      <c r="F624" s="183"/>
    </row>
    <row r="625" spans="1:6" ht="12.75" customHeight="1">
      <c r="A625" s="183"/>
      <c r="B625" s="183"/>
      <c r="C625" s="781"/>
      <c r="D625" s="781"/>
      <c r="E625" s="781"/>
      <c r="F625" s="183"/>
    </row>
    <row r="626" spans="1:6" ht="12.75" customHeight="1">
      <c r="A626" s="183"/>
      <c r="B626" s="183"/>
      <c r="C626" s="781"/>
      <c r="D626" s="781"/>
      <c r="E626" s="781"/>
      <c r="F626" s="183"/>
    </row>
    <row r="627" spans="1:6" ht="12.75" customHeight="1">
      <c r="A627" s="183"/>
      <c r="B627" s="183"/>
      <c r="C627" s="781"/>
      <c r="D627" s="781"/>
      <c r="E627" s="781"/>
      <c r="F627" s="183"/>
    </row>
    <row r="628" spans="1:6" ht="12.75" customHeight="1">
      <c r="A628" s="183"/>
      <c r="B628" s="183"/>
      <c r="C628" s="781"/>
      <c r="D628" s="781"/>
      <c r="E628" s="781"/>
      <c r="F628" s="183"/>
    </row>
    <row r="629" spans="1:6" ht="12.75" customHeight="1">
      <c r="A629" s="183"/>
      <c r="B629" s="183"/>
      <c r="C629" s="781"/>
      <c r="D629" s="781"/>
      <c r="E629" s="781"/>
      <c r="F629" s="183"/>
    </row>
    <row r="630" spans="1:6" ht="12.75" customHeight="1">
      <c r="A630" s="183"/>
      <c r="B630" s="183"/>
      <c r="C630" s="781"/>
      <c r="D630" s="781"/>
      <c r="E630" s="781"/>
      <c r="F630" s="183"/>
    </row>
    <row r="631" spans="1:6" ht="12.75" customHeight="1">
      <c r="A631" s="183"/>
      <c r="B631" s="183"/>
      <c r="C631" s="781"/>
      <c r="D631" s="781"/>
      <c r="E631" s="781"/>
      <c r="F631" s="183"/>
    </row>
    <row r="632" spans="1:6" ht="12.75" customHeight="1">
      <c r="A632" s="183"/>
      <c r="B632" s="183"/>
      <c r="C632" s="781"/>
      <c r="D632" s="781"/>
      <c r="E632" s="781"/>
      <c r="F632" s="183"/>
    </row>
    <row r="633" spans="1:6" ht="12.75" customHeight="1">
      <c r="A633" s="183"/>
      <c r="B633" s="183"/>
      <c r="C633" s="781"/>
      <c r="D633" s="781"/>
      <c r="E633" s="781"/>
      <c r="F633" s="183"/>
    </row>
    <row r="634" spans="1:6" ht="12.75" customHeight="1">
      <c r="A634" s="183"/>
      <c r="B634" s="183"/>
      <c r="C634" s="781"/>
      <c r="D634" s="781"/>
      <c r="E634" s="781"/>
      <c r="F634" s="183"/>
    </row>
    <row r="635" spans="1:6" ht="12.75" customHeight="1">
      <c r="A635" s="183"/>
      <c r="B635" s="183"/>
      <c r="C635" s="781"/>
      <c r="D635" s="781"/>
      <c r="E635" s="781"/>
      <c r="F635" s="183"/>
    </row>
    <row r="636" spans="1:6" ht="12.75" customHeight="1">
      <c r="A636" s="183"/>
      <c r="B636" s="183"/>
      <c r="C636" s="781"/>
      <c r="D636" s="781"/>
      <c r="E636" s="781"/>
      <c r="F636" s="183"/>
    </row>
    <row r="637" spans="1:6" ht="12.75" customHeight="1">
      <c r="A637" s="183"/>
      <c r="B637" s="183"/>
      <c r="C637" s="781"/>
      <c r="D637" s="781"/>
      <c r="E637" s="781"/>
      <c r="F637" s="183"/>
    </row>
    <row r="638" spans="1:6" ht="12.75" customHeight="1">
      <c r="A638" s="183"/>
      <c r="B638" s="183"/>
      <c r="C638" s="781"/>
      <c r="D638" s="781"/>
      <c r="E638" s="781"/>
      <c r="F638" s="183"/>
    </row>
    <row r="639" spans="1:6" ht="12.75" customHeight="1">
      <c r="A639" s="183"/>
      <c r="B639" s="183"/>
      <c r="C639" s="781"/>
      <c r="D639" s="781"/>
      <c r="E639" s="781"/>
      <c r="F639" s="183"/>
    </row>
    <row r="640" spans="1:6" ht="12.75" customHeight="1">
      <c r="A640" s="183"/>
      <c r="B640" s="183"/>
      <c r="C640" s="781"/>
      <c r="D640" s="781"/>
      <c r="E640" s="781"/>
      <c r="F640" s="183"/>
    </row>
    <row r="641" spans="1:6" ht="12.75" customHeight="1">
      <c r="A641" s="183"/>
      <c r="B641" s="183"/>
      <c r="C641" s="781"/>
      <c r="D641" s="781"/>
      <c r="E641" s="781"/>
      <c r="F641" s="183"/>
    </row>
    <row r="642" spans="1:6" ht="12.75" customHeight="1">
      <c r="A642" s="183"/>
      <c r="B642" s="183"/>
      <c r="C642" s="781"/>
      <c r="D642" s="781"/>
      <c r="E642" s="781"/>
      <c r="F642" s="183"/>
    </row>
    <row r="643" spans="1:6" ht="12.75" customHeight="1">
      <c r="A643" s="183"/>
      <c r="B643" s="183"/>
      <c r="C643" s="781"/>
      <c r="D643" s="781"/>
      <c r="E643" s="781"/>
      <c r="F643" s="183"/>
    </row>
    <row r="644" spans="1:6" ht="12.75" customHeight="1">
      <c r="A644" s="183"/>
      <c r="B644" s="183"/>
      <c r="C644" s="781"/>
      <c r="D644" s="781"/>
      <c r="E644" s="781"/>
      <c r="F644" s="183"/>
    </row>
    <row r="645" spans="1:6" ht="12.75" customHeight="1">
      <c r="A645" s="183"/>
      <c r="B645" s="183"/>
      <c r="C645" s="781"/>
      <c r="D645" s="781"/>
      <c r="E645" s="781"/>
      <c r="F645" s="183"/>
    </row>
    <row r="646" spans="1:6" ht="12.75" customHeight="1">
      <c r="A646" s="183"/>
      <c r="B646" s="183"/>
      <c r="C646" s="781"/>
      <c r="D646" s="781"/>
      <c r="E646" s="781"/>
      <c r="F646" s="183"/>
    </row>
    <row r="647" spans="1:6" ht="12.75" customHeight="1">
      <c r="A647" s="183"/>
      <c r="B647" s="183"/>
      <c r="C647" s="781"/>
      <c r="D647" s="781"/>
      <c r="E647" s="781"/>
      <c r="F647" s="183"/>
    </row>
    <row r="648" spans="1:6" ht="12.75" customHeight="1">
      <c r="A648" s="183"/>
      <c r="B648" s="183"/>
      <c r="C648" s="781"/>
      <c r="D648" s="781"/>
      <c r="E648" s="781"/>
      <c r="F648" s="183"/>
    </row>
    <row r="649" spans="1:6" ht="12.75" customHeight="1">
      <c r="A649" s="183"/>
      <c r="B649" s="183"/>
      <c r="C649" s="781"/>
      <c r="D649" s="781"/>
      <c r="E649" s="781"/>
      <c r="F649" s="183"/>
    </row>
    <row r="650" spans="1:6" ht="12.75" customHeight="1">
      <c r="A650" s="183"/>
      <c r="B650" s="183"/>
      <c r="C650" s="781"/>
      <c r="D650" s="781"/>
      <c r="E650" s="781"/>
      <c r="F650" s="183"/>
    </row>
    <row r="651" spans="1:6" ht="12.75" customHeight="1">
      <c r="A651" s="183"/>
      <c r="B651" s="183"/>
      <c r="C651" s="781"/>
      <c r="D651" s="781"/>
      <c r="E651" s="781"/>
      <c r="F651" s="183"/>
    </row>
    <row r="652" spans="1:6" ht="12.75" customHeight="1">
      <c r="A652" s="183"/>
      <c r="B652" s="183"/>
      <c r="C652" s="781"/>
      <c r="D652" s="781"/>
      <c r="E652" s="781"/>
      <c r="F652" s="183"/>
    </row>
    <row r="653" spans="1:6" ht="12.75" customHeight="1">
      <c r="A653" s="183"/>
      <c r="B653" s="183"/>
      <c r="C653" s="781"/>
      <c r="D653" s="781"/>
      <c r="E653" s="781"/>
      <c r="F653" s="183"/>
    </row>
    <row r="654" spans="1:6" ht="12.75" customHeight="1">
      <c r="A654" s="183"/>
      <c r="B654" s="183"/>
      <c r="C654" s="781"/>
      <c r="D654" s="781"/>
      <c r="E654" s="781"/>
      <c r="F654" s="183"/>
    </row>
    <row r="655" spans="1:6" ht="12.75" customHeight="1">
      <c r="A655" s="183"/>
      <c r="B655" s="183"/>
      <c r="C655" s="781"/>
      <c r="D655" s="781"/>
      <c r="E655" s="781"/>
      <c r="F655" s="183"/>
    </row>
    <row r="656" spans="1:6" ht="12.75" customHeight="1">
      <c r="A656" s="183"/>
      <c r="B656" s="183"/>
      <c r="C656" s="781"/>
      <c r="D656" s="781"/>
      <c r="E656" s="781"/>
      <c r="F656" s="183"/>
    </row>
    <row r="657" spans="1:6" ht="12.75" customHeight="1">
      <c r="A657" s="183"/>
      <c r="B657" s="183"/>
      <c r="C657" s="781"/>
      <c r="D657" s="781"/>
      <c r="E657" s="781"/>
      <c r="F657" s="183"/>
    </row>
    <row r="658" spans="1:6" ht="12.75" customHeight="1">
      <c r="A658" s="183"/>
      <c r="B658" s="183"/>
      <c r="C658" s="781"/>
      <c r="D658" s="781"/>
      <c r="E658" s="781"/>
      <c r="F658" s="183"/>
    </row>
    <row r="659" spans="1:6" ht="12.75" customHeight="1">
      <c r="A659" s="183"/>
      <c r="B659" s="183"/>
      <c r="C659" s="781"/>
      <c r="D659" s="781"/>
      <c r="E659" s="781"/>
      <c r="F659" s="183"/>
    </row>
    <row r="660" spans="1:6" ht="12.75" customHeight="1">
      <c r="A660" s="183"/>
      <c r="B660" s="183"/>
      <c r="C660" s="781"/>
      <c r="D660" s="781"/>
      <c r="E660" s="781"/>
      <c r="F660" s="183"/>
    </row>
    <row r="661" spans="1:6" ht="12.75" customHeight="1">
      <c r="A661" s="183"/>
      <c r="B661" s="183"/>
      <c r="C661" s="781"/>
      <c r="D661" s="781"/>
      <c r="E661" s="781"/>
      <c r="F661" s="183"/>
    </row>
    <row r="662" spans="1:6" ht="12.75" customHeight="1">
      <c r="A662" s="183"/>
      <c r="B662" s="183"/>
      <c r="C662" s="781"/>
      <c r="D662" s="781"/>
      <c r="E662" s="781"/>
      <c r="F662" s="183"/>
    </row>
    <row r="663" spans="1:6" ht="12.75" customHeight="1">
      <c r="A663" s="183"/>
      <c r="B663" s="183"/>
      <c r="C663" s="781"/>
      <c r="D663" s="781"/>
      <c r="E663" s="781"/>
      <c r="F663" s="183"/>
    </row>
    <row r="664" spans="1:6" ht="12.75" customHeight="1">
      <c r="A664" s="183"/>
      <c r="B664" s="183"/>
      <c r="C664" s="781"/>
      <c r="D664" s="781"/>
      <c r="E664" s="781"/>
      <c r="F664" s="183"/>
    </row>
    <row r="665" spans="1:6" ht="12.75" customHeight="1">
      <c r="A665" s="183"/>
      <c r="B665" s="183"/>
      <c r="C665" s="781"/>
      <c r="D665" s="781"/>
      <c r="E665" s="781"/>
      <c r="F665" s="183"/>
    </row>
    <row r="666" spans="1:6" ht="12.75" customHeight="1">
      <c r="A666" s="183"/>
      <c r="B666" s="183"/>
      <c r="C666" s="781"/>
      <c r="D666" s="781"/>
      <c r="E666" s="781"/>
      <c r="F666" s="183"/>
    </row>
    <row r="667" spans="1:6" ht="12.75" customHeight="1">
      <c r="A667" s="183"/>
      <c r="B667" s="183"/>
      <c r="C667" s="781"/>
      <c r="D667" s="781"/>
      <c r="E667" s="781"/>
      <c r="F667" s="183"/>
    </row>
    <row r="668" spans="1:6" ht="12.75" customHeight="1">
      <c r="A668" s="183"/>
      <c r="B668" s="183"/>
      <c r="C668" s="781"/>
      <c r="D668" s="781"/>
      <c r="E668" s="781"/>
      <c r="F668" s="183"/>
    </row>
    <row r="669" spans="1:6" ht="12.75" customHeight="1">
      <c r="A669" s="183"/>
      <c r="B669" s="183"/>
      <c r="C669" s="781"/>
      <c r="D669" s="781"/>
      <c r="E669" s="781"/>
      <c r="F669" s="183"/>
    </row>
    <row r="670" spans="1:6" ht="12.75" customHeight="1">
      <c r="A670" s="183"/>
      <c r="B670" s="183"/>
      <c r="C670" s="781"/>
      <c r="D670" s="781"/>
      <c r="E670" s="781"/>
      <c r="F670" s="183"/>
    </row>
    <row r="671" spans="1:6" ht="12.75" customHeight="1">
      <c r="A671" s="183"/>
      <c r="B671" s="183"/>
      <c r="C671" s="781"/>
      <c r="D671" s="781"/>
      <c r="E671" s="781"/>
      <c r="F671" s="183"/>
    </row>
    <row r="672" spans="1:6" ht="12.75" customHeight="1">
      <c r="A672" s="183"/>
      <c r="B672" s="183"/>
      <c r="C672" s="781"/>
      <c r="D672" s="781"/>
      <c r="E672" s="781"/>
      <c r="F672" s="183"/>
    </row>
    <row r="673" spans="1:6" ht="12.75" customHeight="1">
      <c r="A673" s="183"/>
      <c r="B673" s="183"/>
      <c r="C673" s="781"/>
      <c r="D673" s="781"/>
      <c r="E673" s="781"/>
      <c r="F673" s="183"/>
    </row>
    <row r="674" spans="1:6" ht="12.75" customHeight="1">
      <c r="A674" s="183"/>
      <c r="B674" s="183"/>
      <c r="C674" s="781"/>
      <c r="D674" s="781"/>
      <c r="E674" s="781"/>
      <c r="F674" s="183"/>
    </row>
    <row r="675" spans="1:6" ht="12.75" customHeight="1">
      <c r="A675" s="183"/>
      <c r="B675" s="183"/>
      <c r="C675" s="781"/>
      <c r="D675" s="781"/>
      <c r="E675" s="781"/>
      <c r="F675" s="183"/>
    </row>
    <row r="676" spans="1:6" ht="12.75" customHeight="1">
      <c r="A676" s="183"/>
      <c r="B676" s="183"/>
      <c r="C676" s="781"/>
      <c r="D676" s="781"/>
      <c r="E676" s="781"/>
      <c r="F676" s="183"/>
    </row>
    <row r="677" spans="1:6" ht="12.75" customHeight="1">
      <c r="A677" s="183"/>
      <c r="B677" s="183"/>
      <c r="C677" s="781"/>
      <c r="D677" s="781"/>
      <c r="E677" s="781"/>
      <c r="F677" s="183"/>
    </row>
    <row r="678" spans="1:6" ht="12.75" customHeight="1">
      <c r="A678" s="183"/>
      <c r="B678" s="183"/>
      <c r="C678" s="781"/>
      <c r="D678" s="781"/>
      <c r="E678" s="781"/>
      <c r="F678" s="183"/>
    </row>
    <row r="679" spans="1:6" ht="12.75" customHeight="1">
      <c r="A679" s="183"/>
      <c r="B679" s="183"/>
      <c r="C679" s="781"/>
      <c r="D679" s="781"/>
      <c r="E679" s="781"/>
      <c r="F679" s="183"/>
    </row>
    <row r="680" spans="1:6" ht="12.75" customHeight="1">
      <c r="A680" s="183"/>
      <c r="B680" s="183"/>
      <c r="C680" s="781"/>
      <c r="D680" s="781"/>
      <c r="E680" s="781"/>
      <c r="F680" s="183"/>
    </row>
    <row r="681" spans="1:6" ht="12.75" customHeight="1">
      <c r="A681" s="183"/>
      <c r="B681" s="183"/>
      <c r="C681" s="781"/>
      <c r="D681" s="781"/>
      <c r="E681" s="781"/>
      <c r="F681" s="183"/>
    </row>
    <row r="682" spans="1:6" ht="12.75" customHeight="1">
      <c r="A682" s="183"/>
      <c r="B682" s="183"/>
      <c r="C682" s="781"/>
      <c r="D682" s="781"/>
      <c r="E682" s="781"/>
      <c r="F682" s="183"/>
    </row>
    <row r="683" spans="1:6" ht="12.75" customHeight="1">
      <c r="A683" s="183"/>
      <c r="B683" s="183"/>
      <c r="C683" s="781"/>
      <c r="D683" s="781"/>
      <c r="E683" s="781"/>
      <c r="F683" s="183"/>
    </row>
    <row r="684" spans="1:6" ht="12.75" customHeight="1">
      <c r="A684" s="183"/>
      <c r="B684" s="183"/>
      <c r="C684" s="781"/>
      <c r="D684" s="781"/>
      <c r="E684" s="781"/>
      <c r="F684" s="183"/>
    </row>
    <row r="685" spans="1:6" ht="12.75" customHeight="1">
      <c r="A685" s="183"/>
      <c r="B685" s="183"/>
      <c r="C685" s="781"/>
      <c r="D685" s="781"/>
      <c r="E685" s="781"/>
      <c r="F685" s="183"/>
    </row>
    <row r="686" spans="1:6" ht="12.75" customHeight="1">
      <c r="A686" s="183"/>
      <c r="B686" s="183"/>
      <c r="C686" s="781"/>
      <c r="D686" s="781"/>
      <c r="E686" s="781"/>
      <c r="F686" s="183"/>
    </row>
    <row r="687" spans="1:6" ht="12.75" customHeight="1">
      <c r="A687" s="183"/>
      <c r="B687" s="183"/>
      <c r="C687" s="781"/>
      <c r="D687" s="781"/>
      <c r="E687" s="781"/>
      <c r="F687" s="183"/>
    </row>
    <row r="688" spans="1:6" ht="12.75" customHeight="1">
      <c r="A688" s="183"/>
      <c r="B688" s="183"/>
      <c r="C688" s="781"/>
      <c r="D688" s="781"/>
      <c r="E688" s="781"/>
      <c r="F688" s="183"/>
    </row>
    <row r="689" spans="1:6" ht="12.75" customHeight="1">
      <c r="A689" s="183"/>
      <c r="B689" s="183"/>
      <c r="C689" s="781"/>
      <c r="D689" s="781"/>
      <c r="E689" s="781"/>
      <c r="F689" s="183"/>
    </row>
    <row r="690" spans="1:6" ht="12.75" customHeight="1">
      <c r="A690" s="183"/>
      <c r="B690" s="183"/>
      <c r="C690" s="781"/>
      <c r="D690" s="781"/>
      <c r="E690" s="781"/>
      <c r="F690" s="183"/>
    </row>
    <row r="691" spans="1:6" ht="12.75" customHeight="1">
      <c r="A691" s="183"/>
      <c r="B691" s="183"/>
      <c r="C691" s="781"/>
      <c r="D691" s="781"/>
      <c r="E691" s="781"/>
      <c r="F691" s="183"/>
    </row>
    <row r="692" spans="1:6" ht="12.75" customHeight="1">
      <c r="A692" s="183"/>
      <c r="B692" s="183"/>
      <c r="C692" s="781"/>
      <c r="D692" s="781"/>
      <c r="E692" s="781"/>
      <c r="F692" s="183"/>
    </row>
    <row r="693" spans="1:6" ht="12.75" customHeight="1">
      <c r="A693" s="183"/>
      <c r="B693" s="183"/>
      <c r="C693" s="781"/>
      <c r="D693" s="781"/>
      <c r="E693" s="781"/>
      <c r="F693" s="183"/>
    </row>
    <row r="694" spans="1:6" ht="12.75" customHeight="1">
      <c r="A694" s="183"/>
      <c r="B694" s="183"/>
      <c r="C694" s="781"/>
      <c r="D694" s="781"/>
      <c r="E694" s="781"/>
      <c r="F694" s="183"/>
    </row>
    <row r="695" spans="1:6" ht="12.75" customHeight="1">
      <c r="A695" s="183"/>
      <c r="B695" s="183"/>
      <c r="C695" s="781"/>
      <c r="D695" s="781"/>
      <c r="E695" s="781"/>
      <c r="F695" s="183"/>
    </row>
    <row r="696" spans="1:6" ht="12.75" customHeight="1">
      <c r="A696" s="183"/>
      <c r="B696" s="183"/>
      <c r="C696" s="781"/>
      <c r="D696" s="781"/>
      <c r="E696" s="781"/>
      <c r="F696" s="183"/>
    </row>
    <row r="697" spans="1:6" ht="12.75" customHeight="1">
      <c r="A697" s="183"/>
      <c r="B697" s="183"/>
      <c r="C697" s="781"/>
      <c r="D697" s="781"/>
      <c r="E697" s="781"/>
      <c r="F697" s="183"/>
    </row>
    <row r="698" spans="1:6" ht="12.75" customHeight="1">
      <c r="A698" s="183"/>
      <c r="B698" s="183"/>
      <c r="C698" s="781"/>
      <c r="D698" s="781"/>
      <c r="E698" s="781"/>
      <c r="F698" s="183"/>
    </row>
    <row r="699" spans="1:6" ht="12.75" customHeight="1">
      <c r="A699" s="183"/>
      <c r="B699" s="183"/>
      <c r="C699" s="781"/>
      <c r="D699" s="781"/>
      <c r="E699" s="781"/>
      <c r="F699" s="183"/>
    </row>
    <row r="700" spans="1:6" ht="12.75" customHeight="1">
      <c r="A700" s="183"/>
      <c r="B700" s="183"/>
      <c r="C700" s="781"/>
      <c r="D700" s="781"/>
      <c r="E700" s="781"/>
      <c r="F700" s="183"/>
    </row>
    <row r="701" spans="1:6" ht="12.75" customHeight="1">
      <c r="A701" s="183"/>
      <c r="B701" s="183"/>
      <c r="C701" s="781"/>
      <c r="D701" s="781"/>
      <c r="E701" s="781"/>
      <c r="F701" s="183"/>
    </row>
    <row r="702" spans="1:6" ht="12.75" customHeight="1">
      <c r="A702" s="183"/>
      <c r="B702" s="183"/>
      <c r="C702" s="781"/>
      <c r="D702" s="781"/>
      <c r="E702" s="781"/>
      <c r="F702" s="183"/>
    </row>
    <row r="703" spans="1:6" ht="12.75" customHeight="1">
      <c r="A703" s="183"/>
      <c r="B703" s="183"/>
      <c r="C703" s="781"/>
      <c r="D703" s="781"/>
      <c r="E703" s="781"/>
      <c r="F703" s="183"/>
    </row>
    <row r="704" spans="1:6" ht="12.75" customHeight="1">
      <c r="A704" s="183"/>
      <c r="B704" s="183"/>
      <c r="C704" s="781"/>
      <c r="D704" s="781"/>
      <c r="E704" s="781"/>
      <c r="F704" s="183"/>
    </row>
    <row r="705" spans="1:6" ht="12.75" customHeight="1">
      <c r="A705" s="183"/>
      <c r="B705" s="183"/>
      <c r="C705" s="781"/>
      <c r="D705" s="781"/>
      <c r="E705" s="781"/>
      <c r="F705" s="183"/>
    </row>
    <row r="706" spans="1:6" ht="12.75" customHeight="1">
      <c r="A706" s="183"/>
      <c r="B706" s="183"/>
      <c r="C706" s="781"/>
      <c r="D706" s="781"/>
      <c r="E706" s="781"/>
      <c r="F706" s="183"/>
    </row>
    <row r="707" spans="1:6" ht="12.75" customHeight="1">
      <c r="A707" s="183"/>
      <c r="B707" s="183"/>
      <c r="C707" s="781"/>
      <c r="D707" s="781"/>
      <c r="E707" s="781"/>
      <c r="F707" s="183"/>
    </row>
    <row r="708" spans="1:6" ht="12.75" customHeight="1">
      <c r="A708" s="183"/>
      <c r="B708" s="183"/>
      <c r="C708" s="781"/>
      <c r="D708" s="781"/>
      <c r="E708" s="781"/>
      <c r="F708" s="183"/>
    </row>
    <row r="709" spans="1:6" ht="12.75" customHeight="1">
      <c r="A709" s="183"/>
      <c r="B709" s="183"/>
      <c r="C709" s="781"/>
      <c r="D709" s="781"/>
      <c r="E709" s="781"/>
      <c r="F709" s="183"/>
    </row>
    <row r="710" spans="1:6" ht="12.75" customHeight="1">
      <c r="A710" s="183"/>
      <c r="B710" s="183"/>
      <c r="C710" s="781"/>
      <c r="D710" s="781"/>
      <c r="E710" s="781"/>
      <c r="F710" s="183"/>
    </row>
    <row r="711" spans="1:6" ht="12.75" customHeight="1">
      <c r="A711" s="183"/>
      <c r="B711" s="183"/>
      <c r="C711" s="781"/>
      <c r="D711" s="781"/>
      <c r="E711" s="781"/>
      <c r="F711" s="183"/>
    </row>
    <row r="712" spans="1:6" ht="12.75" customHeight="1">
      <c r="A712" s="183"/>
      <c r="B712" s="183"/>
      <c r="C712" s="781"/>
      <c r="D712" s="781"/>
      <c r="E712" s="781"/>
      <c r="F712" s="183"/>
    </row>
    <row r="713" spans="1:6" ht="12.75" customHeight="1">
      <c r="A713" s="183"/>
      <c r="B713" s="183"/>
      <c r="C713" s="781"/>
      <c r="D713" s="781"/>
      <c r="E713" s="781"/>
      <c r="F713" s="183"/>
    </row>
    <row r="714" spans="1:6" ht="12.75" customHeight="1">
      <c r="A714" s="183"/>
      <c r="B714" s="183"/>
      <c r="C714" s="781"/>
      <c r="D714" s="781"/>
      <c r="E714" s="781"/>
      <c r="F714" s="183"/>
    </row>
    <row r="715" spans="1:6" ht="12.75" customHeight="1">
      <c r="A715" s="183"/>
      <c r="B715" s="183"/>
      <c r="C715" s="781"/>
      <c r="D715" s="781"/>
      <c r="E715" s="781"/>
      <c r="F715" s="183"/>
    </row>
    <row r="716" spans="1:6" ht="12.75" customHeight="1">
      <c r="A716" s="183"/>
      <c r="B716" s="183"/>
      <c r="C716" s="781"/>
      <c r="D716" s="781"/>
      <c r="E716" s="781"/>
      <c r="F716" s="183"/>
    </row>
    <row r="717" spans="1:6" ht="12.75" customHeight="1">
      <c r="A717" s="183"/>
      <c r="B717" s="183"/>
      <c r="C717" s="781"/>
      <c r="D717" s="781"/>
      <c r="E717" s="781"/>
      <c r="F717" s="183"/>
    </row>
    <row r="718" spans="1:6" ht="12.75" customHeight="1">
      <c r="A718" s="183"/>
      <c r="B718" s="183"/>
      <c r="C718" s="781"/>
      <c r="D718" s="781"/>
      <c r="E718" s="781"/>
      <c r="F718" s="183"/>
    </row>
    <row r="719" spans="1:6" ht="12.75" customHeight="1">
      <c r="A719" s="183"/>
      <c r="B719" s="183"/>
      <c r="C719" s="781"/>
      <c r="D719" s="781"/>
      <c r="E719" s="781"/>
      <c r="F719" s="183"/>
    </row>
    <row r="720" spans="1:6" ht="12.75" customHeight="1">
      <c r="A720" s="183"/>
      <c r="B720" s="183"/>
      <c r="C720" s="781"/>
      <c r="D720" s="781"/>
      <c r="E720" s="781"/>
      <c r="F720" s="183"/>
    </row>
    <row r="721" spans="1:6" ht="12.75" customHeight="1">
      <c r="A721" s="183"/>
      <c r="B721" s="183"/>
      <c r="C721" s="781"/>
      <c r="D721" s="781"/>
      <c r="E721" s="781"/>
      <c r="F721" s="183"/>
    </row>
    <row r="722" spans="1:6" ht="12.75" customHeight="1">
      <c r="A722" s="183"/>
      <c r="B722" s="183"/>
      <c r="C722" s="781"/>
      <c r="D722" s="781"/>
      <c r="E722" s="781"/>
      <c r="F722" s="183"/>
    </row>
    <row r="723" spans="1:6" ht="12.75" customHeight="1">
      <c r="A723" s="183"/>
      <c r="B723" s="183"/>
      <c r="C723" s="781"/>
      <c r="D723" s="781"/>
      <c r="E723" s="781"/>
      <c r="F723" s="183"/>
    </row>
    <row r="724" spans="1:6" ht="12.75" customHeight="1">
      <c r="A724" s="183"/>
      <c r="B724" s="183"/>
      <c r="C724" s="781"/>
      <c r="D724" s="781"/>
      <c r="E724" s="781"/>
      <c r="F724" s="183"/>
    </row>
    <row r="725" spans="1:6" ht="12.75" customHeight="1">
      <c r="A725" s="183"/>
      <c r="B725" s="183"/>
      <c r="C725" s="781"/>
      <c r="D725" s="781"/>
      <c r="E725" s="781"/>
      <c r="F725" s="183"/>
    </row>
    <row r="726" spans="1:6" ht="12.75" customHeight="1">
      <c r="A726" s="183"/>
      <c r="B726" s="183"/>
      <c r="C726" s="781"/>
      <c r="D726" s="781"/>
      <c r="E726" s="781"/>
      <c r="F726" s="183"/>
    </row>
    <row r="727" spans="1:6" ht="12.75" customHeight="1">
      <c r="A727" s="183"/>
      <c r="B727" s="183"/>
      <c r="C727" s="781"/>
      <c r="D727" s="781"/>
      <c r="E727" s="781"/>
      <c r="F727" s="183"/>
    </row>
    <row r="728" spans="1:6" ht="12.75" customHeight="1">
      <c r="A728" s="183"/>
      <c r="B728" s="183"/>
      <c r="C728" s="781"/>
      <c r="D728" s="781"/>
      <c r="E728" s="781"/>
      <c r="F728" s="183"/>
    </row>
    <row r="729" spans="1:6" ht="12.75" customHeight="1">
      <c r="A729" s="183"/>
      <c r="B729" s="183"/>
      <c r="C729" s="781"/>
      <c r="D729" s="781"/>
      <c r="E729" s="781"/>
      <c r="F729" s="183"/>
    </row>
    <row r="730" spans="1:6" ht="12.75" customHeight="1">
      <c r="A730" s="183"/>
      <c r="B730" s="183"/>
      <c r="C730" s="781"/>
      <c r="D730" s="781"/>
      <c r="E730" s="781"/>
      <c r="F730" s="183"/>
    </row>
    <row r="731" spans="1:6" ht="12.75" customHeight="1">
      <c r="A731" s="183"/>
      <c r="B731" s="183"/>
      <c r="C731" s="781"/>
      <c r="D731" s="781"/>
      <c r="E731" s="781"/>
      <c r="F731" s="183"/>
    </row>
    <row r="732" spans="1:6" ht="12.75" customHeight="1">
      <c r="A732" s="183"/>
      <c r="B732" s="183"/>
      <c r="C732" s="781"/>
      <c r="D732" s="781"/>
      <c r="E732" s="781"/>
      <c r="F732" s="183"/>
    </row>
    <row r="733" spans="1:6" ht="12.75" customHeight="1">
      <c r="A733" s="183"/>
      <c r="B733" s="183"/>
      <c r="C733" s="781"/>
      <c r="D733" s="781"/>
      <c r="E733" s="781"/>
      <c r="F733" s="183"/>
    </row>
    <row r="734" spans="1:6" ht="12.75" customHeight="1">
      <c r="A734" s="183"/>
      <c r="B734" s="183"/>
      <c r="C734" s="781"/>
      <c r="D734" s="781"/>
      <c r="E734" s="781"/>
      <c r="F734" s="183"/>
    </row>
    <row r="735" spans="1:6" ht="12.75" customHeight="1">
      <c r="A735" s="183"/>
      <c r="B735" s="183"/>
      <c r="C735" s="781"/>
      <c r="D735" s="781"/>
      <c r="E735" s="781"/>
      <c r="F735" s="183"/>
    </row>
    <row r="736" spans="1:6" ht="12.75" customHeight="1">
      <c r="A736" s="183"/>
      <c r="B736" s="183"/>
      <c r="C736" s="781"/>
      <c r="D736" s="781"/>
      <c r="E736" s="781"/>
      <c r="F736" s="183"/>
    </row>
    <row r="737" spans="1:6" ht="12.75" customHeight="1">
      <c r="A737" s="183"/>
      <c r="B737" s="183"/>
      <c r="C737" s="781"/>
      <c r="D737" s="781"/>
      <c r="E737" s="781"/>
      <c r="F737" s="183"/>
    </row>
    <row r="738" spans="1:6" ht="12.75" customHeight="1">
      <c r="A738" s="183"/>
      <c r="B738" s="183"/>
      <c r="C738" s="781"/>
      <c r="D738" s="781"/>
      <c r="E738" s="781"/>
      <c r="F738" s="183"/>
    </row>
    <row r="739" spans="1:6" ht="12.75" customHeight="1">
      <c r="A739" s="183"/>
      <c r="B739" s="183"/>
      <c r="C739" s="781"/>
      <c r="D739" s="781"/>
      <c r="E739" s="781"/>
      <c r="F739" s="183"/>
    </row>
    <row r="740" spans="1:6" ht="12.75" customHeight="1">
      <c r="A740" s="183"/>
      <c r="B740" s="183"/>
      <c r="C740" s="781"/>
      <c r="D740" s="781"/>
      <c r="E740" s="781"/>
      <c r="F740" s="183"/>
    </row>
    <row r="741" spans="1:6" ht="12.75" customHeight="1">
      <c r="A741" s="183"/>
      <c r="B741" s="183"/>
      <c r="C741" s="781"/>
      <c r="D741" s="781"/>
      <c r="E741" s="781"/>
      <c r="F741" s="183"/>
    </row>
    <row r="742" spans="1:6" ht="12.75" customHeight="1">
      <c r="A742" s="183"/>
      <c r="B742" s="183"/>
      <c r="C742" s="781"/>
      <c r="D742" s="781"/>
      <c r="E742" s="781"/>
      <c r="F742" s="183"/>
    </row>
    <row r="743" spans="1:6" ht="12.75" customHeight="1">
      <c r="A743" s="183"/>
      <c r="B743" s="183"/>
      <c r="C743" s="781"/>
      <c r="D743" s="781"/>
      <c r="E743" s="781"/>
      <c r="F743" s="183"/>
    </row>
    <row r="744" spans="1:6" ht="12.75" customHeight="1">
      <c r="A744" s="183"/>
      <c r="B744" s="183"/>
      <c r="C744" s="781"/>
      <c r="D744" s="781"/>
      <c r="E744" s="781"/>
      <c r="F744" s="183"/>
    </row>
    <row r="745" spans="1:6" ht="12.75" customHeight="1">
      <c r="A745" s="183"/>
      <c r="B745" s="183"/>
      <c r="C745" s="781"/>
      <c r="D745" s="781"/>
      <c r="E745" s="781"/>
      <c r="F745" s="183"/>
    </row>
    <row r="746" spans="1:6" ht="12.75" customHeight="1">
      <c r="A746" s="183"/>
      <c r="B746" s="183"/>
      <c r="C746" s="781"/>
      <c r="D746" s="781"/>
      <c r="E746" s="781"/>
      <c r="F746" s="183"/>
    </row>
    <row r="747" spans="1:6" ht="12.75" customHeight="1">
      <c r="A747" s="183"/>
      <c r="B747" s="183"/>
      <c r="C747" s="781"/>
      <c r="D747" s="781"/>
      <c r="E747" s="781"/>
      <c r="F747" s="183"/>
    </row>
    <row r="748" spans="1:6" ht="12.75" customHeight="1">
      <c r="A748" s="183"/>
      <c r="B748" s="183"/>
      <c r="C748" s="781"/>
      <c r="D748" s="781"/>
      <c r="E748" s="781"/>
      <c r="F748" s="183"/>
    </row>
    <row r="749" spans="1:6" ht="12.75" customHeight="1">
      <c r="A749" s="183"/>
      <c r="B749" s="183"/>
      <c r="C749" s="781"/>
      <c r="D749" s="781"/>
      <c r="E749" s="781"/>
      <c r="F749" s="183"/>
    </row>
    <row r="750" spans="1:6" ht="12.75" customHeight="1">
      <c r="A750" s="183"/>
      <c r="B750" s="183"/>
      <c r="C750" s="781"/>
      <c r="D750" s="781"/>
      <c r="E750" s="781"/>
      <c r="F750" s="183"/>
    </row>
    <row r="751" spans="1:6" ht="12.75" customHeight="1">
      <c r="A751" s="183"/>
      <c r="B751" s="183"/>
      <c r="C751" s="781"/>
      <c r="D751" s="781"/>
      <c r="E751" s="781"/>
      <c r="F751" s="183"/>
    </row>
    <row r="752" spans="1:6" ht="12.75" customHeight="1">
      <c r="A752" s="183"/>
      <c r="B752" s="183"/>
      <c r="C752" s="781"/>
      <c r="D752" s="781"/>
      <c r="E752" s="781"/>
      <c r="F752" s="183"/>
    </row>
    <row r="753" spans="1:6" ht="12.75" customHeight="1">
      <c r="A753" s="183"/>
      <c r="B753" s="183"/>
      <c r="C753" s="781"/>
      <c r="D753" s="781"/>
      <c r="E753" s="781"/>
      <c r="F753" s="183"/>
    </row>
    <row r="754" spans="1:6" ht="12.75" customHeight="1">
      <c r="A754" s="183"/>
      <c r="B754" s="183"/>
      <c r="C754" s="781"/>
      <c r="D754" s="781"/>
      <c r="E754" s="781"/>
      <c r="F754" s="183"/>
    </row>
    <row r="755" spans="1:6" ht="12.75" customHeight="1">
      <c r="A755" s="183"/>
      <c r="B755" s="183"/>
      <c r="C755" s="781"/>
      <c r="D755" s="781"/>
      <c r="E755" s="781"/>
      <c r="F755" s="183"/>
    </row>
    <row r="756" spans="1:6" ht="12.75" customHeight="1">
      <c r="A756" s="183"/>
      <c r="B756" s="183"/>
      <c r="C756" s="781"/>
      <c r="D756" s="781"/>
      <c r="E756" s="781"/>
      <c r="F756" s="183"/>
    </row>
    <row r="757" spans="1:6" ht="12.75" customHeight="1">
      <c r="A757" s="183"/>
      <c r="B757" s="183"/>
      <c r="C757" s="781"/>
      <c r="D757" s="781"/>
      <c r="E757" s="781"/>
      <c r="F757" s="183"/>
    </row>
    <row r="758" spans="1:6" ht="12.75" customHeight="1">
      <c r="A758" s="183"/>
      <c r="B758" s="183"/>
      <c r="C758" s="781"/>
      <c r="D758" s="781"/>
      <c r="E758" s="781"/>
      <c r="F758" s="183"/>
    </row>
    <row r="759" spans="1:6" ht="12.75" customHeight="1">
      <c r="A759" s="183"/>
      <c r="B759" s="183"/>
      <c r="C759" s="781"/>
      <c r="D759" s="781"/>
      <c r="E759" s="781"/>
      <c r="F759" s="183"/>
    </row>
    <row r="760" spans="1:6" ht="12.75" customHeight="1">
      <c r="A760" s="183"/>
      <c r="B760" s="183"/>
      <c r="C760" s="781"/>
      <c r="D760" s="781"/>
      <c r="E760" s="781"/>
      <c r="F760" s="183"/>
    </row>
    <row r="761" spans="1:6" ht="12.75" customHeight="1">
      <c r="A761" s="183"/>
      <c r="B761" s="183"/>
      <c r="C761" s="781"/>
      <c r="D761" s="781"/>
      <c r="E761" s="781"/>
      <c r="F761" s="183"/>
    </row>
    <row r="762" spans="1:6" ht="12.75" customHeight="1">
      <c r="A762" s="183"/>
      <c r="B762" s="183"/>
      <c r="C762" s="781"/>
      <c r="D762" s="781"/>
      <c r="E762" s="781"/>
      <c r="F762" s="183"/>
    </row>
    <row r="763" spans="1:6" ht="12.75" customHeight="1">
      <c r="A763" s="183"/>
      <c r="B763" s="183"/>
      <c r="C763" s="781"/>
      <c r="D763" s="781"/>
      <c r="E763" s="781"/>
      <c r="F763" s="183"/>
    </row>
    <row r="764" spans="1:6" ht="12.75" customHeight="1">
      <c r="A764" s="183"/>
      <c r="B764" s="183"/>
      <c r="C764" s="781"/>
      <c r="D764" s="781"/>
      <c r="E764" s="781"/>
      <c r="F764" s="183"/>
    </row>
    <row r="765" spans="1:6" ht="12.75" customHeight="1">
      <c r="A765" s="183"/>
      <c r="B765" s="183"/>
      <c r="C765" s="781"/>
      <c r="D765" s="781"/>
      <c r="E765" s="781"/>
      <c r="F765" s="183"/>
    </row>
    <row r="766" spans="1:6" ht="12.75" customHeight="1">
      <c r="A766" s="183"/>
      <c r="B766" s="183"/>
      <c r="C766" s="781"/>
      <c r="D766" s="781"/>
      <c r="E766" s="781"/>
      <c r="F766" s="183"/>
    </row>
    <row r="767" spans="1:6" ht="12.75" customHeight="1">
      <c r="A767" s="183"/>
      <c r="B767" s="183"/>
      <c r="C767" s="781"/>
      <c r="D767" s="781"/>
      <c r="E767" s="781"/>
      <c r="F767" s="183"/>
    </row>
    <row r="768" spans="1:6" ht="12.75" customHeight="1">
      <c r="A768" s="183"/>
      <c r="B768" s="183"/>
      <c r="C768" s="781"/>
      <c r="D768" s="781"/>
      <c r="E768" s="781"/>
      <c r="F768" s="183"/>
    </row>
    <row r="769" spans="1:6" ht="12.75" customHeight="1">
      <c r="A769" s="183"/>
      <c r="B769" s="183"/>
      <c r="C769" s="781"/>
      <c r="D769" s="781"/>
      <c r="E769" s="781"/>
      <c r="F769" s="183"/>
    </row>
    <row r="770" spans="1:6" ht="12.75" customHeight="1">
      <c r="A770" s="183"/>
      <c r="B770" s="183"/>
      <c r="C770" s="781"/>
      <c r="D770" s="781"/>
      <c r="E770" s="781"/>
      <c r="F770" s="183"/>
    </row>
    <row r="771" spans="1:6" ht="12.75" customHeight="1">
      <c r="A771" s="183"/>
      <c r="B771" s="183"/>
      <c r="C771" s="781"/>
      <c r="D771" s="781"/>
      <c r="E771" s="781"/>
      <c r="F771" s="183"/>
    </row>
    <row r="772" spans="1:6" ht="12.75" customHeight="1">
      <c r="A772" s="183"/>
      <c r="B772" s="183"/>
      <c r="C772" s="781"/>
      <c r="D772" s="781"/>
      <c r="E772" s="781"/>
      <c r="F772" s="183"/>
    </row>
    <row r="773" spans="1:6" ht="12.75" customHeight="1">
      <c r="A773" s="183"/>
      <c r="B773" s="183"/>
      <c r="C773" s="781"/>
      <c r="D773" s="781"/>
      <c r="E773" s="781"/>
      <c r="F773" s="183"/>
    </row>
    <row r="774" spans="1:6" ht="12.75" customHeight="1">
      <c r="A774" s="183"/>
      <c r="B774" s="183"/>
      <c r="C774" s="781"/>
      <c r="D774" s="781"/>
      <c r="E774" s="781"/>
      <c r="F774" s="183"/>
    </row>
    <row r="775" spans="1:6" ht="12.75" customHeight="1">
      <c r="A775" s="183"/>
      <c r="B775" s="183"/>
      <c r="C775" s="781"/>
      <c r="D775" s="781"/>
      <c r="E775" s="781"/>
      <c r="F775" s="183"/>
    </row>
    <row r="776" spans="1:6" ht="12.75" customHeight="1">
      <c r="A776" s="183"/>
      <c r="B776" s="183"/>
      <c r="C776" s="781"/>
      <c r="D776" s="781"/>
      <c r="E776" s="781"/>
      <c r="F776" s="183"/>
    </row>
    <row r="777" spans="1:6" ht="12.75" customHeight="1">
      <c r="A777" s="183"/>
      <c r="B777" s="183"/>
      <c r="C777" s="781"/>
      <c r="D777" s="781"/>
      <c r="E777" s="781"/>
      <c r="F777" s="183"/>
    </row>
    <row r="778" spans="1:6" ht="12.75" customHeight="1">
      <c r="A778" s="183"/>
      <c r="B778" s="183"/>
      <c r="C778" s="781"/>
      <c r="D778" s="781"/>
      <c r="E778" s="781"/>
      <c r="F778" s="183"/>
    </row>
    <row r="779" spans="1:6" ht="12.75" customHeight="1">
      <c r="A779" s="183"/>
      <c r="B779" s="183"/>
      <c r="C779" s="781"/>
      <c r="D779" s="781"/>
      <c r="E779" s="781"/>
      <c r="F779" s="183"/>
    </row>
    <row r="780" spans="1:6" ht="12.75" customHeight="1">
      <c r="A780" s="183"/>
      <c r="B780" s="183"/>
      <c r="C780" s="781"/>
      <c r="D780" s="781"/>
      <c r="E780" s="781"/>
      <c r="F780" s="183"/>
    </row>
    <row r="781" spans="1:6" ht="12.75" customHeight="1">
      <c r="A781" s="183"/>
      <c r="B781" s="183"/>
      <c r="C781" s="781"/>
      <c r="D781" s="781"/>
      <c r="E781" s="781"/>
      <c r="F781" s="183"/>
    </row>
    <row r="782" spans="1:6" ht="12.75" customHeight="1">
      <c r="A782" s="183"/>
      <c r="B782" s="183"/>
      <c r="C782" s="781"/>
      <c r="D782" s="781"/>
      <c r="E782" s="781"/>
      <c r="F782" s="183"/>
    </row>
    <row r="783" spans="1:6" ht="12.75" customHeight="1">
      <c r="A783" s="183"/>
      <c r="B783" s="183"/>
      <c r="C783" s="781"/>
      <c r="D783" s="781"/>
      <c r="E783" s="781"/>
      <c r="F783" s="183"/>
    </row>
    <row r="784" spans="1:6" ht="12.75" customHeight="1">
      <c r="A784" s="183"/>
      <c r="B784" s="183"/>
      <c r="C784" s="781"/>
      <c r="D784" s="781"/>
      <c r="E784" s="781"/>
      <c r="F784" s="183"/>
    </row>
    <row r="785" spans="1:6" ht="12.75" customHeight="1">
      <c r="A785" s="183"/>
      <c r="B785" s="183"/>
      <c r="C785" s="781"/>
      <c r="D785" s="781"/>
      <c r="E785" s="781"/>
      <c r="F785" s="183"/>
    </row>
    <row r="786" spans="1:6" ht="12.75" customHeight="1">
      <c r="A786" s="183"/>
      <c r="B786" s="183"/>
      <c r="C786" s="781"/>
      <c r="D786" s="781"/>
      <c r="E786" s="781"/>
      <c r="F786" s="183"/>
    </row>
    <row r="787" spans="1:6" ht="12.75" customHeight="1">
      <c r="A787" s="183"/>
      <c r="B787" s="183"/>
      <c r="C787" s="781"/>
      <c r="D787" s="781"/>
      <c r="E787" s="781"/>
      <c r="F787" s="183"/>
    </row>
    <row r="788" spans="1:6" ht="12.75" customHeight="1">
      <c r="A788" s="183"/>
      <c r="B788" s="183"/>
      <c r="C788" s="781"/>
      <c r="D788" s="781"/>
      <c r="E788" s="781"/>
      <c r="F788" s="183"/>
    </row>
    <row r="789" spans="1:6" ht="12.75" customHeight="1">
      <c r="A789" s="183"/>
      <c r="B789" s="183"/>
      <c r="C789" s="781"/>
      <c r="D789" s="781"/>
      <c r="E789" s="781"/>
      <c r="F789" s="183"/>
    </row>
    <row r="790" spans="1:6" ht="12.75" customHeight="1">
      <c r="A790" s="183"/>
      <c r="B790" s="183"/>
      <c r="C790" s="781"/>
      <c r="D790" s="781"/>
      <c r="E790" s="781"/>
      <c r="F790" s="183"/>
    </row>
    <row r="791" spans="1:6" ht="12.75" customHeight="1">
      <c r="A791" s="183"/>
      <c r="B791" s="183"/>
      <c r="C791" s="781"/>
      <c r="D791" s="781"/>
      <c r="E791" s="781"/>
      <c r="F791" s="183"/>
    </row>
    <row r="792" spans="1:6" ht="12.75" customHeight="1">
      <c r="A792" s="183"/>
      <c r="B792" s="183"/>
      <c r="C792" s="781"/>
      <c r="D792" s="781"/>
      <c r="E792" s="781"/>
      <c r="F792" s="183"/>
    </row>
    <row r="793" spans="1:6" ht="12.75" customHeight="1">
      <c r="A793" s="183"/>
      <c r="B793" s="183"/>
      <c r="C793" s="781"/>
      <c r="D793" s="781"/>
      <c r="E793" s="781"/>
      <c r="F793" s="183"/>
    </row>
    <row r="794" spans="1:6" ht="12.75" customHeight="1">
      <c r="A794" s="183"/>
      <c r="B794" s="183"/>
      <c r="C794" s="781"/>
      <c r="D794" s="781"/>
      <c r="E794" s="781"/>
      <c r="F794" s="183"/>
    </row>
    <row r="795" spans="1:6" ht="12.75" customHeight="1">
      <c r="A795" s="183"/>
      <c r="B795" s="183"/>
      <c r="C795" s="781"/>
      <c r="D795" s="781"/>
      <c r="E795" s="781"/>
      <c r="F795" s="183"/>
    </row>
    <row r="796" spans="1:6" ht="12.75" customHeight="1">
      <c r="A796" s="183"/>
      <c r="B796" s="183"/>
      <c r="C796" s="781"/>
      <c r="D796" s="781"/>
      <c r="E796" s="781"/>
      <c r="F796" s="183"/>
    </row>
    <row r="797" spans="1:6" ht="12.75" customHeight="1">
      <c r="A797" s="183"/>
      <c r="B797" s="183"/>
      <c r="C797" s="781"/>
      <c r="D797" s="781"/>
      <c r="E797" s="781"/>
      <c r="F797" s="183"/>
    </row>
    <row r="798" spans="1:6" ht="12.75" customHeight="1">
      <c r="A798" s="183"/>
      <c r="B798" s="183"/>
      <c r="C798" s="781"/>
      <c r="D798" s="781"/>
      <c r="E798" s="781"/>
      <c r="F798" s="183"/>
    </row>
    <row r="799" spans="1:6" ht="12.75" customHeight="1">
      <c r="A799" s="183"/>
      <c r="B799" s="183"/>
      <c r="C799" s="781"/>
      <c r="D799" s="781"/>
      <c r="E799" s="781"/>
      <c r="F799" s="183"/>
    </row>
    <row r="800" spans="1:6" ht="12.75" customHeight="1">
      <c r="A800" s="183"/>
      <c r="B800" s="183"/>
      <c r="C800" s="781"/>
      <c r="D800" s="781"/>
      <c r="E800" s="781"/>
      <c r="F800" s="183"/>
    </row>
    <row r="801" spans="1:6" ht="12.75" customHeight="1">
      <c r="A801" s="183"/>
      <c r="B801" s="183"/>
      <c r="C801" s="781"/>
      <c r="D801" s="781"/>
      <c r="E801" s="781"/>
      <c r="F801" s="183"/>
    </row>
    <row r="802" spans="1:6" ht="12.75" customHeight="1">
      <c r="A802" s="183"/>
      <c r="B802" s="183"/>
      <c r="C802" s="781"/>
      <c r="D802" s="781"/>
      <c r="E802" s="781"/>
      <c r="F802" s="183"/>
    </row>
    <row r="803" spans="1:6" ht="12.75" customHeight="1">
      <c r="A803" s="183"/>
      <c r="B803" s="183"/>
      <c r="C803" s="781"/>
      <c r="D803" s="781"/>
      <c r="E803" s="781"/>
      <c r="F803" s="183"/>
    </row>
    <row r="804" spans="1:6" ht="12.75" customHeight="1">
      <c r="A804" s="183"/>
      <c r="B804" s="183"/>
      <c r="C804" s="781"/>
      <c r="D804" s="781"/>
      <c r="E804" s="781"/>
      <c r="F804" s="183"/>
    </row>
    <row r="805" spans="1:6" ht="12.75" customHeight="1">
      <c r="A805" s="183"/>
      <c r="B805" s="183"/>
      <c r="C805" s="781"/>
      <c r="D805" s="781"/>
      <c r="E805" s="781"/>
      <c r="F805" s="183"/>
    </row>
    <row r="806" spans="1:6" ht="12.75" customHeight="1">
      <c r="A806" s="183"/>
      <c r="B806" s="183"/>
      <c r="C806" s="781"/>
      <c r="D806" s="781"/>
      <c r="E806" s="781"/>
      <c r="F806" s="183"/>
    </row>
    <row r="807" spans="1:6" ht="12.75" customHeight="1">
      <c r="A807" s="183"/>
      <c r="B807" s="183"/>
      <c r="C807" s="781"/>
      <c r="D807" s="781"/>
      <c r="E807" s="781"/>
      <c r="F807" s="183"/>
    </row>
    <row r="808" spans="1:6" ht="12.75" customHeight="1">
      <c r="A808" s="183"/>
      <c r="B808" s="183"/>
      <c r="C808" s="781"/>
      <c r="D808" s="781"/>
      <c r="E808" s="781"/>
      <c r="F808" s="183"/>
    </row>
    <row r="809" spans="1:6" ht="12.75" customHeight="1">
      <c r="A809" s="183"/>
      <c r="B809" s="183"/>
      <c r="C809" s="781"/>
      <c r="D809" s="781"/>
      <c r="E809" s="781"/>
      <c r="F809" s="183"/>
    </row>
    <row r="810" spans="1:6" ht="12.75" customHeight="1">
      <c r="A810" s="183"/>
      <c r="B810" s="183"/>
      <c r="C810" s="781"/>
      <c r="D810" s="781"/>
      <c r="E810" s="781"/>
      <c r="F810" s="183"/>
    </row>
    <row r="811" spans="1:6" ht="12.75" customHeight="1">
      <c r="A811" s="183"/>
      <c r="B811" s="183"/>
      <c r="C811" s="781"/>
      <c r="D811" s="781"/>
      <c r="E811" s="781"/>
      <c r="F811" s="183"/>
    </row>
    <row r="812" spans="1:6" ht="12.75" customHeight="1">
      <c r="A812" s="183"/>
      <c r="B812" s="183"/>
      <c r="C812" s="781"/>
      <c r="D812" s="781"/>
      <c r="E812" s="781"/>
      <c r="F812" s="183"/>
    </row>
    <row r="813" spans="1:6" ht="12.75" customHeight="1">
      <c r="A813" s="183"/>
      <c r="B813" s="183"/>
      <c r="C813" s="781"/>
      <c r="D813" s="781"/>
      <c r="E813" s="781"/>
      <c r="F813" s="183"/>
    </row>
    <row r="814" spans="1:6" ht="12.75" customHeight="1">
      <c r="A814" s="183"/>
      <c r="B814" s="183"/>
      <c r="C814" s="781"/>
      <c r="D814" s="781"/>
      <c r="E814" s="781"/>
      <c r="F814" s="183"/>
    </row>
    <row r="815" spans="1:6" ht="12.75" customHeight="1">
      <c r="A815" s="183"/>
      <c r="B815" s="183"/>
      <c r="C815" s="781"/>
      <c r="D815" s="781"/>
      <c r="E815" s="781"/>
      <c r="F815" s="183"/>
    </row>
    <row r="816" spans="1:6" ht="12.75" customHeight="1">
      <c r="A816" s="183"/>
      <c r="B816" s="183"/>
      <c r="C816" s="781"/>
      <c r="D816" s="781"/>
      <c r="E816" s="781"/>
      <c r="F816" s="183"/>
    </row>
    <row r="817" spans="1:6" ht="12.75" customHeight="1">
      <c r="A817" s="183"/>
      <c r="B817" s="183"/>
      <c r="C817" s="781"/>
      <c r="D817" s="781"/>
      <c r="E817" s="781"/>
      <c r="F817" s="183"/>
    </row>
    <row r="818" spans="1:6" ht="12.75" customHeight="1">
      <c r="A818" s="183"/>
      <c r="B818" s="183"/>
      <c r="C818" s="781"/>
      <c r="D818" s="781"/>
      <c r="E818" s="781"/>
      <c r="F818" s="183"/>
    </row>
    <row r="819" spans="1:6" ht="12.75" customHeight="1">
      <c r="A819" s="183"/>
      <c r="B819" s="183"/>
      <c r="C819" s="781"/>
      <c r="D819" s="781"/>
      <c r="E819" s="781"/>
      <c r="F819" s="183"/>
    </row>
    <row r="820" spans="1:6" ht="12.75" customHeight="1">
      <c r="A820" s="183"/>
      <c r="B820" s="183"/>
      <c r="C820" s="781"/>
      <c r="D820" s="781"/>
      <c r="E820" s="781"/>
      <c r="F820" s="183"/>
    </row>
    <row r="821" spans="1:6" ht="12.75" customHeight="1">
      <c r="A821" s="183"/>
      <c r="B821" s="183"/>
      <c r="C821" s="781"/>
      <c r="D821" s="781"/>
      <c r="E821" s="781"/>
      <c r="F821" s="183"/>
    </row>
    <row r="822" spans="1:6" ht="12.75" customHeight="1">
      <c r="A822" s="183"/>
      <c r="B822" s="183"/>
      <c r="C822" s="781"/>
      <c r="D822" s="781"/>
      <c r="E822" s="781"/>
      <c r="F822" s="183"/>
    </row>
    <row r="823" spans="1:6" ht="12.75" customHeight="1">
      <c r="A823" s="183"/>
      <c r="B823" s="183"/>
      <c r="C823" s="781"/>
      <c r="D823" s="781"/>
      <c r="E823" s="781"/>
      <c r="F823" s="183"/>
    </row>
    <row r="824" spans="1:6" ht="12.75" customHeight="1">
      <c r="A824" s="183"/>
      <c r="B824" s="183"/>
      <c r="C824" s="781"/>
      <c r="D824" s="781"/>
      <c r="E824" s="781"/>
      <c r="F824" s="183"/>
    </row>
    <row r="825" spans="1:6" ht="12.75" customHeight="1">
      <c r="A825" s="183"/>
      <c r="B825" s="183"/>
      <c r="C825" s="781"/>
      <c r="D825" s="781"/>
      <c r="E825" s="781"/>
      <c r="F825" s="183"/>
    </row>
    <row r="826" spans="1:6" ht="12.75" customHeight="1">
      <c r="A826" s="183"/>
      <c r="B826" s="183"/>
      <c r="C826" s="781"/>
      <c r="D826" s="781"/>
      <c r="E826" s="781"/>
      <c r="F826" s="183"/>
    </row>
    <row r="827" spans="1:6" ht="12.75" customHeight="1">
      <c r="A827" s="183"/>
      <c r="B827" s="183"/>
      <c r="C827" s="781"/>
      <c r="D827" s="781"/>
      <c r="E827" s="781"/>
      <c r="F827" s="183"/>
    </row>
    <row r="828" spans="1:6" ht="12.75" customHeight="1">
      <c r="A828" s="183"/>
      <c r="B828" s="183"/>
      <c r="C828" s="781"/>
      <c r="D828" s="781"/>
      <c r="E828" s="781"/>
      <c r="F828" s="183"/>
    </row>
    <row r="829" spans="1:6" ht="12.75" customHeight="1">
      <c r="A829" s="183"/>
      <c r="B829" s="183"/>
      <c r="C829" s="781"/>
      <c r="D829" s="781"/>
      <c r="E829" s="781"/>
      <c r="F829" s="183"/>
    </row>
    <row r="830" spans="1:6" ht="12.75" customHeight="1">
      <c r="A830" s="183"/>
      <c r="B830" s="183"/>
      <c r="C830" s="781"/>
      <c r="D830" s="781"/>
      <c r="E830" s="781"/>
      <c r="F830" s="183"/>
    </row>
    <row r="831" spans="1:6" ht="12.75" customHeight="1">
      <c r="A831" s="183"/>
      <c r="B831" s="183"/>
      <c r="C831" s="781"/>
      <c r="D831" s="781"/>
      <c r="E831" s="781"/>
      <c r="F831" s="183"/>
    </row>
    <row r="832" spans="1:6" ht="12.75" customHeight="1">
      <c r="A832" s="183"/>
      <c r="B832" s="183"/>
      <c r="C832" s="781"/>
      <c r="D832" s="781"/>
      <c r="E832" s="781"/>
      <c r="F832" s="183"/>
    </row>
    <row r="833" spans="1:6" ht="12.75" customHeight="1">
      <c r="A833" s="183"/>
      <c r="B833" s="183"/>
      <c r="C833" s="781"/>
      <c r="D833" s="781"/>
      <c r="E833" s="781"/>
      <c r="F833" s="183"/>
    </row>
    <row r="834" spans="1:6" ht="12.75" customHeight="1">
      <c r="A834" s="183"/>
      <c r="B834" s="183"/>
      <c r="C834" s="781"/>
      <c r="D834" s="781"/>
      <c r="E834" s="781"/>
      <c r="F834" s="183"/>
    </row>
    <row r="835" spans="1:6" ht="12.75" customHeight="1">
      <c r="A835" s="183"/>
      <c r="B835" s="183"/>
      <c r="C835" s="781"/>
      <c r="D835" s="781"/>
      <c r="E835" s="781"/>
      <c r="F835" s="183"/>
    </row>
    <row r="836" spans="1:6" ht="12.75" customHeight="1">
      <c r="A836" s="183"/>
      <c r="B836" s="183"/>
      <c r="C836" s="781"/>
      <c r="D836" s="781"/>
      <c r="E836" s="781"/>
      <c r="F836" s="183"/>
    </row>
    <row r="837" spans="1:6" ht="12.75" customHeight="1">
      <c r="A837" s="183"/>
      <c r="B837" s="183"/>
      <c r="C837" s="781"/>
      <c r="D837" s="781"/>
      <c r="E837" s="781"/>
      <c r="F837" s="183"/>
    </row>
    <row r="838" spans="1:6" ht="12.75" customHeight="1">
      <c r="A838" s="183"/>
      <c r="B838" s="183"/>
      <c r="C838" s="781"/>
      <c r="D838" s="781"/>
      <c r="E838" s="781"/>
      <c r="F838" s="183"/>
    </row>
    <row r="839" spans="1:6" ht="12.75" customHeight="1">
      <c r="A839" s="183"/>
      <c r="B839" s="183"/>
      <c r="C839" s="781"/>
      <c r="D839" s="781"/>
      <c r="E839" s="781"/>
      <c r="F839" s="183"/>
    </row>
    <row r="840" spans="1:6" ht="12.75" customHeight="1">
      <c r="A840" s="183"/>
      <c r="B840" s="183"/>
      <c r="C840" s="781"/>
      <c r="D840" s="781"/>
      <c r="E840" s="781"/>
      <c r="F840" s="183"/>
    </row>
    <row r="841" spans="1:6" ht="12.75" customHeight="1">
      <c r="A841" s="183"/>
      <c r="B841" s="183"/>
      <c r="C841" s="781"/>
      <c r="D841" s="781"/>
      <c r="E841" s="781"/>
      <c r="F841" s="183"/>
    </row>
    <row r="842" spans="1:6" ht="12.75" customHeight="1">
      <c r="A842" s="183"/>
      <c r="B842" s="183"/>
      <c r="C842" s="781"/>
      <c r="D842" s="781"/>
      <c r="E842" s="781"/>
      <c r="F842" s="183"/>
    </row>
    <row r="843" spans="1:6" ht="12.75" customHeight="1">
      <c r="A843" s="183"/>
      <c r="B843" s="183"/>
      <c r="C843" s="781"/>
      <c r="D843" s="781"/>
      <c r="E843" s="781"/>
      <c r="F843" s="183"/>
    </row>
    <row r="844" spans="1:6" ht="12.75" customHeight="1">
      <c r="A844" s="183"/>
      <c r="B844" s="183"/>
      <c r="C844" s="781"/>
      <c r="D844" s="781"/>
      <c r="E844" s="781"/>
      <c r="F844" s="183"/>
    </row>
    <row r="845" spans="1:6" ht="12.75" customHeight="1">
      <c r="A845" s="183"/>
      <c r="B845" s="183"/>
      <c r="C845" s="781"/>
      <c r="D845" s="781"/>
      <c r="E845" s="781"/>
      <c r="F845" s="183"/>
    </row>
    <row r="846" spans="1:6" ht="12.75" customHeight="1">
      <c r="A846" s="183"/>
      <c r="B846" s="183"/>
      <c r="C846" s="781"/>
      <c r="D846" s="781"/>
      <c r="E846" s="781"/>
      <c r="F846" s="183"/>
    </row>
    <row r="847" spans="1:6" ht="12.75" customHeight="1">
      <c r="A847" s="183"/>
      <c r="B847" s="183"/>
      <c r="C847" s="781"/>
      <c r="D847" s="781"/>
      <c r="E847" s="781"/>
      <c r="F847" s="183"/>
    </row>
    <row r="848" spans="1:6" ht="12.75" customHeight="1">
      <c r="A848" s="183"/>
      <c r="B848" s="183"/>
      <c r="C848" s="781"/>
      <c r="D848" s="781"/>
      <c r="E848" s="781"/>
      <c r="F848" s="183"/>
    </row>
    <row r="849" spans="1:6" ht="12.75" customHeight="1">
      <c r="A849" s="183"/>
      <c r="B849" s="183"/>
      <c r="C849" s="781"/>
      <c r="D849" s="781"/>
      <c r="E849" s="781"/>
      <c r="F849" s="183"/>
    </row>
    <row r="850" spans="1:6" ht="12.75" customHeight="1">
      <c r="A850" s="183"/>
      <c r="B850" s="183"/>
      <c r="C850" s="781"/>
      <c r="D850" s="781"/>
      <c r="E850" s="781"/>
      <c r="F850" s="183"/>
    </row>
    <row r="851" spans="1:6" ht="12.75" customHeight="1">
      <c r="A851" s="183"/>
      <c r="B851" s="183"/>
      <c r="C851" s="781"/>
      <c r="D851" s="781"/>
      <c r="E851" s="781"/>
      <c r="F851" s="183"/>
    </row>
    <row r="852" spans="1:6" ht="12.75" customHeight="1">
      <c r="A852" s="183"/>
      <c r="B852" s="183"/>
      <c r="C852" s="781"/>
      <c r="D852" s="781"/>
      <c r="E852" s="781"/>
      <c r="F852" s="183"/>
    </row>
    <row r="853" spans="1:6" ht="12.75" customHeight="1">
      <c r="A853" s="183"/>
      <c r="B853" s="183"/>
      <c r="C853" s="781"/>
      <c r="D853" s="781"/>
      <c r="E853" s="781"/>
      <c r="F853" s="183"/>
    </row>
    <row r="854" spans="1:6" ht="12.75" customHeight="1">
      <c r="A854" s="183"/>
      <c r="B854" s="183"/>
      <c r="C854" s="781"/>
      <c r="D854" s="781"/>
      <c r="E854" s="781"/>
      <c r="F854" s="183"/>
    </row>
    <row r="855" spans="1:6" ht="12.75" customHeight="1">
      <c r="A855" s="183"/>
      <c r="B855" s="183"/>
      <c r="C855" s="781"/>
      <c r="D855" s="781"/>
      <c r="E855" s="781"/>
      <c r="F855" s="183"/>
    </row>
    <row r="856" spans="1:6" ht="12.75" customHeight="1">
      <c r="A856" s="183"/>
      <c r="B856" s="183"/>
      <c r="C856" s="781"/>
      <c r="D856" s="781"/>
      <c r="E856" s="781"/>
      <c r="F856" s="183"/>
    </row>
    <row r="857" spans="1:6" ht="12.75" customHeight="1">
      <c r="A857" s="183"/>
      <c r="B857" s="183"/>
      <c r="C857" s="781"/>
      <c r="D857" s="781"/>
      <c r="E857" s="781"/>
      <c r="F857" s="183"/>
    </row>
    <row r="858" spans="1:6" ht="12.75" customHeight="1">
      <c r="A858" s="183"/>
      <c r="B858" s="183"/>
      <c r="C858" s="781"/>
      <c r="D858" s="781"/>
      <c r="E858" s="781"/>
      <c r="F858" s="183"/>
    </row>
    <row r="859" spans="1:6" ht="12.75" customHeight="1">
      <c r="A859" s="183"/>
      <c r="B859" s="183"/>
      <c r="C859" s="781"/>
      <c r="D859" s="781"/>
      <c r="E859" s="781"/>
      <c r="F859" s="183"/>
    </row>
    <row r="860" spans="1:6" ht="12.75" customHeight="1">
      <c r="A860" s="183"/>
      <c r="B860" s="183"/>
      <c r="C860" s="781"/>
      <c r="D860" s="781"/>
      <c r="E860" s="781"/>
      <c r="F860" s="183"/>
    </row>
    <row r="861" spans="1:6" ht="12.75" customHeight="1">
      <c r="A861" s="183"/>
      <c r="B861" s="183"/>
      <c r="C861" s="781"/>
      <c r="D861" s="781"/>
      <c r="E861" s="781"/>
      <c r="F861" s="183"/>
    </row>
    <row r="862" spans="1:6" ht="12.75" customHeight="1">
      <c r="A862" s="183"/>
      <c r="B862" s="183"/>
      <c r="C862" s="781"/>
      <c r="D862" s="781"/>
      <c r="E862" s="781"/>
      <c r="F862" s="183"/>
    </row>
    <row r="863" spans="1:6" ht="12.75" customHeight="1">
      <c r="A863" s="183"/>
      <c r="B863" s="183"/>
      <c r="C863" s="781"/>
      <c r="D863" s="781"/>
      <c r="E863" s="781"/>
      <c r="F863" s="183"/>
    </row>
    <row r="864" spans="1:6" ht="12.75" customHeight="1">
      <c r="A864" s="183"/>
      <c r="B864" s="183"/>
      <c r="C864" s="781"/>
      <c r="D864" s="781"/>
      <c r="E864" s="781"/>
      <c r="F864" s="183"/>
    </row>
    <row r="865" spans="1:6" ht="12.75" customHeight="1">
      <c r="A865" s="183"/>
      <c r="B865" s="183"/>
      <c r="C865" s="781"/>
      <c r="D865" s="781"/>
      <c r="E865" s="781"/>
      <c r="F865" s="183"/>
    </row>
    <row r="866" spans="1:6" ht="12.75" customHeight="1">
      <c r="A866" s="183"/>
      <c r="B866" s="183"/>
      <c r="C866" s="781"/>
      <c r="D866" s="781"/>
      <c r="E866" s="781"/>
      <c r="F866" s="183"/>
    </row>
    <row r="867" spans="1:6" ht="12.75" customHeight="1">
      <c r="A867" s="183"/>
      <c r="B867" s="183"/>
      <c r="C867" s="781"/>
      <c r="D867" s="781"/>
      <c r="E867" s="781"/>
      <c r="F867" s="183"/>
    </row>
    <row r="868" spans="1:6" ht="12.75" customHeight="1">
      <c r="A868" s="183"/>
      <c r="B868" s="183"/>
      <c r="C868" s="781"/>
      <c r="D868" s="781"/>
      <c r="E868" s="781"/>
      <c r="F868" s="183"/>
    </row>
    <row r="869" spans="1:6" ht="12.75" customHeight="1">
      <c r="A869" s="183"/>
      <c r="B869" s="183"/>
      <c r="C869" s="781"/>
      <c r="D869" s="781"/>
      <c r="E869" s="781"/>
      <c r="F869" s="183"/>
    </row>
    <row r="870" spans="1:6" ht="12.75" customHeight="1">
      <c r="A870" s="183"/>
      <c r="B870" s="183"/>
      <c r="C870" s="781"/>
      <c r="D870" s="781"/>
      <c r="E870" s="781"/>
      <c r="F870" s="183"/>
    </row>
    <row r="871" spans="1:6" ht="12.75" customHeight="1">
      <c r="A871" s="183"/>
      <c r="B871" s="183"/>
      <c r="C871" s="781"/>
      <c r="D871" s="781"/>
      <c r="E871" s="781"/>
      <c r="F871" s="183"/>
    </row>
    <row r="872" spans="1:6" ht="12.75" customHeight="1">
      <c r="A872" s="183"/>
      <c r="B872" s="183"/>
      <c r="C872" s="781"/>
      <c r="D872" s="781"/>
      <c r="E872" s="781"/>
      <c r="F872" s="183"/>
    </row>
    <row r="873" spans="1:6" ht="12.75" customHeight="1">
      <c r="A873" s="183"/>
      <c r="B873" s="183"/>
      <c r="C873" s="781"/>
      <c r="D873" s="781"/>
      <c r="E873" s="781"/>
      <c r="F873" s="183"/>
    </row>
    <row r="874" spans="1:6" ht="12.75" customHeight="1">
      <c r="A874" s="183"/>
      <c r="B874" s="183"/>
      <c r="C874" s="781"/>
      <c r="D874" s="781"/>
      <c r="E874" s="781"/>
      <c r="F874" s="183"/>
    </row>
    <row r="875" spans="1:6" ht="12.75" customHeight="1">
      <c r="A875" s="183"/>
      <c r="B875" s="183"/>
      <c r="C875" s="781"/>
      <c r="D875" s="781"/>
      <c r="E875" s="781"/>
      <c r="F875" s="183"/>
    </row>
    <row r="876" spans="1:6" ht="12.75" customHeight="1">
      <c r="A876" s="183"/>
      <c r="B876" s="183"/>
      <c r="C876" s="781"/>
      <c r="D876" s="781"/>
      <c r="E876" s="781"/>
      <c r="F876" s="183"/>
    </row>
    <row r="877" spans="1:6" ht="12.75" customHeight="1">
      <c r="A877" s="183"/>
      <c r="B877" s="183"/>
      <c r="C877" s="781"/>
      <c r="D877" s="781"/>
      <c r="E877" s="781"/>
      <c r="F877" s="183"/>
    </row>
    <row r="878" spans="1:6" ht="12.75" customHeight="1">
      <c r="A878" s="183"/>
      <c r="B878" s="183"/>
      <c r="C878" s="781"/>
      <c r="D878" s="781"/>
      <c r="E878" s="781"/>
      <c r="F878" s="183"/>
    </row>
    <row r="879" spans="1:6" ht="12.75" customHeight="1">
      <c r="A879" s="183"/>
      <c r="B879" s="183"/>
      <c r="C879" s="781"/>
      <c r="D879" s="781"/>
      <c r="E879" s="781"/>
      <c r="F879" s="183"/>
    </row>
    <row r="880" spans="1:6" ht="12.75" customHeight="1">
      <c r="A880" s="183"/>
      <c r="B880" s="183"/>
      <c r="C880" s="781"/>
      <c r="D880" s="781"/>
      <c r="E880" s="781"/>
      <c r="F880" s="183"/>
    </row>
    <row r="881" spans="1:6" ht="12.75" customHeight="1">
      <c r="A881" s="183"/>
      <c r="B881" s="183"/>
      <c r="C881" s="781"/>
      <c r="D881" s="781"/>
      <c r="E881" s="781"/>
      <c r="F881" s="183"/>
    </row>
    <row r="882" spans="1:6" ht="12.75" customHeight="1">
      <c r="A882" s="183"/>
      <c r="B882" s="183"/>
      <c r="C882" s="781"/>
      <c r="D882" s="781"/>
      <c r="E882" s="781"/>
      <c r="F882" s="183"/>
    </row>
    <row r="883" spans="1:6" ht="12.75" customHeight="1">
      <c r="A883" s="183"/>
      <c r="B883" s="183"/>
      <c r="C883" s="781"/>
      <c r="D883" s="781"/>
      <c r="E883" s="781"/>
      <c r="F883" s="183"/>
    </row>
    <row r="884" spans="1:6" ht="12.75" customHeight="1">
      <c r="A884" s="183"/>
      <c r="B884" s="183"/>
      <c r="C884" s="781"/>
      <c r="D884" s="781"/>
      <c r="E884" s="781"/>
      <c r="F884" s="183"/>
    </row>
    <row r="885" spans="1:6" ht="12.75" customHeight="1">
      <c r="A885" s="183"/>
      <c r="B885" s="183"/>
      <c r="C885" s="781"/>
      <c r="D885" s="781"/>
      <c r="E885" s="781"/>
      <c r="F885" s="183"/>
    </row>
    <row r="886" spans="1:6" ht="12.75" customHeight="1">
      <c r="A886" s="183"/>
      <c r="B886" s="183"/>
      <c r="C886" s="781"/>
      <c r="D886" s="781"/>
      <c r="E886" s="781"/>
      <c r="F886" s="183"/>
    </row>
    <row r="887" spans="1:6" ht="12.75" customHeight="1">
      <c r="A887" s="183"/>
      <c r="B887" s="183"/>
      <c r="C887" s="781"/>
      <c r="D887" s="781"/>
      <c r="E887" s="781"/>
      <c r="F887" s="183"/>
    </row>
    <row r="888" spans="1:6" ht="12.75" customHeight="1">
      <c r="A888" s="183"/>
      <c r="B888" s="183"/>
      <c r="C888" s="781"/>
      <c r="D888" s="781"/>
      <c r="E888" s="781"/>
      <c r="F888" s="183"/>
    </row>
    <row r="889" spans="1:6" ht="12.75" customHeight="1">
      <c r="A889" s="183"/>
      <c r="B889" s="183"/>
      <c r="C889" s="781"/>
      <c r="D889" s="781"/>
      <c r="E889" s="781"/>
      <c r="F889" s="183"/>
    </row>
    <row r="890" spans="1:6" ht="12.75" customHeight="1">
      <c r="A890" s="183"/>
      <c r="B890" s="183"/>
      <c r="C890" s="781"/>
      <c r="D890" s="781"/>
      <c r="E890" s="781"/>
      <c r="F890" s="183"/>
    </row>
    <row r="891" spans="1:6" ht="12.75" customHeight="1">
      <c r="A891" s="183"/>
      <c r="B891" s="183"/>
      <c r="C891" s="781"/>
      <c r="D891" s="781"/>
      <c r="E891" s="781"/>
      <c r="F891" s="183"/>
    </row>
    <row r="892" spans="1:6" ht="12.75" customHeight="1">
      <c r="A892" s="183"/>
      <c r="B892" s="183"/>
      <c r="C892" s="781"/>
      <c r="D892" s="781"/>
      <c r="E892" s="781"/>
      <c r="F892" s="183"/>
    </row>
    <row r="893" spans="1:6" ht="12.75" customHeight="1">
      <c r="A893" s="183"/>
      <c r="B893" s="183"/>
      <c r="C893" s="781"/>
      <c r="D893" s="781"/>
      <c r="E893" s="781"/>
      <c r="F893" s="183"/>
    </row>
    <row r="894" spans="1:6" ht="12.75" customHeight="1">
      <c r="A894" s="183"/>
      <c r="B894" s="183"/>
      <c r="C894" s="781"/>
      <c r="D894" s="781"/>
      <c r="E894" s="781"/>
      <c r="F894" s="183"/>
    </row>
    <row r="895" spans="1:6" ht="12.75" customHeight="1">
      <c r="A895" s="183"/>
      <c r="B895" s="183"/>
      <c r="C895" s="781"/>
      <c r="D895" s="781"/>
      <c r="E895" s="781"/>
      <c r="F895" s="183"/>
    </row>
    <row r="896" spans="1:6" ht="12.75" customHeight="1">
      <c r="A896" s="183"/>
      <c r="B896" s="183"/>
      <c r="C896" s="781"/>
      <c r="D896" s="781"/>
      <c r="E896" s="781"/>
      <c r="F896" s="183"/>
    </row>
    <row r="897" spans="1:6" ht="12.75" customHeight="1">
      <c r="A897" s="183"/>
      <c r="B897" s="183"/>
      <c r="C897" s="781"/>
      <c r="D897" s="781"/>
      <c r="E897" s="781"/>
      <c r="F897" s="183"/>
    </row>
    <row r="898" spans="1:6" ht="12.75" customHeight="1">
      <c r="A898" s="183"/>
      <c r="B898" s="183"/>
      <c r="C898" s="781"/>
      <c r="D898" s="781"/>
      <c r="E898" s="781"/>
      <c r="F898" s="183"/>
    </row>
    <row r="899" spans="1:6" ht="12.75" customHeight="1">
      <c r="A899" s="183"/>
      <c r="B899" s="183"/>
      <c r="C899" s="781"/>
      <c r="D899" s="781"/>
      <c r="E899" s="781"/>
      <c r="F899" s="183"/>
    </row>
    <row r="900" spans="1:6" ht="12.75" customHeight="1">
      <c r="A900" s="183"/>
      <c r="B900" s="183"/>
      <c r="C900" s="781"/>
      <c r="D900" s="781"/>
      <c r="E900" s="781"/>
      <c r="F900" s="183"/>
    </row>
    <row r="901" spans="1:6" ht="12.75" customHeight="1">
      <c r="A901" s="183"/>
      <c r="B901" s="183"/>
      <c r="C901" s="781"/>
      <c r="D901" s="781"/>
      <c r="E901" s="781"/>
      <c r="F901" s="183"/>
    </row>
    <row r="902" spans="1:6" ht="12.75" customHeight="1">
      <c r="A902" s="183"/>
      <c r="B902" s="183"/>
      <c r="C902" s="781"/>
      <c r="D902" s="781"/>
      <c r="E902" s="781"/>
      <c r="F902" s="183"/>
    </row>
    <row r="903" spans="1:6" ht="12.75" customHeight="1">
      <c r="A903" s="183"/>
      <c r="B903" s="183"/>
      <c r="C903" s="781"/>
      <c r="D903" s="781"/>
      <c r="E903" s="781"/>
      <c r="F903" s="183"/>
    </row>
    <row r="904" spans="1:6" ht="12.75" customHeight="1">
      <c r="A904" s="183"/>
      <c r="B904" s="183"/>
      <c r="C904" s="781"/>
      <c r="D904" s="781"/>
      <c r="E904" s="781"/>
      <c r="F904" s="183"/>
    </row>
    <row r="905" spans="1:6" ht="12.75" customHeight="1">
      <c r="A905" s="183"/>
      <c r="B905" s="183"/>
      <c r="C905" s="781"/>
      <c r="D905" s="781"/>
      <c r="E905" s="781"/>
      <c r="F905" s="183"/>
    </row>
    <row r="906" spans="1:6" ht="12.75" customHeight="1">
      <c r="A906" s="183"/>
      <c r="B906" s="183"/>
      <c r="C906" s="781"/>
      <c r="D906" s="781"/>
      <c r="E906" s="781"/>
      <c r="F906" s="183"/>
    </row>
    <row r="907" spans="1:6" ht="12.75" customHeight="1">
      <c r="A907" s="183"/>
      <c r="B907" s="183"/>
      <c r="C907" s="781"/>
      <c r="D907" s="781"/>
      <c r="E907" s="781"/>
      <c r="F907" s="183"/>
    </row>
    <row r="908" spans="1:6" ht="12.75" customHeight="1">
      <c r="A908" s="183"/>
      <c r="B908" s="183"/>
      <c r="C908" s="781"/>
      <c r="D908" s="781"/>
      <c r="E908" s="781"/>
      <c r="F908" s="183"/>
    </row>
    <row r="909" spans="1:6" ht="12.75" customHeight="1">
      <c r="A909" s="183"/>
      <c r="B909" s="183"/>
      <c r="C909" s="781"/>
      <c r="D909" s="781"/>
      <c r="E909" s="781"/>
      <c r="F909" s="183"/>
    </row>
    <row r="910" spans="1:6" ht="12.75" customHeight="1">
      <c r="A910" s="183"/>
      <c r="B910" s="183"/>
      <c r="C910" s="781"/>
      <c r="D910" s="781"/>
      <c r="E910" s="781"/>
      <c r="F910" s="183"/>
    </row>
    <row r="911" spans="1:6" ht="12.75" customHeight="1">
      <c r="A911" s="183"/>
      <c r="B911" s="183"/>
      <c r="C911" s="781"/>
      <c r="D911" s="781"/>
      <c r="E911" s="781"/>
      <c r="F911" s="183"/>
    </row>
    <row r="912" spans="1:6" ht="12.75" customHeight="1">
      <c r="A912" s="183"/>
      <c r="B912" s="183"/>
      <c r="C912" s="781"/>
      <c r="D912" s="781"/>
      <c r="E912" s="781"/>
      <c r="F912" s="183"/>
    </row>
    <row r="913" spans="1:6" ht="12.75" customHeight="1">
      <c r="A913" s="183"/>
      <c r="B913" s="183"/>
      <c r="C913" s="781"/>
      <c r="D913" s="781"/>
      <c r="E913" s="781"/>
      <c r="F913" s="183"/>
    </row>
    <row r="914" spans="1:6" ht="12.75" customHeight="1">
      <c r="A914" s="183"/>
      <c r="B914" s="183"/>
      <c r="C914" s="781"/>
      <c r="D914" s="781"/>
      <c r="E914" s="781"/>
      <c r="F914" s="183"/>
    </row>
    <row r="915" spans="1:6" ht="12.75" customHeight="1">
      <c r="A915" s="183"/>
      <c r="B915" s="183"/>
      <c r="C915" s="781"/>
      <c r="D915" s="781"/>
      <c r="E915" s="781"/>
      <c r="F915" s="183"/>
    </row>
    <row r="916" spans="1:6" ht="12.75" customHeight="1">
      <c r="A916" s="183"/>
      <c r="B916" s="183"/>
      <c r="C916" s="781"/>
      <c r="D916" s="781"/>
      <c r="E916" s="781"/>
      <c r="F916" s="183"/>
    </row>
    <row r="917" spans="1:6" ht="12.75" customHeight="1">
      <c r="A917" s="183"/>
      <c r="B917" s="183"/>
      <c r="C917" s="781"/>
      <c r="D917" s="781"/>
      <c r="E917" s="781"/>
      <c r="F917" s="183"/>
    </row>
    <row r="918" spans="1:6" ht="12.75" customHeight="1">
      <c r="A918" s="183"/>
      <c r="B918" s="183"/>
      <c r="C918" s="781"/>
      <c r="D918" s="781"/>
      <c r="E918" s="781"/>
      <c r="F918" s="183"/>
    </row>
    <row r="919" spans="1:6" ht="12.75" customHeight="1">
      <c r="A919" s="183"/>
      <c r="B919" s="183"/>
      <c r="C919" s="781"/>
      <c r="D919" s="781"/>
      <c r="E919" s="781"/>
      <c r="F919" s="183"/>
    </row>
    <row r="920" spans="1:6" ht="12.75" customHeight="1">
      <c r="A920" s="183"/>
      <c r="B920" s="183"/>
      <c r="C920" s="781"/>
      <c r="D920" s="781"/>
      <c r="E920" s="781"/>
      <c r="F920" s="183"/>
    </row>
    <row r="921" spans="1:6" ht="12.75" customHeight="1">
      <c r="A921" s="183"/>
      <c r="B921" s="183"/>
      <c r="C921" s="781"/>
      <c r="D921" s="781"/>
      <c r="E921" s="781"/>
      <c r="F921" s="183"/>
    </row>
    <row r="922" spans="1:6" ht="12.75" customHeight="1">
      <c r="A922" s="183"/>
      <c r="B922" s="183"/>
      <c r="C922" s="781"/>
      <c r="D922" s="781"/>
      <c r="E922" s="781"/>
      <c r="F922" s="183"/>
    </row>
    <row r="923" spans="1:6" ht="12.75" customHeight="1">
      <c r="A923" s="183"/>
      <c r="B923" s="183"/>
      <c r="C923" s="781"/>
      <c r="D923" s="781"/>
      <c r="E923" s="781"/>
      <c r="F923" s="183"/>
    </row>
    <row r="924" spans="1:6" ht="12.75" customHeight="1">
      <c r="A924" s="183"/>
      <c r="B924" s="183"/>
      <c r="C924" s="781"/>
      <c r="D924" s="781"/>
      <c r="E924" s="781"/>
      <c r="F924" s="183"/>
    </row>
    <row r="925" spans="1:6" ht="12.75" customHeight="1">
      <c r="A925" s="183"/>
      <c r="B925" s="183"/>
      <c r="C925" s="781"/>
      <c r="D925" s="781"/>
      <c r="E925" s="781"/>
      <c r="F925" s="183"/>
    </row>
    <row r="926" spans="1:6" ht="12.75" customHeight="1">
      <c r="A926" s="183"/>
      <c r="B926" s="183"/>
      <c r="C926" s="781"/>
      <c r="D926" s="781"/>
      <c r="E926" s="781"/>
      <c r="F926" s="183"/>
    </row>
    <row r="927" spans="1:6" ht="12.75" customHeight="1">
      <c r="A927" s="183"/>
      <c r="B927" s="183"/>
      <c r="C927" s="781"/>
      <c r="D927" s="781"/>
      <c r="E927" s="781"/>
      <c r="F927" s="183"/>
    </row>
    <row r="928" spans="1:6" ht="12.75" customHeight="1">
      <c r="A928" s="183"/>
      <c r="B928" s="183"/>
      <c r="C928" s="781"/>
      <c r="D928" s="781"/>
      <c r="E928" s="781"/>
      <c r="F928" s="183"/>
    </row>
    <row r="929" spans="1:6" ht="12.75" customHeight="1">
      <c r="A929" s="183"/>
      <c r="B929" s="183"/>
      <c r="C929" s="781"/>
      <c r="D929" s="781"/>
      <c r="E929" s="781"/>
      <c r="F929" s="183"/>
    </row>
    <row r="930" spans="1:6" ht="12.75" customHeight="1">
      <c r="A930" s="183"/>
      <c r="B930" s="183"/>
      <c r="C930" s="781"/>
      <c r="D930" s="781"/>
      <c r="E930" s="781"/>
      <c r="F930" s="183"/>
    </row>
    <row r="931" spans="1:6" ht="12.75" customHeight="1">
      <c r="A931" s="183"/>
      <c r="B931" s="183"/>
      <c r="C931" s="781"/>
      <c r="D931" s="781"/>
      <c r="E931" s="781"/>
      <c r="F931" s="183"/>
    </row>
    <row r="932" spans="1:6" ht="12.75" customHeight="1">
      <c r="A932" s="183"/>
      <c r="B932" s="183"/>
      <c r="C932" s="781"/>
      <c r="D932" s="781"/>
      <c r="E932" s="781"/>
      <c r="F932" s="183"/>
    </row>
    <row r="933" spans="1:6" ht="12.75" customHeight="1">
      <c r="A933" s="183"/>
      <c r="B933" s="183"/>
      <c r="C933" s="781"/>
      <c r="D933" s="781"/>
      <c r="E933" s="781"/>
      <c r="F933" s="183"/>
    </row>
    <row r="934" spans="1:6" ht="12.75" customHeight="1">
      <c r="A934" s="183"/>
      <c r="B934" s="183"/>
      <c r="C934" s="781"/>
      <c r="D934" s="781"/>
      <c r="E934" s="781"/>
      <c r="F934" s="183"/>
    </row>
    <row r="935" spans="1:6" ht="12.75" customHeight="1">
      <c r="A935" s="183"/>
      <c r="B935" s="183"/>
      <c r="C935" s="781"/>
      <c r="D935" s="781"/>
      <c r="E935" s="781"/>
      <c r="F935" s="183"/>
    </row>
    <row r="936" spans="1:6" ht="12.75" customHeight="1">
      <c r="A936" s="183"/>
      <c r="B936" s="183"/>
      <c r="C936" s="781"/>
      <c r="D936" s="781"/>
      <c r="E936" s="781"/>
      <c r="F936" s="183"/>
    </row>
    <row r="937" spans="1:6" ht="12.75" customHeight="1">
      <c r="A937" s="183"/>
      <c r="B937" s="183"/>
      <c r="C937" s="781"/>
      <c r="D937" s="781"/>
      <c r="E937" s="781"/>
      <c r="F937" s="183"/>
    </row>
    <row r="938" spans="1:6" ht="12.75" customHeight="1">
      <c r="A938" s="183"/>
      <c r="B938" s="183"/>
      <c r="C938" s="781"/>
      <c r="D938" s="781"/>
      <c r="E938" s="781"/>
      <c r="F938" s="183"/>
    </row>
    <row r="939" spans="1:6" ht="12.75" customHeight="1">
      <c r="A939" s="183"/>
      <c r="B939" s="183"/>
      <c r="C939" s="781"/>
      <c r="D939" s="781"/>
      <c r="E939" s="781"/>
      <c r="F939" s="183"/>
    </row>
    <row r="940" spans="1:6" ht="12.75" customHeight="1">
      <c r="A940" s="183"/>
      <c r="B940" s="183"/>
      <c r="C940" s="781"/>
      <c r="D940" s="781"/>
      <c r="E940" s="781"/>
      <c r="F940" s="183"/>
    </row>
    <row r="941" spans="1:6" ht="12.75" customHeight="1">
      <c r="A941" s="183"/>
      <c r="B941" s="183"/>
      <c r="C941" s="781"/>
      <c r="D941" s="781"/>
      <c r="E941" s="781"/>
      <c r="F941" s="183"/>
    </row>
    <row r="942" spans="1:6" ht="12.75" customHeight="1">
      <c r="A942" s="183"/>
      <c r="B942" s="183"/>
      <c r="C942" s="781"/>
      <c r="D942" s="781"/>
      <c r="E942" s="781"/>
      <c r="F942" s="183"/>
    </row>
    <row r="943" spans="1:6" ht="12.75" customHeight="1">
      <c r="A943" s="183"/>
      <c r="B943" s="183"/>
      <c r="C943" s="781"/>
      <c r="D943" s="781"/>
      <c r="E943" s="781"/>
      <c r="F943" s="183"/>
    </row>
    <row r="944" spans="1:6" ht="12.75" customHeight="1">
      <c r="A944" s="183"/>
      <c r="B944" s="183"/>
      <c r="C944" s="781"/>
      <c r="D944" s="781"/>
      <c r="E944" s="781"/>
      <c r="F944" s="183"/>
    </row>
    <row r="945" spans="1:6" ht="12.75" customHeight="1">
      <c r="A945" s="183"/>
      <c r="B945" s="183"/>
      <c r="C945" s="781"/>
      <c r="D945" s="781"/>
      <c r="E945" s="781"/>
      <c r="F945" s="183"/>
    </row>
    <row r="946" spans="1:6" ht="12.75" customHeight="1">
      <c r="A946" s="183"/>
      <c r="B946" s="183"/>
      <c r="C946" s="781"/>
      <c r="D946" s="781"/>
      <c r="E946" s="781"/>
      <c r="F946" s="183"/>
    </row>
    <row r="947" spans="1:6" ht="12.75" customHeight="1">
      <c r="A947" s="183"/>
      <c r="B947" s="183"/>
      <c r="C947" s="781"/>
      <c r="D947" s="781"/>
      <c r="E947" s="781"/>
      <c r="F947" s="183"/>
    </row>
    <row r="948" spans="1:6" ht="12.75" customHeight="1">
      <c r="A948" s="183"/>
      <c r="B948" s="183"/>
      <c r="C948" s="781"/>
      <c r="D948" s="781"/>
      <c r="E948" s="781"/>
      <c r="F948" s="183"/>
    </row>
    <row r="949" spans="1:6" ht="12.75" customHeight="1">
      <c r="A949" s="183"/>
      <c r="B949" s="183"/>
      <c r="C949" s="781"/>
      <c r="D949" s="781"/>
      <c r="E949" s="781"/>
      <c r="F949" s="183"/>
    </row>
    <row r="950" spans="1:6" ht="12.75" customHeight="1">
      <c r="A950" s="183"/>
      <c r="B950" s="183"/>
      <c r="C950" s="781"/>
      <c r="D950" s="781"/>
      <c r="E950" s="781"/>
      <c r="F950" s="183"/>
    </row>
    <row r="951" spans="1:6" ht="12.75" customHeight="1">
      <c r="A951" s="183"/>
      <c r="B951" s="183"/>
      <c r="C951" s="781"/>
      <c r="D951" s="781"/>
      <c r="E951" s="781"/>
      <c r="F951" s="183"/>
    </row>
    <row r="952" spans="1:6" ht="12.75" customHeight="1">
      <c r="A952" s="183"/>
      <c r="B952" s="183"/>
      <c r="C952" s="781"/>
      <c r="D952" s="781"/>
      <c r="E952" s="781"/>
      <c r="F952" s="183"/>
    </row>
    <row r="953" spans="1:6" ht="12.75" customHeight="1">
      <c r="A953" s="183"/>
      <c r="B953" s="183"/>
      <c r="C953" s="781"/>
      <c r="D953" s="781"/>
      <c r="E953" s="781"/>
      <c r="F953" s="183"/>
    </row>
    <row r="954" spans="1:6" ht="12.75" customHeight="1">
      <c r="A954" s="183"/>
      <c r="B954" s="183"/>
      <c r="C954" s="781"/>
      <c r="D954" s="781"/>
      <c r="E954" s="781"/>
      <c r="F954" s="183"/>
    </row>
    <row r="955" spans="1:6" ht="12.75" customHeight="1">
      <c r="A955" s="183"/>
      <c r="B955" s="183"/>
      <c r="C955" s="781"/>
      <c r="D955" s="781"/>
      <c r="E955" s="781"/>
      <c r="F955" s="183"/>
    </row>
    <row r="956" spans="1:6" ht="12.75" customHeight="1">
      <c r="A956" s="183"/>
      <c r="B956" s="183"/>
      <c r="C956" s="781"/>
      <c r="D956" s="781"/>
      <c r="E956" s="781"/>
      <c r="F956" s="183"/>
    </row>
    <row r="957" spans="1:6" ht="12.75" customHeight="1">
      <c r="A957" s="183"/>
      <c r="B957" s="183"/>
      <c r="C957" s="781"/>
      <c r="D957" s="781"/>
      <c r="E957" s="781"/>
      <c r="F957" s="183"/>
    </row>
    <row r="958" spans="1:6" ht="12.75" customHeight="1">
      <c r="A958" s="183"/>
      <c r="B958" s="183"/>
      <c r="C958" s="781"/>
      <c r="D958" s="781"/>
      <c r="E958" s="781"/>
      <c r="F958" s="183"/>
    </row>
    <row r="959" spans="1:6" ht="12.75" customHeight="1">
      <c r="A959" s="183"/>
      <c r="B959" s="183"/>
      <c r="C959" s="781"/>
      <c r="D959" s="781"/>
      <c r="E959" s="781"/>
      <c r="F959" s="183"/>
    </row>
    <row r="960" spans="1:6" ht="12.75" customHeight="1">
      <c r="A960" s="183"/>
      <c r="B960" s="183"/>
      <c r="C960" s="781"/>
      <c r="D960" s="781"/>
      <c r="E960" s="781"/>
      <c r="F960" s="183"/>
    </row>
    <row r="961" spans="1:6" ht="12.75" customHeight="1">
      <c r="A961" s="183"/>
      <c r="B961" s="183"/>
      <c r="C961" s="781"/>
      <c r="D961" s="781"/>
      <c r="E961" s="781"/>
      <c r="F961" s="183"/>
    </row>
    <row r="962" spans="1:6" ht="12.75" customHeight="1">
      <c r="A962" s="183"/>
      <c r="B962" s="183"/>
      <c r="C962" s="781"/>
      <c r="D962" s="781"/>
      <c r="E962" s="781"/>
      <c r="F962" s="183"/>
    </row>
    <row r="963" spans="1:6" ht="12.75" customHeight="1">
      <c r="A963" s="183"/>
      <c r="B963" s="183"/>
      <c r="C963" s="781"/>
      <c r="D963" s="781"/>
      <c r="E963" s="781"/>
      <c r="F963" s="183"/>
    </row>
    <row r="964" spans="1:6" ht="12.75" customHeight="1">
      <c r="A964" s="183"/>
      <c r="B964" s="183"/>
      <c r="C964" s="781"/>
      <c r="D964" s="781"/>
      <c r="E964" s="781"/>
      <c r="F964" s="183"/>
    </row>
    <row r="965" spans="1:6" ht="12.75" customHeight="1">
      <c r="A965" s="183"/>
      <c r="B965" s="183"/>
      <c r="C965" s="781"/>
      <c r="D965" s="781"/>
      <c r="E965" s="781"/>
      <c r="F965" s="183"/>
    </row>
    <row r="966" spans="1:6" ht="12.75" customHeight="1">
      <c r="A966" s="183"/>
      <c r="B966" s="183"/>
      <c r="C966" s="781"/>
      <c r="D966" s="781"/>
      <c r="E966" s="781"/>
      <c r="F966" s="183"/>
    </row>
    <row r="967" spans="1:6" ht="12.75" customHeight="1">
      <c r="A967" s="183"/>
      <c r="B967" s="183"/>
      <c r="C967" s="781"/>
      <c r="D967" s="781"/>
      <c r="E967" s="781"/>
      <c r="F967" s="183"/>
    </row>
    <row r="968" spans="1:6" ht="12.75" customHeight="1">
      <c r="A968" s="183"/>
      <c r="B968" s="183"/>
      <c r="C968" s="781"/>
      <c r="D968" s="781"/>
      <c r="E968" s="781"/>
      <c r="F968" s="183"/>
    </row>
    <row r="969" spans="1:6" ht="12.75" customHeight="1">
      <c r="A969" s="183"/>
      <c r="B969" s="183"/>
      <c r="C969" s="781"/>
      <c r="D969" s="781"/>
      <c r="E969" s="781"/>
      <c r="F969" s="183"/>
    </row>
    <row r="970" spans="1:6" ht="12.75" customHeight="1">
      <c r="A970" s="183"/>
      <c r="B970" s="183"/>
      <c r="C970" s="781"/>
      <c r="D970" s="781"/>
      <c r="E970" s="781"/>
      <c r="F970" s="183"/>
    </row>
    <row r="971" spans="1:6" ht="12.75" customHeight="1">
      <c r="A971" s="183"/>
      <c r="B971" s="183"/>
      <c r="C971" s="781"/>
      <c r="D971" s="781"/>
      <c r="E971" s="781"/>
      <c r="F971" s="183"/>
    </row>
    <row r="972" spans="1:6" ht="12.75" customHeight="1">
      <c r="A972" s="183"/>
      <c r="B972" s="183"/>
      <c r="C972" s="781"/>
      <c r="D972" s="781"/>
      <c r="E972" s="781"/>
      <c r="F972" s="183"/>
    </row>
    <row r="973" spans="1:6" ht="12.75" customHeight="1">
      <c r="A973" s="183"/>
      <c r="B973" s="183"/>
      <c r="C973" s="781"/>
      <c r="D973" s="781"/>
      <c r="E973" s="781"/>
      <c r="F973" s="183"/>
    </row>
    <row r="974" spans="1:6" ht="12.75" customHeight="1">
      <c r="A974" s="183"/>
      <c r="B974" s="183"/>
      <c r="C974" s="781"/>
      <c r="D974" s="781"/>
      <c r="E974" s="781"/>
      <c r="F974" s="183"/>
    </row>
    <row r="975" spans="1:6" ht="12.75" customHeight="1">
      <c r="A975" s="183"/>
      <c r="B975" s="183"/>
      <c r="C975" s="781"/>
      <c r="D975" s="781"/>
      <c r="E975" s="781"/>
      <c r="F975" s="183"/>
    </row>
    <row r="976" spans="1:6" ht="12.75" customHeight="1">
      <c r="A976" s="183"/>
      <c r="B976" s="183"/>
      <c r="C976" s="781"/>
      <c r="D976" s="781"/>
      <c r="E976" s="781"/>
      <c r="F976" s="183"/>
    </row>
    <row r="977" spans="1:6" ht="12.75" customHeight="1">
      <c r="A977" s="183"/>
      <c r="B977" s="183"/>
      <c r="C977" s="781"/>
      <c r="D977" s="781"/>
      <c r="E977" s="781"/>
      <c r="F977" s="183"/>
    </row>
    <row r="978" spans="1:6" ht="12.75" customHeight="1">
      <c r="A978" s="183"/>
      <c r="B978" s="183"/>
      <c r="C978" s="781"/>
      <c r="D978" s="781"/>
      <c r="E978" s="781"/>
      <c r="F978" s="183"/>
    </row>
    <row r="979" spans="1:6" ht="12.75" customHeight="1">
      <c r="A979" s="183"/>
      <c r="B979" s="183"/>
      <c r="C979" s="781"/>
      <c r="D979" s="781"/>
      <c r="E979" s="781"/>
      <c r="F979" s="183"/>
    </row>
    <row r="980" spans="1:6" ht="12.75" customHeight="1">
      <c r="A980" s="183"/>
      <c r="B980" s="183"/>
      <c r="C980" s="781"/>
      <c r="D980" s="781"/>
      <c r="E980" s="781"/>
      <c r="F980" s="183"/>
    </row>
    <row r="981" spans="1:6" ht="12.75" customHeight="1">
      <c r="A981" s="183"/>
      <c r="B981" s="211"/>
      <c r="C981" s="781"/>
      <c r="D981" s="781"/>
      <c r="E981" s="781"/>
      <c r="F981" s="183"/>
    </row>
    <row r="982" spans="1:6" ht="12.75" customHeight="1">
      <c r="B982" s="211"/>
      <c r="C982" s="781"/>
      <c r="D982" s="781"/>
      <c r="E982" s="781"/>
      <c r="F982" s="183"/>
    </row>
    <row r="983" spans="1:6" ht="12.75" customHeight="1">
      <c r="E983" s="781"/>
      <c r="F983" s="183"/>
    </row>
    <row r="984" spans="1:6" ht="12.75" customHeight="1">
      <c r="E984" s="781"/>
      <c r="F984" s="183"/>
    </row>
    <row r="985" spans="1:6" ht="12.75" customHeight="1">
      <c r="E985" s="781"/>
      <c r="F985" s="183"/>
    </row>
    <row r="986" spans="1:6" ht="12.75" customHeight="1">
      <c r="E986" s="781"/>
      <c r="F986" s="183"/>
    </row>
    <row r="987" spans="1:6" ht="12.75" customHeight="1">
      <c r="E987" s="781"/>
      <c r="F987" s="183"/>
    </row>
    <row r="988" spans="1:6" ht="12.75" customHeight="1">
      <c r="E988" s="781"/>
      <c r="F988" s="183"/>
    </row>
    <row r="989" spans="1:6" ht="12.75" customHeight="1">
      <c r="F989" s="183"/>
    </row>
    <row r="990" spans="1:6" ht="12.75" customHeight="1">
      <c r="F990" s="183"/>
    </row>
    <row r="991" spans="1:6" ht="12.75" customHeight="1">
      <c r="F991" s="183"/>
    </row>
  </sheetData>
  <mergeCells count="2">
    <mergeCell ref="E3:F3"/>
    <mergeCell ref="E4:F4"/>
  </mergeCells>
  <pageMargins left="0.7" right="0.7" top="0.75" bottom="0.75" header="0.3" footer="0.3"/>
  <pageSetup paperSize="9" scale="65" orientation="portrait" r:id="rId1"/>
  <ignoredErrors>
    <ignoredError sqref="E44 C44" formulaRange="1"/>
  </ignoredError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94"/>
  <sheetViews>
    <sheetView showGridLines="0" topLeftCell="A58" zoomScale="76" zoomScaleNormal="76" workbookViewId="0">
      <selection activeCell="A48" sqref="A48:XFD48"/>
    </sheetView>
  </sheetViews>
  <sheetFormatPr baseColWidth="10" defaultColWidth="15" defaultRowHeight="15" customHeight="1"/>
  <cols>
    <col min="1" max="1" width="36.42578125" style="780" customWidth="1"/>
    <col min="2" max="6" width="13.140625" style="780" customWidth="1"/>
    <col min="7" max="7" width="11.7109375" style="780" customWidth="1"/>
    <col min="8" max="8" width="30.42578125" style="780" customWidth="1"/>
    <col min="9" max="16384" width="15" style="780"/>
  </cols>
  <sheetData>
    <row r="1" spans="1:8" ht="24" customHeight="1">
      <c r="A1" s="53" t="s">
        <v>14</v>
      </c>
      <c r="B1" s="212"/>
      <c r="C1" s="212"/>
      <c r="D1" s="212"/>
      <c r="E1" s="212"/>
      <c r="F1" s="212"/>
      <c r="G1" s="212"/>
      <c r="H1" s="213" t="s">
        <v>3</v>
      </c>
    </row>
    <row r="2" spans="1:8" ht="24" customHeight="1">
      <c r="A2" s="214"/>
      <c r="B2" s="212" t="s">
        <v>99</v>
      </c>
      <c r="C2" s="212"/>
      <c r="D2" s="212"/>
      <c r="E2" s="212"/>
      <c r="F2" s="212"/>
      <c r="G2" s="212"/>
      <c r="H2" s="213"/>
    </row>
    <row r="3" spans="1:8" ht="24" customHeight="1">
      <c r="A3" s="53" t="s">
        <v>353</v>
      </c>
      <c r="B3" s="215"/>
      <c r="C3" s="212"/>
      <c r="D3" s="212"/>
      <c r="E3" s="212"/>
      <c r="F3" s="212"/>
      <c r="H3" s="779" t="s">
        <v>1127</v>
      </c>
    </row>
    <row r="4" spans="1:8" ht="24" customHeight="1">
      <c r="A4" s="216" t="s">
        <v>1301</v>
      </c>
      <c r="B4" s="212"/>
      <c r="C4" s="212"/>
      <c r="D4" s="212"/>
      <c r="E4" s="212"/>
      <c r="F4" s="212"/>
      <c r="G4" s="779"/>
      <c r="H4" s="779" t="s">
        <v>354</v>
      </c>
    </row>
    <row r="5" spans="1:8" ht="24" customHeight="1">
      <c r="A5" s="217"/>
      <c r="B5" s="215"/>
      <c r="C5" s="215"/>
      <c r="D5" s="212"/>
      <c r="E5" s="212"/>
      <c r="F5" s="212"/>
      <c r="G5" s="212"/>
      <c r="H5" s="214"/>
    </row>
    <row r="6" spans="1:8" ht="24" customHeight="1">
      <c r="A6" s="235" t="s">
        <v>123</v>
      </c>
      <c r="B6" s="1087" t="s">
        <v>1461</v>
      </c>
      <c r="C6" s="1087"/>
      <c r="D6" s="1087" t="s">
        <v>1464</v>
      </c>
      <c r="E6" s="1087"/>
      <c r="F6" s="1087" t="s">
        <v>1404</v>
      </c>
      <c r="G6" s="1087"/>
      <c r="H6" s="243" t="s">
        <v>124</v>
      </c>
    </row>
    <row r="7" spans="1:8" ht="24" customHeight="1">
      <c r="A7" s="235" t="s">
        <v>92</v>
      </c>
      <c r="B7" s="215" t="s">
        <v>125</v>
      </c>
      <c r="C7" s="215" t="s">
        <v>126</v>
      </c>
      <c r="D7" s="215" t="s">
        <v>125</v>
      </c>
      <c r="E7" s="215" t="s">
        <v>126</v>
      </c>
      <c r="F7" s="215" t="s">
        <v>125</v>
      </c>
      <c r="G7" s="215" t="s">
        <v>126</v>
      </c>
      <c r="H7" s="243" t="s">
        <v>127</v>
      </c>
    </row>
    <row r="8" spans="1:8" ht="24" customHeight="1">
      <c r="A8" s="217"/>
      <c r="B8" s="243" t="s">
        <v>128</v>
      </c>
      <c r="C8" s="243" t="s">
        <v>129</v>
      </c>
      <c r="D8" s="243" t="s">
        <v>128</v>
      </c>
      <c r="E8" s="243" t="s">
        <v>129</v>
      </c>
      <c r="F8" s="243" t="s">
        <v>128</v>
      </c>
      <c r="G8" s="243" t="s">
        <v>129</v>
      </c>
      <c r="H8" s="214"/>
    </row>
    <row r="9" spans="1:8" ht="24" customHeight="1">
      <c r="A9" s="217"/>
      <c r="B9" s="215"/>
      <c r="C9" s="215"/>
      <c r="D9" s="215"/>
      <c r="E9" s="215"/>
      <c r="F9" s="215"/>
      <c r="G9" s="215"/>
      <c r="H9" s="214"/>
    </row>
    <row r="10" spans="1:8" ht="24" customHeight="1">
      <c r="A10" s="45" t="s">
        <v>130</v>
      </c>
      <c r="B10" s="37">
        <f t="shared" ref="B10" si="0">SUM(B11:B18)</f>
        <v>191.85520000000002</v>
      </c>
      <c r="C10" s="37">
        <f>SUM(C11:C18)</f>
        <v>30.591999999999999</v>
      </c>
      <c r="D10" s="37">
        <f t="shared" ref="D10" si="1">SUM(D11:D18)</f>
        <v>201.77700000000002</v>
      </c>
      <c r="E10" s="37">
        <f>SUM(E11:E18)</f>
        <v>23.954000000000001</v>
      </c>
      <c r="F10" s="37">
        <f t="shared" ref="F10" si="2">SUM(F11:F18)</f>
        <v>298.15050000000002</v>
      </c>
      <c r="G10" s="37">
        <f>SUM(G11:G18)</f>
        <v>31.436</v>
      </c>
      <c r="H10" s="38" t="s">
        <v>131</v>
      </c>
    </row>
    <row r="11" spans="1:8" ht="24" customHeight="1">
      <c r="A11" s="219" t="s">
        <v>296</v>
      </c>
      <c r="B11" s="86">
        <v>10.521199999999999</v>
      </c>
      <c r="C11" s="86">
        <v>7.3449999999999998</v>
      </c>
      <c r="D11" s="86">
        <v>38.899000000000001</v>
      </c>
      <c r="E11" s="86">
        <v>3.53</v>
      </c>
      <c r="F11" s="86">
        <v>15.657</v>
      </c>
      <c r="G11" s="86">
        <v>3.1949999999999998</v>
      </c>
      <c r="H11" s="40" t="s">
        <v>133</v>
      </c>
    </row>
    <row r="12" spans="1:8" ht="24" customHeight="1">
      <c r="A12" s="219" t="s">
        <v>297</v>
      </c>
      <c r="B12" s="86">
        <v>26.6</v>
      </c>
      <c r="C12" s="86">
        <v>4.01</v>
      </c>
      <c r="D12" s="86">
        <v>16.850000000000001</v>
      </c>
      <c r="E12" s="86">
        <v>3.15</v>
      </c>
      <c r="F12" s="86">
        <v>26.328399999999998</v>
      </c>
      <c r="G12" s="86">
        <v>4.1500000000000004</v>
      </c>
      <c r="H12" s="40" t="s">
        <v>135</v>
      </c>
    </row>
    <row r="13" spans="1:8" ht="24" customHeight="1">
      <c r="A13" s="220" t="s">
        <v>298</v>
      </c>
      <c r="B13" s="86">
        <v>3.33</v>
      </c>
      <c r="C13" s="86">
        <v>0.53</v>
      </c>
      <c r="D13" s="86">
        <v>2.99</v>
      </c>
      <c r="E13" s="86">
        <v>0.44500000000000001</v>
      </c>
      <c r="F13" s="86">
        <v>3</v>
      </c>
      <c r="G13" s="86">
        <v>0.44500000000000001</v>
      </c>
      <c r="H13" s="221" t="s">
        <v>288</v>
      </c>
    </row>
    <row r="14" spans="1:8" ht="24" customHeight="1">
      <c r="A14" s="214" t="s">
        <v>299</v>
      </c>
      <c r="B14" s="86">
        <v>67.373000000000005</v>
      </c>
      <c r="C14" s="86">
        <v>7.2480000000000002</v>
      </c>
      <c r="D14" s="86">
        <v>66.923999999999992</v>
      </c>
      <c r="E14" s="86">
        <v>7.13</v>
      </c>
      <c r="F14" s="86">
        <v>70.287499999999994</v>
      </c>
      <c r="G14" s="86">
        <v>7.35</v>
      </c>
      <c r="H14" s="40" t="s">
        <v>139</v>
      </c>
    </row>
    <row r="15" spans="1:8" ht="24" customHeight="1">
      <c r="A15" s="222" t="s">
        <v>355</v>
      </c>
      <c r="B15" s="86">
        <v>0.56799999999999995</v>
      </c>
      <c r="C15" s="725">
        <v>7.0999999999999994E-2</v>
      </c>
      <c r="D15" s="86">
        <v>0.38400000000000001</v>
      </c>
      <c r="E15" s="86">
        <v>6.9000000000000006E-2</v>
      </c>
      <c r="F15" s="86">
        <v>0.97499999999999998</v>
      </c>
      <c r="G15" s="86">
        <v>0.12</v>
      </c>
      <c r="H15" s="92" t="s">
        <v>356</v>
      </c>
    </row>
    <row r="16" spans="1:8" ht="24" customHeight="1">
      <c r="A16" s="219" t="s">
        <v>300</v>
      </c>
      <c r="B16" s="86">
        <v>46.638000000000005</v>
      </c>
      <c r="C16" s="86">
        <v>6.617</v>
      </c>
      <c r="D16" s="86">
        <v>45.15</v>
      </c>
      <c r="E16" s="86">
        <v>5.335</v>
      </c>
      <c r="F16" s="86">
        <v>144.0052</v>
      </c>
      <c r="G16" s="86">
        <v>11.972</v>
      </c>
      <c r="H16" s="35" t="s">
        <v>141</v>
      </c>
    </row>
    <row r="17" spans="1:8" ht="24" customHeight="1">
      <c r="A17" s="214" t="s">
        <v>301</v>
      </c>
      <c r="B17" s="86">
        <v>17.145</v>
      </c>
      <c r="C17" s="86">
        <v>2.246</v>
      </c>
      <c r="D17" s="86">
        <v>21.65</v>
      </c>
      <c r="E17" s="86">
        <v>2.9830000000000001</v>
      </c>
      <c r="F17" s="86">
        <v>27.1005</v>
      </c>
      <c r="G17" s="86">
        <v>2.7650000000000001</v>
      </c>
      <c r="H17" s="40" t="s">
        <v>143</v>
      </c>
    </row>
    <row r="18" spans="1:8" ht="24" customHeight="1">
      <c r="A18" s="214" t="s">
        <v>302</v>
      </c>
      <c r="B18" s="86">
        <v>19.68</v>
      </c>
      <c r="C18" s="86">
        <v>2.5249999999999999</v>
      </c>
      <c r="D18" s="86">
        <v>8.93</v>
      </c>
      <c r="E18" s="86">
        <v>1.3120000000000001</v>
      </c>
      <c r="F18" s="86">
        <v>10.796900000000001</v>
      </c>
      <c r="G18" s="86">
        <v>1.4390000000000001</v>
      </c>
      <c r="H18" s="40" t="s">
        <v>145</v>
      </c>
    </row>
    <row r="19" spans="1:8" ht="24" customHeight="1">
      <c r="A19" s="45" t="s">
        <v>146</v>
      </c>
      <c r="B19" s="37">
        <f t="shared" ref="B19:G19" si="3">SUM(B20:B26)</f>
        <v>82.175000000000011</v>
      </c>
      <c r="C19" s="37">
        <f t="shared" si="3"/>
        <v>2.052</v>
      </c>
      <c r="D19" s="37">
        <f t="shared" si="3"/>
        <v>1.3879999999999999</v>
      </c>
      <c r="E19" s="37">
        <f t="shared" si="3"/>
        <v>0.23299999999999998</v>
      </c>
      <c r="F19" s="37">
        <f t="shared" si="3"/>
        <v>8.235199999999999</v>
      </c>
      <c r="G19" s="37">
        <f t="shared" si="3"/>
        <v>1.1950000000000001</v>
      </c>
      <c r="H19" s="38" t="s">
        <v>147</v>
      </c>
    </row>
    <row r="20" spans="1:8" ht="24" customHeight="1">
      <c r="A20" s="219" t="s">
        <v>303</v>
      </c>
      <c r="B20" s="86">
        <v>22.425000000000001</v>
      </c>
      <c r="C20" s="86">
        <v>0.34100000000000003</v>
      </c>
      <c r="D20" s="86">
        <v>0.37</v>
      </c>
      <c r="E20" s="86">
        <v>0.06</v>
      </c>
      <c r="F20" s="725">
        <v>0</v>
      </c>
      <c r="G20" s="725">
        <v>0</v>
      </c>
      <c r="H20" s="40" t="s">
        <v>289</v>
      </c>
    </row>
    <row r="21" spans="1:8" ht="24" customHeight="1">
      <c r="A21" s="219" t="s">
        <v>304</v>
      </c>
      <c r="B21" s="86">
        <v>2</v>
      </c>
      <c r="C21" s="86">
        <v>0.35</v>
      </c>
      <c r="D21" s="86">
        <v>0.15</v>
      </c>
      <c r="E21" s="725">
        <v>0</v>
      </c>
      <c r="F21" s="86">
        <v>1.1901999999999999</v>
      </c>
      <c r="G21" s="86">
        <v>0.29799999999999999</v>
      </c>
      <c r="H21" s="39" t="s">
        <v>151</v>
      </c>
    </row>
    <row r="22" spans="1:8" ht="24" customHeight="1">
      <c r="A22" s="220" t="s">
        <v>306</v>
      </c>
      <c r="B22" s="86">
        <v>6.06</v>
      </c>
      <c r="C22" s="86">
        <v>0.39</v>
      </c>
      <c r="D22" s="86">
        <v>0.86799999999999999</v>
      </c>
      <c r="E22" s="86">
        <v>0.17299999999999999</v>
      </c>
      <c r="F22" s="86">
        <v>5.64</v>
      </c>
      <c r="G22" s="86">
        <v>0.49199999999999999</v>
      </c>
      <c r="H22" s="40" t="s">
        <v>358</v>
      </c>
    </row>
    <row r="23" spans="1:8" ht="24" customHeight="1">
      <c r="A23" s="804" t="s">
        <v>690</v>
      </c>
      <c r="B23" s="86">
        <v>0.18</v>
      </c>
      <c r="C23" s="725">
        <v>4.0000000000000001E-3</v>
      </c>
      <c r="D23" s="86"/>
      <c r="E23" s="86"/>
      <c r="F23" s="86"/>
      <c r="G23" s="86"/>
      <c r="H23" s="40" t="s">
        <v>157</v>
      </c>
    </row>
    <row r="24" spans="1:8" ht="24" customHeight="1">
      <c r="A24" s="219" t="s">
        <v>308</v>
      </c>
      <c r="B24" s="86">
        <v>15.46</v>
      </c>
      <c r="C24" s="86">
        <v>0.432</v>
      </c>
      <c r="D24" s="725">
        <v>0</v>
      </c>
      <c r="E24" s="725">
        <v>0</v>
      </c>
      <c r="F24" s="86">
        <v>1.2949999999999999</v>
      </c>
      <c r="G24" s="86">
        <v>0.29499999999999998</v>
      </c>
      <c r="H24" s="40" t="s">
        <v>159</v>
      </c>
    </row>
    <row r="25" spans="1:8" ht="24" customHeight="1">
      <c r="A25" s="219" t="s">
        <v>309</v>
      </c>
      <c r="B25" s="86">
        <v>2.7</v>
      </c>
      <c r="C25" s="86">
        <v>7.0000000000000007E-2</v>
      </c>
      <c r="D25" s="725">
        <v>0</v>
      </c>
      <c r="E25" s="725">
        <v>0</v>
      </c>
      <c r="F25" s="725">
        <v>0</v>
      </c>
      <c r="G25" s="725">
        <v>0</v>
      </c>
      <c r="H25" s="40" t="s">
        <v>161</v>
      </c>
    </row>
    <row r="26" spans="1:8" ht="24" customHeight="1">
      <c r="A26" s="219" t="s">
        <v>310</v>
      </c>
      <c r="B26" s="86">
        <v>33.35</v>
      </c>
      <c r="C26" s="86">
        <v>0.46500000000000002</v>
      </c>
      <c r="D26" s="725">
        <v>0</v>
      </c>
      <c r="E26" s="725">
        <v>0</v>
      </c>
      <c r="F26" s="86">
        <v>0.11</v>
      </c>
      <c r="G26" s="86">
        <v>0.11</v>
      </c>
      <c r="H26" s="40" t="s">
        <v>163</v>
      </c>
    </row>
    <row r="27" spans="1:8" ht="24" customHeight="1">
      <c r="A27" s="45" t="s">
        <v>164</v>
      </c>
      <c r="B27" s="37">
        <f t="shared" ref="B27" si="4">SUM(B28:B36)</f>
        <v>363.61</v>
      </c>
      <c r="C27" s="37">
        <f t="shared" ref="C27:G27" si="5">SUM(C28:C36)</f>
        <v>94.68</v>
      </c>
      <c r="D27" s="37">
        <f t="shared" si="5"/>
        <v>376.41430000000003</v>
      </c>
      <c r="E27" s="37">
        <f t="shared" si="5"/>
        <v>91.387000000000015</v>
      </c>
      <c r="F27" s="37">
        <f t="shared" si="5"/>
        <v>1243.4170999999999</v>
      </c>
      <c r="G27" s="37">
        <f t="shared" si="5"/>
        <v>101.566</v>
      </c>
      <c r="H27" s="38" t="s">
        <v>165</v>
      </c>
    </row>
    <row r="28" spans="1:8" ht="24" customHeight="1">
      <c r="A28" s="223" t="s">
        <v>311</v>
      </c>
      <c r="B28" s="86">
        <v>3.39</v>
      </c>
      <c r="C28" s="86">
        <v>0.315</v>
      </c>
      <c r="D28" s="86">
        <v>3.8939999999999997</v>
      </c>
      <c r="E28" s="86">
        <v>0.35</v>
      </c>
      <c r="F28" s="86">
        <v>2.2250000000000001</v>
      </c>
      <c r="G28" s="86">
        <v>0.255</v>
      </c>
      <c r="H28" s="40" t="s">
        <v>167</v>
      </c>
    </row>
    <row r="29" spans="1:8" ht="24" customHeight="1">
      <c r="A29" s="210" t="s">
        <v>312</v>
      </c>
      <c r="B29" s="86">
        <v>6.1</v>
      </c>
      <c r="C29" s="86">
        <v>4.5739999999999998</v>
      </c>
      <c r="D29" s="86">
        <v>31.9465</v>
      </c>
      <c r="E29" s="86">
        <v>3.6760000000000002</v>
      </c>
      <c r="F29" s="86">
        <v>58.828000000000003</v>
      </c>
      <c r="G29" s="86">
        <v>5.2770000000000001</v>
      </c>
      <c r="H29" s="40" t="s">
        <v>169</v>
      </c>
    </row>
    <row r="30" spans="1:8" ht="24" customHeight="1">
      <c r="A30" s="219" t="s">
        <v>313</v>
      </c>
      <c r="B30" s="86">
        <v>1.94</v>
      </c>
      <c r="C30" s="86">
        <v>1.1499999999999999</v>
      </c>
      <c r="D30" s="86">
        <v>1.8330000000000002</v>
      </c>
      <c r="E30" s="86">
        <v>0.57999999999999996</v>
      </c>
      <c r="F30" s="86">
        <v>4.915</v>
      </c>
      <c r="G30" s="86">
        <v>0.57999999999999996</v>
      </c>
      <c r="H30" s="40" t="s">
        <v>171</v>
      </c>
    </row>
    <row r="31" spans="1:8" ht="24" customHeight="1">
      <c r="A31" s="223" t="s">
        <v>314</v>
      </c>
      <c r="B31" s="86">
        <v>15.75</v>
      </c>
      <c r="C31" s="86">
        <v>0.5</v>
      </c>
      <c r="D31" s="86">
        <v>1.28</v>
      </c>
      <c r="E31" s="86">
        <v>0.2</v>
      </c>
      <c r="F31" s="86">
        <v>0.8</v>
      </c>
      <c r="G31" s="86">
        <v>0.08</v>
      </c>
      <c r="H31" s="40" t="s">
        <v>359</v>
      </c>
    </row>
    <row r="32" spans="1:8" ht="24" customHeight="1">
      <c r="A32" s="210" t="s">
        <v>315</v>
      </c>
      <c r="B32" s="86">
        <v>16.25</v>
      </c>
      <c r="C32" s="86">
        <v>7.15</v>
      </c>
      <c r="D32" s="86">
        <v>107.21530000000001</v>
      </c>
      <c r="E32" s="86">
        <v>10.666</v>
      </c>
      <c r="F32" s="86">
        <v>143.57</v>
      </c>
      <c r="G32" s="86">
        <v>11.333</v>
      </c>
      <c r="H32" s="40" t="s">
        <v>174</v>
      </c>
    </row>
    <row r="33" spans="1:8" ht="24" customHeight="1">
      <c r="A33" s="210" t="s">
        <v>316</v>
      </c>
      <c r="B33" s="86">
        <v>27.3</v>
      </c>
      <c r="C33" s="86">
        <v>21.3</v>
      </c>
      <c r="D33" s="86">
        <v>99.61</v>
      </c>
      <c r="E33" s="86">
        <v>19.3</v>
      </c>
      <c r="F33" s="86">
        <v>187.61700000000002</v>
      </c>
      <c r="G33" s="86">
        <v>18.649999999999999</v>
      </c>
      <c r="H33" s="36" t="s">
        <v>176</v>
      </c>
    </row>
    <row r="34" spans="1:8" ht="24" customHeight="1">
      <c r="A34" s="219" t="s">
        <v>317</v>
      </c>
      <c r="B34" s="86">
        <v>9.5859999999999985</v>
      </c>
      <c r="C34" s="86">
        <v>7.4329999999999998</v>
      </c>
      <c r="D34" s="86">
        <v>29.602000000000004</v>
      </c>
      <c r="E34" s="86">
        <v>8.6349999999999998</v>
      </c>
      <c r="F34" s="86">
        <v>164.84210000000002</v>
      </c>
      <c r="G34" s="86">
        <v>10.101000000000001</v>
      </c>
      <c r="H34" s="40" t="s">
        <v>178</v>
      </c>
    </row>
    <row r="35" spans="1:8" ht="24" customHeight="1">
      <c r="A35" s="219" t="s">
        <v>318</v>
      </c>
      <c r="B35" s="86">
        <v>124.824</v>
      </c>
      <c r="C35" s="86">
        <v>35.128</v>
      </c>
      <c r="D35" s="86">
        <v>55.421000000000006</v>
      </c>
      <c r="E35" s="86">
        <v>30</v>
      </c>
      <c r="F35" s="86">
        <v>406.57</v>
      </c>
      <c r="G35" s="86">
        <v>35.29</v>
      </c>
      <c r="H35" s="40" t="s">
        <v>180</v>
      </c>
    </row>
    <row r="36" spans="1:8" ht="24" customHeight="1">
      <c r="A36" s="219" t="s">
        <v>319</v>
      </c>
      <c r="B36" s="86">
        <v>158.47</v>
      </c>
      <c r="C36" s="86">
        <v>17.13</v>
      </c>
      <c r="D36" s="86">
        <v>45.612499999999997</v>
      </c>
      <c r="E36" s="86">
        <v>17.98</v>
      </c>
      <c r="F36" s="86">
        <v>274.05</v>
      </c>
      <c r="G36" s="86">
        <v>20</v>
      </c>
      <c r="H36" s="40" t="s">
        <v>182</v>
      </c>
    </row>
    <row r="37" spans="1:8" ht="24" customHeight="1">
      <c r="A37" s="45" t="s">
        <v>183</v>
      </c>
      <c r="B37" s="37">
        <f t="shared" ref="B37" si="6">SUM(B38:B43)</f>
        <v>364.20000000000005</v>
      </c>
      <c r="C37" s="37">
        <f t="shared" ref="C37:G37" si="7">SUM(C38:C43)</f>
        <v>41.545000000000002</v>
      </c>
      <c r="D37" s="37">
        <f t="shared" si="7"/>
        <v>219.73399999999998</v>
      </c>
      <c r="E37" s="37">
        <f t="shared" si="7"/>
        <v>52.625</v>
      </c>
      <c r="F37" s="37">
        <f t="shared" si="7"/>
        <v>741.49800000000005</v>
      </c>
      <c r="G37" s="37">
        <f t="shared" si="7"/>
        <v>45.119000000000007</v>
      </c>
      <c r="H37" s="38" t="s">
        <v>184</v>
      </c>
    </row>
    <row r="38" spans="1:8" ht="24" customHeight="1">
      <c r="A38" s="210" t="s">
        <v>320</v>
      </c>
      <c r="B38" s="86">
        <v>237.69</v>
      </c>
      <c r="C38" s="86">
        <v>13.335000000000001</v>
      </c>
      <c r="D38" s="86">
        <v>138.22999999999999</v>
      </c>
      <c r="E38" s="86">
        <v>8.1129999999999995</v>
      </c>
      <c r="F38" s="86">
        <v>189.048</v>
      </c>
      <c r="G38" s="86">
        <v>9.33</v>
      </c>
      <c r="H38" s="40" t="s">
        <v>186</v>
      </c>
    </row>
    <row r="39" spans="1:8" ht="24" customHeight="1">
      <c r="A39" s="210" t="s">
        <v>321</v>
      </c>
      <c r="B39" s="86">
        <v>21.62</v>
      </c>
      <c r="C39" s="86">
        <v>11.22</v>
      </c>
      <c r="D39" s="86">
        <v>27.064</v>
      </c>
      <c r="E39" s="86">
        <v>20.442</v>
      </c>
      <c r="F39" s="86">
        <v>249.93</v>
      </c>
      <c r="G39" s="86">
        <v>16.486999999999998</v>
      </c>
      <c r="H39" s="40" t="s">
        <v>188</v>
      </c>
    </row>
    <row r="40" spans="1:8" ht="24" customHeight="1">
      <c r="A40" s="210" t="s">
        <v>323</v>
      </c>
      <c r="B40" s="86">
        <v>0.22</v>
      </c>
      <c r="C40" s="86">
        <v>7.0000000000000007E-2</v>
      </c>
      <c r="D40" s="725">
        <v>0</v>
      </c>
      <c r="E40" s="725">
        <v>0</v>
      </c>
      <c r="F40" s="86">
        <v>0.96</v>
      </c>
      <c r="G40" s="86">
        <v>7.0000000000000007E-2</v>
      </c>
      <c r="H40" s="39" t="s">
        <v>290</v>
      </c>
    </row>
    <row r="41" spans="1:8" ht="24" customHeight="1">
      <c r="A41" s="210" t="s">
        <v>324</v>
      </c>
      <c r="B41" s="86">
        <v>90.91</v>
      </c>
      <c r="C41" s="86">
        <v>13.4</v>
      </c>
      <c r="D41" s="86">
        <v>48.29</v>
      </c>
      <c r="E41" s="86">
        <v>22.37</v>
      </c>
      <c r="F41" s="86">
        <v>242.3</v>
      </c>
      <c r="G41" s="86">
        <v>15.462</v>
      </c>
      <c r="H41" s="40" t="s">
        <v>194</v>
      </c>
    </row>
    <row r="42" spans="1:8" ht="24" customHeight="1">
      <c r="A42" s="219" t="s">
        <v>325</v>
      </c>
      <c r="B42" s="86">
        <v>13.44</v>
      </c>
      <c r="C42" s="86">
        <v>3.38</v>
      </c>
      <c r="D42" s="86">
        <v>6.15</v>
      </c>
      <c r="E42" s="86">
        <v>1.7</v>
      </c>
      <c r="F42" s="86">
        <v>58.5</v>
      </c>
      <c r="G42" s="86">
        <v>3.7</v>
      </c>
      <c r="H42" s="40" t="s">
        <v>196</v>
      </c>
    </row>
    <row r="43" spans="1:8" ht="24" customHeight="1">
      <c r="A43" s="210" t="s">
        <v>326</v>
      </c>
      <c r="B43" s="86">
        <v>0.32</v>
      </c>
      <c r="C43" s="86">
        <v>0.14000000000000001</v>
      </c>
      <c r="D43" s="725">
        <v>0</v>
      </c>
      <c r="E43" s="725">
        <v>0</v>
      </c>
      <c r="F43" s="86">
        <v>0.76</v>
      </c>
      <c r="G43" s="86">
        <v>7.0000000000000007E-2</v>
      </c>
      <c r="H43" s="36" t="s">
        <v>198</v>
      </c>
    </row>
    <row r="44" spans="1:8" ht="24" customHeight="1">
      <c r="A44" s="45" t="s">
        <v>199</v>
      </c>
      <c r="B44" s="37">
        <f t="shared" ref="B44" si="8">SUM(B45:B49)</f>
        <v>14.259</v>
      </c>
      <c r="C44" s="37">
        <f t="shared" ref="C44:G44" si="9">SUM(C45:C49)</f>
        <v>3.1059999999999999</v>
      </c>
      <c r="D44" s="37">
        <f t="shared" si="9"/>
        <v>55.929000000000002</v>
      </c>
      <c r="E44" s="37">
        <f t="shared" si="9"/>
        <v>6.1340000000000003</v>
      </c>
      <c r="F44" s="37">
        <f t="shared" si="9"/>
        <v>174.02199999999999</v>
      </c>
      <c r="G44" s="37">
        <f t="shared" si="9"/>
        <v>12.283000000000001</v>
      </c>
      <c r="H44" s="38" t="s">
        <v>200</v>
      </c>
    </row>
    <row r="45" spans="1:8" ht="24" customHeight="1">
      <c r="A45" s="219" t="s">
        <v>327</v>
      </c>
      <c r="B45" s="86">
        <v>0.16</v>
      </c>
      <c r="C45" s="86">
        <v>0.08</v>
      </c>
      <c r="D45" s="86">
        <v>22.995000000000001</v>
      </c>
      <c r="E45" s="86">
        <v>1.8360000000000001</v>
      </c>
      <c r="F45" s="86">
        <v>32.613</v>
      </c>
      <c r="G45" s="86">
        <v>3.7919999999999998</v>
      </c>
      <c r="H45" s="40" t="s">
        <v>202</v>
      </c>
    </row>
    <row r="46" spans="1:8" ht="24" customHeight="1">
      <c r="A46" s="210" t="s">
        <v>328</v>
      </c>
      <c r="B46" s="86">
        <v>10.835000000000001</v>
      </c>
      <c r="C46" s="86">
        <v>2.7330000000000001</v>
      </c>
      <c r="D46" s="86">
        <v>29</v>
      </c>
      <c r="E46" s="86">
        <v>3.8359999999999999</v>
      </c>
      <c r="F46" s="86">
        <v>103.48</v>
      </c>
      <c r="G46" s="86">
        <v>6.1130000000000004</v>
      </c>
      <c r="H46" s="40" t="s">
        <v>204</v>
      </c>
    </row>
    <row r="47" spans="1:8" ht="24" customHeight="1">
      <c r="A47" s="210" t="s">
        <v>360</v>
      </c>
      <c r="B47" s="86">
        <v>1.5640000000000001</v>
      </c>
      <c r="C47" s="86">
        <v>0.13800000000000001</v>
      </c>
      <c r="D47" s="86">
        <v>3.1739999999999999</v>
      </c>
      <c r="E47" s="86">
        <v>0.307</v>
      </c>
      <c r="F47" s="86">
        <v>8.3490000000000002</v>
      </c>
      <c r="G47" s="86">
        <v>0.52800000000000002</v>
      </c>
      <c r="H47" s="40" t="s">
        <v>361</v>
      </c>
    </row>
    <row r="48" spans="1:8" ht="24" customHeight="1">
      <c r="A48" s="210" t="s">
        <v>329</v>
      </c>
      <c r="B48" s="725">
        <v>0</v>
      </c>
      <c r="C48" s="725">
        <v>0</v>
      </c>
      <c r="D48" s="725">
        <v>0</v>
      </c>
      <c r="E48" s="725">
        <v>0</v>
      </c>
      <c r="F48" s="86">
        <v>27.83</v>
      </c>
      <c r="G48" s="86">
        <v>1.67</v>
      </c>
      <c r="H48" s="40" t="s">
        <v>206</v>
      </c>
    </row>
    <row r="49" spans="1:8" ht="24" customHeight="1">
      <c r="A49" s="210" t="s">
        <v>330</v>
      </c>
      <c r="B49" s="86">
        <v>1.7</v>
      </c>
      <c r="C49" s="86">
        <v>0.155</v>
      </c>
      <c r="D49" s="86">
        <v>0.76</v>
      </c>
      <c r="E49" s="86">
        <v>0.155</v>
      </c>
      <c r="F49" s="86">
        <v>1.75</v>
      </c>
      <c r="G49" s="86">
        <v>0.18</v>
      </c>
      <c r="H49" s="40" t="s">
        <v>208</v>
      </c>
    </row>
    <row r="50" spans="1:8" ht="24" customHeight="1">
      <c r="A50" s="51" t="s">
        <v>209</v>
      </c>
      <c r="B50" s="37">
        <f t="shared" ref="B50:D50" si="10">SUM(B51:B59)</f>
        <v>76.948599999999999</v>
      </c>
      <c r="C50" s="37">
        <f t="shared" si="10"/>
        <v>31.457999999999998</v>
      </c>
      <c r="D50" s="37">
        <f t="shared" si="10"/>
        <v>95.828000000000003</v>
      </c>
      <c r="E50" s="37">
        <f>SUM(E51:E59)</f>
        <v>40.091999999999999</v>
      </c>
      <c r="F50" s="37">
        <f t="shared" ref="F50" si="11">SUM(F51:F59)</f>
        <v>382.88600000000002</v>
      </c>
      <c r="G50" s="37">
        <f>SUM(G51:G59)</f>
        <v>49.353000000000002</v>
      </c>
      <c r="H50" s="38" t="s">
        <v>210</v>
      </c>
    </row>
    <row r="51" spans="1:8" ht="24" customHeight="1">
      <c r="A51" s="210" t="s">
        <v>331</v>
      </c>
      <c r="B51" s="86">
        <v>4.3069999999999995</v>
      </c>
      <c r="C51" s="86">
        <v>6.5060000000000002</v>
      </c>
      <c r="D51" s="86">
        <v>3.12</v>
      </c>
      <c r="E51" s="86">
        <v>6.2</v>
      </c>
      <c r="F51" s="86">
        <v>62.43</v>
      </c>
      <c r="G51" s="86">
        <v>7.4029999999999996</v>
      </c>
      <c r="H51" s="40" t="s">
        <v>212</v>
      </c>
    </row>
    <row r="52" spans="1:8" ht="24" customHeight="1">
      <c r="A52" s="210" t="s">
        <v>362</v>
      </c>
      <c r="B52" s="86">
        <v>2.5</v>
      </c>
      <c r="C52" s="86">
        <v>4.2</v>
      </c>
      <c r="D52" s="86">
        <v>9.6</v>
      </c>
      <c r="E52" s="86">
        <v>4.8</v>
      </c>
      <c r="F52" s="86">
        <v>34</v>
      </c>
      <c r="G52" s="86">
        <v>5</v>
      </c>
      <c r="H52" s="40" t="s">
        <v>363</v>
      </c>
    </row>
    <row r="53" spans="1:8" ht="24" customHeight="1">
      <c r="A53" s="210" t="s">
        <v>333</v>
      </c>
      <c r="B53" s="805">
        <v>0</v>
      </c>
      <c r="C53" s="725">
        <v>0</v>
      </c>
      <c r="D53" s="86">
        <v>0.96</v>
      </c>
      <c r="E53" s="86">
        <v>0.48</v>
      </c>
      <c r="F53" s="725">
        <v>0</v>
      </c>
      <c r="G53" s="725">
        <v>0</v>
      </c>
      <c r="H53" s="40" t="s">
        <v>215</v>
      </c>
    </row>
    <row r="54" spans="1:8" ht="24" customHeight="1">
      <c r="A54" s="219" t="s">
        <v>334</v>
      </c>
      <c r="B54" s="86">
        <v>18.535999999999998</v>
      </c>
      <c r="C54" s="86">
        <v>3.5470000000000002</v>
      </c>
      <c r="D54" s="86">
        <v>21.128</v>
      </c>
      <c r="E54" s="86">
        <v>3.2130000000000001</v>
      </c>
      <c r="F54" s="86">
        <v>30.475000000000001</v>
      </c>
      <c r="G54" s="86">
        <v>8.3710000000000004</v>
      </c>
      <c r="H54" s="40" t="s">
        <v>217</v>
      </c>
    </row>
    <row r="55" spans="1:8" ht="24" customHeight="1">
      <c r="A55" s="97" t="s">
        <v>364</v>
      </c>
      <c r="B55" s="86">
        <v>24</v>
      </c>
      <c r="C55" s="725">
        <v>0.2</v>
      </c>
      <c r="D55" s="725">
        <v>0</v>
      </c>
      <c r="E55" s="725">
        <v>0</v>
      </c>
      <c r="F55" s="86">
        <v>2</v>
      </c>
      <c r="G55" s="86">
        <v>0.2</v>
      </c>
      <c r="H55" s="90" t="s">
        <v>365</v>
      </c>
    </row>
    <row r="56" spans="1:8" ht="24" customHeight="1">
      <c r="A56" s="210" t="s">
        <v>366</v>
      </c>
      <c r="B56" s="86">
        <v>4.96</v>
      </c>
      <c r="C56" s="86">
        <v>0.12</v>
      </c>
      <c r="D56" s="725">
        <v>0</v>
      </c>
      <c r="E56" s="725">
        <v>0</v>
      </c>
      <c r="F56" s="86">
        <v>0.5</v>
      </c>
      <c r="G56" s="86">
        <v>0.05</v>
      </c>
      <c r="H56" s="47" t="s">
        <v>219</v>
      </c>
    </row>
    <row r="57" spans="1:8" ht="24" customHeight="1">
      <c r="A57" s="210" t="s">
        <v>367</v>
      </c>
      <c r="B57" s="725">
        <v>5.0000000000000001E-3</v>
      </c>
      <c r="C57" s="86">
        <v>0.4</v>
      </c>
      <c r="D57" s="725">
        <v>0</v>
      </c>
      <c r="E57" s="725">
        <v>0</v>
      </c>
      <c r="F57" s="86">
        <v>6</v>
      </c>
      <c r="G57" s="86">
        <v>0.4</v>
      </c>
      <c r="H57" s="47" t="s">
        <v>368</v>
      </c>
    </row>
    <row r="58" spans="1:8" ht="24" customHeight="1">
      <c r="A58" s="210" t="s">
        <v>335</v>
      </c>
      <c r="B58" s="86">
        <v>15.2006</v>
      </c>
      <c r="C58" s="86">
        <v>13.54</v>
      </c>
      <c r="D58" s="86">
        <v>44.4</v>
      </c>
      <c r="E58" s="86">
        <v>22.2</v>
      </c>
      <c r="F58" s="86">
        <v>205.87700000000001</v>
      </c>
      <c r="G58" s="86">
        <v>22.864999999999998</v>
      </c>
      <c r="H58" s="40" t="s">
        <v>221</v>
      </c>
    </row>
    <row r="59" spans="1:8" ht="24" customHeight="1">
      <c r="A59" s="219" t="s">
        <v>336</v>
      </c>
      <c r="B59" s="86">
        <v>7.44</v>
      </c>
      <c r="C59" s="86">
        <v>2.9449999999999998</v>
      </c>
      <c r="D59" s="86">
        <v>16.62</v>
      </c>
      <c r="E59" s="86">
        <v>3.1989999999999998</v>
      </c>
      <c r="F59" s="86">
        <v>41.603999999999999</v>
      </c>
      <c r="G59" s="86">
        <v>5.0640000000000001</v>
      </c>
      <c r="H59" s="40" t="s">
        <v>369</v>
      </c>
    </row>
    <row r="60" spans="1:8" ht="24" customHeight="1">
      <c r="A60" s="45" t="s">
        <v>224</v>
      </c>
      <c r="B60" s="37">
        <f>SUM(B61:B66)</f>
        <v>31.25</v>
      </c>
      <c r="C60" s="37">
        <f>SUM(C61:C66)</f>
        <v>1.0649999999999999</v>
      </c>
      <c r="D60" s="37">
        <f t="shared" ref="D60:G60" si="12">SUM(D62:D66)</f>
        <v>48.114999999999995</v>
      </c>
      <c r="E60" s="37">
        <f t="shared" si="12"/>
        <v>8.4899999999999984</v>
      </c>
      <c r="F60" s="37">
        <f t="shared" si="12"/>
        <v>134.43699999999998</v>
      </c>
      <c r="G60" s="37">
        <f t="shared" si="12"/>
        <v>18.604999999999997</v>
      </c>
      <c r="H60" s="38" t="s">
        <v>225</v>
      </c>
    </row>
    <row r="61" spans="1:8" ht="24" customHeight="1">
      <c r="A61" s="210" t="s">
        <v>1485</v>
      </c>
      <c r="B61" s="86">
        <v>15</v>
      </c>
      <c r="C61" s="86">
        <v>1</v>
      </c>
      <c r="D61" s="725">
        <v>0</v>
      </c>
      <c r="E61" s="725">
        <v>0</v>
      </c>
      <c r="F61" s="725">
        <v>0</v>
      </c>
      <c r="G61" s="725">
        <v>0</v>
      </c>
      <c r="H61" s="728" t="s">
        <v>229</v>
      </c>
    </row>
    <row r="62" spans="1:8" ht="24" customHeight="1">
      <c r="A62" s="210" t="s">
        <v>340</v>
      </c>
      <c r="B62" s="725">
        <v>0</v>
      </c>
      <c r="C62" s="725">
        <v>0</v>
      </c>
      <c r="D62" s="725">
        <v>0</v>
      </c>
      <c r="E62" s="725">
        <v>0</v>
      </c>
      <c r="F62" s="86">
        <v>0.40299999999999997</v>
      </c>
      <c r="G62" s="86">
        <v>0.40500000000000003</v>
      </c>
      <c r="H62" s="40" t="s">
        <v>233</v>
      </c>
    </row>
    <row r="63" spans="1:8" ht="24" customHeight="1">
      <c r="A63" s="210" t="s">
        <v>341</v>
      </c>
      <c r="B63" s="86">
        <v>16.25</v>
      </c>
      <c r="C63" s="86">
        <v>6.5000000000000002E-2</v>
      </c>
      <c r="D63" s="86">
        <v>0.15</v>
      </c>
      <c r="E63" s="86">
        <v>0.05</v>
      </c>
      <c r="F63" s="86">
        <v>0.06</v>
      </c>
      <c r="G63" s="725">
        <v>0.04</v>
      </c>
      <c r="H63" s="40" t="s">
        <v>235</v>
      </c>
    </row>
    <row r="64" spans="1:8" ht="24" customHeight="1">
      <c r="A64" s="210" t="s">
        <v>342</v>
      </c>
      <c r="B64" s="805">
        <v>0</v>
      </c>
      <c r="C64" s="725">
        <v>0</v>
      </c>
      <c r="D64" s="86">
        <v>0.9</v>
      </c>
      <c r="E64" s="86">
        <v>0.3</v>
      </c>
      <c r="F64" s="86">
        <v>0.314</v>
      </c>
      <c r="G64" s="86">
        <v>0.68</v>
      </c>
      <c r="H64" s="40" t="s">
        <v>370</v>
      </c>
    </row>
    <row r="65" spans="1:8" ht="24" customHeight="1">
      <c r="A65" s="219" t="s">
        <v>343</v>
      </c>
      <c r="B65" s="805">
        <v>0</v>
      </c>
      <c r="C65" s="725">
        <v>0</v>
      </c>
      <c r="D65" s="86">
        <v>45.564999999999998</v>
      </c>
      <c r="E65" s="86">
        <v>7.64</v>
      </c>
      <c r="F65" s="86">
        <v>130.26</v>
      </c>
      <c r="G65" s="86">
        <v>16.079999999999998</v>
      </c>
      <c r="H65" s="40" t="s">
        <v>239</v>
      </c>
    </row>
    <row r="66" spans="1:8" ht="24" customHeight="1">
      <c r="A66" s="219" t="s">
        <v>344</v>
      </c>
      <c r="B66" s="805">
        <v>0</v>
      </c>
      <c r="C66" s="725">
        <v>0</v>
      </c>
      <c r="D66" s="86">
        <v>1.5</v>
      </c>
      <c r="E66" s="86">
        <v>0.5</v>
      </c>
      <c r="F66" s="86">
        <v>3.4</v>
      </c>
      <c r="G66" s="86">
        <v>1.4</v>
      </c>
      <c r="H66" s="40" t="s">
        <v>241</v>
      </c>
    </row>
    <row r="67" spans="1:8" ht="24" customHeight="1">
      <c r="A67" s="45" t="s">
        <v>242</v>
      </c>
      <c r="B67" s="37">
        <f t="shared" ref="B67" si="13">SUM(B68:B72)</f>
        <v>6.3120000000000003</v>
      </c>
      <c r="C67" s="37">
        <f t="shared" ref="C67:G67" si="14">SUM(C68:C72)</f>
        <v>0.19</v>
      </c>
      <c r="D67" s="37">
        <f t="shared" si="14"/>
        <v>3.8080000000000003</v>
      </c>
      <c r="E67" s="37">
        <f t="shared" si="14"/>
        <v>0.56399999999999995</v>
      </c>
      <c r="F67" s="37">
        <f t="shared" si="14"/>
        <v>16.501000000000001</v>
      </c>
      <c r="G67" s="37">
        <f t="shared" si="14"/>
        <v>1.3205</v>
      </c>
      <c r="H67" s="38" t="s">
        <v>243</v>
      </c>
    </row>
    <row r="68" spans="1:8" ht="24" customHeight="1">
      <c r="A68" s="210" t="s">
        <v>345</v>
      </c>
      <c r="B68" s="86">
        <v>0.93599999999999994</v>
      </c>
      <c r="C68" s="86">
        <v>6.4000000000000001E-2</v>
      </c>
      <c r="D68" s="725">
        <v>0</v>
      </c>
      <c r="E68" s="725">
        <v>0</v>
      </c>
      <c r="F68" s="86">
        <v>7.9479999999999995</v>
      </c>
      <c r="G68" s="86">
        <v>0.4415</v>
      </c>
      <c r="H68" s="40" t="s">
        <v>245</v>
      </c>
    </row>
    <row r="69" spans="1:8" ht="24" customHeight="1">
      <c r="A69" s="210" t="s">
        <v>346</v>
      </c>
      <c r="B69" s="86">
        <v>3.48</v>
      </c>
      <c r="C69" s="86">
        <v>5.8000000000000003E-2</v>
      </c>
      <c r="D69" s="725">
        <v>0</v>
      </c>
      <c r="E69" s="725">
        <v>0</v>
      </c>
      <c r="F69" s="86">
        <v>1.01</v>
      </c>
      <c r="G69" s="86">
        <v>8.5000000000000006E-2</v>
      </c>
      <c r="H69" s="40" t="s">
        <v>247</v>
      </c>
    </row>
    <row r="70" spans="1:8" ht="24" customHeight="1">
      <c r="A70" s="210" t="s">
        <v>347</v>
      </c>
      <c r="B70" s="86">
        <v>1.8</v>
      </c>
      <c r="C70" s="86">
        <v>0.06</v>
      </c>
      <c r="D70" s="86">
        <v>2.8250000000000002</v>
      </c>
      <c r="E70" s="86">
        <v>0.42099999999999999</v>
      </c>
      <c r="F70" s="86">
        <v>3.0369999999999999</v>
      </c>
      <c r="G70" s="86">
        <v>0.375</v>
      </c>
      <c r="H70" s="40" t="s">
        <v>249</v>
      </c>
    </row>
    <row r="71" spans="1:8" ht="24" customHeight="1">
      <c r="A71" s="210" t="s">
        <v>348</v>
      </c>
      <c r="B71" s="725">
        <v>0</v>
      </c>
      <c r="C71" s="725">
        <v>0</v>
      </c>
      <c r="D71" s="725">
        <v>0</v>
      </c>
      <c r="E71" s="725">
        <v>0</v>
      </c>
      <c r="F71" s="86">
        <v>2.88</v>
      </c>
      <c r="G71" s="86">
        <v>0.192</v>
      </c>
      <c r="H71" s="224" t="s">
        <v>251</v>
      </c>
    </row>
    <row r="72" spans="1:8" ht="24" customHeight="1">
      <c r="A72" s="219" t="s">
        <v>349</v>
      </c>
      <c r="B72" s="86">
        <v>9.6000000000000002E-2</v>
      </c>
      <c r="C72" s="725">
        <v>8.0000000000000002E-3</v>
      </c>
      <c r="D72" s="86">
        <v>0.98299999999999998</v>
      </c>
      <c r="E72" s="86">
        <v>0.14299999999999999</v>
      </c>
      <c r="F72" s="86">
        <v>1.6260000000000003</v>
      </c>
      <c r="G72" s="86">
        <v>0.22700000000000001</v>
      </c>
      <c r="H72" s="225" t="s">
        <v>253</v>
      </c>
    </row>
    <row r="73" spans="1:8" ht="24" customHeight="1">
      <c r="A73" s="51" t="s">
        <v>254</v>
      </c>
      <c r="B73" s="37">
        <f t="shared" ref="B73:G73" si="15">SUM(B74:B76)</f>
        <v>0.97</v>
      </c>
      <c r="C73" s="606">
        <f t="shared" si="15"/>
        <v>3.5999999999999997E-2</v>
      </c>
      <c r="D73" s="37">
        <f t="shared" si="15"/>
        <v>0.32800000000000001</v>
      </c>
      <c r="E73" s="725">
        <f t="shared" si="15"/>
        <v>0</v>
      </c>
      <c r="F73" s="37">
        <f t="shared" si="15"/>
        <v>3.58</v>
      </c>
      <c r="G73" s="37">
        <f t="shared" si="15"/>
        <v>0.29500000000000004</v>
      </c>
      <c r="H73" s="38" t="s">
        <v>255</v>
      </c>
    </row>
    <row r="74" spans="1:8" ht="24" customHeight="1">
      <c r="A74" s="210" t="s">
        <v>1484</v>
      </c>
      <c r="B74" s="86">
        <v>0.1</v>
      </c>
      <c r="C74" s="725">
        <v>0.01</v>
      </c>
      <c r="D74" s="725">
        <v>0</v>
      </c>
      <c r="E74" s="725">
        <v>0</v>
      </c>
      <c r="F74" s="725">
        <v>0</v>
      </c>
      <c r="G74" s="725">
        <v>0</v>
      </c>
      <c r="H74" s="729" t="s">
        <v>662</v>
      </c>
    </row>
    <row r="75" spans="1:8" ht="24" customHeight="1">
      <c r="A75" s="220" t="s">
        <v>372</v>
      </c>
      <c r="B75" s="86">
        <v>0.87</v>
      </c>
      <c r="C75" s="725">
        <v>2.5999999999999999E-2</v>
      </c>
      <c r="D75" s="86">
        <v>0.23800000000000002</v>
      </c>
      <c r="E75" s="725">
        <v>0</v>
      </c>
      <c r="F75" s="86">
        <v>3.46</v>
      </c>
      <c r="G75" s="86">
        <v>0.26</v>
      </c>
      <c r="H75" s="40" t="s">
        <v>260</v>
      </c>
    </row>
    <row r="76" spans="1:8" ht="24" customHeight="1">
      <c r="A76" s="220" t="s">
        <v>373</v>
      </c>
      <c r="B76" s="805">
        <v>0</v>
      </c>
      <c r="C76" s="725">
        <v>0</v>
      </c>
      <c r="D76" s="86">
        <v>0.09</v>
      </c>
      <c r="E76" s="725">
        <v>0</v>
      </c>
      <c r="F76" s="86">
        <v>0.12</v>
      </c>
      <c r="G76" s="725">
        <v>3.5000000000000003E-2</v>
      </c>
      <c r="H76" s="40" t="s">
        <v>262</v>
      </c>
    </row>
    <row r="77" spans="1:8" ht="24" customHeight="1">
      <c r="A77" s="45"/>
      <c r="B77" s="726"/>
      <c r="C77" s="86"/>
      <c r="D77" s="726"/>
      <c r="E77" s="726"/>
      <c r="F77" s="726"/>
      <c r="G77" s="726"/>
      <c r="H77" s="226"/>
    </row>
    <row r="78" spans="1:8" ht="24" customHeight="1">
      <c r="A78" s="217" t="s">
        <v>352</v>
      </c>
      <c r="B78" s="37">
        <f t="shared" ref="B78:G78" si="16">B10+B19+B27+B37+B44+B50+B60+B67+B73</f>
        <v>1131.5798</v>
      </c>
      <c r="C78" s="37">
        <f t="shared" si="16"/>
        <v>204.72400000000002</v>
      </c>
      <c r="D78" s="37">
        <f t="shared" si="16"/>
        <v>1003.3213</v>
      </c>
      <c r="E78" s="37">
        <f t="shared" si="16"/>
        <v>223.47900000000001</v>
      </c>
      <c r="F78" s="37">
        <f t="shared" si="16"/>
        <v>3002.7267999999999</v>
      </c>
      <c r="G78" s="37">
        <f t="shared" si="16"/>
        <v>261.17250000000001</v>
      </c>
      <c r="H78" s="779" t="s">
        <v>274</v>
      </c>
    </row>
    <row r="79" spans="1:8" ht="24" customHeight="1">
      <c r="A79" s="217"/>
      <c r="B79" s="96"/>
      <c r="C79" s="96"/>
      <c r="D79" s="96"/>
      <c r="E79" s="96"/>
      <c r="F79" s="96"/>
      <c r="G79" s="96"/>
      <c r="H79" s="779"/>
    </row>
    <row r="80" spans="1:8" ht="24" customHeight="1">
      <c r="A80" s="217"/>
      <c r="B80" s="96"/>
      <c r="C80" s="96"/>
      <c r="D80" s="96"/>
      <c r="E80" s="96"/>
      <c r="F80" s="96"/>
      <c r="G80" s="96"/>
      <c r="H80" s="779"/>
    </row>
    <row r="81" spans="1:8" ht="9.75" customHeight="1">
      <c r="A81" s="214"/>
      <c r="B81" s="212"/>
      <c r="C81" s="212"/>
      <c r="D81" s="212"/>
      <c r="E81" s="212"/>
      <c r="F81" s="212"/>
      <c r="G81" s="212"/>
      <c r="H81" s="227"/>
    </row>
    <row r="82" spans="1:8" ht="15" customHeight="1">
      <c r="A82" s="188" t="s">
        <v>86</v>
      </c>
      <c r="B82" s="208"/>
      <c r="C82" s="208"/>
      <c r="D82" s="208"/>
      <c r="E82" s="184"/>
      <c r="F82" s="184"/>
      <c r="G82" s="208"/>
      <c r="H82" s="207" t="s">
        <v>87</v>
      </c>
    </row>
    <row r="86" spans="1:8" ht="15" customHeight="1">
      <c r="B86" s="228"/>
      <c r="C86" s="229"/>
      <c r="D86" s="229"/>
    </row>
    <row r="87" spans="1:8" ht="15" customHeight="1">
      <c r="B87" s="230"/>
      <c r="C87" s="231"/>
      <c r="D87" s="231"/>
    </row>
    <row r="88" spans="1:8" ht="15" customHeight="1">
      <c r="B88" s="230"/>
      <c r="C88" s="231"/>
      <c r="D88" s="231"/>
    </row>
    <row r="89" spans="1:8" ht="15" customHeight="1">
      <c r="A89" s="231"/>
      <c r="B89" s="231"/>
      <c r="C89" s="231"/>
      <c r="D89" s="231"/>
      <c r="E89" s="232"/>
    </row>
    <row r="90" spans="1:8" ht="15" customHeight="1">
      <c r="A90" s="231"/>
      <c r="B90" s="231"/>
      <c r="C90" s="231"/>
      <c r="D90" s="231"/>
      <c r="E90" s="232"/>
    </row>
    <row r="91" spans="1:8" ht="15" customHeight="1">
      <c r="A91" s="231"/>
      <c r="B91" s="231"/>
      <c r="C91" s="231"/>
      <c r="D91" s="231"/>
      <c r="E91" s="232"/>
    </row>
    <row r="92" spans="1:8" ht="15" customHeight="1">
      <c r="A92" s="233"/>
      <c r="B92" s="233"/>
      <c r="C92" s="234"/>
      <c r="D92" s="234"/>
    </row>
    <row r="93" spans="1:8" ht="15" customHeight="1">
      <c r="A93" s="233"/>
      <c r="B93" s="233"/>
      <c r="C93" s="234"/>
      <c r="D93" s="234"/>
    </row>
    <row r="94" spans="1:8" ht="15" customHeight="1">
      <c r="A94" s="233"/>
      <c r="B94" s="233"/>
      <c r="C94" s="234"/>
      <c r="D94" s="234"/>
    </row>
  </sheetData>
  <mergeCells count="3">
    <mergeCell ref="B6:C6"/>
    <mergeCell ref="D6:E6"/>
    <mergeCell ref="F6:G6"/>
  </mergeCells>
  <pageMargins left="0.7" right="0.7" top="0.75" bottom="0.75" header="0.3" footer="0.3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O997"/>
  <sheetViews>
    <sheetView showGridLines="0" zoomScale="90" zoomScaleNormal="90" workbookViewId="0">
      <selection activeCell="E12" sqref="E12"/>
    </sheetView>
  </sheetViews>
  <sheetFormatPr baseColWidth="10" defaultColWidth="11.28515625" defaultRowHeight="17.25" customHeight="1"/>
  <cols>
    <col min="1" max="1" width="35.42578125" style="775" customWidth="1"/>
    <col min="2" max="2" width="17.28515625" style="556" customWidth="1"/>
    <col min="3" max="3" width="15" style="556" customWidth="1"/>
    <col min="4" max="4" width="12.7109375" style="556" customWidth="1"/>
    <col min="5" max="5" width="14.140625" style="556" customWidth="1"/>
    <col min="6" max="6" width="28.85546875" style="775" customWidth="1"/>
    <col min="7" max="16384" width="11.28515625" style="775"/>
  </cols>
  <sheetData>
    <row r="1" spans="1:6" ht="17.25" customHeight="1">
      <c r="A1" s="235" t="s">
        <v>14</v>
      </c>
      <c r="B1" s="785"/>
      <c r="C1" s="785"/>
      <c r="D1" s="785"/>
      <c r="E1" s="785"/>
      <c r="F1" s="236" t="s">
        <v>3</v>
      </c>
    </row>
    <row r="2" spans="1:6" ht="17.25" customHeight="1">
      <c r="A2" s="237"/>
      <c r="B2" s="238"/>
      <c r="C2" s="238"/>
      <c r="D2" s="238"/>
      <c r="E2" s="238"/>
      <c r="F2" s="236"/>
    </row>
    <row r="3" spans="1:6" ht="17.25" customHeight="1">
      <c r="A3" s="235" t="s">
        <v>374</v>
      </c>
      <c r="B3" s="238"/>
      <c r="C3" s="238"/>
      <c r="D3" s="1088" t="s">
        <v>1489</v>
      </c>
      <c r="E3" s="1088"/>
      <c r="F3" s="1088"/>
    </row>
    <row r="4" spans="1:6" ht="17.25" customHeight="1">
      <c r="A4" s="235" t="s">
        <v>375</v>
      </c>
      <c r="B4" s="238"/>
      <c r="C4" s="238"/>
      <c r="D4" s="1088" t="s">
        <v>376</v>
      </c>
      <c r="E4" s="1088"/>
      <c r="F4" s="1088"/>
    </row>
    <row r="5" spans="1:6" ht="17.25" customHeight="1">
      <c r="A5" s="235" t="s">
        <v>377</v>
      </c>
      <c r="B5" s="785"/>
      <c r="C5" s="785"/>
      <c r="D5" s="238"/>
      <c r="E5" s="238"/>
      <c r="F5" s="237"/>
    </row>
    <row r="6" spans="1:6" ht="17.25" customHeight="1">
      <c r="A6" s="290" t="s">
        <v>1463</v>
      </c>
      <c r="B6" s="236" t="s">
        <v>378</v>
      </c>
      <c r="C6" s="236" t="s">
        <v>379</v>
      </c>
      <c r="D6" s="236" t="s">
        <v>380</v>
      </c>
      <c r="E6" s="1013" t="s">
        <v>1551</v>
      </c>
      <c r="F6" s="206" t="s">
        <v>1462</v>
      </c>
    </row>
    <row r="7" spans="1:6" ht="17.25" customHeight="1">
      <c r="A7" s="290" t="s">
        <v>282</v>
      </c>
      <c r="B7" s="785" t="s">
        <v>381</v>
      </c>
      <c r="C7" s="785" t="s">
        <v>382</v>
      </c>
      <c r="D7" s="785" t="s">
        <v>383</v>
      </c>
      <c r="E7" s="785" t="s">
        <v>384</v>
      </c>
      <c r="F7" s="1019" t="s">
        <v>124</v>
      </c>
    </row>
    <row r="8" spans="1:6" ht="17.25" customHeight="1">
      <c r="A8" s="241"/>
      <c r="B8" s="785"/>
      <c r="C8" s="785"/>
      <c r="D8" s="785"/>
      <c r="E8" s="785"/>
      <c r="F8" s="243"/>
    </row>
    <row r="9" spans="1:6" ht="17.25" customHeight="1">
      <c r="A9" s="244" t="s">
        <v>130</v>
      </c>
      <c r="B9" s="785">
        <f>SUM(B10:B17)</f>
        <v>10.581000000000001</v>
      </c>
      <c r="C9" s="785">
        <f>SUM(C10:C17)</f>
        <v>5.1030000000000006</v>
      </c>
      <c r="D9" s="785">
        <f>SUM(D10:D17)</f>
        <v>8.9979999999999993</v>
      </c>
      <c r="E9" s="785">
        <f>SUM(E10:E17)</f>
        <v>4.3900000000000006</v>
      </c>
      <c r="F9" s="245" t="s">
        <v>131</v>
      </c>
    </row>
    <row r="10" spans="1:6" ht="17.25" customHeight="1">
      <c r="A10" s="246" t="s">
        <v>132</v>
      </c>
      <c r="B10" s="806">
        <v>2.99</v>
      </c>
      <c r="C10" s="806">
        <v>2.46</v>
      </c>
      <c r="D10" s="806">
        <v>0.06</v>
      </c>
      <c r="E10" s="806">
        <v>1.83</v>
      </c>
      <c r="F10" s="247" t="s">
        <v>133</v>
      </c>
    </row>
    <row r="11" spans="1:6" ht="17.25" customHeight="1">
      <c r="A11" s="248" t="s">
        <v>134</v>
      </c>
      <c r="B11" s="806">
        <v>1.5</v>
      </c>
      <c r="C11" s="806">
        <v>0.75</v>
      </c>
      <c r="D11" s="806">
        <v>0.4</v>
      </c>
      <c r="E11" s="806">
        <v>1.06</v>
      </c>
      <c r="F11" s="249" t="s">
        <v>135</v>
      </c>
    </row>
    <row r="12" spans="1:6" ht="17.25" customHeight="1">
      <c r="A12" s="250" t="s">
        <v>136</v>
      </c>
      <c r="B12" s="806">
        <v>0.3</v>
      </c>
      <c r="C12" s="806">
        <v>0.16</v>
      </c>
      <c r="D12" s="806">
        <v>7.0000000000000007E-2</v>
      </c>
      <c r="E12" s="807">
        <v>0</v>
      </c>
      <c r="F12" s="250" t="s">
        <v>288</v>
      </c>
    </row>
    <row r="13" spans="1:6" ht="17.25" customHeight="1">
      <c r="A13" s="248" t="s">
        <v>138</v>
      </c>
      <c r="B13" s="806">
        <v>1.877</v>
      </c>
      <c r="C13" s="806">
        <v>0.41799999999999998</v>
      </c>
      <c r="D13" s="806">
        <v>3.548</v>
      </c>
      <c r="E13" s="806">
        <v>0.55000000000000004</v>
      </c>
      <c r="F13" s="251" t="s">
        <v>139</v>
      </c>
    </row>
    <row r="14" spans="1:6" ht="17.25" customHeight="1">
      <c r="A14" s="248" t="s">
        <v>1529</v>
      </c>
      <c r="B14" s="806">
        <v>5.0999999999999997E-2</v>
      </c>
      <c r="C14" s="807">
        <v>0</v>
      </c>
      <c r="D14" s="807">
        <v>0</v>
      </c>
      <c r="E14" s="807">
        <v>0</v>
      </c>
      <c r="F14" s="251" t="s">
        <v>653</v>
      </c>
    </row>
    <row r="15" spans="1:6" ht="17.25" customHeight="1">
      <c r="A15" s="248" t="s">
        <v>140</v>
      </c>
      <c r="B15" s="806">
        <v>1.89</v>
      </c>
      <c r="C15" s="806">
        <v>0.82499999999999996</v>
      </c>
      <c r="D15" s="806">
        <v>3.12</v>
      </c>
      <c r="E15" s="806">
        <v>0.49199999999999999</v>
      </c>
      <c r="F15" s="251" t="s">
        <v>141</v>
      </c>
    </row>
    <row r="16" spans="1:6" ht="17.25" customHeight="1">
      <c r="A16" s="248" t="s">
        <v>142</v>
      </c>
      <c r="B16" s="806">
        <v>0.624</v>
      </c>
      <c r="C16" s="806">
        <v>0.12</v>
      </c>
      <c r="D16" s="806">
        <v>1.43</v>
      </c>
      <c r="E16" s="806">
        <v>7.1999999999999995E-2</v>
      </c>
      <c r="F16" s="251" t="s">
        <v>143</v>
      </c>
    </row>
    <row r="17" spans="1:6" ht="17.25" customHeight="1">
      <c r="A17" s="248" t="s">
        <v>144</v>
      </c>
      <c r="B17" s="806">
        <v>1.349</v>
      </c>
      <c r="C17" s="806">
        <v>0.37</v>
      </c>
      <c r="D17" s="806">
        <v>0.37</v>
      </c>
      <c r="E17" s="806">
        <v>0.38600000000000001</v>
      </c>
      <c r="F17" s="249" t="s">
        <v>145</v>
      </c>
    </row>
    <row r="18" spans="1:6" ht="17.25" customHeight="1">
      <c r="A18" s="244" t="s">
        <v>146</v>
      </c>
      <c r="B18" s="785">
        <f>SUM(B19:B24)</f>
        <v>1.2650000000000001</v>
      </c>
      <c r="C18" s="785">
        <f>SUM(C19:C24)</f>
        <v>0.67399999999999993</v>
      </c>
      <c r="D18" s="785">
        <f t="shared" ref="D18:E18" si="0">SUM(D19:D24)</f>
        <v>0</v>
      </c>
      <c r="E18" s="785">
        <f t="shared" si="0"/>
        <v>5.5E-2</v>
      </c>
      <c r="F18" s="245" t="s">
        <v>147</v>
      </c>
    </row>
    <row r="19" spans="1:6" ht="17.25" customHeight="1">
      <c r="A19" s="248" t="s">
        <v>148</v>
      </c>
      <c r="B19" s="806">
        <v>0.222</v>
      </c>
      <c r="C19" s="806">
        <v>8.6999999999999994E-2</v>
      </c>
      <c r="D19" s="807">
        <v>0</v>
      </c>
      <c r="E19" s="807">
        <v>0.01</v>
      </c>
      <c r="F19" s="252" t="s">
        <v>149</v>
      </c>
    </row>
    <row r="20" spans="1:6" ht="17.25" customHeight="1">
      <c r="A20" s="248" t="s">
        <v>150</v>
      </c>
      <c r="B20" s="806">
        <v>0.31</v>
      </c>
      <c r="C20" s="807">
        <v>0</v>
      </c>
      <c r="D20" s="807">
        <v>0</v>
      </c>
      <c r="E20" s="807">
        <v>0.04</v>
      </c>
      <c r="F20" s="253" t="s">
        <v>151</v>
      </c>
    </row>
    <row r="21" spans="1:6" ht="17.25" customHeight="1">
      <c r="A21" s="250" t="s">
        <v>154</v>
      </c>
      <c r="B21" s="806">
        <v>0.38</v>
      </c>
      <c r="C21" s="807">
        <v>0.01</v>
      </c>
      <c r="D21" s="807">
        <v>0</v>
      </c>
      <c r="E21" s="807">
        <v>0</v>
      </c>
      <c r="F21" s="250" t="s">
        <v>155</v>
      </c>
    </row>
    <row r="22" spans="1:6" ht="17.25" customHeight="1">
      <c r="A22" s="254" t="s">
        <v>158</v>
      </c>
      <c r="B22" s="806">
        <v>0.22800000000000001</v>
      </c>
      <c r="C22" s="806">
        <v>0.17699999999999999</v>
      </c>
      <c r="D22" s="807">
        <v>0</v>
      </c>
      <c r="E22" s="807">
        <v>5.0000000000000001E-3</v>
      </c>
      <c r="F22" s="251" t="s">
        <v>159</v>
      </c>
    </row>
    <row r="23" spans="1:6" ht="17.25" customHeight="1">
      <c r="A23" s="254" t="s">
        <v>160</v>
      </c>
      <c r="B23" s="807">
        <v>0.04</v>
      </c>
      <c r="C23" s="807">
        <v>0.03</v>
      </c>
      <c r="D23" s="807">
        <v>0</v>
      </c>
      <c r="E23" s="807">
        <v>0</v>
      </c>
      <c r="F23" s="40" t="s">
        <v>161</v>
      </c>
    </row>
    <row r="24" spans="1:6" ht="17.25" customHeight="1">
      <c r="A24" s="254" t="s">
        <v>162</v>
      </c>
      <c r="B24" s="806">
        <v>8.5000000000000006E-2</v>
      </c>
      <c r="C24" s="806">
        <v>0.37</v>
      </c>
      <c r="D24" s="807">
        <v>0</v>
      </c>
      <c r="E24" s="807">
        <v>0</v>
      </c>
      <c r="F24" s="251" t="s">
        <v>163</v>
      </c>
    </row>
    <row r="25" spans="1:6" ht="17.25" customHeight="1">
      <c r="A25" s="244" t="s">
        <v>164</v>
      </c>
      <c r="B25" s="256">
        <f>SUM(B26:B34)</f>
        <v>58.664999999999999</v>
      </c>
      <c r="C25" s="256">
        <f>SUM(C26:C34)</f>
        <v>10.654</v>
      </c>
      <c r="D25" s="256">
        <f>SUM(D26:D34)</f>
        <v>18.776</v>
      </c>
      <c r="E25" s="256">
        <f>SUM(E26:E34)</f>
        <v>4.5650000000000004</v>
      </c>
      <c r="F25" s="245" t="s">
        <v>165</v>
      </c>
    </row>
    <row r="26" spans="1:6" ht="17.25" customHeight="1">
      <c r="A26" s="254" t="s">
        <v>166</v>
      </c>
      <c r="B26" s="806">
        <v>0.2</v>
      </c>
      <c r="C26" s="806">
        <v>0.09</v>
      </c>
      <c r="D26" s="807">
        <v>0</v>
      </c>
      <c r="E26" s="807">
        <v>0</v>
      </c>
      <c r="F26" s="257" t="s">
        <v>167</v>
      </c>
    </row>
    <row r="27" spans="1:6" ht="17.25" customHeight="1">
      <c r="A27" s="254" t="s">
        <v>168</v>
      </c>
      <c r="B27" s="806">
        <v>3.51</v>
      </c>
      <c r="C27" s="806">
        <v>0.13400000000000001</v>
      </c>
      <c r="D27" s="806">
        <v>0.43</v>
      </c>
      <c r="E27" s="806">
        <v>0.5</v>
      </c>
      <c r="F27" s="251" t="s">
        <v>169</v>
      </c>
    </row>
    <row r="28" spans="1:6" ht="17.25" customHeight="1">
      <c r="A28" s="248" t="s">
        <v>170</v>
      </c>
      <c r="B28" s="806">
        <v>0.95</v>
      </c>
      <c r="C28" s="806">
        <v>0.15</v>
      </c>
      <c r="D28" s="806">
        <v>0.05</v>
      </c>
      <c r="E28" s="807">
        <v>0</v>
      </c>
      <c r="F28" s="251" t="s">
        <v>171</v>
      </c>
    </row>
    <row r="29" spans="1:6" ht="17.25" customHeight="1">
      <c r="A29" s="258" t="s">
        <v>172</v>
      </c>
      <c r="B29" s="806">
        <v>0.1</v>
      </c>
      <c r="C29" s="806">
        <v>0.4</v>
      </c>
      <c r="D29" s="807">
        <v>0</v>
      </c>
      <c r="E29" s="807">
        <v>0</v>
      </c>
      <c r="F29" s="249" t="s">
        <v>359</v>
      </c>
    </row>
    <row r="30" spans="1:6" ht="17.25" customHeight="1">
      <c r="A30" s="254" t="s">
        <v>173</v>
      </c>
      <c r="B30" s="806">
        <v>3.18</v>
      </c>
      <c r="C30" s="806">
        <v>0.44</v>
      </c>
      <c r="D30" s="806">
        <v>2.85</v>
      </c>
      <c r="E30" s="806">
        <v>0.62</v>
      </c>
      <c r="F30" s="251" t="s">
        <v>174</v>
      </c>
    </row>
    <row r="31" spans="1:6" ht="17.25" customHeight="1">
      <c r="A31" s="258" t="s">
        <v>175</v>
      </c>
      <c r="B31" s="806">
        <v>8.8000000000000007</v>
      </c>
      <c r="C31" s="806">
        <v>7.8</v>
      </c>
      <c r="D31" s="806">
        <v>3.5</v>
      </c>
      <c r="E31" s="806">
        <v>1</v>
      </c>
      <c r="F31" s="251" t="s">
        <v>176</v>
      </c>
    </row>
    <row r="32" spans="1:6" ht="17.25" customHeight="1">
      <c r="A32" s="254" t="s">
        <v>177</v>
      </c>
      <c r="B32" s="806">
        <v>6.4</v>
      </c>
      <c r="C32" s="807">
        <v>0</v>
      </c>
      <c r="D32" s="806">
        <v>0.70799999999999996</v>
      </c>
      <c r="E32" s="806">
        <v>0.22500000000000001</v>
      </c>
      <c r="F32" s="253" t="s">
        <v>178</v>
      </c>
    </row>
    <row r="33" spans="1:6" ht="17.25" customHeight="1">
      <c r="A33" s="254" t="s">
        <v>179</v>
      </c>
      <c r="B33" s="806">
        <v>21.4</v>
      </c>
      <c r="C33" s="806">
        <v>1.64</v>
      </c>
      <c r="D33" s="806">
        <v>10.238</v>
      </c>
      <c r="E33" s="806">
        <v>1.02</v>
      </c>
      <c r="F33" s="253" t="s">
        <v>180</v>
      </c>
    </row>
    <row r="34" spans="1:6" ht="17.25" customHeight="1">
      <c r="A34" s="254" t="s">
        <v>181</v>
      </c>
      <c r="B34" s="806">
        <v>14.125</v>
      </c>
      <c r="C34" s="807">
        <v>0</v>
      </c>
      <c r="D34" s="806">
        <v>1</v>
      </c>
      <c r="E34" s="806">
        <v>1.2</v>
      </c>
      <c r="F34" s="253" t="s">
        <v>182</v>
      </c>
    </row>
    <row r="35" spans="1:6" ht="17.25" customHeight="1">
      <c r="A35" s="244" t="s">
        <v>183</v>
      </c>
      <c r="B35" s="256">
        <f>SUM(B36:B41)</f>
        <v>7.3299999999999992</v>
      </c>
      <c r="C35" s="256">
        <f>SUM(C36:C41)</f>
        <v>4.1499999999999995</v>
      </c>
      <c r="D35" s="256">
        <f>SUM(D36:D41)</f>
        <v>13.954999999999998</v>
      </c>
      <c r="E35" s="256">
        <f>SUM(E36:E41)</f>
        <v>9.31</v>
      </c>
      <c r="F35" s="245" t="s">
        <v>184</v>
      </c>
    </row>
    <row r="36" spans="1:6" ht="17.25" customHeight="1">
      <c r="A36" s="254" t="s">
        <v>185</v>
      </c>
      <c r="B36" s="806">
        <v>1.4</v>
      </c>
      <c r="C36" s="806">
        <v>1.1000000000000001</v>
      </c>
      <c r="D36" s="806">
        <v>4.1849999999999996</v>
      </c>
      <c r="E36" s="806">
        <v>0.35</v>
      </c>
      <c r="F36" s="253" t="s">
        <v>186</v>
      </c>
    </row>
    <row r="37" spans="1:6" ht="17.25" customHeight="1">
      <c r="A37" s="254" t="s">
        <v>187</v>
      </c>
      <c r="B37" s="806">
        <v>1.72</v>
      </c>
      <c r="C37" s="806">
        <v>1.7</v>
      </c>
      <c r="D37" s="806">
        <v>0.55000000000000004</v>
      </c>
      <c r="E37" s="806">
        <v>7.25</v>
      </c>
      <c r="F37" s="253" t="s">
        <v>188</v>
      </c>
    </row>
    <row r="38" spans="1:6" ht="17.25" customHeight="1">
      <c r="A38" s="254" t="s">
        <v>191</v>
      </c>
      <c r="B38" s="806">
        <v>0.06</v>
      </c>
      <c r="C38" s="807">
        <v>0.01</v>
      </c>
      <c r="D38" s="807">
        <v>0</v>
      </c>
      <c r="E38" s="807">
        <v>0</v>
      </c>
      <c r="F38" s="253" t="s">
        <v>290</v>
      </c>
    </row>
    <row r="39" spans="1:6" ht="17.25" customHeight="1">
      <c r="A39" s="254" t="s">
        <v>193</v>
      </c>
      <c r="B39" s="806">
        <v>2.5</v>
      </c>
      <c r="C39" s="806">
        <v>1.3</v>
      </c>
      <c r="D39" s="806">
        <v>8.7899999999999991</v>
      </c>
      <c r="E39" s="806">
        <v>0.41</v>
      </c>
      <c r="F39" s="251" t="s">
        <v>194</v>
      </c>
    </row>
    <row r="40" spans="1:6" ht="17.25" customHeight="1">
      <c r="A40" s="254" t="s">
        <v>195</v>
      </c>
      <c r="B40" s="806">
        <v>1.55</v>
      </c>
      <c r="C40" s="806">
        <v>0</v>
      </c>
      <c r="D40" s="806">
        <v>0.43</v>
      </c>
      <c r="E40" s="806">
        <v>1.3</v>
      </c>
      <c r="F40" s="251" t="s">
        <v>196</v>
      </c>
    </row>
    <row r="41" spans="1:6" ht="17.25" customHeight="1">
      <c r="A41" s="254" t="s">
        <v>197</v>
      </c>
      <c r="B41" s="806">
        <v>0.1</v>
      </c>
      <c r="C41" s="807">
        <v>0.04</v>
      </c>
      <c r="D41" s="807">
        <v>0</v>
      </c>
      <c r="E41" s="807">
        <v>0</v>
      </c>
      <c r="F41" s="251" t="s">
        <v>198</v>
      </c>
    </row>
    <row r="42" spans="1:6" ht="17.25" customHeight="1">
      <c r="A42" s="244" t="s">
        <v>199</v>
      </c>
      <c r="B42" s="785">
        <f>SUM(B43:B46)</f>
        <v>0.56400000000000006</v>
      </c>
      <c r="C42" s="785">
        <f>SUM(C43:C46)</f>
        <v>2.3499999999999996</v>
      </c>
      <c r="D42" s="785">
        <f>SUM(D43:D46)</f>
        <v>0.05</v>
      </c>
      <c r="E42" s="785">
        <f>SUM(E43:E46)</f>
        <v>0.1</v>
      </c>
      <c r="F42" s="245" t="s">
        <v>200</v>
      </c>
    </row>
    <row r="43" spans="1:6" ht="17.25" customHeight="1">
      <c r="A43" s="254" t="s">
        <v>201</v>
      </c>
      <c r="B43" s="806">
        <v>0.08</v>
      </c>
      <c r="C43" s="807">
        <v>0</v>
      </c>
      <c r="D43" s="807">
        <v>0</v>
      </c>
      <c r="E43" s="807">
        <v>0</v>
      </c>
      <c r="F43" s="251" t="s">
        <v>202</v>
      </c>
    </row>
    <row r="44" spans="1:6" ht="17.25" customHeight="1">
      <c r="A44" s="254" t="s">
        <v>203</v>
      </c>
      <c r="B44" s="806">
        <v>0.35599999999999998</v>
      </c>
      <c r="C44" s="806">
        <v>2.2999999999999998</v>
      </c>
      <c r="D44" s="806">
        <v>0.05</v>
      </c>
      <c r="E44" s="807">
        <v>0</v>
      </c>
      <c r="F44" s="251" t="s">
        <v>204</v>
      </c>
    </row>
    <row r="45" spans="1:6" ht="17.25" customHeight="1">
      <c r="A45" s="258" t="s">
        <v>386</v>
      </c>
      <c r="B45" s="806">
        <v>0.128</v>
      </c>
      <c r="C45" s="807">
        <v>0.01</v>
      </c>
      <c r="D45" s="807">
        <v>0</v>
      </c>
      <c r="E45" s="807">
        <v>0</v>
      </c>
      <c r="F45" s="249" t="s">
        <v>387</v>
      </c>
    </row>
    <row r="46" spans="1:6" ht="17.25" customHeight="1">
      <c r="A46" s="254" t="s">
        <v>207</v>
      </c>
      <c r="B46" s="807">
        <v>0</v>
      </c>
      <c r="C46" s="807">
        <v>0.04</v>
      </c>
      <c r="D46" s="807">
        <v>0</v>
      </c>
      <c r="E46" s="806">
        <v>0.1</v>
      </c>
      <c r="F46" s="251" t="s">
        <v>208</v>
      </c>
    </row>
    <row r="47" spans="1:6" ht="17.25" customHeight="1">
      <c r="A47" s="51" t="s">
        <v>209</v>
      </c>
      <c r="B47" s="785">
        <f>SUM(B48:B55)</f>
        <v>9.9670000000000005</v>
      </c>
      <c r="C47" s="785">
        <f>SUM(C48:C55)</f>
        <v>7.9850000000000003</v>
      </c>
      <c r="D47" s="785">
        <f>SUM(D48:D55)</f>
        <v>3.2650000000000001</v>
      </c>
      <c r="E47" s="785">
        <f>SUM(E48:E55)</f>
        <v>10.205</v>
      </c>
      <c r="F47" s="245" t="s">
        <v>210</v>
      </c>
    </row>
    <row r="48" spans="1:6" ht="17.25" customHeight="1">
      <c r="A48" s="254" t="s">
        <v>211</v>
      </c>
      <c r="B48" s="806">
        <v>1.8</v>
      </c>
      <c r="C48" s="806">
        <v>1.5</v>
      </c>
      <c r="D48" s="806">
        <v>2</v>
      </c>
      <c r="E48" s="806">
        <v>1.2</v>
      </c>
      <c r="F48" s="251" t="s">
        <v>212</v>
      </c>
    </row>
    <row r="49" spans="1:15" ht="17.25" customHeight="1">
      <c r="A49" s="254" t="s">
        <v>213</v>
      </c>
      <c r="B49" s="806">
        <v>1</v>
      </c>
      <c r="C49" s="807">
        <v>0</v>
      </c>
      <c r="D49" s="806">
        <v>1.2</v>
      </c>
      <c r="E49" s="806">
        <v>2</v>
      </c>
      <c r="F49" s="251" t="s">
        <v>214</v>
      </c>
    </row>
    <row r="50" spans="1:15" ht="17.25" customHeight="1">
      <c r="A50" s="251" t="s">
        <v>216</v>
      </c>
      <c r="B50" s="806">
        <v>1.6970000000000001</v>
      </c>
      <c r="C50" s="806">
        <v>1.61</v>
      </c>
      <c r="D50" s="806">
        <v>6.5000000000000002E-2</v>
      </c>
      <c r="E50" s="806">
        <v>0.17499999999999999</v>
      </c>
      <c r="F50" s="251" t="s">
        <v>217</v>
      </c>
    </row>
    <row r="51" spans="1:15" ht="17.25" customHeight="1">
      <c r="A51" s="251" t="s">
        <v>691</v>
      </c>
      <c r="B51" s="806">
        <v>0.2</v>
      </c>
      <c r="C51" s="807">
        <v>0</v>
      </c>
      <c r="D51" s="807">
        <v>0</v>
      </c>
      <c r="E51" s="807">
        <v>0</v>
      </c>
      <c r="F51" s="251" t="s">
        <v>365</v>
      </c>
    </row>
    <row r="52" spans="1:15" ht="17.25" customHeight="1">
      <c r="A52" s="251" t="s">
        <v>218</v>
      </c>
      <c r="B52" s="806">
        <v>0.08</v>
      </c>
      <c r="C52" s="807">
        <v>0.04</v>
      </c>
      <c r="D52" s="807">
        <v>0</v>
      </c>
      <c r="E52" s="807">
        <v>0</v>
      </c>
      <c r="F52" s="251" t="s">
        <v>219</v>
      </c>
    </row>
    <row r="53" spans="1:15" ht="17.25" customHeight="1">
      <c r="A53" s="251" t="s">
        <v>388</v>
      </c>
      <c r="B53" s="806">
        <v>0.4</v>
      </c>
      <c r="C53" s="807">
        <v>0</v>
      </c>
      <c r="D53" s="807">
        <v>0</v>
      </c>
      <c r="E53" s="807">
        <v>0</v>
      </c>
      <c r="F53" s="251" t="s">
        <v>368</v>
      </c>
    </row>
    <row r="54" spans="1:15" ht="17.25" customHeight="1">
      <c r="A54" s="254" t="s">
        <v>220</v>
      </c>
      <c r="B54" s="806">
        <v>3.2</v>
      </c>
      <c r="C54" s="806">
        <v>3.84</v>
      </c>
      <c r="D54" s="807">
        <v>0</v>
      </c>
      <c r="E54" s="806">
        <v>6.5</v>
      </c>
      <c r="F54" s="251" t="s">
        <v>221</v>
      </c>
    </row>
    <row r="55" spans="1:15" ht="17.25" customHeight="1">
      <c r="A55" s="254" t="s">
        <v>222</v>
      </c>
      <c r="B55" s="806">
        <v>1.59</v>
      </c>
      <c r="C55" s="806">
        <v>0.995</v>
      </c>
      <c r="D55" s="807">
        <v>0</v>
      </c>
      <c r="E55" s="806">
        <v>0.33</v>
      </c>
      <c r="F55" s="251" t="s">
        <v>223</v>
      </c>
      <c r="H55" s="210"/>
      <c r="I55" s="803"/>
      <c r="J55" s="86"/>
      <c r="K55" s="725"/>
      <c r="L55" s="725"/>
      <c r="M55" s="725"/>
      <c r="N55" s="725"/>
      <c r="O55" s="728"/>
    </row>
    <row r="56" spans="1:15" ht="17.25" customHeight="1">
      <c r="A56" s="244" t="s">
        <v>224</v>
      </c>
      <c r="B56" s="807">
        <f>SUM(B57:B58)</f>
        <v>0</v>
      </c>
      <c r="C56" s="807">
        <f>SUM(C57:C58)</f>
        <v>1.0649999999999999</v>
      </c>
      <c r="D56" s="807">
        <f>SUM(D57:D58)</f>
        <v>0</v>
      </c>
      <c r="E56" s="807">
        <f>SUM(E57:E58)</f>
        <v>0</v>
      </c>
      <c r="F56" s="245" t="s">
        <v>225</v>
      </c>
    </row>
    <row r="57" spans="1:15" ht="17.25" customHeight="1">
      <c r="A57" s="251" t="s">
        <v>234</v>
      </c>
      <c r="B57" s="807">
        <v>0</v>
      </c>
      <c r="C57" s="806">
        <v>6.5000000000000002E-2</v>
      </c>
      <c r="D57" s="807">
        <v>0</v>
      </c>
      <c r="E57" s="807">
        <v>0</v>
      </c>
      <c r="F57" s="251" t="s">
        <v>235</v>
      </c>
    </row>
    <row r="58" spans="1:15" ht="17.25" customHeight="1">
      <c r="A58" s="251" t="s">
        <v>783</v>
      </c>
      <c r="B58" s="807">
        <v>0</v>
      </c>
      <c r="C58" s="806">
        <v>1</v>
      </c>
      <c r="D58" s="807">
        <v>0</v>
      </c>
      <c r="E58" s="807">
        <v>0</v>
      </c>
      <c r="F58" s="728" t="s">
        <v>229</v>
      </c>
    </row>
    <row r="59" spans="1:15" ht="17.25" customHeight="1">
      <c r="A59" s="244" t="s">
        <v>242</v>
      </c>
      <c r="B59" s="785">
        <f>SUM(B60:B62)</f>
        <v>0.112</v>
      </c>
      <c r="C59" s="785">
        <f>SUM(C60:C62)</f>
        <v>0.06</v>
      </c>
      <c r="D59" s="807">
        <f t="shared" ref="D59:E59" si="1">SUM(D60:D62)</f>
        <v>0</v>
      </c>
      <c r="E59" s="807">
        <f t="shared" si="1"/>
        <v>0</v>
      </c>
      <c r="F59" s="245" t="s">
        <v>243</v>
      </c>
    </row>
    <row r="60" spans="1:15" ht="17.25" customHeight="1">
      <c r="A60" s="254" t="s">
        <v>244</v>
      </c>
      <c r="B60" s="806">
        <v>5.3999999999999999E-2</v>
      </c>
      <c r="C60" s="807">
        <v>0</v>
      </c>
      <c r="D60" s="807">
        <v>0</v>
      </c>
      <c r="E60" s="807">
        <v>0</v>
      </c>
      <c r="F60" s="260" t="s">
        <v>245</v>
      </c>
    </row>
    <row r="61" spans="1:15" ht="17.25" customHeight="1">
      <c r="A61" s="254" t="s">
        <v>246</v>
      </c>
      <c r="B61" s="806">
        <v>5.8000000000000003E-2</v>
      </c>
      <c r="C61" s="807">
        <v>0</v>
      </c>
      <c r="D61" s="807">
        <v>0</v>
      </c>
      <c r="E61" s="807">
        <v>0</v>
      </c>
      <c r="F61" s="260" t="s">
        <v>247</v>
      </c>
    </row>
    <row r="62" spans="1:15" ht="17.25" customHeight="1">
      <c r="A62" s="254" t="s">
        <v>248</v>
      </c>
      <c r="B62" s="807">
        <v>0</v>
      </c>
      <c r="C62" s="806">
        <v>0.06</v>
      </c>
      <c r="D62" s="807">
        <v>0</v>
      </c>
      <c r="E62" s="807">
        <v>0</v>
      </c>
      <c r="F62" s="260" t="s">
        <v>249</v>
      </c>
    </row>
    <row r="63" spans="1:15" ht="17.25" customHeight="1">
      <c r="A63" s="261" t="s">
        <v>352</v>
      </c>
      <c r="B63" s="256">
        <f>B56+B47+B42+B35+B25+B18+B9+B59</f>
        <v>88.483999999999995</v>
      </c>
      <c r="C63" s="256">
        <f t="shared" ref="C63:E63" si="2">C56+C47+C42+C35+C25+C18+C9+C59</f>
        <v>32.041000000000004</v>
      </c>
      <c r="D63" s="256">
        <f t="shared" si="2"/>
        <v>45.043999999999997</v>
      </c>
      <c r="E63" s="256">
        <f t="shared" si="2"/>
        <v>28.625000000000004</v>
      </c>
      <c r="F63" s="767" t="s">
        <v>274</v>
      </c>
    </row>
    <row r="64" spans="1:15" ht="17.25" customHeight="1">
      <c r="A64" s="248"/>
      <c r="B64" s="238"/>
      <c r="C64" s="238"/>
      <c r="D64" s="238"/>
      <c r="E64" s="238"/>
      <c r="F64" s="243"/>
    </row>
    <row r="65" spans="1:6" ht="17.25" customHeight="1">
      <c r="A65" s="248"/>
      <c r="B65" s="238"/>
      <c r="C65" s="238"/>
      <c r="D65" s="238"/>
      <c r="E65" s="238"/>
      <c r="F65" s="255"/>
    </row>
    <row r="66" spans="1:6" ht="17.25" customHeight="1">
      <c r="A66" s="188" t="s">
        <v>86</v>
      </c>
      <c r="B66" s="781"/>
      <c r="C66" s="781"/>
      <c r="D66" s="781"/>
      <c r="E66" s="43"/>
      <c r="F66" s="207" t="s">
        <v>392</v>
      </c>
    </row>
    <row r="67" spans="1:6" ht="17.25" customHeight="1">
      <c r="A67" s="237"/>
      <c r="B67" s="238"/>
      <c r="C67" s="238"/>
      <c r="D67" s="238"/>
      <c r="E67" s="238"/>
      <c r="F67" s="237"/>
    </row>
    <row r="68" spans="1:6" ht="17.25" customHeight="1">
      <c r="A68" s="237"/>
      <c r="B68" s="238"/>
      <c r="C68" s="238"/>
      <c r="D68" s="238"/>
      <c r="E68" s="238"/>
      <c r="F68" s="255"/>
    </row>
    <row r="69" spans="1:6" ht="17.25" customHeight="1">
      <c r="A69" s="248"/>
      <c r="B69" s="238"/>
      <c r="C69" s="238"/>
      <c r="D69" s="238"/>
      <c r="E69" s="238"/>
      <c r="F69" s="249"/>
    </row>
    <row r="70" spans="1:6" ht="17.25" customHeight="1">
      <c r="A70" s="242"/>
      <c r="B70" s="238"/>
      <c r="C70" s="238"/>
      <c r="D70" s="238"/>
      <c r="E70" s="238"/>
      <c r="F70" s="242"/>
    </row>
    <row r="71" spans="1:6" ht="17.25" customHeight="1">
      <c r="A71" s="237"/>
      <c r="B71" s="238"/>
      <c r="C71" s="238"/>
      <c r="D71" s="238"/>
      <c r="E71" s="238"/>
      <c r="F71" s="237"/>
    </row>
    <row r="72" spans="1:6" ht="17.25" customHeight="1">
      <c r="A72" s="262"/>
      <c r="B72" s="782"/>
      <c r="C72" s="238"/>
      <c r="D72" s="782"/>
      <c r="E72" s="782"/>
      <c r="F72" s="237"/>
    </row>
    <row r="73" spans="1:6" ht="17.25" customHeight="1">
      <c r="A73" s="261"/>
      <c r="B73" s="785"/>
      <c r="C73" s="785"/>
      <c r="D73" s="785"/>
      <c r="E73" s="785"/>
      <c r="F73" s="767"/>
    </row>
    <row r="74" spans="1:6" ht="17.25" customHeight="1">
      <c r="A74" s="237"/>
      <c r="B74" s="238"/>
      <c r="C74" s="238"/>
      <c r="D74" s="238"/>
      <c r="E74" s="238"/>
      <c r="F74" s="263"/>
    </row>
    <row r="75" spans="1:6" ht="17.25" customHeight="1">
      <c r="A75" s="237"/>
      <c r="B75" s="238"/>
      <c r="C75" s="238"/>
      <c r="D75" s="238"/>
      <c r="E75" s="238"/>
      <c r="F75" s="263"/>
    </row>
    <row r="76" spans="1:6" ht="17.25" customHeight="1">
      <c r="A76" s="237"/>
      <c r="B76" s="238"/>
      <c r="C76" s="238"/>
      <c r="D76" s="238"/>
      <c r="E76" s="238"/>
      <c r="F76" s="263"/>
    </row>
    <row r="77" spans="1:6" ht="17.25" customHeight="1">
      <c r="A77" s="261"/>
      <c r="B77" s="238"/>
      <c r="C77" s="238"/>
      <c r="D77" s="238"/>
      <c r="E77" s="238"/>
      <c r="F77" s="237"/>
    </row>
    <row r="78" spans="1:6" ht="17.25" customHeight="1">
      <c r="A78" s="237"/>
      <c r="B78" s="238"/>
      <c r="C78" s="238"/>
      <c r="D78" s="238"/>
      <c r="E78" s="238"/>
      <c r="F78" s="237"/>
    </row>
    <row r="79" spans="1:6" ht="17.25" customHeight="1">
      <c r="A79" s="237"/>
      <c r="B79" s="238"/>
      <c r="C79" s="238"/>
      <c r="D79" s="238"/>
      <c r="E79" s="238"/>
      <c r="F79" s="237"/>
    </row>
    <row r="80" spans="1:6" ht="17.25" customHeight="1">
      <c r="A80" s="237"/>
      <c r="B80" s="238"/>
      <c r="C80" s="238"/>
      <c r="D80" s="238"/>
      <c r="E80" s="238"/>
      <c r="F80" s="237"/>
    </row>
    <row r="81" spans="1:6" ht="17.25" customHeight="1">
      <c r="A81" s="237"/>
      <c r="B81" s="238"/>
      <c r="C81" s="238"/>
      <c r="D81" s="238"/>
      <c r="E81" s="238"/>
      <c r="F81" s="237"/>
    </row>
    <row r="82" spans="1:6" ht="17.25" customHeight="1">
      <c r="A82" s="237"/>
      <c r="B82" s="238"/>
      <c r="C82" s="238"/>
      <c r="D82" s="238"/>
      <c r="E82" s="238"/>
      <c r="F82" s="237"/>
    </row>
    <row r="83" spans="1:6" ht="17.25" customHeight="1">
      <c r="A83" s="237"/>
      <c r="B83" s="238"/>
      <c r="C83" s="238"/>
      <c r="D83" s="238"/>
      <c r="E83" s="238"/>
      <c r="F83" s="237"/>
    </row>
    <row r="84" spans="1:6" ht="17.25" customHeight="1">
      <c r="A84" s="237"/>
      <c r="B84" s="238"/>
      <c r="C84" s="238"/>
      <c r="D84" s="238"/>
      <c r="E84" s="238"/>
      <c r="F84" s="237"/>
    </row>
    <row r="85" spans="1:6" ht="17.25" customHeight="1">
      <c r="A85" s="237"/>
      <c r="B85" s="238"/>
      <c r="C85" s="238"/>
      <c r="D85" s="238"/>
      <c r="E85" s="238"/>
      <c r="F85" s="237"/>
    </row>
    <row r="86" spans="1:6" ht="17.25" customHeight="1">
      <c r="A86" s="237"/>
      <c r="B86" s="238"/>
      <c r="C86" s="238"/>
      <c r="D86" s="238"/>
      <c r="E86" s="238"/>
      <c r="F86" s="237"/>
    </row>
    <row r="87" spans="1:6" ht="17.25" customHeight="1">
      <c r="A87" s="237"/>
      <c r="B87" s="238"/>
      <c r="C87" s="238"/>
      <c r="D87" s="238"/>
      <c r="E87" s="238"/>
      <c r="F87" s="237"/>
    </row>
    <row r="88" spans="1:6" ht="17.25" customHeight="1">
      <c r="A88" s="237"/>
      <c r="B88" s="238"/>
      <c r="C88" s="238"/>
      <c r="D88" s="238"/>
      <c r="E88" s="238"/>
      <c r="F88" s="237"/>
    </row>
    <row r="89" spans="1:6" ht="17.25" customHeight="1">
      <c r="A89" s="237"/>
      <c r="B89" s="238"/>
      <c r="C89" s="238"/>
      <c r="D89" s="238"/>
      <c r="E89" s="238"/>
      <c r="F89" s="237"/>
    </row>
    <row r="90" spans="1:6" ht="17.25" customHeight="1">
      <c r="A90" s="237"/>
      <c r="B90" s="238"/>
      <c r="C90" s="238"/>
      <c r="D90" s="238"/>
      <c r="E90" s="238"/>
      <c r="F90" s="237"/>
    </row>
    <row r="91" spans="1:6" ht="17.25" customHeight="1">
      <c r="A91" s="237"/>
      <c r="B91" s="238"/>
      <c r="C91" s="238"/>
      <c r="D91" s="238"/>
      <c r="E91" s="238"/>
      <c r="F91" s="237"/>
    </row>
    <row r="92" spans="1:6" ht="17.25" customHeight="1">
      <c r="A92" s="237"/>
      <c r="B92" s="238"/>
      <c r="C92" s="238"/>
      <c r="D92" s="238"/>
      <c r="E92" s="238"/>
      <c r="F92" s="237"/>
    </row>
    <row r="93" spans="1:6" ht="17.25" customHeight="1">
      <c r="A93" s="237"/>
      <c r="B93" s="238"/>
      <c r="C93" s="238"/>
      <c r="D93" s="238"/>
      <c r="E93" s="238"/>
      <c r="F93" s="237"/>
    </row>
    <row r="94" spans="1:6" ht="17.25" customHeight="1">
      <c r="A94" s="237"/>
      <c r="B94" s="238"/>
      <c r="C94" s="238"/>
      <c r="D94" s="238"/>
      <c r="E94" s="238"/>
      <c r="F94" s="237"/>
    </row>
    <row r="95" spans="1:6" ht="17.25" customHeight="1">
      <c r="A95" s="237"/>
      <c r="B95" s="238"/>
      <c r="C95" s="238"/>
      <c r="D95" s="238"/>
      <c r="E95" s="238"/>
      <c r="F95" s="237"/>
    </row>
    <row r="96" spans="1:6" ht="17.25" customHeight="1">
      <c r="A96" s="237"/>
      <c r="B96" s="238"/>
      <c r="C96" s="238"/>
      <c r="D96" s="238"/>
      <c r="E96" s="238"/>
      <c r="F96" s="237"/>
    </row>
    <row r="97" spans="1:6" ht="17.25" customHeight="1">
      <c r="A97" s="237"/>
      <c r="B97" s="238"/>
      <c r="C97" s="238"/>
      <c r="D97" s="238"/>
      <c r="E97" s="238"/>
      <c r="F97" s="237"/>
    </row>
    <row r="98" spans="1:6" ht="17.25" customHeight="1">
      <c r="A98" s="237"/>
      <c r="B98" s="238"/>
      <c r="C98" s="238"/>
      <c r="D98" s="238"/>
      <c r="E98" s="238"/>
      <c r="F98" s="237"/>
    </row>
    <row r="99" spans="1:6" ht="17.25" customHeight="1">
      <c r="A99" s="237"/>
      <c r="B99" s="238"/>
      <c r="C99" s="238"/>
      <c r="D99" s="238"/>
      <c r="E99" s="238"/>
      <c r="F99" s="237"/>
    </row>
    <row r="100" spans="1:6" ht="17.25" customHeight="1">
      <c r="A100" s="237"/>
      <c r="B100" s="238"/>
      <c r="C100" s="238"/>
      <c r="D100" s="238"/>
      <c r="E100" s="238"/>
      <c r="F100" s="237"/>
    </row>
    <row r="101" spans="1:6" ht="17.25" customHeight="1">
      <c r="A101" s="237"/>
      <c r="B101" s="238"/>
      <c r="C101" s="238"/>
      <c r="D101" s="238"/>
      <c r="E101" s="238"/>
      <c r="F101" s="237"/>
    </row>
    <row r="102" spans="1:6" ht="17.25" customHeight="1">
      <c r="A102" s="237"/>
      <c r="B102" s="238"/>
      <c r="C102" s="238"/>
      <c r="D102" s="238"/>
      <c r="E102" s="238"/>
      <c r="F102" s="237"/>
    </row>
    <row r="103" spans="1:6" ht="17.25" customHeight="1">
      <c r="A103" s="237"/>
      <c r="B103" s="238"/>
      <c r="C103" s="238"/>
      <c r="D103" s="238"/>
      <c r="E103" s="238"/>
      <c r="F103" s="237"/>
    </row>
    <row r="104" spans="1:6" ht="17.25" customHeight="1">
      <c r="A104" s="237"/>
      <c r="B104" s="238"/>
      <c r="C104" s="238"/>
      <c r="D104" s="238"/>
      <c r="E104" s="238"/>
      <c r="F104" s="237"/>
    </row>
    <row r="105" spans="1:6" ht="17.25" customHeight="1">
      <c r="A105" s="237"/>
      <c r="B105" s="238"/>
      <c r="C105" s="238"/>
      <c r="D105" s="238"/>
      <c r="E105" s="238"/>
      <c r="F105" s="237"/>
    </row>
    <row r="106" spans="1:6" ht="17.25" customHeight="1">
      <c r="A106" s="237"/>
      <c r="B106" s="238"/>
      <c r="C106" s="238"/>
      <c r="D106" s="238"/>
      <c r="E106" s="238"/>
      <c r="F106" s="237"/>
    </row>
    <row r="107" spans="1:6" ht="17.25" customHeight="1">
      <c r="A107" s="237"/>
      <c r="B107" s="238"/>
      <c r="C107" s="238"/>
      <c r="D107" s="238"/>
      <c r="E107" s="238"/>
      <c r="F107" s="237"/>
    </row>
    <row r="108" spans="1:6" ht="17.25" customHeight="1">
      <c r="A108" s="237"/>
      <c r="B108" s="238"/>
      <c r="C108" s="238"/>
      <c r="D108" s="238"/>
      <c r="E108" s="238"/>
      <c r="F108" s="237"/>
    </row>
    <row r="109" spans="1:6" ht="17.25" customHeight="1">
      <c r="A109" s="237"/>
      <c r="B109" s="238"/>
      <c r="C109" s="238"/>
      <c r="D109" s="238"/>
      <c r="E109" s="238"/>
      <c r="F109" s="237"/>
    </row>
    <row r="110" spans="1:6" ht="17.25" customHeight="1">
      <c r="A110" s="237"/>
      <c r="B110" s="238"/>
      <c r="C110" s="238"/>
      <c r="D110" s="238"/>
      <c r="E110" s="238"/>
      <c r="F110" s="237"/>
    </row>
    <row r="111" spans="1:6" ht="17.25" customHeight="1">
      <c r="A111" s="237"/>
      <c r="B111" s="238"/>
      <c r="C111" s="238"/>
      <c r="D111" s="238"/>
      <c r="E111" s="238"/>
      <c r="F111" s="237"/>
    </row>
    <row r="112" spans="1:6" ht="17.25" customHeight="1">
      <c r="A112" s="237"/>
      <c r="B112" s="238"/>
      <c r="C112" s="238"/>
      <c r="D112" s="238"/>
      <c r="E112" s="238"/>
      <c r="F112" s="237"/>
    </row>
    <row r="113" spans="1:6" ht="17.25" customHeight="1">
      <c r="A113" s="237"/>
      <c r="B113" s="238"/>
      <c r="C113" s="238"/>
      <c r="D113" s="238"/>
      <c r="E113" s="238"/>
      <c r="F113" s="237"/>
    </row>
    <row r="114" spans="1:6" ht="17.25" customHeight="1">
      <c r="A114" s="237"/>
      <c r="B114" s="238"/>
      <c r="C114" s="238"/>
      <c r="D114" s="238"/>
      <c r="E114" s="238"/>
      <c r="F114" s="237"/>
    </row>
    <row r="115" spans="1:6" ht="17.25" customHeight="1">
      <c r="A115" s="237"/>
      <c r="B115" s="238"/>
      <c r="C115" s="238"/>
      <c r="D115" s="238"/>
      <c r="E115" s="238"/>
      <c r="F115" s="237"/>
    </row>
    <row r="116" spans="1:6" ht="17.25" customHeight="1">
      <c r="A116" s="237"/>
      <c r="B116" s="238"/>
      <c r="C116" s="238"/>
      <c r="D116" s="238"/>
      <c r="E116" s="238"/>
      <c r="F116" s="237"/>
    </row>
    <row r="117" spans="1:6" ht="17.25" customHeight="1">
      <c r="A117" s="237"/>
      <c r="B117" s="238"/>
      <c r="C117" s="238"/>
      <c r="D117" s="238"/>
      <c r="E117" s="238"/>
      <c r="F117" s="237"/>
    </row>
    <row r="118" spans="1:6" ht="17.25" customHeight="1">
      <c r="A118" s="237"/>
      <c r="B118" s="238"/>
      <c r="C118" s="238"/>
      <c r="D118" s="238"/>
      <c r="E118" s="238"/>
      <c r="F118" s="237"/>
    </row>
    <row r="119" spans="1:6" ht="17.25" customHeight="1">
      <c r="A119" s="237"/>
      <c r="B119" s="238"/>
      <c r="C119" s="238"/>
      <c r="D119" s="238"/>
      <c r="E119" s="238"/>
      <c r="F119" s="237"/>
    </row>
    <row r="120" spans="1:6" ht="17.25" customHeight="1">
      <c r="A120" s="237"/>
      <c r="B120" s="238"/>
      <c r="C120" s="238"/>
      <c r="D120" s="238"/>
      <c r="E120" s="238"/>
      <c r="F120" s="237"/>
    </row>
    <row r="121" spans="1:6" ht="17.25" customHeight="1">
      <c r="A121" s="237"/>
      <c r="B121" s="238"/>
      <c r="C121" s="238"/>
      <c r="D121" s="238"/>
      <c r="E121" s="238"/>
      <c r="F121" s="237"/>
    </row>
    <row r="122" spans="1:6" ht="17.25" customHeight="1">
      <c r="A122" s="237"/>
      <c r="B122" s="238"/>
      <c r="C122" s="238"/>
      <c r="D122" s="238"/>
      <c r="E122" s="238"/>
      <c r="F122" s="237"/>
    </row>
    <row r="123" spans="1:6" ht="17.25" customHeight="1">
      <c r="A123" s="237"/>
      <c r="B123" s="238"/>
      <c r="C123" s="238"/>
      <c r="D123" s="238"/>
      <c r="E123" s="238"/>
      <c r="F123" s="237"/>
    </row>
    <row r="124" spans="1:6" ht="17.25" customHeight="1">
      <c r="A124" s="237"/>
      <c r="B124" s="238"/>
      <c r="C124" s="238"/>
      <c r="D124" s="238"/>
      <c r="E124" s="238"/>
      <c r="F124" s="237"/>
    </row>
    <row r="125" spans="1:6" ht="17.25" customHeight="1">
      <c r="A125" s="237"/>
      <c r="B125" s="238"/>
      <c r="C125" s="238"/>
      <c r="D125" s="238"/>
      <c r="E125" s="238"/>
      <c r="F125" s="237"/>
    </row>
    <row r="126" spans="1:6" ht="17.25" customHeight="1">
      <c r="A126" s="237"/>
      <c r="B126" s="238"/>
      <c r="C126" s="238"/>
      <c r="D126" s="238"/>
      <c r="E126" s="238"/>
      <c r="F126" s="237"/>
    </row>
    <row r="127" spans="1:6" ht="17.25" customHeight="1">
      <c r="A127" s="237"/>
      <c r="B127" s="238"/>
      <c r="C127" s="238"/>
      <c r="D127" s="238"/>
      <c r="E127" s="238"/>
      <c r="F127" s="237"/>
    </row>
    <row r="128" spans="1:6" ht="17.25" customHeight="1">
      <c r="A128" s="237"/>
      <c r="B128" s="238"/>
      <c r="C128" s="238"/>
      <c r="D128" s="238"/>
      <c r="E128" s="238"/>
      <c r="F128" s="237"/>
    </row>
    <row r="129" spans="1:6" ht="17.25" customHeight="1">
      <c r="A129" s="237"/>
      <c r="B129" s="238"/>
      <c r="C129" s="238"/>
      <c r="D129" s="238"/>
      <c r="E129" s="238"/>
      <c r="F129" s="237"/>
    </row>
    <row r="130" spans="1:6" ht="17.25" customHeight="1">
      <c r="A130" s="237"/>
      <c r="B130" s="238"/>
      <c r="C130" s="238"/>
      <c r="D130" s="238"/>
      <c r="E130" s="238"/>
      <c r="F130" s="237"/>
    </row>
    <row r="131" spans="1:6" ht="17.25" customHeight="1">
      <c r="A131" s="237"/>
      <c r="B131" s="238"/>
      <c r="C131" s="238"/>
      <c r="D131" s="238"/>
      <c r="E131" s="238"/>
      <c r="F131" s="237"/>
    </row>
    <row r="132" spans="1:6" ht="17.25" customHeight="1">
      <c r="A132" s="237"/>
      <c r="B132" s="238"/>
      <c r="C132" s="238"/>
      <c r="D132" s="238"/>
      <c r="E132" s="238"/>
      <c r="F132" s="237"/>
    </row>
    <row r="133" spans="1:6" ht="17.25" customHeight="1">
      <c r="A133" s="237"/>
      <c r="B133" s="238"/>
      <c r="C133" s="238"/>
      <c r="D133" s="238"/>
      <c r="E133" s="238"/>
      <c r="F133" s="237"/>
    </row>
    <row r="134" spans="1:6" ht="17.25" customHeight="1">
      <c r="A134" s="237"/>
      <c r="B134" s="238"/>
      <c r="C134" s="238"/>
      <c r="D134" s="238"/>
      <c r="E134" s="238"/>
      <c r="F134" s="237"/>
    </row>
    <row r="135" spans="1:6" ht="17.25" customHeight="1">
      <c r="A135" s="237"/>
      <c r="B135" s="238"/>
      <c r="C135" s="238"/>
      <c r="D135" s="238"/>
      <c r="E135" s="238"/>
      <c r="F135" s="237"/>
    </row>
    <row r="136" spans="1:6" ht="17.25" customHeight="1">
      <c r="A136" s="237"/>
      <c r="B136" s="238"/>
      <c r="C136" s="238"/>
      <c r="D136" s="238"/>
      <c r="E136" s="238"/>
      <c r="F136" s="237"/>
    </row>
    <row r="137" spans="1:6" ht="17.25" customHeight="1">
      <c r="A137" s="237"/>
      <c r="B137" s="238"/>
      <c r="C137" s="238"/>
      <c r="D137" s="238"/>
      <c r="E137" s="238"/>
      <c r="F137" s="237"/>
    </row>
    <row r="138" spans="1:6" ht="17.25" customHeight="1">
      <c r="A138" s="237"/>
      <c r="B138" s="238"/>
      <c r="C138" s="238"/>
      <c r="D138" s="238"/>
      <c r="E138" s="238"/>
      <c r="F138" s="237"/>
    </row>
    <row r="139" spans="1:6" ht="17.25" customHeight="1">
      <c r="A139" s="237"/>
      <c r="B139" s="238"/>
      <c r="C139" s="238"/>
      <c r="D139" s="238"/>
      <c r="E139" s="238"/>
      <c r="F139" s="237"/>
    </row>
    <row r="140" spans="1:6" ht="17.25" customHeight="1">
      <c r="A140" s="237"/>
      <c r="B140" s="238"/>
      <c r="C140" s="238"/>
      <c r="D140" s="238"/>
      <c r="E140" s="238"/>
      <c r="F140" s="237"/>
    </row>
    <row r="141" spans="1:6" ht="17.25" customHeight="1">
      <c r="A141" s="237"/>
      <c r="B141" s="238"/>
      <c r="C141" s="238"/>
      <c r="D141" s="238"/>
      <c r="E141" s="238"/>
      <c r="F141" s="237"/>
    </row>
    <row r="142" spans="1:6" ht="17.25" customHeight="1">
      <c r="A142" s="237"/>
      <c r="B142" s="238"/>
      <c r="C142" s="238"/>
      <c r="D142" s="238"/>
      <c r="E142" s="238"/>
      <c r="F142" s="237"/>
    </row>
    <row r="143" spans="1:6" ht="17.25" customHeight="1">
      <c r="A143" s="237"/>
      <c r="B143" s="238"/>
      <c r="C143" s="238"/>
      <c r="D143" s="238"/>
      <c r="E143" s="238"/>
      <c r="F143" s="237"/>
    </row>
    <row r="144" spans="1:6" ht="17.25" customHeight="1">
      <c r="A144" s="237"/>
      <c r="B144" s="238"/>
      <c r="C144" s="238"/>
      <c r="D144" s="238"/>
      <c r="E144" s="238"/>
      <c r="F144" s="237"/>
    </row>
    <row r="145" spans="1:6" ht="17.25" customHeight="1">
      <c r="A145" s="237"/>
      <c r="B145" s="238"/>
      <c r="C145" s="238"/>
      <c r="D145" s="238"/>
      <c r="E145" s="238"/>
      <c r="F145" s="237"/>
    </row>
    <row r="146" spans="1:6" ht="17.25" customHeight="1">
      <c r="A146" s="237"/>
      <c r="B146" s="238"/>
      <c r="C146" s="238"/>
      <c r="D146" s="238"/>
      <c r="E146" s="238"/>
      <c r="F146" s="237"/>
    </row>
    <row r="147" spans="1:6" ht="17.25" customHeight="1">
      <c r="A147" s="237"/>
      <c r="B147" s="238"/>
      <c r="C147" s="238"/>
      <c r="D147" s="238"/>
      <c r="E147" s="238"/>
      <c r="F147" s="237"/>
    </row>
    <row r="148" spans="1:6" ht="17.25" customHeight="1">
      <c r="A148" s="237"/>
      <c r="B148" s="238"/>
      <c r="C148" s="238"/>
      <c r="D148" s="238"/>
      <c r="E148" s="238"/>
      <c r="F148" s="237"/>
    </row>
    <row r="149" spans="1:6" ht="17.25" customHeight="1">
      <c r="A149" s="237"/>
      <c r="B149" s="238"/>
      <c r="C149" s="238"/>
      <c r="D149" s="238"/>
      <c r="E149" s="238"/>
      <c r="F149" s="237"/>
    </row>
    <row r="150" spans="1:6" ht="17.25" customHeight="1">
      <c r="A150" s="237"/>
      <c r="B150" s="238"/>
      <c r="C150" s="238"/>
      <c r="D150" s="238"/>
      <c r="E150" s="238"/>
      <c r="F150" s="237"/>
    </row>
    <row r="151" spans="1:6" ht="17.25" customHeight="1">
      <c r="A151" s="237"/>
      <c r="B151" s="238"/>
      <c r="C151" s="238"/>
      <c r="D151" s="238"/>
      <c r="E151" s="238"/>
      <c r="F151" s="237"/>
    </row>
    <row r="152" spans="1:6" ht="17.25" customHeight="1">
      <c r="A152" s="237"/>
      <c r="B152" s="238"/>
      <c r="C152" s="238"/>
      <c r="D152" s="238"/>
      <c r="E152" s="238"/>
      <c r="F152" s="237"/>
    </row>
    <row r="153" spans="1:6" ht="17.25" customHeight="1">
      <c r="A153" s="237"/>
      <c r="B153" s="238"/>
      <c r="C153" s="238"/>
      <c r="D153" s="238"/>
      <c r="E153" s="238"/>
      <c r="F153" s="237"/>
    </row>
    <row r="154" spans="1:6" ht="17.25" customHeight="1">
      <c r="A154" s="237"/>
      <c r="B154" s="238"/>
      <c r="C154" s="238"/>
      <c r="D154" s="238"/>
      <c r="E154" s="238"/>
      <c r="F154" s="237"/>
    </row>
    <row r="155" spans="1:6" ht="17.25" customHeight="1">
      <c r="A155" s="237"/>
      <c r="B155" s="238"/>
      <c r="C155" s="238"/>
      <c r="D155" s="238"/>
      <c r="E155" s="238"/>
      <c r="F155" s="237"/>
    </row>
    <row r="156" spans="1:6" ht="17.25" customHeight="1">
      <c r="A156" s="237"/>
      <c r="B156" s="238"/>
      <c r="C156" s="238"/>
      <c r="D156" s="238"/>
      <c r="E156" s="238"/>
      <c r="F156" s="237"/>
    </row>
    <row r="157" spans="1:6" ht="17.25" customHeight="1">
      <c r="A157" s="237"/>
      <c r="B157" s="238"/>
      <c r="C157" s="238"/>
      <c r="D157" s="238"/>
      <c r="E157" s="238"/>
      <c r="F157" s="237"/>
    </row>
    <row r="158" spans="1:6" ht="17.25" customHeight="1">
      <c r="A158" s="237"/>
      <c r="B158" s="238"/>
      <c r="C158" s="238"/>
      <c r="D158" s="238"/>
      <c r="E158" s="238"/>
      <c r="F158" s="237"/>
    </row>
    <row r="159" spans="1:6" ht="17.25" customHeight="1">
      <c r="A159" s="237"/>
      <c r="B159" s="238"/>
      <c r="C159" s="238"/>
      <c r="D159" s="238"/>
      <c r="E159" s="238"/>
      <c r="F159" s="237"/>
    </row>
    <row r="160" spans="1:6" ht="17.25" customHeight="1">
      <c r="A160" s="237"/>
      <c r="B160" s="238"/>
      <c r="C160" s="238"/>
      <c r="D160" s="238"/>
      <c r="E160" s="238"/>
      <c r="F160" s="237"/>
    </row>
    <row r="161" spans="1:6" ht="17.25" customHeight="1">
      <c r="A161" s="237"/>
      <c r="B161" s="238"/>
      <c r="C161" s="238"/>
      <c r="D161" s="238"/>
      <c r="E161" s="238"/>
      <c r="F161" s="237"/>
    </row>
    <row r="162" spans="1:6" ht="17.25" customHeight="1">
      <c r="A162" s="237"/>
      <c r="B162" s="238"/>
      <c r="C162" s="238"/>
      <c r="D162" s="238"/>
      <c r="E162" s="238"/>
      <c r="F162" s="237"/>
    </row>
    <row r="163" spans="1:6" ht="17.25" customHeight="1">
      <c r="A163" s="237"/>
      <c r="B163" s="238"/>
      <c r="C163" s="238"/>
      <c r="D163" s="238"/>
      <c r="E163" s="238"/>
      <c r="F163" s="237"/>
    </row>
    <row r="164" spans="1:6" ht="17.25" customHeight="1">
      <c r="A164" s="237"/>
      <c r="B164" s="238"/>
      <c r="C164" s="238"/>
      <c r="D164" s="238"/>
      <c r="E164" s="238"/>
      <c r="F164" s="237"/>
    </row>
    <row r="165" spans="1:6" ht="17.25" customHeight="1">
      <c r="A165" s="237"/>
      <c r="B165" s="238"/>
      <c r="C165" s="238"/>
      <c r="D165" s="238"/>
      <c r="E165" s="238"/>
      <c r="F165" s="237"/>
    </row>
    <row r="166" spans="1:6" ht="17.25" customHeight="1">
      <c r="A166" s="237"/>
      <c r="B166" s="238"/>
      <c r="C166" s="238"/>
      <c r="D166" s="238"/>
      <c r="E166" s="238"/>
      <c r="F166" s="237"/>
    </row>
    <row r="167" spans="1:6" ht="17.25" customHeight="1">
      <c r="A167" s="237"/>
      <c r="B167" s="238"/>
      <c r="C167" s="238"/>
      <c r="D167" s="238"/>
      <c r="E167" s="238"/>
      <c r="F167" s="237"/>
    </row>
    <row r="168" spans="1:6" ht="17.25" customHeight="1">
      <c r="A168" s="237"/>
      <c r="B168" s="238"/>
      <c r="C168" s="238"/>
      <c r="D168" s="238"/>
      <c r="E168" s="238"/>
      <c r="F168" s="237"/>
    </row>
    <row r="169" spans="1:6" ht="17.25" customHeight="1">
      <c r="A169" s="237"/>
      <c r="B169" s="238"/>
      <c r="C169" s="238"/>
      <c r="D169" s="238"/>
      <c r="E169" s="238"/>
      <c r="F169" s="237"/>
    </row>
    <row r="170" spans="1:6" ht="17.25" customHeight="1">
      <c r="A170" s="237"/>
      <c r="B170" s="238"/>
      <c r="C170" s="238"/>
      <c r="D170" s="238"/>
      <c r="E170" s="238"/>
      <c r="F170" s="237"/>
    </row>
    <row r="171" spans="1:6" ht="17.25" customHeight="1">
      <c r="A171" s="237"/>
      <c r="B171" s="238"/>
      <c r="C171" s="238"/>
      <c r="D171" s="238"/>
      <c r="E171" s="238"/>
      <c r="F171" s="237"/>
    </row>
    <row r="172" spans="1:6" ht="17.25" customHeight="1">
      <c r="A172" s="237"/>
      <c r="B172" s="238"/>
      <c r="C172" s="238"/>
      <c r="D172" s="238"/>
      <c r="E172" s="238"/>
      <c r="F172" s="237"/>
    </row>
    <row r="173" spans="1:6" ht="17.25" customHeight="1">
      <c r="A173" s="237"/>
      <c r="B173" s="238"/>
      <c r="C173" s="238"/>
      <c r="D173" s="238"/>
      <c r="E173" s="238"/>
      <c r="F173" s="237"/>
    </row>
    <row r="174" spans="1:6" ht="17.25" customHeight="1">
      <c r="A174" s="237"/>
      <c r="B174" s="238"/>
      <c r="C174" s="238"/>
      <c r="D174" s="238"/>
      <c r="E174" s="238"/>
      <c r="F174" s="237"/>
    </row>
    <row r="175" spans="1:6" ht="17.25" customHeight="1">
      <c r="A175" s="237"/>
      <c r="B175" s="238"/>
      <c r="C175" s="238"/>
      <c r="D175" s="238"/>
      <c r="E175" s="238"/>
      <c r="F175" s="237"/>
    </row>
    <row r="176" spans="1:6" ht="17.25" customHeight="1">
      <c r="A176" s="237"/>
      <c r="B176" s="238"/>
      <c r="C176" s="238"/>
      <c r="D176" s="238"/>
      <c r="E176" s="238"/>
      <c r="F176" s="237"/>
    </row>
    <row r="177" spans="1:6" ht="17.25" customHeight="1">
      <c r="A177" s="237"/>
      <c r="B177" s="238"/>
      <c r="C177" s="238"/>
      <c r="D177" s="238"/>
      <c r="E177" s="238"/>
      <c r="F177" s="237"/>
    </row>
    <row r="178" spans="1:6" ht="17.25" customHeight="1">
      <c r="A178" s="237"/>
      <c r="B178" s="238"/>
      <c r="C178" s="238"/>
      <c r="D178" s="238"/>
      <c r="E178" s="238"/>
      <c r="F178" s="237"/>
    </row>
    <row r="179" spans="1:6" ht="17.25" customHeight="1">
      <c r="A179" s="237"/>
      <c r="B179" s="238"/>
      <c r="C179" s="238"/>
      <c r="D179" s="238"/>
      <c r="E179" s="238"/>
      <c r="F179" s="237"/>
    </row>
    <row r="180" spans="1:6" ht="17.25" customHeight="1">
      <c r="A180" s="237"/>
      <c r="B180" s="238"/>
      <c r="C180" s="238"/>
      <c r="D180" s="238"/>
      <c r="E180" s="238"/>
      <c r="F180" s="237"/>
    </row>
    <row r="181" spans="1:6" ht="17.25" customHeight="1">
      <c r="A181" s="237"/>
      <c r="B181" s="238"/>
      <c r="C181" s="238"/>
      <c r="D181" s="238"/>
      <c r="E181" s="238"/>
      <c r="F181" s="237"/>
    </row>
    <row r="182" spans="1:6" ht="17.25" customHeight="1">
      <c r="A182" s="237"/>
      <c r="B182" s="238"/>
      <c r="C182" s="238"/>
      <c r="D182" s="238"/>
      <c r="E182" s="238"/>
      <c r="F182" s="237"/>
    </row>
    <row r="183" spans="1:6" ht="17.25" customHeight="1">
      <c r="A183" s="237"/>
      <c r="B183" s="238"/>
      <c r="C183" s="238"/>
      <c r="D183" s="238"/>
      <c r="E183" s="238"/>
      <c r="F183" s="237"/>
    </row>
    <row r="184" spans="1:6" ht="17.25" customHeight="1">
      <c r="A184" s="237"/>
      <c r="B184" s="238"/>
      <c r="C184" s="238"/>
      <c r="D184" s="238"/>
      <c r="E184" s="238"/>
      <c r="F184" s="237"/>
    </row>
    <row r="185" spans="1:6" ht="17.25" customHeight="1">
      <c r="A185" s="237"/>
      <c r="B185" s="238"/>
      <c r="C185" s="238"/>
      <c r="D185" s="238"/>
      <c r="E185" s="238"/>
      <c r="F185" s="237"/>
    </row>
    <row r="186" spans="1:6" ht="17.25" customHeight="1">
      <c r="A186" s="237"/>
      <c r="B186" s="238"/>
      <c r="C186" s="238"/>
      <c r="D186" s="238"/>
      <c r="E186" s="238"/>
      <c r="F186" s="237"/>
    </row>
    <row r="187" spans="1:6" ht="17.25" customHeight="1">
      <c r="A187" s="237"/>
      <c r="B187" s="238"/>
      <c r="C187" s="238"/>
      <c r="D187" s="238"/>
      <c r="E187" s="238"/>
      <c r="F187" s="237"/>
    </row>
    <row r="188" spans="1:6" ht="17.25" customHeight="1">
      <c r="A188" s="237"/>
      <c r="B188" s="238"/>
      <c r="C188" s="238"/>
      <c r="D188" s="238"/>
      <c r="E188" s="238"/>
      <c r="F188" s="237"/>
    </row>
    <row r="189" spans="1:6" ht="17.25" customHeight="1">
      <c r="A189" s="237"/>
      <c r="B189" s="238"/>
      <c r="C189" s="238"/>
      <c r="D189" s="238"/>
      <c r="E189" s="238"/>
      <c r="F189" s="237"/>
    </row>
    <row r="190" spans="1:6" ht="17.25" customHeight="1">
      <c r="A190" s="237"/>
      <c r="B190" s="238"/>
      <c r="C190" s="238"/>
      <c r="D190" s="238"/>
      <c r="E190" s="238"/>
      <c r="F190" s="237"/>
    </row>
    <row r="191" spans="1:6" ht="17.25" customHeight="1">
      <c r="A191" s="237"/>
      <c r="B191" s="238"/>
      <c r="C191" s="238"/>
      <c r="D191" s="238"/>
      <c r="E191" s="238"/>
      <c r="F191" s="237"/>
    </row>
    <row r="192" spans="1:6" ht="17.25" customHeight="1">
      <c r="A192" s="237"/>
      <c r="B192" s="238"/>
      <c r="C192" s="238"/>
      <c r="D192" s="238"/>
      <c r="E192" s="238"/>
      <c r="F192" s="237"/>
    </row>
    <row r="193" spans="1:6" ht="17.25" customHeight="1">
      <c r="A193" s="237"/>
      <c r="B193" s="238"/>
      <c r="C193" s="238"/>
      <c r="D193" s="238"/>
      <c r="E193" s="238"/>
      <c r="F193" s="237"/>
    </row>
    <row r="194" spans="1:6" ht="17.25" customHeight="1">
      <c r="A194" s="237"/>
      <c r="B194" s="238"/>
      <c r="C194" s="238"/>
      <c r="D194" s="238"/>
      <c r="E194" s="238"/>
      <c r="F194" s="237"/>
    </row>
    <row r="195" spans="1:6" ht="17.25" customHeight="1">
      <c r="A195" s="237"/>
      <c r="B195" s="238"/>
      <c r="C195" s="238"/>
      <c r="D195" s="238"/>
      <c r="E195" s="238"/>
      <c r="F195" s="237"/>
    </row>
    <row r="196" spans="1:6" ht="17.25" customHeight="1">
      <c r="A196" s="237"/>
      <c r="B196" s="238"/>
      <c r="C196" s="238"/>
      <c r="D196" s="238"/>
      <c r="E196" s="238"/>
      <c r="F196" s="237"/>
    </row>
    <row r="197" spans="1:6" ht="17.25" customHeight="1">
      <c r="A197" s="237"/>
      <c r="B197" s="238"/>
      <c r="C197" s="238"/>
      <c r="D197" s="238"/>
      <c r="E197" s="238"/>
      <c r="F197" s="237"/>
    </row>
    <row r="198" spans="1:6" ht="17.25" customHeight="1">
      <c r="A198" s="237"/>
      <c r="B198" s="238"/>
      <c r="C198" s="238"/>
      <c r="D198" s="238"/>
      <c r="E198" s="238"/>
      <c r="F198" s="237"/>
    </row>
    <row r="199" spans="1:6" ht="17.25" customHeight="1">
      <c r="A199" s="237"/>
      <c r="B199" s="238"/>
      <c r="C199" s="238"/>
      <c r="D199" s="238"/>
      <c r="E199" s="238"/>
      <c r="F199" s="237"/>
    </row>
    <row r="200" spans="1:6" ht="17.25" customHeight="1">
      <c r="A200" s="237"/>
      <c r="B200" s="238"/>
      <c r="C200" s="238"/>
      <c r="D200" s="238"/>
      <c r="E200" s="238"/>
      <c r="F200" s="237"/>
    </row>
    <row r="201" spans="1:6" ht="17.25" customHeight="1">
      <c r="A201" s="237"/>
      <c r="B201" s="238"/>
      <c r="C201" s="238"/>
      <c r="D201" s="238"/>
      <c r="E201" s="238"/>
      <c r="F201" s="237"/>
    </row>
    <row r="202" spans="1:6" ht="17.25" customHeight="1">
      <c r="A202" s="237"/>
      <c r="B202" s="238"/>
      <c r="C202" s="238"/>
      <c r="D202" s="238"/>
      <c r="E202" s="238"/>
      <c r="F202" s="237"/>
    </row>
    <row r="203" spans="1:6" ht="17.25" customHeight="1">
      <c r="A203" s="237"/>
      <c r="B203" s="238"/>
      <c r="C203" s="238"/>
      <c r="D203" s="238"/>
      <c r="E203" s="238"/>
      <c r="F203" s="237"/>
    </row>
    <row r="204" spans="1:6" ht="17.25" customHeight="1">
      <c r="A204" s="237"/>
      <c r="B204" s="238"/>
      <c r="C204" s="238"/>
      <c r="D204" s="238"/>
      <c r="E204" s="238"/>
      <c r="F204" s="237"/>
    </row>
    <row r="205" spans="1:6" ht="17.25" customHeight="1">
      <c r="A205" s="237"/>
      <c r="B205" s="238"/>
      <c r="C205" s="238"/>
      <c r="D205" s="238"/>
      <c r="E205" s="238"/>
      <c r="F205" s="237"/>
    </row>
    <row r="206" spans="1:6" ht="17.25" customHeight="1">
      <c r="A206" s="237"/>
      <c r="B206" s="238"/>
      <c r="C206" s="238"/>
      <c r="D206" s="238"/>
      <c r="E206" s="238"/>
      <c r="F206" s="237"/>
    </row>
    <row r="207" spans="1:6" ht="17.25" customHeight="1">
      <c r="A207" s="237"/>
      <c r="B207" s="238"/>
      <c r="C207" s="238"/>
      <c r="D207" s="238"/>
      <c r="E207" s="238"/>
      <c r="F207" s="237"/>
    </row>
    <row r="208" spans="1:6" ht="17.25" customHeight="1">
      <c r="A208" s="237"/>
      <c r="B208" s="238"/>
      <c r="C208" s="238"/>
      <c r="D208" s="238"/>
      <c r="E208" s="238"/>
      <c r="F208" s="237"/>
    </row>
    <row r="209" spans="1:6" ht="17.25" customHeight="1">
      <c r="A209" s="237"/>
      <c r="B209" s="238"/>
      <c r="C209" s="238"/>
      <c r="D209" s="238"/>
      <c r="E209" s="238"/>
      <c r="F209" s="237"/>
    </row>
    <row r="210" spans="1:6" ht="17.25" customHeight="1">
      <c r="A210" s="237"/>
      <c r="B210" s="238"/>
      <c r="C210" s="238"/>
      <c r="D210" s="238"/>
      <c r="E210" s="238"/>
      <c r="F210" s="237"/>
    </row>
    <row r="211" spans="1:6" ht="17.25" customHeight="1">
      <c r="A211" s="237"/>
      <c r="B211" s="238"/>
      <c r="C211" s="238"/>
      <c r="D211" s="238"/>
      <c r="E211" s="238"/>
      <c r="F211" s="237"/>
    </row>
    <row r="212" spans="1:6" ht="17.25" customHeight="1">
      <c r="A212" s="237"/>
      <c r="B212" s="238"/>
      <c r="C212" s="238"/>
      <c r="D212" s="238"/>
      <c r="E212" s="238"/>
      <c r="F212" s="237"/>
    </row>
    <row r="213" spans="1:6" ht="17.25" customHeight="1">
      <c r="A213" s="237"/>
      <c r="B213" s="238"/>
      <c r="C213" s="238"/>
      <c r="D213" s="238"/>
      <c r="E213" s="238"/>
      <c r="F213" s="237"/>
    </row>
    <row r="214" spans="1:6" ht="17.25" customHeight="1">
      <c r="A214" s="237"/>
      <c r="B214" s="238"/>
      <c r="C214" s="238"/>
      <c r="D214" s="238"/>
      <c r="E214" s="238"/>
      <c r="F214" s="237"/>
    </row>
    <row r="215" spans="1:6" ht="17.25" customHeight="1">
      <c r="A215" s="237"/>
      <c r="B215" s="238"/>
      <c r="C215" s="238"/>
      <c r="D215" s="238"/>
      <c r="E215" s="238"/>
      <c r="F215" s="237"/>
    </row>
    <row r="216" spans="1:6" ht="17.25" customHeight="1">
      <c r="A216" s="237"/>
      <c r="B216" s="238"/>
      <c r="C216" s="238"/>
      <c r="D216" s="238"/>
      <c r="E216" s="238"/>
      <c r="F216" s="237"/>
    </row>
    <row r="217" spans="1:6" ht="17.25" customHeight="1">
      <c r="A217" s="237"/>
      <c r="B217" s="238"/>
      <c r="C217" s="238"/>
      <c r="D217" s="238"/>
      <c r="E217" s="238"/>
      <c r="F217" s="237"/>
    </row>
    <row r="218" spans="1:6" ht="17.25" customHeight="1">
      <c r="A218" s="237"/>
      <c r="B218" s="238"/>
      <c r="C218" s="238"/>
      <c r="D218" s="238"/>
      <c r="E218" s="238"/>
      <c r="F218" s="237"/>
    </row>
    <row r="219" spans="1:6" ht="17.25" customHeight="1">
      <c r="A219" s="237"/>
      <c r="B219" s="238"/>
      <c r="C219" s="238"/>
      <c r="D219" s="238"/>
      <c r="E219" s="238"/>
      <c r="F219" s="237"/>
    </row>
    <row r="220" spans="1:6" ht="17.25" customHeight="1">
      <c r="A220" s="237"/>
      <c r="B220" s="238"/>
      <c r="C220" s="238"/>
      <c r="D220" s="238"/>
      <c r="E220" s="238"/>
      <c r="F220" s="237"/>
    </row>
    <row r="221" spans="1:6" ht="17.25" customHeight="1">
      <c r="A221" s="237"/>
      <c r="B221" s="238"/>
      <c r="C221" s="238"/>
      <c r="D221" s="238"/>
      <c r="E221" s="238"/>
      <c r="F221" s="237"/>
    </row>
    <row r="222" spans="1:6" ht="17.25" customHeight="1">
      <c r="A222" s="237"/>
      <c r="B222" s="238"/>
      <c r="C222" s="238"/>
      <c r="D222" s="238"/>
      <c r="E222" s="238"/>
      <c r="F222" s="237"/>
    </row>
    <row r="223" spans="1:6" ht="17.25" customHeight="1">
      <c r="A223" s="237"/>
      <c r="B223" s="238"/>
      <c r="C223" s="238"/>
      <c r="D223" s="238"/>
      <c r="E223" s="238"/>
      <c r="F223" s="237"/>
    </row>
    <row r="224" spans="1:6" ht="17.25" customHeight="1">
      <c r="A224" s="237"/>
      <c r="B224" s="238"/>
      <c r="C224" s="238"/>
      <c r="D224" s="238"/>
      <c r="E224" s="238"/>
      <c r="F224" s="237"/>
    </row>
    <row r="225" spans="1:6" ht="17.25" customHeight="1">
      <c r="A225" s="237"/>
      <c r="B225" s="238"/>
      <c r="C225" s="238"/>
      <c r="D225" s="238"/>
      <c r="E225" s="238"/>
      <c r="F225" s="237"/>
    </row>
    <row r="226" spans="1:6" ht="17.25" customHeight="1">
      <c r="A226" s="237"/>
      <c r="B226" s="238"/>
      <c r="C226" s="238"/>
      <c r="D226" s="238"/>
      <c r="E226" s="238"/>
      <c r="F226" s="237"/>
    </row>
    <row r="227" spans="1:6" ht="17.25" customHeight="1">
      <c r="A227" s="237"/>
      <c r="B227" s="238"/>
      <c r="C227" s="238"/>
      <c r="D227" s="238"/>
      <c r="E227" s="238"/>
      <c r="F227" s="237"/>
    </row>
    <row r="228" spans="1:6" ht="17.25" customHeight="1">
      <c r="A228" s="237"/>
      <c r="B228" s="238"/>
      <c r="C228" s="238"/>
      <c r="D228" s="238"/>
      <c r="E228" s="238"/>
      <c r="F228" s="237"/>
    </row>
    <row r="229" spans="1:6" ht="17.25" customHeight="1">
      <c r="A229" s="237"/>
      <c r="B229" s="238"/>
      <c r="C229" s="238"/>
      <c r="D229" s="238"/>
      <c r="E229" s="238"/>
      <c r="F229" s="237"/>
    </row>
    <row r="230" spans="1:6" ht="17.25" customHeight="1">
      <c r="A230" s="237"/>
      <c r="B230" s="238"/>
      <c r="C230" s="238"/>
      <c r="D230" s="238"/>
      <c r="E230" s="238"/>
      <c r="F230" s="237"/>
    </row>
    <row r="231" spans="1:6" ht="17.25" customHeight="1">
      <c r="A231" s="237"/>
      <c r="B231" s="238"/>
      <c r="C231" s="238"/>
      <c r="D231" s="238"/>
      <c r="E231" s="238"/>
      <c r="F231" s="237"/>
    </row>
    <row r="232" spans="1:6" ht="17.25" customHeight="1">
      <c r="A232" s="237"/>
      <c r="B232" s="238"/>
      <c r="C232" s="238"/>
      <c r="D232" s="238"/>
      <c r="E232" s="238"/>
      <c r="F232" s="237"/>
    </row>
    <row r="233" spans="1:6" ht="17.25" customHeight="1">
      <c r="A233" s="237"/>
      <c r="B233" s="238"/>
      <c r="C233" s="238"/>
      <c r="D233" s="238"/>
      <c r="E233" s="238"/>
      <c r="F233" s="237"/>
    </row>
    <row r="234" spans="1:6" ht="17.25" customHeight="1">
      <c r="A234" s="237"/>
      <c r="B234" s="238"/>
      <c r="C234" s="238"/>
      <c r="D234" s="238"/>
      <c r="E234" s="238"/>
      <c r="F234" s="237"/>
    </row>
    <row r="235" spans="1:6" ht="17.25" customHeight="1">
      <c r="A235" s="237"/>
      <c r="B235" s="238"/>
      <c r="C235" s="238"/>
      <c r="D235" s="238"/>
      <c r="E235" s="238"/>
      <c r="F235" s="237"/>
    </row>
    <row r="236" spans="1:6" ht="17.25" customHeight="1">
      <c r="A236" s="237"/>
      <c r="B236" s="238"/>
      <c r="C236" s="238"/>
      <c r="D236" s="238"/>
      <c r="E236" s="238"/>
      <c r="F236" s="237"/>
    </row>
    <row r="237" spans="1:6" ht="17.25" customHeight="1">
      <c r="A237" s="237"/>
      <c r="B237" s="238"/>
      <c r="C237" s="238"/>
      <c r="D237" s="238"/>
      <c r="E237" s="238"/>
      <c r="F237" s="237"/>
    </row>
    <row r="238" spans="1:6" ht="17.25" customHeight="1">
      <c r="A238" s="237"/>
      <c r="B238" s="238"/>
      <c r="C238" s="238"/>
      <c r="D238" s="238"/>
      <c r="E238" s="238"/>
      <c r="F238" s="237"/>
    </row>
    <row r="239" spans="1:6" ht="17.25" customHeight="1">
      <c r="A239" s="237"/>
      <c r="B239" s="238"/>
      <c r="C239" s="238"/>
      <c r="D239" s="238"/>
      <c r="E239" s="238"/>
      <c r="F239" s="237"/>
    </row>
    <row r="240" spans="1:6" ht="17.25" customHeight="1">
      <c r="A240" s="237"/>
      <c r="B240" s="238"/>
      <c r="C240" s="238"/>
      <c r="D240" s="238"/>
      <c r="E240" s="238"/>
      <c r="F240" s="237"/>
    </row>
    <row r="241" spans="1:6" ht="17.25" customHeight="1">
      <c r="A241" s="237"/>
      <c r="B241" s="238"/>
      <c r="C241" s="238"/>
      <c r="D241" s="238"/>
      <c r="E241" s="238"/>
      <c r="F241" s="237"/>
    </row>
    <row r="242" spans="1:6" ht="17.25" customHeight="1">
      <c r="A242" s="237"/>
      <c r="B242" s="238"/>
      <c r="C242" s="238"/>
      <c r="D242" s="238"/>
      <c r="E242" s="238"/>
      <c r="F242" s="237"/>
    </row>
    <row r="243" spans="1:6" ht="17.25" customHeight="1">
      <c r="A243" s="237"/>
      <c r="B243" s="238"/>
      <c r="C243" s="238"/>
      <c r="D243" s="238"/>
      <c r="E243" s="238"/>
      <c r="F243" s="237"/>
    </row>
    <row r="244" spans="1:6" ht="17.25" customHeight="1">
      <c r="A244" s="237"/>
      <c r="B244" s="238"/>
      <c r="C244" s="238"/>
      <c r="D244" s="238"/>
      <c r="E244" s="238"/>
      <c r="F244" s="237"/>
    </row>
    <row r="245" spans="1:6" ht="17.25" customHeight="1">
      <c r="A245" s="237"/>
      <c r="B245" s="238"/>
      <c r="C245" s="238"/>
      <c r="D245" s="238"/>
      <c r="E245" s="238"/>
      <c r="F245" s="237"/>
    </row>
    <row r="246" spans="1:6" ht="17.25" customHeight="1">
      <c r="A246" s="237"/>
      <c r="B246" s="238"/>
      <c r="C246" s="238"/>
      <c r="D246" s="238"/>
      <c r="E246" s="238"/>
      <c r="F246" s="237"/>
    </row>
    <row r="247" spans="1:6" ht="17.25" customHeight="1">
      <c r="A247" s="237"/>
      <c r="B247" s="238"/>
      <c r="C247" s="238"/>
      <c r="D247" s="238"/>
      <c r="E247" s="238"/>
      <c r="F247" s="237"/>
    </row>
    <row r="248" spans="1:6" ht="17.25" customHeight="1">
      <c r="A248" s="237"/>
      <c r="B248" s="238"/>
      <c r="C248" s="238"/>
      <c r="D248" s="238"/>
      <c r="E248" s="238"/>
      <c r="F248" s="237"/>
    </row>
    <row r="249" spans="1:6" ht="17.25" customHeight="1">
      <c r="A249" s="237"/>
      <c r="B249" s="238"/>
      <c r="C249" s="238"/>
      <c r="D249" s="238"/>
      <c r="E249" s="238"/>
      <c r="F249" s="237"/>
    </row>
    <row r="250" spans="1:6" ht="17.25" customHeight="1">
      <c r="A250" s="237"/>
      <c r="B250" s="238"/>
      <c r="C250" s="238"/>
      <c r="D250" s="238"/>
      <c r="E250" s="238"/>
      <c r="F250" s="237"/>
    </row>
    <row r="251" spans="1:6" ht="17.25" customHeight="1">
      <c r="A251" s="237"/>
      <c r="B251" s="238"/>
      <c r="C251" s="238"/>
      <c r="D251" s="238"/>
      <c r="E251" s="238"/>
      <c r="F251" s="237"/>
    </row>
    <row r="252" spans="1:6" ht="17.25" customHeight="1">
      <c r="A252" s="237"/>
      <c r="B252" s="238"/>
      <c r="C252" s="238"/>
      <c r="D252" s="238"/>
      <c r="E252" s="238"/>
      <c r="F252" s="237"/>
    </row>
    <row r="253" spans="1:6" ht="17.25" customHeight="1">
      <c r="A253" s="237"/>
      <c r="B253" s="238"/>
      <c r="C253" s="238"/>
      <c r="D253" s="238"/>
      <c r="E253" s="238"/>
      <c r="F253" s="237"/>
    </row>
    <row r="254" spans="1:6" ht="17.25" customHeight="1">
      <c r="A254" s="237"/>
      <c r="B254" s="238"/>
      <c r="C254" s="238"/>
      <c r="D254" s="238"/>
      <c r="E254" s="238"/>
      <c r="F254" s="237"/>
    </row>
    <row r="255" spans="1:6" ht="17.25" customHeight="1">
      <c r="A255" s="237"/>
      <c r="B255" s="238"/>
      <c r="C255" s="238"/>
      <c r="D255" s="238"/>
      <c r="E255" s="238"/>
      <c r="F255" s="237"/>
    </row>
    <row r="256" spans="1:6" ht="17.25" customHeight="1">
      <c r="A256" s="237"/>
      <c r="B256" s="238"/>
      <c r="C256" s="238"/>
      <c r="D256" s="238"/>
      <c r="E256" s="238"/>
      <c r="F256" s="237"/>
    </row>
    <row r="257" spans="1:6" ht="17.25" customHeight="1">
      <c r="A257" s="237"/>
      <c r="B257" s="238"/>
      <c r="C257" s="238"/>
      <c r="D257" s="238"/>
      <c r="E257" s="238"/>
      <c r="F257" s="237"/>
    </row>
    <row r="258" spans="1:6" ht="17.25" customHeight="1">
      <c r="A258" s="237"/>
      <c r="B258" s="238"/>
      <c r="C258" s="238"/>
      <c r="D258" s="238"/>
      <c r="E258" s="238"/>
      <c r="F258" s="237"/>
    </row>
    <row r="259" spans="1:6" ht="17.25" customHeight="1">
      <c r="A259" s="237"/>
      <c r="B259" s="238"/>
      <c r="C259" s="238"/>
      <c r="D259" s="238"/>
      <c r="E259" s="238"/>
      <c r="F259" s="237"/>
    </row>
    <row r="260" spans="1:6" ht="17.25" customHeight="1">
      <c r="A260" s="237"/>
      <c r="B260" s="238"/>
      <c r="C260" s="238"/>
      <c r="D260" s="238"/>
      <c r="E260" s="238"/>
      <c r="F260" s="237"/>
    </row>
    <row r="261" spans="1:6" ht="17.25" customHeight="1">
      <c r="A261" s="237"/>
      <c r="B261" s="238"/>
      <c r="C261" s="238"/>
      <c r="D261" s="238"/>
      <c r="E261" s="238"/>
      <c r="F261" s="237"/>
    </row>
    <row r="262" spans="1:6" ht="17.25" customHeight="1">
      <c r="A262" s="237"/>
      <c r="B262" s="238"/>
      <c r="C262" s="238"/>
      <c r="D262" s="238"/>
      <c r="E262" s="238"/>
      <c r="F262" s="237"/>
    </row>
    <row r="263" spans="1:6" ht="17.25" customHeight="1">
      <c r="A263" s="237"/>
      <c r="B263" s="238"/>
      <c r="C263" s="238"/>
      <c r="D263" s="238"/>
      <c r="E263" s="238"/>
      <c r="F263" s="237"/>
    </row>
    <row r="264" spans="1:6" ht="17.25" customHeight="1">
      <c r="A264" s="237"/>
      <c r="B264" s="238"/>
      <c r="C264" s="238"/>
      <c r="D264" s="238"/>
      <c r="E264" s="238"/>
      <c r="F264" s="237"/>
    </row>
    <row r="265" spans="1:6" ht="17.25" customHeight="1">
      <c r="A265" s="237"/>
      <c r="B265" s="238"/>
      <c r="C265" s="238"/>
      <c r="D265" s="238"/>
      <c r="E265" s="238"/>
      <c r="F265" s="237"/>
    </row>
    <row r="266" spans="1:6" ht="17.25" customHeight="1">
      <c r="A266" s="237"/>
      <c r="B266" s="238"/>
      <c r="C266" s="238"/>
      <c r="D266" s="238"/>
      <c r="E266" s="238"/>
      <c r="F266" s="237"/>
    </row>
    <row r="267" spans="1:6" ht="17.25" customHeight="1">
      <c r="A267" s="237"/>
      <c r="B267" s="238"/>
      <c r="C267" s="238"/>
      <c r="D267" s="238"/>
      <c r="E267" s="238"/>
      <c r="F267" s="237"/>
    </row>
    <row r="268" spans="1:6" ht="17.25" customHeight="1">
      <c r="A268" s="237"/>
      <c r="B268" s="238"/>
      <c r="C268" s="238"/>
      <c r="D268" s="238"/>
      <c r="E268" s="238"/>
      <c r="F268" s="237"/>
    </row>
    <row r="269" spans="1:6" ht="17.25" customHeight="1">
      <c r="A269" s="237"/>
      <c r="B269" s="238"/>
      <c r="C269" s="238"/>
      <c r="D269" s="238"/>
      <c r="E269" s="238"/>
      <c r="F269" s="237"/>
    </row>
    <row r="270" spans="1:6" ht="17.25" customHeight="1">
      <c r="A270" s="237"/>
      <c r="B270" s="238"/>
      <c r="C270" s="238"/>
      <c r="D270" s="238"/>
      <c r="E270" s="238"/>
      <c r="F270" s="237"/>
    </row>
    <row r="271" spans="1:6" ht="17.25" customHeight="1">
      <c r="A271" s="237"/>
      <c r="B271" s="238"/>
      <c r="C271" s="238"/>
      <c r="D271" s="238"/>
      <c r="E271" s="238"/>
      <c r="F271" s="237"/>
    </row>
    <row r="272" spans="1:6" ht="17.25" customHeight="1">
      <c r="A272" s="237"/>
      <c r="B272" s="238"/>
      <c r="C272" s="238"/>
      <c r="D272" s="238"/>
      <c r="E272" s="238"/>
      <c r="F272" s="237"/>
    </row>
    <row r="273" spans="1:6" ht="17.25" customHeight="1">
      <c r="A273" s="237"/>
      <c r="B273" s="238"/>
      <c r="C273" s="238"/>
      <c r="D273" s="238"/>
      <c r="E273" s="238"/>
      <c r="F273" s="237"/>
    </row>
    <row r="274" spans="1:6" ht="17.25" customHeight="1">
      <c r="A274" s="237"/>
      <c r="B274" s="238"/>
      <c r="C274" s="238"/>
      <c r="D274" s="238"/>
      <c r="E274" s="238"/>
      <c r="F274" s="237"/>
    </row>
    <row r="275" spans="1:6" ht="17.25" customHeight="1">
      <c r="A275" s="237"/>
      <c r="B275" s="238"/>
      <c r="C275" s="238"/>
      <c r="D275" s="238"/>
      <c r="E275" s="238"/>
      <c r="F275" s="237"/>
    </row>
    <row r="276" spans="1:6" ht="17.25" customHeight="1">
      <c r="A276" s="237"/>
      <c r="B276" s="238"/>
      <c r="C276" s="238"/>
      <c r="D276" s="238"/>
      <c r="E276" s="238"/>
      <c r="F276" s="237"/>
    </row>
    <row r="277" spans="1:6" ht="17.25" customHeight="1">
      <c r="A277" s="237"/>
      <c r="B277" s="238"/>
      <c r="C277" s="238"/>
      <c r="D277" s="238"/>
      <c r="E277" s="238"/>
      <c r="F277" s="237"/>
    </row>
    <row r="278" spans="1:6" ht="17.25" customHeight="1">
      <c r="A278" s="237"/>
      <c r="B278" s="238"/>
      <c r="C278" s="238"/>
      <c r="D278" s="238"/>
      <c r="E278" s="238"/>
      <c r="F278" s="237"/>
    </row>
    <row r="279" spans="1:6" ht="17.25" customHeight="1">
      <c r="A279" s="237"/>
      <c r="B279" s="238"/>
      <c r="C279" s="238"/>
      <c r="D279" s="238"/>
      <c r="E279" s="238"/>
      <c r="F279" s="237"/>
    </row>
    <row r="280" spans="1:6" ht="17.25" customHeight="1">
      <c r="A280" s="237"/>
      <c r="B280" s="238"/>
      <c r="C280" s="238"/>
      <c r="D280" s="238"/>
      <c r="E280" s="238"/>
      <c r="F280" s="237"/>
    </row>
    <row r="281" spans="1:6" ht="17.25" customHeight="1">
      <c r="A281" s="237"/>
      <c r="B281" s="238"/>
      <c r="C281" s="238"/>
      <c r="D281" s="238"/>
      <c r="E281" s="238"/>
      <c r="F281" s="237"/>
    </row>
    <row r="282" spans="1:6" ht="17.25" customHeight="1">
      <c r="A282" s="237"/>
      <c r="B282" s="238"/>
      <c r="C282" s="238"/>
      <c r="D282" s="238"/>
      <c r="E282" s="238"/>
      <c r="F282" s="237"/>
    </row>
    <row r="283" spans="1:6" ht="17.25" customHeight="1">
      <c r="A283" s="237"/>
      <c r="B283" s="238"/>
      <c r="C283" s="238"/>
      <c r="D283" s="238"/>
      <c r="E283" s="238"/>
      <c r="F283" s="237"/>
    </row>
    <row r="284" spans="1:6" ht="17.25" customHeight="1">
      <c r="A284" s="237"/>
      <c r="B284" s="238"/>
      <c r="C284" s="238"/>
      <c r="D284" s="238"/>
      <c r="E284" s="238"/>
      <c r="F284" s="237"/>
    </row>
    <row r="285" spans="1:6" ht="17.25" customHeight="1">
      <c r="A285" s="237"/>
      <c r="B285" s="238"/>
      <c r="C285" s="238"/>
      <c r="D285" s="238"/>
      <c r="E285" s="238"/>
      <c r="F285" s="237"/>
    </row>
    <row r="286" spans="1:6" ht="17.25" customHeight="1">
      <c r="A286" s="237"/>
      <c r="B286" s="238"/>
      <c r="C286" s="238"/>
      <c r="D286" s="238"/>
      <c r="E286" s="238"/>
      <c r="F286" s="237"/>
    </row>
    <row r="287" spans="1:6" ht="17.25" customHeight="1">
      <c r="A287" s="237"/>
      <c r="B287" s="238"/>
      <c r="C287" s="238"/>
      <c r="D287" s="238"/>
      <c r="E287" s="238"/>
      <c r="F287" s="237"/>
    </row>
    <row r="288" spans="1:6" ht="17.25" customHeight="1">
      <c r="A288" s="237"/>
      <c r="B288" s="238"/>
      <c r="C288" s="238"/>
      <c r="D288" s="238"/>
      <c r="E288" s="238"/>
      <c r="F288" s="237"/>
    </row>
    <row r="289" spans="1:6" ht="17.25" customHeight="1">
      <c r="A289" s="237"/>
      <c r="B289" s="238"/>
      <c r="C289" s="238"/>
      <c r="D289" s="238"/>
      <c r="E289" s="238"/>
      <c r="F289" s="237"/>
    </row>
    <row r="290" spans="1:6" ht="17.25" customHeight="1">
      <c r="A290" s="237"/>
      <c r="B290" s="238"/>
      <c r="C290" s="238"/>
      <c r="D290" s="238"/>
      <c r="E290" s="238"/>
      <c r="F290" s="237"/>
    </row>
    <row r="291" spans="1:6" ht="17.25" customHeight="1">
      <c r="A291" s="237"/>
      <c r="B291" s="238"/>
      <c r="C291" s="238"/>
      <c r="D291" s="238"/>
      <c r="E291" s="238"/>
      <c r="F291" s="237"/>
    </row>
    <row r="292" spans="1:6" ht="17.25" customHeight="1">
      <c r="A292" s="237"/>
      <c r="B292" s="238"/>
      <c r="C292" s="238"/>
      <c r="D292" s="238"/>
      <c r="E292" s="238"/>
      <c r="F292" s="237"/>
    </row>
    <row r="293" spans="1:6" ht="17.25" customHeight="1">
      <c r="A293" s="237"/>
      <c r="B293" s="238"/>
      <c r="C293" s="238"/>
      <c r="D293" s="238"/>
      <c r="E293" s="238"/>
      <c r="F293" s="237"/>
    </row>
    <row r="294" spans="1:6" ht="17.25" customHeight="1">
      <c r="A294" s="237"/>
      <c r="B294" s="238"/>
      <c r="C294" s="238"/>
      <c r="D294" s="238"/>
      <c r="E294" s="238"/>
      <c r="F294" s="237"/>
    </row>
    <row r="295" spans="1:6" ht="17.25" customHeight="1">
      <c r="A295" s="237"/>
      <c r="B295" s="238"/>
      <c r="C295" s="238"/>
      <c r="D295" s="238"/>
      <c r="E295" s="238"/>
      <c r="F295" s="237"/>
    </row>
    <row r="296" spans="1:6" ht="17.25" customHeight="1">
      <c r="A296" s="237"/>
      <c r="B296" s="238"/>
      <c r="C296" s="238"/>
      <c r="D296" s="238"/>
      <c r="E296" s="238"/>
      <c r="F296" s="237"/>
    </row>
    <row r="297" spans="1:6" ht="17.25" customHeight="1">
      <c r="A297" s="237"/>
      <c r="B297" s="238"/>
      <c r="C297" s="238"/>
      <c r="D297" s="238"/>
      <c r="E297" s="238"/>
      <c r="F297" s="237"/>
    </row>
    <row r="298" spans="1:6" ht="17.25" customHeight="1">
      <c r="A298" s="237"/>
      <c r="B298" s="238"/>
      <c r="C298" s="238"/>
      <c r="D298" s="238"/>
      <c r="E298" s="238"/>
      <c r="F298" s="237"/>
    </row>
    <row r="299" spans="1:6" ht="17.25" customHeight="1">
      <c r="A299" s="237"/>
      <c r="B299" s="238"/>
      <c r="C299" s="238"/>
      <c r="D299" s="238"/>
      <c r="E299" s="238"/>
      <c r="F299" s="237"/>
    </row>
    <row r="300" spans="1:6" ht="17.25" customHeight="1">
      <c r="A300" s="237"/>
      <c r="B300" s="238"/>
      <c r="C300" s="238"/>
      <c r="D300" s="238"/>
      <c r="E300" s="238"/>
      <c r="F300" s="237"/>
    </row>
    <row r="301" spans="1:6" ht="17.25" customHeight="1">
      <c r="A301" s="237"/>
      <c r="B301" s="238"/>
      <c r="C301" s="238"/>
      <c r="D301" s="238"/>
      <c r="E301" s="238"/>
      <c r="F301" s="237"/>
    </row>
    <row r="302" spans="1:6" ht="17.25" customHeight="1">
      <c r="A302" s="237"/>
      <c r="B302" s="238"/>
      <c r="C302" s="238"/>
      <c r="D302" s="238"/>
      <c r="E302" s="238"/>
      <c r="F302" s="237"/>
    </row>
    <row r="303" spans="1:6" ht="17.25" customHeight="1">
      <c r="A303" s="237"/>
      <c r="B303" s="238"/>
      <c r="C303" s="238"/>
      <c r="D303" s="238"/>
      <c r="E303" s="238"/>
      <c r="F303" s="237"/>
    </row>
    <row r="304" spans="1:6" ht="17.25" customHeight="1">
      <c r="A304" s="237"/>
      <c r="B304" s="238"/>
      <c r="C304" s="238"/>
      <c r="D304" s="238"/>
      <c r="E304" s="238"/>
      <c r="F304" s="237"/>
    </row>
    <row r="305" spans="1:6" ht="17.25" customHeight="1">
      <c r="A305" s="237"/>
      <c r="B305" s="238"/>
      <c r="C305" s="238"/>
      <c r="D305" s="238"/>
      <c r="E305" s="238"/>
      <c r="F305" s="237"/>
    </row>
    <row r="306" spans="1:6" ht="17.25" customHeight="1">
      <c r="A306" s="237"/>
      <c r="B306" s="238"/>
      <c r="C306" s="238"/>
      <c r="D306" s="238"/>
      <c r="E306" s="238"/>
      <c r="F306" s="237"/>
    </row>
    <row r="307" spans="1:6" ht="17.25" customHeight="1">
      <c r="A307" s="237"/>
      <c r="B307" s="238"/>
      <c r="C307" s="238"/>
      <c r="D307" s="238"/>
      <c r="E307" s="238"/>
      <c r="F307" s="237"/>
    </row>
    <row r="308" spans="1:6" ht="17.25" customHeight="1">
      <c r="A308" s="237"/>
      <c r="B308" s="238"/>
      <c r="C308" s="238"/>
      <c r="D308" s="238"/>
      <c r="E308" s="238"/>
      <c r="F308" s="237"/>
    </row>
    <row r="309" spans="1:6" ht="17.25" customHeight="1">
      <c r="A309" s="237"/>
      <c r="B309" s="238"/>
      <c r="C309" s="238"/>
      <c r="D309" s="238"/>
      <c r="E309" s="238"/>
      <c r="F309" s="237"/>
    </row>
    <row r="310" spans="1:6" ht="17.25" customHeight="1">
      <c r="A310" s="237"/>
      <c r="B310" s="238"/>
      <c r="C310" s="238"/>
      <c r="D310" s="238"/>
      <c r="E310" s="238"/>
      <c r="F310" s="237"/>
    </row>
    <row r="311" spans="1:6" ht="17.25" customHeight="1">
      <c r="A311" s="237"/>
      <c r="B311" s="238"/>
      <c r="C311" s="238"/>
      <c r="D311" s="238"/>
      <c r="E311" s="238"/>
      <c r="F311" s="237"/>
    </row>
    <row r="312" spans="1:6" ht="17.25" customHeight="1">
      <c r="A312" s="237"/>
      <c r="B312" s="238"/>
      <c r="C312" s="238"/>
      <c r="D312" s="238"/>
      <c r="E312" s="238"/>
      <c r="F312" s="237"/>
    </row>
    <row r="313" spans="1:6" ht="17.25" customHeight="1">
      <c r="A313" s="237"/>
      <c r="B313" s="238"/>
      <c r="C313" s="238"/>
      <c r="D313" s="238"/>
      <c r="E313" s="238"/>
      <c r="F313" s="237"/>
    </row>
    <row r="314" spans="1:6" ht="17.25" customHeight="1">
      <c r="A314" s="237"/>
      <c r="B314" s="238"/>
      <c r="C314" s="238"/>
      <c r="D314" s="238"/>
      <c r="E314" s="238"/>
      <c r="F314" s="237"/>
    </row>
    <row r="315" spans="1:6" ht="17.25" customHeight="1">
      <c r="A315" s="237"/>
      <c r="B315" s="238"/>
      <c r="C315" s="238"/>
      <c r="D315" s="238"/>
      <c r="E315" s="238"/>
      <c r="F315" s="237"/>
    </row>
    <row r="316" spans="1:6" ht="17.25" customHeight="1">
      <c r="A316" s="237"/>
      <c r="B316" s="238"/>
      <c r="C316" s="238"/>
      <c r="D316" s="238"/>
      <c r="E316" s="238"/>
      <c r="F316" s="237"/>
    </row>
    <row r="317" spans="1:6" ht="17.25" customHeight="1">
      <c r="A317" s="237"/>
      <c r="B317" s="238"/>
      <c r="C317" s="238"/>
      <c r="D317" s="238"/>
      <c r="E317" s="238"/>
      <c r="F317" s="237"/>
    </row>
    <row r="318" spans="1:6" ht="17.25" customHeight="1">
      <c r="A318" s="237"/>
      <c r="B318" s="238"/>
      <c r="C318" s="238"/>
      <c r="D318" s="238"/>
      <c r="E318" s="238"/>
      <c r="F318" s="237"/>
    </row>
    <row r="319" spans="1:6" ht="17.25" customHeight="1">
      <c r="A319" s="237"/>
      <c r="B319" s="238"/>
      <c r="C319" s="238"/>
      <c r="D319" s="238"/>
      <c r="E319" s="238"/>
      <c r="F319" s="237"/>
    </row>
    <row r="320" spans="1:6" ht="17.25" customHeight="1">
      <c r="A320" s="237"/>
      <c r="B320" s="238"/>
      <c r="C320" s="238"/>
      <c r="D320" s="238"/>
      <c r="E320" s="238"/>
      <c r="F320" s="237"/>
    </row>
    <row r="321" spans="1:6" ht="17.25" customHeight="1">
      <c r="A321" s="237"/>
      <c r="B321" s="238"/>
      <c r="C321" s="238"/>
      <c r="D321" s="238"/>
      <c r="E321" s="238"/>
      <c r="F321" s="237"/>
    </row>
    <row r="322" spans="1:6" ht="17.25" customHeight="1">
      <c r="A322" s="237"/>
      <c r="B322" s="238"/>
      <c r="C322" s="238"/>
      <c r="D322" s="238"/>
      <c r="E322" s="238"/>
      <c r="F322" s="237"/>
    </row>
    <row r="323" spans="1:6" ht="17.25" customHeight="1">
      <c r="A323" s="237"/>
      <c r="B323" s="238"/>
      <c r="C323" s="238"/>
      <c r="D323" s="238"/>
      <c r="E323" s="238"/>
      <c r="F323" s="237"/>
    </row>
    <row r="324" spans="1:6" ht="17.25" customHeight="1">
      <c r="A324" s="237"/>
      <c r="B324" s="238"/>
      <c r="C324" s="238"/>
      <c r="D324" s="238"/>
      <c r="E324" s="238"/>
      <c r="F324" s="237"/>
    </row>
    <row r="325" spans="1:6" ht="17.25" customHeight="1">
      <c r="A325" s="237"/>
      <c r="B325" s="238"/>
      <c r="C325" s="238"/>
      <c r="D325" s="238"/>
      <c r="E325" s="238"/>
      <c r="F325" s="237"/>
    </row>
    <row r="326" spans="1:6" ht="17.25" customHeight="1">
      <c r="A326" s="237"/>
      <c r="B326" s="238"/>
      <c r="C326" s="238"/>
      <c r="D326" s="238"/>
      <c r="E326" s="238"/>
      <c r="F326" s="237"/>
    </row>
    <row r="327" spans="1:6" ht="17.25" customHeight="1">
      <c r="A327" s="237"/>
      <c r="B327" s="238"/>
      <c r="C327" s="238"/>
      <c r="D327" s="238"/>
      <c r="E327" s="238"/>
      <c r="F327" s="237"/>
    </row>
    <row r="328" spans="1:6" ht="17.25" customHeight="1">
      <c r="A328" s="237"/>
      <c r="B328" s="238"/>
      <c r="C328" s="238"/>
      <c r="D328" s="238"/>
      <c r="E328" s="238"/>
      <c r="F328" s="237"/>
    </row>
    <row r="329" spans="1:6" ht="17.25" customHeight="1">
      <c r="A329" s="237"/>
      <c r="B329" s="238"/>
      <c r="C329" s="238"/>
      <c r="D329" s="238"/>
      <c r="E329" s="238"/>
      <c r="F329" s="237"/>
    </row>
    <row r="330" spans="1:6" ht="17.25" customHeight="1">
      <c r="A330" s="237"/>
      <c r="B330" s="238"/>
      <c r="C330" s="238"/>
      <c r="D330" s="238"/>
      <c r="E330" s="238"/>
      <c r="F330" s="237"/>
    </row>
    <row r="331" spans="1:6" ht="17.25" customHeight="1">
      <c r="A331" s="237"/>
      <c r="B331" s="238"/>
      <c r="C331" s="238"/>
      <c r="D331" s="238"/>
      <c r="E331" s="238"/>
      <c r="F331" s="237"/>
    </row>
    <row r="332" spans="1:6" ht="17.25" customHeight="1">
      <c r="A332" s="237"/>
      <c r="B332" s="238"/>
      <c r="C332" s="238"/>
      <c r="D332" s="238"/>
      <c r="E332" s="238"/>
      <c r="F332" s="237"/>
    </row>
    <row r="333" spans="1:6" ht="17.25" customHeight="1">
      <c r="A333" s="237"/>
      <c r="B333" s="238"/>
      <c r="C333" s="238"/>
      <c r="D333" s="238"/>
      <c r="E333" s="238"/>
      <c r="F333" s="237"/>
    </row>
    <row r="334" spans="1:6" ht="17.25" customHeight="1">
      <c r="A334" s="237"/>
      <c r="B334" s="238"/>
      <c r="C334" s="238"/>
      <c r="D334" s="238"/>
      <c r="E334" s="238"/>
      <c r="F334" s="237"/>
    </row>
    <row r="335" spans="1:6" ht="17.25" customHeight="1">
      <c r="A335" s="237"/>
      <c r="B335" s="238"/>
      <c r="C335" s="238"/>
      <c r="D335" s="238"/>
      <c r="E335" s="238"/>
      <c r="F335" s="237"/>
    </row>
    <row r="336" spans="1:6" ht="17.25" customHeight="1">
      <c r="A336" s="237"/>
      <c r="B336" s="238"/>
      <c r="C336" s="238"/>
      <c r="D336" s="238"/>
      <c r="E336" s="238"/>
      <c r="F336" s="237"/>
    </row>
    <row r="337" spans="1:6" ht="17.25" customHeight="1">
      <c r="A337" s="237"/>
      <c r="B337" s="238"/>
      <c r="C337" s="238"/>
      <c r="D337" s="238"/>
      <c r="E337" s="238"/>
      <c r="F337" s="237"/>
    </row>
    <row r="338" spans="1:6" ht="17.25" customHeight="1">
      <c r="A338" s="237"/>
      <c r="B338" s="238"/>
      <c r="C338" s="238"/>
      <c r="D338" s="238"/>
      <c r="E338" s="238"/>
      <c r="F338" s="237"/>
    </row>
    <row r="339" spans="1:6" ht="17.25" customHeight="1">
      <c r="A339" s="237"/>
      <c r="B339" s="238"/>
      <c r="C339" s="238"/>
      <c r="D339" s="238"/>
      <c r="E339" s="238"/>
      <c r="F339" s="237"/>
    </row>
    <row r="340" spans="1:6" ht="17.25" customHeight="1">
      <c r="A340" s="237"/>
      <c r="B340" s="238"/>
      <c r="C340" s="238"/>
      <c r="D340" s="238"/>
      <c r="E340" s="238"/>
      <c r="F340" s="237"/>
    </row>
    <row r="341" spans="1:6" ht="17.25" customHeight="1">
      <c r="A341" s="237"/>
      <c r="B341" s="238"/>
      <c r="C341" s="238"/>
      <c r="D341" s="238"/>
      <c r="E341" s="238"/>
      <c r="F341" s="237"/>
    </row>
    <row r="342" spans="1:6" ht="17.25" customHeight="1">
      <c r="A342" s="237"/>
      <c r="B342" s="238"/>
      <c r="C342" s="238"/>
      <c r="D342" s="238"/>
      <c r="E342" s="238"/>
      <c r="F342" s="237"/>
    </row>
    <row r="343" spans="1:6" ht="17.25" customHeight="1">
      <c r="A343" s="237"/>
      <c r="B343" s="238"/>
      <c r="C343" s="238"/>
      <c r="D343" s="238"/>
      <c r="E343" s="238"/>
      <c r="F343" s="237"/>
    </row>
    <row r="344" spans="1:6" ht="17.25" customHeight="1">
      <c r="A344" s="237"/>
      <c r="B344" s="238"/>
      <c r="C344" s="238"/>
      <c r="D344" s="238"/>
      <c r="E344" s="238"/>
      <c r="F344" s="237"/>
    </row>
    <row r="345" spans="1:6" ht="17.25" customHeight="1">
      <c r="A345" s="237"/>
      <c r="B345" s="238"/>
      <c r="C345" s="238"/>
      <c r="D345" s="238"/>
      <c r="E345" s="238"/>
      <c r="F345" s="237"/>
    </row>
    <row r="346" spans="1:6" ht="17.25" customHeight="1">
      <c r="A346" s="237"/>
      <c r="B346" s="238"/>
      <c r="C346" s="238"/>
      <c r="D346" s="238"/>
      <c r="E346" s="238"/>
      <c r="F346" s="237"/>
    </row>
    <row r="347" spans="1:6" ht="17.25" customHeight="1">
      <c r="A347" s="237"/>
      <c r="B347" s="238"/>
      <c r="C347" s="238"/>
      <c r="D347" s="238"/>
      <c r="E347" s="238"/>
      <c r="F347" s="237"/>
    </row>
    <row r="348" spans="1:6" ht="17.25" customHeight="1">
      <c r="A348" s="237"/>
      <c r="B348" s="238"/>
      <c r="C348" s="238"/>
      <c r="D348" s="238"/>
      <c r="E348" s="238"/>
      <c r="F348" s="237"/>
    </row>
    <row r="349" spans="1:6" ht="17.25" customHeight="1">
      <c r="A349" s="237"/>
      <c r="B349" s="238"/>
      <c r="C349" s="238"/>
      <c r="D349" s="238"/>
      <c r="E349" s="238"/>
      <c r="F349" s="237"/>
    </row>
    <row r="350" spans="1:6" ht="17.25" customHeight="1">
      <c r="A350" s="237"/>
      <c r="B350" s="238"/>
      <c r="C350" s="238"/>
      <c r="D350" s="238"/>
      <c r="E350" s="238"/>
      <c r="F350" s="237"/>
    </row>
    <row r="351" spans="1:6" ht="17.25" customHeight="1">
      <c r="A351" s="237"/>
      <c r="B351" s="238"/>
      <c r="C351" s="238"/>
      <c r="D351" s="238"/>
      <c r="E351" s="238"/>
      <c r="F351" s="237"/>
    </row>
    <row r="352" spans="1:6" ht="17.25" customHeight="1">
      <c r="A352" s="237"/>
      <c r="B352" s="238"/>
      <c r="C352" s="238"/>
      <c r="D352" s="238"/>
      <c r="E352" s="238"/>
      <c r="F352" s="237"/>
    </row>
    <row r="353" spans="1:6" ht="17.25" customHeight="1">
      <c r="A353" s="237"/>
      <c r="B353" s="238"/>
      <c r="C353" s="238"/>
      <c r="D353" s="238"/>
      <c r="E353" s="238"/>
      <c r="F353" s="237"/>
    </row>
    <row r="354" spans="1:6" ht="17.25" customHeight="1">
      <c r="A354" s="237"/>
      <c r="B354" s="238"/>
      <c r="C354" s="238"/>
      <c r="D354" s="238"/>
      <c r="E354" s="238"/>
      <c r="F354" s="237"/>
    </row>
    <row r="355" spans="1:6" ht="17.25" customHeight="1">
      <c r="A355" s="237"/>
      <c r="B355" s="238"/>
      <c r="C355" s="238"/>
      <c r="D355" s="238"/>
      <c r="E355" s="238"/>
      <c r="F355" s="237"/>
    </row>
    <row r="356" spans="1:6" ht="17.25" customHeight="1">
      <c r="A356" s="237"/>
      <c r="B356" s="238"/>
      <c r="C356" s="238"/>
      <c r="D356" s="238"/>
      <c r="E356" s="238"/>
      <c r="F356" s="237"/>
    </row>
    <row r="357" spans="1:6" ht="17.25" customHeight="1">
      <c r="A357" s="237"/>
      <c r="B357" s="238"/>
      <c r="C357" s="238"/>
      <c r="D357" s="238"/>
      <c r="E357" s="238"/>
      <c r="F357" s="237"/>
    </row>
    <row r="358" spans="1:6" ht="17.25" customHeight="1">
      <c r="A358" s="237"/>
      <c r="B358" s="238"/>
      <c r="C358" s="238"/>
      <c r="D358" s="238"/>
      <c r="E358" s="238"/>
      <c r="F358" s="237"/>
    </row>
    <row r="359" spans="1:6" ht="17.25" customHeight="1">
      <c r="A359" s="237"/>
      <c r="B359" s="238"/>
      <c r="C359" s="238"/>
      <c r="D359" s="238"/>
      <c r="E359" s="238"/>
      <c r="F359" s="237"/>
    </row>
    <row r="360" spans="1:6" ht="17.25" customHeight="1">
      <c r="A360" s="237"/>
      <c r="B360" s="238"/>
      <c r="C360" s="238"/>
      <c r="D360" s="238"/>
      <c r="E360" s="238"/>
      <c r="F360" s="237"/>
    </row>
    <row r="361" spans="1:6" ht="17.25" customHeight="1">
      <c r="A361" s="237"/>
      <c r="B361" s="238"/>
      <c r="C361" s="238"/>
      <c r="D361" s="238"/>
      <c r="E361" s="238"/>
      <c r="F361" s="237"/>
    </row>
    <row r="362" spans="1:6" ht="17.25" customHeight="1">
      <c r="A362" s="237"/>
      <c r="B362" s="238"/>
      <c r="C362" s="238"/>
      <c r="D362" s="238"/>
      <c r="E362" s="238"/>
      <c r="F362" s="237"/>
    </row>
    <row r="363" spans="1:6" ht="17.25" customHeight="1">
      <c r="A363" s="237"/>
      <c r="B363" s="238"/>
      <c r="C363" s="238"/>
      <c r="D363" s="238"/>
      <c r="E363" s="238"/>
      <c r="F363" s="237"/>
    </row>
    <row r="364" spans="1:6" ht="17.25" customHeight="1">
      <c r="A364" s="237"/>
      <c r="B364" s="238"/>
      <c r="C364" s="238"/>
      <c r="D364" s="238"/>
      <c r="E364" s="238"/>
      <c r="F364" s="237"/>
    </row>
    <row r="365" spans="1:6" ht="17.25" customHeight="1">
      <c r="A365" s="237"/>
      <c r="B365" s="238"/>
      <c r="C365" s="238"/>
      <c r="D365" s="238"/>
      <c r="E365" s="238"/>
      <c r="F365" s="237"/>
    </row>
    <row r="366" spans="1:6" ht="17.25" customHeight="1">
      <c r="A366" s="237"/>
      <c r="B366" s="238"/>
      <c r="C366" s="238"/>
      <c r="D366" s="238"/>
      <c r="E366" s="238"/>
      <c r="F366" s="237"/>
    </row>
    <row r="367" spans="1:6" ht="17.25" customHeight="1">
      <c r="A367" s="237"/>
      <c r="B367" s="238"/>
      <c r="C367" s="238"/>
      <c r="D367" s="238"/>
      <c r="E367" s="238"/>
      <c r="F367" s="237"/>
    </row>
    <row r="368" spans="1:6" ht="17.25" customHeight="1">
      <c r="A368" s="237"/>
      <c r="B368" s="238"/>
      <c r="C368" s="238"/>
      <c r="D368" s="238"/>
      <c r="E368" s="238"/>
      <c r="F368" s="237"/>
    </row>
    <row r="369" spans="1:6" ht="17.25" customHeight="1">
      <c r="A369" s="237"/>
      <c r="B369" s="238"/>
      <c r="C369" s="238"/>
      <c r="D369" s="238"/>
      <c r="E369" s="238"/>
      <c r="F369" s="237"/>
    </row>
    <row r="370" spans="1:6" ht="17.25" customHeight="1">
      <c r="A370" s="237"/>
      <c r="B370" s="238"/>
      <c r="C370" s="238"/>
      <c r="D370" s="238"/>
      <c r="E370" s="238"/>
      <c r="F370" s="237"/>
    </row>
    <row r="371" spans="1:6" ht="17.25" customHeight="1">
      <c r="A371" s="237"/>
      <c r="B371" s="238"/>
      <c r="C371" s="238"/>
      <c r="D371" s="238"/>
      <c r="E371" s="238"/>
      <c r="F371" s="237"/>
    </row>
    <row r="372" spans="1:6" ht="17.25" customHeight="1">
      <c r="A372" s="237"/>
      <c r="B372" s="238"/>
      <c r="C372" s="238"/>
      <c r="D372" s="238"/>
      <c r="E372" s="238"/>
      <c r="F372" s="237"/>
    </row>
    <row r="373" spans="1:6" ht="17.25" customHeight="1">
      <c r="A373" s="237"/>
      <c r="B373" s="238"/>
      <c r="C373" s="238"/>
      <c r="D373" s="238"/>
      <c r="E373" s="238"/>
      <c r="F373" s="237"/>
    </row>
    <row r="374" spans="1:6" ht="17.25" customHeight="1">
      <c r="A374" s="237"/>
      <c r="B374" s="238"/>
      <c r="C374" s="238"/>
      <c r="D374" s="238"/>
      <c r="E374" s="238"/>
      <c r="F374" s="237"/>
    </row>
    <row r="375" spans="1:6" ht="17.25" customHeight="1">
      <c r="A375" s="237"/>
      <c r="B375" s="238"/>
      <c r="C375" s="238"/>
      <c r="D375" s="238"/>
      <c r="E375" s="238"/>
      <c r="F375" s="237"/>
    </row>
    <row r="376" spans="1:6" ht="17.25" customHeight="1">
      <c r="A376" s="237"/>
      <c r="B376" s="238"/>
      <c r="C376" s="238"/>
      <c r="D376" s="238"/>
      <c r="E376" s="238"/>
      <c r="F376" s="237"/>
    </row>
    <row r="377" spans="1:6" ht="17.25" customHeight="1">
      <c r="A377" s="237"/>
      <c r="B377" s="238"/>
      <c r="C377" s="238"/>
      <c r="D377" s="238"/>
      <c r="E377" s="238"/>
      <c r="F377" s="237"/>
    </row>
    <row r="378" spans="1:6" ht="17.25" customHeight="1">
      <c r="A378" s="237"/>
      <c r="B378" s="238"/>
      <c r="C378" s="238"/>
      <c r="D378" s="238"/>
      <c r="E378" s="238"/>
      <c r="F378" s="237"/>
    </row>
    <row r="379" spans="1:6" ht="17.25" customHeight="1">
      <c r="A379" s="237"/>
      <c r="B379" s="238"/>
      <c r="C379" s="238"/>
      <c r="D379" s="238"/>
      <c r="E379" s="238"/>
      <c r="F379" s="237"/>
    </row>
    <row r="380" spans="1:6" ht="17.25" customHeight="1">
      <c r="A380" s="237"/>
      <c r="B380" s="238"/>
      <c r="C380" s="238"/>
      <c r="D380" s="238"/>
      <c r="E380" s="238"/>
      <c r="F380" s="237"/>
    </row>
    <row r="381" spans="1:6" ht="17.25" customHeight="1">
      <c r="A381" s="237"/>
      <c r="B381" s="238"/>
      <c r="C381" s="238"/>
      <c r="D381" s="238"/>
      <c r="E381" s="238"/>
      <c r="F381" s="237"/>
    </row>
    <row r="382" spans="1:6" ht="17.25" customHeight="1">
      <c r="A382" s="237"/>
      <c r="B382" s="238"/>
      <c r="C382" s="238"/>
      <c r="D382" s="238"/>
      <c r="E382" s="238"/>
      <c r="F382" s="237"/>
    </row>
    <row r="383" spans="1:6" ht="17.25" customHeight="1">
      <c r="A383" s="237"/>
      <c r="B383" s="238"/>
      <c r="C383" s="238"/>
      <c r="D383" s="238"/>
      <c r="E383" s="238"/>
      <c r="F383" s="237"/>
    </row>
    <row r="384" spans="1:6" ht="17.25" customHeight="1">
      <c r="A384" s="237"/>
      <c r="B384" s="238"/>
      <c r="C384" s="238"/>
      <c r="D384" s="238"/>
      <c r="E384" s="238"/>
      <c r="F384" s="237"/>
    </row>
    <row r="385" spans="1:6" ht="17.25" customHeight="1">
      <c r="A385" s="237"/>
      <c r="B385" s="238"/>
      <c r="C385" s="238"/>
      <c r="D385" s="238"/>
      <c r="E385" s="238"/>
      <c r="F385" s="237"/>
    </row>
    <row r="386" spans="1:6" ht="17.25" customHeight="1">
      <c r="A386" s="237"/>
      <c r="B386" s="238"/>
      <c r="C386" s="238"/>
      <c r="D386" s="238"/>
      <c r="E386" s="238"/>
      <c r="F386" s="237"/>
    </row>
    <row r="387" spans="1:6" ht="17.25" customHeight="1">
      <c r="A387" s="237"/>
      <c r="B387" s="238"/>
      <c r="C387" s="238"/>
      <c r="D387" s="238"/>
      <c r="E387" s="238"/>
      <c r="F387" s="237"/>
    </row>
    <row r="388" spans="1:6" ht="17.25" customHeight="1">
      <c r="A388" s="237"/>
      <c r="B388" s="238"/>
      <c r="C388" s="238"/>
      <c r="D388" s="238"/>
      <c r="E388" s="238"/>
      <c r="F388" s="237"/>
    </row>
    <row r="389" spans="1:6" ht="17.25" customHeight="1">
      <c r="A389" s="237"/>
      <c r="B389" s="238"/>
      <c r="C389" s="238"/>
      <c r="D389" s="238"/>
      <c r="E389" s="238"/>
      <c r="F389" s="237"/>
    </row>
    <row r="390" spans="1:6" ht="17.25" customHeight="1">
      <c r="A390" s="237"/>
      <c r="B390" s="238"/>
      <c r="C390" s="238"/>
      <c r="D390" s="238"/>
      <c r="E390" s="238"/>
      <c r="F390" s="237"/>
    </row>
    <row r="391" spans="1:6" ht="17.25" customHeight="1">
      <c r="A391" s="237"/>
      <c r="B391" s="238"/>
      <c r="C391" s="238"/>
      <c r="D391" s="238"/>
      <c r="E391" s="238"/>
      <c r="F391" s="237"/>
    </row>
    <row r="392" spans="1:6" ht="17.25" customHeight="1">
      <c r="A392" s="237"/>
      <c r="B392" s="238"/>
      <c r="C392" s="238"/>
      <c r="D392" s="238"/>
      <c r="E392" s="238"/>
      <c r="F392" s="237"/>
    </row>
    <row r="393" spans="1:6" ht="17.25" customHeight="1">
      <c r="A393" s="237"/>
      <c r="B393" s="238"/>
      <c r="C393" s="238"/>
      <c r="D393" s="238"/>
      <c r="E393" s="238"/>
      <c r="F393" s="237"/>
    </row>
    <row r="394" spans="1:6" ht="17.25" customHeight="1">
      <c r="A394" s="237"/>
      <c r="B394" s="238"/>
      <c r="C394" s="238"/>
      <c r="D394" s="238"/>
      <c r="E394" s="238"/>
      <c r="F394" s="237"/>
    </row>
    <row r="395" spans="1:6" ht="17.25" customHeight="1">
      <c r="A395" s="237"/>
      <c r="B395" s="238"/>
      <c r="C395" s="238"/>
      <c r="D395" s="238"/>
      <c r="E395" s="238"/>
      <c r="F395" s="237"/>
    </row>
    <row r="396" spans="1:6" ht="17.25" customHeight="1">
      <c r="A396" s="237"/>
      <c r="B396" s="238"/>
      <c r="C396" s="238"/>
      <c r="D396" s="238"/>
      <c r="E396" s="238"/>
      <c r="F396" s="237"/>
    </row>
    <row r="397" spans="1:6" ht="17.25" customHeight="1">
      <c r="A397" s="237"/>
      <c r="B397" s="238"/>
      <c r="C397" s="238"/>
      <c r="D397" s="238"/>
      <c r="E397" s="238"/>
      <c r="F397" s="237"/>
    </row>
    <row r="398" spans="1:6" ht="17.25" customHeight="1">
      <c r="A398" s="237"/>
      <c r="B398" s="238"/>
      <c r="C398" s="238"/>
      <c r="D398" s="238"/>
      <c r="E398" s="238"/>
      <c r="F398" s="237"/>
    </row>
    <row r="399" spans="1:6" ht="17.25" customHeight="1">
      <c r="A399" s="237"/>
      <c r="B399" s="238"/>
      <c r="C399" s="238"/>
      <c r="D399" s="238"/>
      <c r="E399" s="238"/>
      <c r="F399" s="237"/>
    </row>
    <row r="400" spans="1:6" ht="17.25" customHeight="1">
      <c r="A400" s="237"/>
      <c r="B400" s="238"/>
      <c r="C400" s="238"/>
      <c r="D400" s="238"/>
      <c r="E400" s="238"/>
      <c r="F400" s="237"/>
    </row>
    <row r="401" spans="1:6" ht="17.25" customHeight="1">
      <c r="A401" s="237"/>
      <c r="B401" s="238"/>
      <c r="C401" s="238"/>
      <c r="D401" s="238"/>
      <c r="E401" s="238"/>
      <c r="F401" s="237"/>
    </row>
    <row r="402" spans="1:6" ht="17.25" customHeight="1">
      <c r="A402" s="237"/>
      <c r="B402" s="238"/>
      <c r="C402" s="238"/>
      <c r="D402" s="238"/>
      <c r="E402" s="238"/>
      <c r="F402" s="237"/>
    </row>
    <row r="403" spans="1:6" ht="17.25" customHeight="1">
      <c r="A403" s="237"/>
      <c r="B403" s="238"/>
      <c r="C403" s="238"/>
      <c r="D403" s="238"/>
      <c r="E403" s="238"/>
      <c r="F403" s="237"/>
    </row>
    <row r="404" spans="1:6" ht="17.25" customHeight="1">
      <c r="A404" s="237"/>
      <c r="B404" s="238"/>
      <c r="C404" s="238"/>
      <c r="D404" s="238"/>
      <c r="E404" s="238"/>
      <c r="F404" s="237"/>
    </row>
    <row r="405" spans="1:6" ht="17.25" customHeight="1">
      <c r="A405" s="237"/>
      <c r="B405" s="238"/>
      <c r="C405" s="238"/>
      <c r="D405" s="238"/>
      <c r="E405" s="238"/>
      <c r="F405" s="237"/>
    </row>
    <row r="406" spans="1:6" ht="17.25" customHeight="1">
      <c r="A406" s="237"/>
      <c r="B406" s="238"/>
      <c r="C406" s="238"/>
      <c r="D406" s="238"/>
      <c r="E406" s="238"/>
      <c r="F406" s="237"/>
    </row>
    <row r="407" spans="1:6" ht="17.25" customHeight="1">
      <c r="A407" s="237"/>
      <c r="B407" s="238"/>
      <c r="C407" s="238"/>
      <c r="D407" s="238"/>
      <c r="E407" s="238"/>
      <c r="F407" s="237"/>
    </row>
    <row r="408" spans="1:6" ht="17.25" customHeight="1">
      <c r="A408" s="237"/>
      <c r="B408" s="238"/>
      <c r="C408" s="238"/>
      <c r="D408" s="238"/>
      <c r="E408" s="238"/>
      <c r="F408" s="237"/>
    </row>
    <row r="409" spans="1:6" ht="17.25" customHeight="1">
      <c r="A409" s="237"/>
      <c r="B409" s="238"/>
      <c r="C409" s="238"/>
      <c r="D409" s="238"/>
      <c r="E409" s="238"/>
      <c r="F409" s="237"/>
    </row>
    <row r="410" spans="1:6" ht="17.25" customHeight="1">
      <c r="A410" s="237"/>
      <c r="B410" s="238"/>
      <c r="C410" s="238"/>
      <c r="D410" s="238"/>
      <c r="E410" s="238"/>
      <c r="F410" s="237"/>
    </row>
    <row r="411" spans="1:6" ht="17.25" customHeight="1">
      <c r="A411" s="237"/>
      <c r="B411" s="238"/>
      <c r="C411" s="238"/>
      <c r="D411" s="238"/>
      <c r="E411" s="238"/>
      <c r="F411" s="237"/>
    </row>
    <row r="412" spans="1:6" ht="17.25" customHeight="1">
      <c r="A412" s="237"/>
      <c r="B412" s="238"/>
      <c r="C412" s="238"/>
      <c r="D412" s="238"/>
      <c r="E412" s="238"/>
      <c r="F412" s="237"/>
    </row>
    <row r="413" spans="1:6" ht="17.25" customHeight="1">
      <c r="A413" s="237"/>
      <c r="B413" s="238"/>
      <c r="C413" s="238"/>
      <c r="D413" s="238"/>
      <c r="E413" s="238"/>
      <c r="F413" s="237"/>
    </row>
    <row r="414" spans="1:6" ht="17.25" customHeight="1">
      <c r="A414" s="237"/>
      <c r="B414" s="238"/>
      <c r="C414" s="238"/>
      <c r="D414" s="238"/>
      <c r="E414" s="238"/>
      <c r="F414" s="237"/>
    </row>
    <row r="415" spans="1:6" ht="17.25" customHeight="1">
      <c r="A415" s="237"/>
      <c r="B415" s="238"/>
      <c r="C415" s="238"/>
      <c r="D415" s="238"/>
      <c r="E415" s="238"/>
      <c r="F415" s="237"/>
    </row>
    <row r="416" spans="1:6" ht="17.25" customHeight="1">
      <c r="A416" s="237"/>
      <c r="B416" s="238"/>
      <c r="C416" s="238"/>
      <c r="D416" s="238"/>
      <c r="E416" s="238"/>
      <c r="F416" s="237"/>
    </row>
    <row r="417" spans="1:6" ht="17.25" customHeight="1">
      <c r="A417" s="237"/>
      <c r="B417" s="238"/>
      <c r="C417" s="238"/>
      <c r="D417" s="238"/>
      <c r="E417" s="238"/>
      <c r="F417" s="237"/>
    </row>
    <row r="418" spans="1:6" ht="17.25" customHeight="1">
      <c r="A418" s="237"/>
      <c r="B418" s="238"/>
      <c r="C418" s="238"/>
      <c r="D418" s="238"/>
      <c r="E418" s="238"/>
      <c r="F418" s="237"/>
    </row>
    <row r="419" spans="1:6" ht="17.25" customHeight="1">
      <c r="A419" s="237"/>
      <c r="B419" s="238"/>
      <c r="C419" s="238"/>
      <c r="D419" s="238"/>
      <c r="E419" s="238"/>
      <c r="F419" s="237"/>
    </row>
    <row r="420" spans="1:6" ht="17.25" customHeight="1">
      <c r="A420" s="237"/>
      <c r="B420" s="238"/>
      <c r="C420" s="238"/>
      <c r="D420" s="238"/>
      <c r="E420" s="238"/>
      <c r="F420" s="237"/>
    </row>
    <row r="421" spans="1:6" ht="17.25" customHeight="1">
      <c r="A421" s="237"/>
      <c r="B421" s="238"/>
      <c r="C421" s="238"/>
      <c r="D421" s="238"/>
      <c r="E421" s="238"/>
      <c r="F421" s="237"/>
    </row>
    <row r="422" spans="1:6" ht="17.25" customHeight="1">
      <c r="A422" s="237"/>
      <c r="B422" s="238"/>
      <c r="C422" s="238"/>
      <c r="D422" s="238"/>
      <c r="E422" s="238"/>
      <c r="F422" s="237"/>
    </row>
    <row r="423" spans="1:6" ht="17.25" customHeight="1">
      <c r="A423" s="237"/>
      <c r="B423" s="238"/>
      <c r="C423" s="238"/>
      <c r="D423" s="238"/>
      <c r="E423" s="238"/>
      <c r="F423" s="237"/>
    </row>
    <row r="424" spans="1:6" ht="17.25" customHeight="1">
      <c r="A424" s="237"/>
      <c r="B424" s="238"/>
      <c r="C424" s="238"/>
      <c r="D424" s="238"/>
      <c r="E424" s="238"/>
      <c r="F424" s="237"/>
    </row>
    <row r="425" spans="1:6" ht="17.25" customHeight="1">
      <c r="A425" s="237"/>
      <c r="B425" s="238"/>
      <c r="C425" s="238"/>
      <c r="D425" s="238"/>
      <c r="E425" s="238"/>
      <c r="F425" s="237"/>
    </row>
    <row r="426" spans="1:6" ht="17.25" customHeight="1">
      <c r="A426" s="237"/>
      <c r="B426" s="238"/>
      <c r="C426" s="238"/>
      <c r="D426" s="238"/>
      <c r="E426" s="238"/>
      <c r="F426" s="237"/>
    </row>
    <row r="427" spans="1:6" ht="17.25" customHeight="1">
      <c r="A427" s="237"/>
      <c r="B427" s="238"/>
      <c r="C427" s="238"/>
      <c r="D427" s="238"/>
      <c r="E427" s="238"/>
      <c r="F427" s="237"/>
    </row>
    <row r="428" spans="1:6" ht="17.25" customHeight="1">
      <c r="A428" s="237"/>
      <c r="B428" s="238"/>
      <c r="C428" s="238"/>
      <c r="D428" s="238"/>
      <c r="E428" s="238"/>
      <c r="F428" s="237"/>
    </row>
    <row r="429" spans="1:6" ht="17.25" customHeight="1">
      <c r="A429" s="237"/>
      <c r="B429" s="238"/>
      <c r="C429" s="238"/>
      <c r="D429" s="238"/>
      <c r="E429" s="238"/>
      <c r="F429" s="237"/>
    </row>
    <row r="430" spans="1:6" ht="17.25" customHeight="1">
      <c r="A430" s="237"/>
      <c r="B430" s="238"/>
      <c r="C430" s="238"/>
      <c r="D430" s="238"/>
      <c r="E430" s="238"/>
      <c r="F430" s="237"/>
    </row>
    <row r="431" spans="1:6" ht="17.25" customHeight="1">
      <c r="A431" s="237"/>
      <c r="B431" s="238"/>
      <c r="C431" s="238"/>
      <c r="D431" s="238"/>
      <c r="E431" s="238"/>
      <c r="F431" s="237"/>
    </row>
    <row r="432" spans="1:6" ht="17.25" customHeight="1">
      <c r="A432" s="237"/>
      <c r="B432" s="238"/>
      <c r="C432" s="238"/>
      <c r="D432" s="238"/>
      <c r="E432" s="238"/>
      <c r="F432" s="237"/>
    </row>
    <row r="433" spans="1:6" ht="17.25" customHeight="1">
      <c r="A433" s="237"/>
      <c r="B433" s="238"/>
      <c r="C433" s="238"/>
      <c r="D433" s="238"/>
      <c r="E433" s="238"/>
      <c r="F433" s="237"/>
    </row>
    <row r="434" spans="1:6" ht="17.25" customHeight="1">
      <c r="A434" s="237"/>
      <c r="B434" s="238"/>
      <c r="C434" s="238"/>
      <c r="D434" s="238"/>
      <c r="E434" s="238"/>
      <c r="F434" s="237"/>
    </row>
    <row r="435" spans="1:6" ht="17.25" customHeight="1">
      <c r="A435" s="237"/>
      <c r="B435" s="238"/>
      <c r="C435" s="238"/>
      <c r="D435" s="238"/>
      <c r="E435" s="238"/>
      <c r="F435" s="237"/>
    </row>
    <row r="436" spans="1:6" ht="17.25" customHeight="1">
      <c r="A436" s="237"/>
      <c r="B436" s="238"/>
      <c r="C436" s="238"/>
      <c r="D436" s="238"/>
      <c r="E436" s="238"/>
      <c r="F436" s="237"/>
    </row>
    <row r="437" spans="1:6" ht="17.25" customHeight="1">
      <c r="A437" s="237"/>
      <c r="B437" s="238"/>
      <c r="C437" s="238"/>
      <c r="D437" s="238"/>
      <c r="E437" s="238"/>
      <c r="F437" s="237"/>
    </row>
    <row r="438" spans="1:6" ht="17.25" customHeight="1">
      <c r="A438" s="237"/>
      <c r="B438" s="238"/>
      <c r="C438" s="238"/>
      <c r="D438" s="238"/>
      <c r="E438" s="238"/>
      <c r="F438" s="237"/>
    </row>
    <row r="439" spans="1:6" ht="17.25" customHeight="1">
      <c r="A439" s="237"/>
      <c r="B439" s="238"/>
      <c r="C439" s="238"/>
      <c r="D439" s="238"/>
      <c r="E439" s="238"/>
      <c r="F439" s="237"/>
    </row>
    <row r="440" spans="1:6" ht="17.25" customHeight="1">
      <c r="A440" s="237"/>
      <c r="B440" s="238"/>
      <c r="C440" s="238"/>
      <c r="D440" s="238"/>
      <c r="E440" s="238"/>
      <c r="F440" s="237"/>
    </row>
    <row r="441" spans="1:6" ht="17.25" customHeight="1">
      <c r="A441" s="237"/>
      <c r="B441" s="238"/>
      <c r="C441" s="238"/>
      <c r="D441" s="238"/>
      <c r="E441" s="238"/>
      <c r="F441" s="237"/>
    </row>
    <row r="442" spans="1:6" ht="17.25" customHeight="1">
      <c r="A442" s="237"/>
      <c r="B442" s="238"/>
      <c r="C442" s="238"/>
      <c r="D442" s="238"/>
      <c r="E442" s="238"/>
      <c r="F442" s="237"/>
    </row>
    <row r="443" spans="1:6" ht="17.25" customHeight="1">
      <c r="A443" s="237"/>
      <c r="B443" s="238"/>
      <c r="C443" s="238"/>
      <c r="D443" s="238"/>
      <c r="E443" s="238"/>
      <c r="F443" s="237"/>
    </row>
    <row r="444" spans="1:6" ht="17.25" customHeight="1">
      <c r="A444" s="237"/>
      <c r="B444" s="238"/>
      <c r="C444" s="238"/>
      <c r="D444" s="238"/>
      <c r="E444" s="238"/>
      <c r="F444" s="237"/>
    </row>
    <row r="445" spans="1:6" ht="17.25" customHeight="1">
      <c r="A445" s="237"/>
      <c r="B445" s="238"/>
      <c r="C445" s="238"/>
      <c r="D445" s="238"/>
      <c r="E445" s="238"/>
      <c r="F445" s="237"/>
    </row>
    <row r="446" spans="1:6" ht="17.25" customHeight="1">
      <c r="A446" s="237"/>
      <c r="B446" s="238"/>
      <c r="C446" s="238"/>
      <c r="D446" s="238"/>
      <c r="E446" s="238"/>
      <c r="F446" s="237"/>
    </row>
    <row r="447" spans="1:6" ht="17.25" customHeight="1">
      <c r="A447" s="237"/>
      <c r="B447" s="238"/>
      <c r="C447" s="238"/>
      <c r="D447" s="238"/>
      <c r="E447" s="238"/>
      <c r="F447" s="237"/>
    </row>
    <row r="448" spans="1:6" ht="17.25" customHeight="1">
      <c r="A448" s="237"/>
      <c r="B448" s="238"/>
      <c r="C448" s="238"/>
      <c r="D448" s="238"/>
      <c r="E448" s="238"/>
      <c r="F448" s="237"/>
    </row>
    <row r="449" spans="1:6" ht="17.25" customHeight="1">
      <c r="A449" s="237"/>
      <c r="B449" s="238"/>
      <c r="C449" s="238"/>
      <c r="D449" s="238"/>
      <c r="E449" s="238"/>
      <c r="F449" s="237"/>
    </row>
    <row r="450" spans="1:6" ht="17.25" customHeight="1">
      <c r="A450" s="237"/>
      <c r="B450" s="238"/>
      <c r="C450" s="238"/>
      <c r="D450" s="238"/>
      <c r="E450" s="238"/>
      <c r="F450" s="237"/>
    </row>
    <row r="451" spans="1:6" ht="17.25" customHeight="1">
      <c r="A451" s="237"/>
      <c r="B451" s="238"/>
      <c r="C451" s="238"/>
      <c r="D451" s="238"/>
      <c r="E451" s="238"/>
      <c r="F451" s="237"/>
    </row>
    <row r="452" spans="1:6" ht="17.25" customHeight="1">
      <c r="A452" s="237"/>
      <c r="B452" s="238"/>
      <c r="C452" s="238"/>
      <c r="D452" s="238"/>
      <c r="E452" s="238"/>
      <c r="F452" s="237"/>
    </row>
    <row r="453" spans="1:6" ht="17.25" customHeight="1">
      <c r="A453" s="237"/>
      <c r="B453" s="238"/>
      <c r="C453" s="238"/>
      <c r="D453" s="238"/>
      <c r="E453" s="238"/>
      <c r="F453" s="237"/>
    </row>
    <row r="454" spans="1:6" ht="17.25" customHeight="1">
      <c r="A454" s="237"/>
      <c r="B454" s="238"/>
      <c r="C454" s="238"/>
      <c r="D454" s="238"/>
      <c r="E454" s="238"/>
      <c r="F454" s="237"/>
    </row>
    <row r="455" spans="1:6" ht="17.25" customHeight="1">
      <c r="A455" s="237"/>
      <c r="B455" s="238"/>
      <c r="C455" s="238"/>
      <c r="D455" s="238"/>
      <c r="E455" s="238"/>
      <c r="F455" s="237"/>
    </row>
    <row r="456" spans="1:6" ht="17.25" customHeight="1">
      <c r="A456" s="237"/>
      <c r="B456" s="238"/>
      <c r="C456" s="238"/>
      <c r="D456" s="238"/>
      <c r="E456" s="238"/>
      <c r="F456" s="237"/>
    </row>
    <row r="457" spans="1:6" ht="17.25" customHeight="1">
      <c r="A457" s="237"/>
      <c r="B457" s="238"/>
      <c r="C457" s="238"/>
      <c r="D457" s="238"/>
      <c r="E457" s="238"/>
      <c r="F457" s="237"/>
    </row>
    <row r="458" spans="1:6" ht="17.25" customHeight="1">
      <c r="A458" s="237"/>
      <c r="B458" s="238"/>
      <c r="C458" s="238"/>
      <c r="D458" s="238"/>
      <c r="E458" s="238"/>
      <c r="F458" s="237"/>
    </row>
    <row r="459" spans="1:6" ht="17.25" customHeight="1">
      <c r="A459" s="237"/>
      <c r="B459" s="238"/>
      <c r="C459" s="238"/>
      <c r="D459" s="238"/>
      <c r="E459" s="238"/>
      <c r="F459" s="237"/>
    </row>
    <row r="460" spans="1:6" ht="17.25" customHeight="1">
      <c r="A460" s="237"/>
      <c r="B460" s="238"/>
      <c r="C460" s="238"/>
      <c r="D460" s="238"/>
      <c r="E460" s="238"/>
      <c r="F460" s="237"/>
    </row>
    <row r="461" spans="1:6" ht="17.25" customHeight="1">
      <c r="A461" s="237"/>
      <c r="B461" s="238"/>
      <c r="C461" s="238"/>
      <c r="D461" s="238"/>
      <c r="E461" s="238"/>
      <c r="F461" s="237"/>
    </row>
    <row r="462" spans="1:6" ht="17.25" customHeight="1">
      <c r="A462" s="237"/>
      <c r="B462" s="238"/>
      <c r="C462" s="238"/>
      <c r="D462" s="238"/>
      <c r="E462" s="238"/>
      <c r="F462" s="237"/>
    </row>
    <row r="463" spans="1:6" ht="17.25" customHeight="1">
      <c r="A463" s="237"/>
      <c r="B463" s="238"/>
      <c r="C463" s="238"/>
      <c r="D463" s="238"/>
      <c r="E463" s="238"/>
      <c r="F463" s="237"/>
    </row>
    <row r="464" spans="1:6" ht="17.25" customHeight="1">
      <c r="A464" s="237"/>
      <c r="B464" s="238"/>
      <c r="C464" s="238"/>
      <c r="D464" s="238"/>
      <c r="E464" s="238"/>
      <c r="F464" s="237"/>
    </row>
    <row r="465" spans="1:6" ht="17.25" customHeight="1">
      <c r="A465" s="237"/>
      <c r="B465" s="238"/>
      <c r="C465" s="238"/>
      <c r="D465" s="238"/>
      <c r="E465" s="238"/>
      <c r="F465" s="237"/>
    </row>
    <row r="466" spans="1:6" ht="17.25" customHeight="1">
      <c r="A466" s="237"/>
      <c r="B466" s="238"/>
      <c r="C466" s="238"/>
      <c r="D466" s="238"/>
      <c r="E466" s="238"/>
      <c r="F466" s="237"/>
    </row>
    <row r="467" spans="1:6" ht="17.25" customHeight="1">
      <c r="A467" s="237"/>
      <c r="B467" s="238"/>
      <c r="C467" s="238"/>
      <c r="D467" s="238"/>
      <c r="E467" s="238"/>
      <c r="F467" s="237"/>
    </row>
    <row r="468" spans="1:6" ht="17.25" customHeight="1">
      <c r="A468" s="237"/>
      <c r="B468" s="238"/>
      <c r="C468" s="238"/>
      <c r="D468" s="238"/>
      <c r="E468" s="238"/>
      <c r="F468" s="237"/>
    </row>
    <row r="469" spans="1:6" ht="17.25" customHeight="1">
      <c r="A469" s="237"/>
      <c r="B469" s="238"/>
      <c r="C469" s="238"/>
      <c r="D469" s="238"/>
      <c r="E469" s="238"/>
      <c r="F469" s="237"/>
    </row>
    <row r="470" spans="1:6" ht="17.25" customHeight="1">
      <c r="A470" s="237"/>
      <c r="B470" s="238"/>
      <c r="C470" s="238"/>
      <c r="D470" s="238"/>
      <c r="E470" s="238"/>
      <c r="F470" s="237"/>
    </row>
    <row r="471" spans="1:6" ht="17.25" customHeight="1">
      <c r="A471" s="237"/>
      <c r="B471" s="238"/>
      <c r="C471" s="238"/>
      <c r="D471" s="238"/>
      <c r="E471" s="238"/>
      <c r="F471" s="237"/>
    </row>
    <row r="472" spans="1:6" ht="17.25" customHeight="1">
      <c r="A472" s="237"/>
      <c r="B472" s="238"/>
      <c r="C472" s="238"/>
      <c r="D472" s="238"/>
      <c r="E472" s="238"/>
      <c r="F472" s="237"/>
    </row>
    <row r="473" spans="1:6" ht="17.25" customHeight="1">
      <c r="A473" s="237"/>
      <c r="B473" s="238"/>
      <c r="C473" s="238"/>
      <c r="D473" s="238"/>
      <c r="E473" s="238"/>
      <c r="F473" s="237"/>
    </row>
    <row r="474" spans="1:6" ht="17.25" customHeight="1">
      <c r="A474" s="237"/>
      <c r="B474" s="238"/>
      <c r="C474" s="238"/>
      <c r="D474" s="238"/>
      <c r="E474" s="238"/>
      <c r="F474" s="237"/>
    </row>
    <row r="475" spans="1:6" ht="17.25" customHeight="1">
      <c r="A475" s="237"/>
      <c r="B475" s="238"/>
      <c r="C475" s="238"/>
      <c r="D475" s="238"/>
      <c r="E475" s="238"/>
      <c r="F475" s="237"/>
    </row>
    <row r="476" spans="1:6" ht="17.25" customHeight="1">
      <c r="A476" s="237"/>
      <c r="B476" s="238"/>
      <c r="C476" s="238"/>
      <c r="D476" s="238"/>
      <c r="E476" s="238"/>
      <c r="F476" s="237"/>
    </row>
    <row r="477" spans="1:6" ht="17.25" customHeight="1">
      <c r="A477" s="237"/>
      <c r="B477" s="238"/>
      <c r="C477" s="238"/>
      <c r="D477" s="238"/>
      <c r="E477" s="238"/>
      <c r="F477" s="237"/>
    </row>
    <row r="478" spans="1:6" ht="17.25" customHeight="1">
      <c r="A478" s="237"/>
      <c r="B478" s="238"/>
      <c r="C478" s="238"/>
      <c r="D478" s="238"/>
      <c r="E478" s="238"/>
      <c r="F478" s="237"/>
    </row>
    <row r="479" spans="1:6" ht="17.25" customHeight="1">
      <c r="A479" s="237"/>
      <c r="B479" s="238"/>
      <c r="C479" s="238"/>
      <c r="D479" s="238"/>
      <c r="E479" s="238"/>
      <c r="F479" s="237"/>
    </row>
    <row r="480" spans="1:6" ht="17.25" customHeight="1">
      <c r="A480" s="237"/>
      <c r="B480" s="238"/>
      <c r="C480" s="238"/>
      <c r="D480" s="238"/>
      <c r="E480" s="238"/>
      <c r="F480" s="237"/>
    </row>
    <row r="481" spans="1:6" ht="17.25" customHeight="1">
      <c r="A481" s="237"/>
      <c r="B481" s="238"/>
      <c r="C481" s="238"/>
      <c r="D481" s="238"/>
      <c r="E481" s="238"/>
      <c r="F481" s="237"/>
    </row>
    <row r="482" spans="1:6" ht="17.25" customHeight="1">
      <c r="A482" s="237"/>
      <c r="B482" s="238"/>
      <c r="C482" s="238"/>
      <c r="D482" s="238"/>
      <c r="E482" s="238"/>
      <c r="F482" s="237"/>
    </row>
    <row r="483" spans="1:6" ht="17.25" customHeight="1">
      <c r="A483" s="237"/>
      <c r="B483" s="238"/>
      <c r="C483" s="238"/>
      <c r="D483" s="238"/>
      <c r="E483" s="238"/>
      <c r="F483" s="237"/>
    </row>
    <row r="484" spans="1:6" ht="17.25" customHeight="1">
      <c r="A484" s="237"/>
      <c r="B484" s="238"/>
      <c r="C484" s="238"/>
      <c r="D484" s="238"/>
      <c r="E484" s="238"/>
      <c r="F484" s="237"/>
    </row>
    <row r="485" spans="1:6" ht="17.25" customHeight="1">
      <c r="A485" s="237"/>
      <c r="B485" s="238"/>
      <c r="C485" s="238"/>
      <c r="D485" s="238"/>
      <c r="E485" s="238"/>
      <c r="F485" s="237"/>
    </row>
    <row r="486" spans="1:6" ht="17.25" customHeight="1">
      <c r="A486" s="237"/>
      <c r="B486" s="238"/>
      <c r="C486" s="238"/>
      <c r="D486" s="238"/>
      <c r="E486" s="238"/>
      <c r="F486" s="237"/>
    </row>
    <row r="487" spans="1:6" ht="17.25" customHeight="1">
      <c r="A487" s="237"/>
      <c r="B487" s="238"/>
      <c r="C487" s="238"/>
      <c r="D487" s="238"/>
      <c r="E487" s="238"/>
      <c r="F487" s="237"/>
    </row>
    <row r="488" spans="1:6" ht="17.25" customHeight="1">
      <c r="A488" s="237"/>
      <c r="B488" s="238"/>
      <c r="C488" s="238"/>
      <c r="D488" s="238"/>
      <c r="E488" s="238"/>
      <c r="F488" s="237"/>
    </row>
    <row r="489" spans="1:6" ht="17.25" customHeight="1">
      <c r="A489" s="237"/>
      <c r="B489" s="238"/>
      <c r="C489" s="238"/>
      <c r="D489" s="238"/>
      <c r="E489" s="238"/>
      <c r="F489" s="237"/>
    </row>
    <row r="490" spans="1:6" ht="17.25" customHeight="1">
      <c r="A490" s="237"/>
      <c r="B490" s="238"/>
      <c r="C490" s="238"/>
      <c r="D490" s="238"/>
      <c r="E490" s="238"/>
      <c r="F490" s="237"/>
    </row>
    <row r="491" spans="1:6" ht="17.25" customHeight="1">
      <c r="A491" s="237"/>
      <c r="B491" s="238"/>
      <c r="C491" s="238"/>
      <c r="D491" s="238"/>
      <c r="E491" s="238"/>
      <c r="F491" s="237"/>
    </row>
    <row r="492" spans="1:6" ht="17.25" customHeight="1">
      <c r="A492" s="237"/>
      <c r="B492" s="238"/>
      <c r="C492" s="238"/>
      <c r="D492" s="238"/>
      <c r="E492" s="238"/>
      <c r="F492" s="237"/>
    </row>
    <row r="493" spans="1:6" ht="17.25" customHeight="1">
      <c r="A493" s="237"/>
      <c r="B493" s="238"/>
      <c r="C493" s="238"/>
      <c r="D493" s="238"/>
      <c r="E493" s="238"/>
      <c r="F493" s="237"/>
    </row>
    <row r="494" spans="1:6" ht="17.25" customHeight="1">
      <c r="A494" s="237"/>
      <c r="B494" s="238"/>
      <c r="C494" s="238"/>
      <c r="D494" s="238"/>
      <c r="E494" s="238"/>
      <c r="F494" s="237"/>
    </row>
    <row r="495" spans="1:6" ht="17.25" customHeight="1">
      <c r="A495" s="237"/>
      <c r="B495" s="238"/>
      <c r="C495" s="238"/>
      <c r="D495" s="238"/>
      <c r="E495" s="238"/>
      <c r="F495" s="237"/>
    </row>
    <row r="496" spans="1:6" ht="17.25" customHeight="1">
      <c r="A496" s="237"/>
      <c r="B496" s="238"/>
      <c r="C496" s="238"/>
      <c r="D496" s="238"/>
      <c r="E496" s="238"/>
      <c r="F496" s="237"/>
    </row>
    <row r="497" spans="1:6" ht="17.25" customHeight="1">
      <c r="A497" s="237"/>
      <c r="B497" s="238"/>
      <c r="C497" s="238"/>
      <c r="D497" s="238"/>
      <c r="E497" s="238"/>
      <c r="F497" s="237"/>
    </row>
    <row r="498" spans="1:6" ht="17.25" customHeight="1">
      <c r="A498" s="237"/>
      <c r="B498" s="238"/>
      <c r="C498" s="238"/>
      <c r="D498" s="238"/>
      <c r="E498" s="238"/>
      <c r="F498" s="237"/>
    </row>
    <row r="499" spans="1:6" ht="17.25" customHeight="1">
      <c r="A499" s="237"/>
      <c r="B499" s="238"/>
      <c r="C499" s="238"/>
      <c r="D499" s="238"/>
      <c r="E499" s="238"/>
      <c r="F499" s="237"/>
    </row>
    <row r="500" spans="1:6" ht="17.25" customHeight="1">
      <c r="A500" s="237"/>
      <c r="B500" s="238"/>
      <c r="C500" s="238"/>
      <c r="D500" s="238"/>
      <c r="E500" s="238"/>
      <c r="F500" s="237"/>
    </row>
    <row r="501" spans="1:6" ht="17.25" customHeight="1">
      <c r="A501" s="237"/>
      <c r="B501" s="238"/>
      <c r="C501" s="238"/>
      <c r="D501" s="238"/>
      <c r="E501" s="238"/>
      <c r="F501" s="237"/>
    </row>
    <row r="502" spans="1:6" ht="17.25" customHeight="1">
      <c r="A502" s="237"/>
      <c r="B502" s="238"/>
      <c r="C502" s="238"/>
      <c r="D502" s="238"/>
      <c r="E502" s="238"/>
      <c r="F502" s="237"/>
    </row>
    <row r="503" spans="1:6" ht="17.25" customHeight="1">
      <c r="A503" s="237"/>
      <c r="B503" s="238"/>
      <c r="C503" s="238"/>
      <c r="D503" s="238"/>
      <c r="E503" s="238"/>
      <c r="F503" s="237"/>
    </row>
    <row r="504" spans="1:6" ht="17.25" customHeight="1">
      <c r="A504" s="237"/>
      <c r="B504" s="238"/>
      <c r="C504" s="238"/>
      <c r="D504" s="238"/>
      <c r="E504" s="238"/>
      <c r="F504" s="237"/>
    </row>
    <row r="505" spans="1:6" ht="17.25" customHeight="1">
      <c r="A505" s="237"/>
      <c r="B505" s="238"/>
      <c r="C505" s="238"/>
      <c r="D505" s="238"/>
      <c r="E505" s="238"/>
      <c r="F505" s="237"/>
    </row>
    <row r="506" spans="1:6" ht="17.25" customHeight="1">
      <c r="A506" s="237"/>
      <c r="B506" s="238"/>
      <c r="C506" s="238"/>
      <c r="D506" s="238"/>
      <c r="E506" s="238"/>
      <c r="F506" s="237"/>
    </row>
    <row r="507" spans="1:6" ht="17.25" customHeight="1">
      <c r="A507" s="237"/>
      <c r="B507" s="238"/>
      <c r="C507" s="238"/>
      <c r="D507" s="238"/>
      <c r="E507" s="238"/>
      <c r="F507" s="237"/>
    </row>
    <row r="508" spans="1:6" ht="17.25" customHeight="1">
      <c r="A508" s="237"/>
      <c r="B508" s="238"/>
      <c r="C508" s="238"/>
      <c r="D508" s="238"/>
      <c r="E508" s="238"/>
      <c r="F508" s="237"/>
    </row>
    <row r="509" spans="1:6" ht="17.25" customHeight="1">
      <c r="A509" s="237"/>
      <c r="B509" s="238"/>
      <c r="C509" s="238"/>
      <c r="D509" s="238"/>
      <c r="E509" s="238"/>
      <c r="F509" s="237"/>
    </row>
    <row r="510" spans="1:6" ht="17.25" customHeight="1">
      <c r="A510" s="237"/>
      <c r="B510" s="238"/>
      <c r="C510" s="238"/>
      <c r="D510" s="238"/>
      <c r="E510" s="238"/>
      <c r="F510" s="237"/>
    </row>
    <row r="511" spans="1:6" ht="17.25" customHeight="1">
      <c r="A511" s="237"/>
      <c r="B511" s="238"/>
      <c r="C511" s="238"/>
      <c r="D511" s="238"/>
      <c r="E511" s="238"/>
      <c r="F511" s="237"/>
    </row>
    <row r="512" spans="1:6" ht="17.25" customHeight="1">
      <c r="A512" s="237"/>
      <c r="B512" s="238"/>
      <c r="C512" s="238"/>
      <c r="D512" s="238"/>
      <c r="E512" s="238"/>
      <c r="F512" s="237"/>
    </row>
    <row r="513" spans="1:6" ht="17.25" customHeight="1">
      <c r="A513" s="237"/>
      <c r="B513" s="238"/>
      <c r="C513" s="238"/>
      <c r="D513" s="238"/>
      <c r="E513" s="238"/>
      <c r="F513" s="237"/>
    </row>
    <row r="514" spans="1:6" ht="17.25" customHeight="1">
      <c r="A514" s="237"/>
      <c r="B514" s="238"/>
      <c r="C514" s="238"/>
      <c r="D514" s="238"/>
      <c r="E514" s="238"/>
      <c r="F514" s="237"/>
    </row>
    <row r="515" spans="1:6" ht="17.25" customHeight="1">
      <c r="A515" s="237"/>
      <c r="B515" s="238"/>
      <c r="C515" s="238"/>
      <c r="D515" s="238"/>
      <c r="E515" s="238"/>
      <c r="F515" s="237"/>
    </row>
    <row r="516" spans="1:6" ht="17.25" customHeight="1">
      <c r="A516" s="237"/>
      <c r="B516" s="238"/>
      <c r="C516" s="238"/>
      <c r="D516" s="238"/>
      <c r="E516" s="238"/>
      <c r="F516" s="237"/>
    </row>
    <row r="517" spans="1:6" ht="17.25" customHeight="1">
      <c r="A517" s="237"/>
      <c r="B517" s="238"/>
      <c r="C517" s="238"/>
      <c r="D517" s="238"/>
      <c r="E517" s="238"/>
      <c r="F517" s="237"/>
    </row>
    <row r="518" spans="1:6" ht="17.25" customHeight="1">
      <c r="A518" s="237"/>
      <c r="B518" s="238"/>
      <c r="C518" s="238"/>
      <c r="D518" s="238"/>
      <c r="E518" s="238"/>
      <c r="F518" s="237"/>
    </row>
    <row r="519" spans="1:6" ht="17.25" customHeight="1">
      <c r="A519" s="237"/>
      <c r="B519" s="238"/>
      <c r="C519" s="238"/>
      <c r="D519" s="238"/>
      <c r="E519" s="238"/>
      <c r="F519" s="237"/>
    </row>
    <row r="520" spans="1:6" ht="17.25" customHeight="1">
      <c r="A520" s="237"/>
      <c r="B520" s="238"/>
      <c r="C520" s="238"/>
      <c r="D520" s="238"/>
      <c r="E520" s="238"/>
      <c r="F520" s="237"/>
    </row>
    <row r="521" spans="1:6" ht="17.25" customHeight="1">
      <c r="A521" s="237"/>
      <c r="B521" s="238"/>
      <c r="C521" s="238"/>
      <c r="D521" s="238"/>
      <c r="E521" s="238"/>
      <c r="F521" s="237"/>
    </row>
    <row r="522" spans="1:6" ht="17.25" customHeight="1">
      <c r="A522" s="237"/>
      <c r="B522" s="238"/>
      <c r="C522" s="238"/>
      <c r="D522" s="238"/>
      <c r="E522" s="238"/>
      <c r="F522" s="237"/>
    </row>
    <row r="523" spans="1:6" ht="17.25" customHeight="1">
      <c r="A523" s="237"/>
      <c r="B523" s="238"/>
      <c r="C523" s="238"/>
      <c r="D523" s="238"/>
      <c r="E523" s="238"/>
      <c r="F523" s="237"/>
    </row>
    <row r="524" spans="1:6" ht="17.25" customHeight="1">
      <c r="A524" s="237"/>
      <c r="B524" s="238"/>
      <c r="C524" s="238"/>
      <c r="D524" s="238"/>
      <c r="E524" s="238"/>
      <c r="F524" s="237"/>
    </row>
    <row r="525" spans="1:6" ht="17.25" customHeight="1">
      <c r="A525" s="237"/>
      <c r="B525" s="238"/>
      <c r="C525" s="238"/>
      <c r="D525" s="238"/>
      <c r="E525" s="238"/>
      <c r="F525" s="237"/>
    </row>
    <row r="526" spans="1:6" ht="17.25" customHeight="1">
      <c r="A526" s="237"/>
      <c r="B526" s="238"/>
      <c r="C526" s="238"/>
      <c r="D526" s="238"/>
      <c r="E526" s="238"/>
      <c r="F526" s="237"/>
    </row>
    <row r="527" spans="1:6" ht="17.25" customHeight="1">
      <c r="A527" s="237"/>
      <c r="B527" s="238"/>
      <c r="C527" s="238"/>
      <c r="D527" s="238"/>
      <c r="E527" s="238"/>
      <c r="F527" s="237"/>
    </row>
    <row r="528" spans="1:6" ht="17.25" customHeight="1">
      <c r="A528" s="237"/>
      <c r="B528" s="238"/>
      <c r="C528" s="238"/>
      <c r="D528" s="238"/>
      <c r="E528" s="238"/>
      <c r="F528" s="237"/>
    </row>
    <row r="529" spans="1:6" ht="17.25" customHeight="1">
      <c r="A529" s="237"/>
      <c r="B529" s="238"/>
      <c r="C529" s="238"/>
      <c r="D529" s="238"/>
      <c r="E529" s="238"/>
      <c r="F529" s="237"/>
    </row>
    <row r="530" spans="1:6" ht="17.25" customHeight="1">
      <c r="A530" s="237"/>
      <c r="B530" s="238"/>
      <c r="C530" s="238"/>
      <c r="D530" s="238"/>
      <c r="E530" s="238"/>
      <c r="F530" s="237"/>
    </row>
    <row r="531" spans="1:6" ht="17.25" customHeight="1">
      <c r="A531" s="237"/>
      <c r="B531" s="238"/>
      <c r="C531" s="238"/>
      <c r="D531" s="238"/>
      <c r="E531" s="238"/>
      <c r="F531" s="237"/>
    </row>
    <row r="532" spans="1:6" ht="17.25" customHeight="1">
      <c r="A532" s="237"/>
      <c r="B532" s="238"/>
      <c r="C532" s="238"/>
      <c r="D532" s="238"/>
      <c r="E532" s="238"/>
      <c r="F532" s="237"/>
    </row>
    <row r="533" spans="1:6" ht="17.25" customHeight="1">
      <c r="A533" s="237"/>
      <c r="B533" s="238"/>
      <c r="C533" s="238"/>
      <c r="D533" s="238"/>
      <c r="E533" s="238"/>
      <c r="F533" s="237"/>
    </row>
    <row r="534" spans="1:6" ht="17.25" customHeight="1">
      <c r="A534" s="237"/>
      <c r="B534" s="238"/>
      <c r="C534" s="238"/>
      <c r="D534" s="238"/>
      <c r="E534" s="238"/>
      <c r="F534" s="237"/>
    </row>
    <row r="535" spans="1:6" ht="17.25" customHeight="1">
      <c r="A535" s="237"/>
      <c r="B535" s="238"/>
      <c r="C535" s="238"/>
      <c r="D535" s="238"/>
      <c r="E535" s="238"/>
      <c r="F535" s="237"/>
    </row>
    <row r="536" spans="1:6" ht="17.25" customHeight="1">
      <c r="A536" s="237"/>
      <c r="B536" s="238"/>
      <c r="C536" s="238"/>
      <c r="D536" s="238"/>
      <c r="E536" s="238"/>
      <c r="F536" s="237"/>
    </row>
    <row r="537" spans="1:6" ht="17.25" customHeight="1">
      <c r="A537" s="237"/>
      <c r="B537" s="238"/>
      <c r="C537" s="238"/>
      <c r="D537" s="238"/>
      <c r="E537" s="238"/>
      <c r="F537" s="237"/>
    </row>
    <row r="538" spans="1:6" ht="17.25" customHeight="1">
      <c r="A538" s="237"/>
      <c r="B538" s="238"/>
      <c r="C538" s="238"/>
      <c r="D538" s="238"/>
      <c r="E538" s="238"/>
      <c r="F538" s="237"/>
    </row>
    <row r="539" spans="1:6" ht="17.25" customHeight="1">
      <c r="A539" s="237"/>
      <c r="B539" s="238"/>
      <c r="C539" s="238"/>
      <c r="D539" s="238"/>
      <c r="E539" s="238"/>
      <c r="F539" s="237"/>
    </row>
    <row r="540" spans="1:6" ht="17.25" customHeight="1">
      <c r="A540" s="237"/>
      <c r="B540" s="238"/>
      <c r="C540" s="238"/>
      <c r="D540" s="238"/>
      <c r="E540" s="238"/>
      <c r="F540" s="237"/>
    </row>
    <row r="541" spans="1:6" ht="17.25" customHeight="1">
      <c r="A541" s="237"/>
      <c r="B541" s="238"/>
      <c r="C541" s="238"/>
      <c r="D541" s="238"/>
      <c r="E541" s="238"/>
      <c r="F541" s="237"/>
    </row>
    <row r="542" spans="1:6" ht="17.25" customHeight="1">
      <c r="A542" s="237"/>
      <c r="B542" s="238"/>
      <c r="C542" s="238"/>
      <c r="D542" s="238"/>
      <c r="E542" s="238"/>
      <c r="F542" s="237"/>
    </row>
    <row r="543" spans="1:6" ht="17.25" customHeight="1">
      <c r="A543" s="237"/>
      <c r="B543" s="238"/>
      <c r="C543" s="238"/>
      <c r="D543" s="238"/>
      <c r="E543" s="238"/>
      <c r="F543" s="237"/>
    </row>
    <row r="544" spans="1:6" ht="17.25" customHeight="1">
      <c r="A544" s="237"/>
      <c r="B544" s="238"/>
      <c r="C544" s="238"/>
      <c r="D544" s="238"/>
      <c r="E544" s="238"/>
      <c r="F544" s="237"/>
    </row>
    <row r="545" spans="1:6" ht="17.25" customHeight="1">
      <c r="A545" s="237"/>
      <c r="B545" s="238"/>
      <c r="C545" s="238"/>
      <c r="D545" s="238"/>
      <c r="E545" s="238"/>
      <c r="F545" s="237"/>
    </row>
    <row r="546" spans="1:6" ht="17.25" customHeight="1">
      <c r="A546" s="237"/>
      <c r="B546" s="238"/>
      <c r="C546" s="238"/>
      <c r="D546" s="238"/>
      <c r="E546" s="238"/>
      <c r="F546" s="237"/>
    </row>
    <row r="547" spans="1:6" ht="17.25" customHeight="1">
      <c r="A547" s="237"/>
      <c r="B547" s="238"/>
      <c r="C547" s="238"/>
      <c r="D547" s="238"/>
      <c r="E547" s="238"/>
      <c r="F547" s="237"/>
    </row>
    <row r="548" spans="1:6" ht="17.25" customHeight="1">
      <c r="A548" s="237"/>
      <c r="B548" s="238"/>
      <c r="C548" s="238"/>
      <c r="D548" s="238"/>
      <c r="E548" s="238"/>
      <c r="F548" s="237"/>
    </row>
    <row r="549" spans="1:6" ht="17.25" customHeight="1">
      <c r="A549" s="237"/>
      <c r="B549" s="238"/>
      <c r="C549" s="238"/>
      <c r="D549" s="238"/>
      <c r="E549" s="238"/>
      <c r="F549" s="237"/>
    </row>
    <row r="550" spans="1:6" ht="17.25" customHeight="1">
      <c r="A550" s="237"/>
      <c r="B550" s="238"/>
      <c r="C550" s="238"/>
      <c r="D550" s="238"/>
      <c r="E550" s="238"/>
      <c r="F550" s="237"/>
    </row>
    <row r="551" spans="1:6" ht="17.25" customHeight="1">
      <c r="A551" s="237"/>
      <c r="B551" s="238"/>
      <c r="C551" s="238"/>
      <c r="D551" s="238"/>
      <c r="E551" s="238"/>
      <c r="F551" s="237"/>
    </row>
    <row r="552" spans="1:6" ht="17.25" customHeight="1">
      <c r="A552" s="237"/>
      <c r="B552" s="238"/>
      <c r="C552" s="238"/>
      <c r="D552" s="238"/>
      <c r="E552" s="238"/>
      <c r="F552" s="237"/>
    </row>
    <row r="553" spans="1:6" ht="17.25" customHeight="1">
      <c r="A553" s="237"/>
      <c r="B553" s="238"/>
      <c r="C553" s="238"/>
      <c r="D553" s="238"/>
      <c r="E553" s="238"/>
      <c r="F553" s="237"/>
    </row>
    <row r="554" spans="1:6" ht="17.25" customHeight="1">
      <c r="A554" s="237"/>
      <c r="B554" s="238"/>
      <c r="C554" s="238"/>
      <c r="D554" s="238"/>
      <c r="E554" s="238"/>
      <c r="F554" s="237"/>
    </row>
    <row r="555" spans="1:6" ht="17.25" customHeight="1">
      <c r="A555" s="237"/>
      <c r="B555" s="238"/>
      <c r="C555" s="238"/>
      <c r="D555" s="238"/>
      <c r="E555" s="238"/>
      <c r="F555" s="237"/>
    </row>
    <row r="556" spans="1:6" ht="17.25" customHeight="1">
      <c r="A556" s="237"/>
      <c r="B556" s="238"/>
      <c r="C556" s="238"/>
      <c r="D556" s="238"/>
      <c r="E556" s="238"/>
      <c r="F556" s="237"/>
    </row>
    <row r="557" spans="1:6" ht="17.25" customHeight="1">
      <c r="A557" s="237"/>
      <c r="B557" s="238"/>
      <c r="C557" s="238"/>
      <c r="D557" s="238"/>
      <c r="E557" s="238"/>
      <c r="F557" s="237"/>
    </row>
    <row r="558" spans="1:6" ht="17.25" customHeight="1">
      <c r="A558" s="237"/>
      <c r="B558" s="238"/>
      <c r="C558" s="238"/>
      <c r="D558" s="238"/>
      <c r="E558" s="238"/>
      <c r="F558" s="237"/>
    </row>
    <row r="559" spans="1:6" ht="17.25" customHeight="1">
      <c r="A559" s="237"/>
      <c r="B559" s="238"/>
      <c r="C559" s="238"/>
      <c r="D559" s="238"/>
      <c r="E559" s="238"/>
      <c r="F559" s="237"/>
    </row>
    <row r="560" spans="1:6" ht="17.25" customHeight="1">
      <c r="A560" s="237"/>
      <c r="B560" s="238"/>
      <c r="C560" s="238"/>
      <c r="D560" s="238"/>
      <c r="E560" s="238"/>
      <c r="F560" s="237"/>
    </row>
    <row r="561" spans="1:6" ht="17.25" customHeight="1">
      <c r="A561" s="237"/>
      <c r="B561" s="238"/>
      <c r="C561" s="238"/>
      <c r="D561" s="238"/>
      <c r="E561" s="238"/>
      <c r="F561" s="237"/>
    </row>
    <row r="562" spans="1:6" ht="17.25" customHeight="1">
      <c r="A562" s="237"/>
      <c r="B562" s="238"/>
      <c r="C562" s="238"/>
      <c r="D562" s="238"/>
      <c r="E562" s="238"/>
      <c r="F562" s="237"/>
    </row>
    <row r="563" spans="1:6" ht="17.25" customHeight="1">
      <c r="A563" s="237"/>
      <c r="B563" s="238"/>
      <c r="C563" s="238"/>
      <c r="D563" s="238"/>
      <c r="E563" s="238"/>
      <c r="F563" s="237"/>
    </row>
    <row r="564" spans="1:6" ht="17.25" customHeight="1">
      <c r="A564" s="237"/>
      <c r="B564" s="238"/>
      <c r="C564" s="238"/>
      <c r="D564" s="238"/>
      <c r="E564" s="238"/>
      <c r="F564" s="237"/>
    </row>
    <row r="565" spans="1:6" ht="17.25" customHeight="1">
      <c r="A565" s="237"/>
      <c r="B565" s="238"/>
      <c r="C565" s="238"/>
      <c r="D565" s="238"/>
      <c r="E565" s="238"/>
      <c r="F565" s="237"/>
    </row>
    <row r="566" spans="1:6" ht="17.25" customHeight="1">
      <c r="A566" s="237"/>
      <c r="B566" s="238"/>
      <c r="C566" s="238"/>
      <c r="D566" s="238"/>
      <c r="E566" s="238"/>
      <c r="F566" s="237"/>
    </row>
    <row r="567" spans="1:6" ht="17.25" customHeight="1">
      <c r="A567" s="237"/>
      <c r="B567" s="238"/>
      <c r="C567" s="238"/>
      <c r="D567" s="238"/>
      <c r="E567" s="238"/>
      <c r="F567" s="237"/>
    </row>
    <row r="568" spans="1:6" ht="17.25" customHeight="1">
      <c r="A568" s="237"/>
      <c r="B568" s="238"/>
      <c r="C568" s="238"/>
      <c r="D568" s="238"/>
      <c r="E568" s="238"/>
      <c r="F568" s="237"/>
    </row>
    <row r="569" spans="1:6" ht="17.25" customHeight="1">
      <c r="A569" s="237"/>
      <c r="B569" s="238"/>
      <c r="C569" s="238"/>
      <c r="D569" s="238"/>
      <c r="E569" s="238"/>
      <c r="F569" s="237"/>
    </row>
    <row r="570" spans="1:6" ht="17.25" customHeight="1">
      <c r="A570" s="237"/>
      <c r="B570" s="238"/>
      <c r="C570" s="238"/>
      <c r="D570" s="238"/>
      <c r="E570" s="238"/>
      <c r="F570" s="237"/>
    </row>
    <row r="571" spans="1:6" ht="17.25" customHeight="1">
      <c r="A571" s="237"/>
      <c r="B571" s="238"/>
      <c r="C571" s="238"/>
      <c r="D571" s="238"/>
      <c r="E571" s="238"/>
      <c r="F571" s="237"/>
    </row>
    <row r="572" spans="1:6" ht="17.25" customHeight="1">
      <c r="A572" s="237"/>
      <c r="B572" s="238"/>
      <c r="C572" s="238"/>
      <c r="D572" s="238"/>
      <c r="E572" s="238"/>
      <c r="F572" s="237"/>
    </row>
    <row r="573" spans="1:6" ht="17.25" customHeight="1">
      <c r="A573" s="237"/>
      <c r="B573" s="238"/>
      <c r="C573" s="238"/>
      <c r="D573" s="238"/>
      <c r="E573" s="238"/>
      <c r="F573" s="237"/>
    </row>
    <row r="574" spans="1:6" ht="17.25" customHeight="1">
      <c r="A574" s="237"/>
      <c r="B574" s="238"/>
      <c r="C574" s="238"/>
      <c r="D574" s="238"/>
      <c r="E574" s="238"/>
      <c r="F574" s="237"/>
    </row>
    <row r="575" spans="1:6" ht="17.25" customHeight="1">
      <c r="A575" s="237"/>
      <c r="B575" s="238"/>
      <c r="C575" s="238"/>
      <c r="D575" s="238"/>
      <c r="E575" s="238"/>
      <c r="F575" s="237"/>
    </row>
    <row r="576" spans="1:6" ht="17.25" customHeight="1">
      <c r="A576" s="237"/>
      <c r="B576" s="238"/>
      <c r="C576" s="238"/>
      <c r="D576" s="238"/>
      <c r="E576" s="238"/>
      <c r="F576" s="237"/>
    </row>
    <row r="577" spans="1:6" ht="17.25" customHeight="1">
      <c r="A577" s="237"/>
      <c r="B577" s="238"/>
      <c r="C577" s="238"/>
      <c r="D577" s="238"/>
      <c r="E577" s="238"/>
      <c r="F577" s="237"/>
    </row>
    <row r="578" spans="1:6" ht="17.25" customHeight="1">
      <c r="A578" s="237"/>
      <c r="B578" s="238"/>
      <c r="C578" s="238"/>
      <c r="D578" s="238"/>
      <c r="E578" s="238"/>
      <c r="F578" s="237"/>
    </row>
    <row r="579" spans="1:6" ht="17.25" customHeight="1">
      <c r="A579" s="237"/>
      <c r="B579" s="238"/>
      <c r="C579" s="238"/>
      <c r="D579" s="238"/>
      <c r="E579" s="238"/>
      <c r="F579" s="237"/>
    </row>
    <row r="580" spans="1:6" ht="17.25" customHeight="1">
      <c r="A580" s="237"/>
      <c r="B580" s="238"/>
      <c r="C580" s="238"/>
      <c r="D580" s="238"/>
      <c r="E580" s="238"/>
      <c r="F580" s="237"/>
    </row>
    <row r="581" spans="1:6" ht="17.25" customHeight="1">
      <c r="A581" s="237"/>
      <c r="B581" s="238"/>
      <c r="C581" s="238"/>
      <c r="D581" s="238"/>
      <c r="E581" s="238"/>
      <c r="F581" s="237"/>
    </row>
    <row r="582" spans="1:6" ht="17.25" customHeight="1">
      <c r="A582" s="237"/>
      <c r="B582" s="238"/>
      <c r="C582" s="238"/>
      <c r="D582" s="238"/>
      <c r="E582" s="238"/>
      <c r="F582" s="237"/>
    </row>
    <row r="583" spans="1:6" ht="17.25" customHeight="1">
      <c r="A583" s="237"/>
      <c r="B583" s="238"/>
      <c r="C583" s="238"/>
      <c r="D583" s="238"/>
      <c r="E583" s="238"/>
      <c r="F583" s="237"/>
    </row>
    <row r="584" spans="1:6" ht="17.25" customHeight="1">
      <c r="A584" s="237"/>
      <c r="B584" s="238"/>
      <c r="C584" s="238"/>
      <c r="D584" s="238"/>
      <c r="E584" s="238"/>
      <c r="F584" s="237"/>
    </row>
    <row r="585" spans="1:6" ht="17.25" customHeight="1">
      <c r="A585" s="237"/>
      <c r="B585" s="238"/>
      <c r="C585" s="238"/>
      <c r="D585" s="238"/>
      <c r="E585" s="238"/>
      <c r="F585" s="237"/>
    </row>
    <row r="586" spans="1:6" ht="17.25" customHeight="1">
      <c r="A586" s="237"/>
      <c r="B586" s="238"/>
      <c r="C586" s="238"/>
      <c r="D586" s="238"/>
      <c r="E586" s="238"/>
      <c r="F586" s="237"/>
    </row>
    <row r="587" spans="1:6" ht="17.25" customHeight="1">
      <c r="A587" s="237"/>
      <c r="B587" s="238"/>
      <c r="C587" s="238"/>
      <c r="D587" s="238"/>
      <c r="E587" s="238"/>
      <c r="F587" s="237"/>
    </row>
    <row r="588" spans="1:6" ht="17.25" customHeight="1">
      <c r="A588" s="237"/>
      <c r="B588" s="238"/>
      <c r="C588" s="238"/>
      <c r="D588" s="238"/>
      <c r="E588" s="238"/>
      <c r="F588" s="237"/>
    </row>
    <row r="589" spans="1:6" ht="17.25" customHeight="1">
      <c r="A589" s="237"/>
      <c r="B589" s="238"/>
      <c r="C589" s="238"/>
      <c r="D589" s="238"/>
      <c r="E589" s="238"/>
      <c r="F589" s="237"/>
    </row>
    <row r="590" spans="1:6" ht="17.25" customHeight="1">
      <c r="A590" s="237"/>
      <c r="B590" s="238"/>
      <c r="C590" s="238"/>
      <c r="D590" s="238"/>
      <c r="E590" s="238"/>
      <c r="F590" s="237"/>
    </row>
    <row r="591" spans="1:6" ht="17.25" customHeight="1">
      <c r="A591" s="237"/>
      <c r="B591" s="238"/>
      <c r="C591" s="238"/>
      <c r="D591" s="238"/>
      <c r="E591" s="238"/>
      <c r="F591" s="237"/>
    </row>
    <row r="592" spans="1:6" ht="17.25" customHeight="1">
      <c r="A592" s="237"/>
      <c r="B592" s="238"/>
      <c r="C592" s="238"/>
      <c r="D592" s="238"/>
      <c r="E592" s="238"/>
      <c r="F592" s="237"/>
    </row>
    <row r="593" spans="1:6" ht="17.25" customHeight="1">
      <c r="A593" s="237"/>
      <c r="B593" s="238"/>
      <c r="C593" s="238"/>
      <c r="D593" s="238"/>
      <c r="E593" s="238"/>
      <c r="F593" s="237"/>
    </row>
    <row r="594" spans="1:6" ht="17.25" customHeight="1">
      <c r="A594" s="237"/>
      <c r="B594" s="238"/>
      <c r="C594" s="238"/>
      <c r="D594" s="238"/>
      <c r="E594" s="238"/>
      <c r="F594" s="237"/>
    </row>
    <row r="595" spans="1:6" ht="17.25" customHeight="1">
      <c r="A595" s="237"/>
      <c r="B595" s="238"/>
      <c r="C595" s="238"/>
      <c r="D595" s="238"/>
      <c r="E595" s="238"/>
      <c r="F595" s="237"/>
    </row>
    <row r="596" spans="1:6" ht="17.25" customHeight="1">
      <c r="A596" s="237"/>
      <c r="B596" s="238"/>
      <c r="C596" s="238"/>
      <c r="D596" s="238"/>
      <c r="E596" s="238"/>
      <c r="F596" s="237"/>
    </row>
    <row r="597" spans="1:6" ht="17.25" customHeight="1">
      <c r="A597" s="237"/>
      <c r="B597" s="238"/>
      <c r="C597" s="238"/>
      <c r="D597" s="238"/>
      <c r="E597" s="238"/>
      <c r="F597" s="237"/>
    </row>
    <row r="598" spans="1:6" ht="17.25" customHeight="1">
      <c r="A598" s="237"/>
      <c r="B598" s="238"/>
      <c r="C598" s="238"/>
      <c r="D598" s="238"/>
      <c r="E598" s="238"/>
      <c r="F598" s="237"/>
    </row>
    <row r="599" spans="1:6" ht="17.25" customHeight="1">
      <c r="A599" s="237"/>
      <c r="B599" s="238"/>
      <c r="C599" s="238"/>
      <c r="D599" s="238"/>
      <c r="E599" s="238"/>
      <c r="F599" s="237"/>
    </row>
    <row r="600" spans="1:6" ht="17.25" customHeight="1">
      <c r="A600" s="237"/>
      <c r="B600" s="238"/>
      <c r="C600" s="238"/>
      <c r="D600" s="238"/>
      <c r="E600" s="238"/>
      <c r="F600" s="237"/>
    </row>
    <row r="601" spans="1:6" ht="17.25" customHeight="1">
      <c r="A601" s="237"/>
      <c r="B601" s="238"/>
      <c r="C601" s="238"/>
      <c r="D601" s="238"/>
      <c r="E601" s="238"/>
      <c r="F601" s="237"/>
    </row>
    <row r="602" spans="1:6" ht="17.25" customHeight="1">
      <c r="A602" s="237"/>
      <c r="B602" s="238"/>
      <c r="C602" s="238"/>
      <c r="D602" s="238"/>
      <c r="E602" s="238"/>
      <c r="F602" s="237"/>
    </row>
    <row r="603" spans="1:6" ht="17.25" customHeight="1">
      <c r="A603" s="237"/>
      <c r="B603" s="238"/>
      <c r="C603" s="238"/>
      <c r="D603" s="238"/>
      <c r="E603" s="238"/>
      <c r="F603" s="237"/>
    </row>
    <row r="604" spans="1:6" ht="17.25" customHeight="1">
      <c r="A604" s="237"/>
      <c r="B604" s="238"/>
      <c r="C604" s="238"/>
      <c r="D604" s="238"/>
      <c r="E604" s="238"/>
      <c r="F604" s="237"/>
    </row>
    <row r="605" spans="1:6" ht="17.25" customHeight="1">
      <c r="A605" s="237"/>
      <c r="B605" s="238"/>
      <c r="C605" s="238"/>
      <c r="D605" s="238"/>
      <c r="E605" s="238"/>
      <c r="F605" s="237"/>
    </row>
    <row r="606" spans="1:6" ht="17.25" customHeight="1">
      <c r="A606" s="237"/>
      <c r="B606" s="238"/>
      <c r="C606" s="238"/>
      <c r="D606" s="238"/>
      <c r="E606" s="238"/>
      <c r="F606" s="237"/>
    </row>
    <row r="607" spans="1:6" ht="17.25" customHeight="1">
      <c r="A607" s="237"/>
      <c r="B607" s="238"/>
      <c r="C607" s="238"/>
      <c r="D607" s="238"/>
      <c r="E607" s="238"/>
      <c r="F607" s="237"/>
    </row>
    <row r="608" spans="1:6" ht="17.25" customHeight="1">
      <c r="A608" s="237"/>
      <c r="B608" s="238"/>
      <c r="C608" s="238"/>
      <c r="D608" s="238"/>
      <c r="E608" s="238"/>
      <c r="F608" s="237"/>
    </row>
    <row r="609" spans="1:6" ht="17.25" customHeight="1">
      <c r="A609" s="237"/>
      <c r="B609" s="238"/>
      <c r="C609" s="238"/>
      <c r="D609" s="238"/>
      <c r="E609" s="238"/>
      <c r="F609" s="237"/>
    </row>
    <row r="610" spans="1:6" ht="17.25" customHeight="1">
      <c r="A610" s="237"/>
      <c r="B610" s="238"/>
      <c r="C610" s="238"/>
      <c r="D610" s="238"/>
      <c r="E610" s="238"/>
      <c r="F610" s="237"/>
    </row>
    <row r="611" spans="1:6" ht="17.25" customHeight="1">
      <c r="A611" s="237"/>
      <c r="B611" s="238"/>
      <c r="C611" s="238"/>
      <c r="D611" s="238"/>
      <c r="E611" s="238"/>
      <c r="F611" s="237"/>
    </row>
    <row r="612" spans="1:6" ht="17.25" customHeight="1">
      <c r="A612" s="237"/>
      <c r="B612" s="238"/>
      <c r="C612" s="238"/>
      <c r="D612" s="238"/>
      <c r="E612" s="238"/>
      <c r="F612" s="237"/>
    </row>
    <row r="613" spans="1:6" ht="17.25" customHeight="1">
      <c r="A613" s="237"/>
      <c r="B613" s="238"/>
      <c r="C613" s="238"/>
      <c r="D613" s="238"/>
      <c r="E613" s="238"/>
      <c r="F613" s="237"/>
    </row>
    <row r="614" spans="1:6" ht="17.25" customHeight="1">
      <c r="A614" s="237"/>
      <c r="B614" s="238"/>
      <c r="C614" s="238"/>
      <c r="D614" s="238"/>
      <c r="E614" s="238"/>
      <c r="F614" s="237"/>
    </row>
    <row r="615" spans="1:6" ht="17.25" customHeight="1">
      <c r="A615" s="237"/>
      <c r="B615" s="238"/>
      <c r="C615" s="238"/>
      <c r="D615" s="238"/>
      <c r="E615" s="238"/>
      <c r="F615" s="237"/>
    </row>
    <row r="616" spans="1:6" ht="17.25" customHeight="1">
      <c r="A616" s="237"/>
      <c r="B616" s="238"/>
      <c r="C616" s="238"/>
      <c r="D616" s="238"/>
      <c r="E616" s="238"/>
      <c r="F616" s="237"/>
    </row>
    <row r="617" spans="1:6" ht="17.25" customHeight="1">
      <c r="A617" s="237"/>
      <c r="B617" s="238"/>
      <c r="C617" s="238"/>
      <c r="D617" s="238"/>
      <c r="E617" s="238"/>
      <c r="F617" s="237"/>
    </row>
    <row r="618" spans="1:6" ht="17.25" customHeight="1">
      <c r="A618" s="237"/>
      <c r="B618" s="238"/>
      <c r="C618" s="238"/>
      <c r="D618" s="238"/>
      <c r="E618" s="238"/>
      <c r="F618" s="237"/>
    </row>
    <row r="619" spans="1:6" ht="17.25" customHeight="1">
      <c r="A619" s="237"/>
      <c r="B619" s="238"/>
      <c r="C619" s="238"/>
      <c r="D619" s="238"/>
      <c r="E619" s="238"/>
      <c r="F619" s="237"/>
    </row>
    <row r="620" spans="1:6" ht="17.25" customHeight="1">
      <c r="A620" s="237"/>
      <c r="B620" s="238"/>
      <c r="C620" s="238"/>
      <c r="D620" s="238"/>
      <c r="E620" s="238"/>
      <c r="F620" s="237"/>
    </row>
    <row r="621" spans="1:6" ht="17.25" customHeight="1">
      <c r="A621" s="237"/>
      <c r="B621" s="238"/>
      <c r="C621" s="238"/>
      <c r="D621" s="238"/>
      <c r="E621" s="238"/>
      <c r="F621" s="237"/>
    </row>
    <row r="622" spans="1:6" ht="17.25" customHeight="1">
      <c r="A622" s="237"/>
      <c r="B622" s="238"/>
      <c r="C622" s="238"/>
      <c r="D622" s="238"/>
      <c r="E622" s="238"/>
      <c r="F622" s="237"/>
    </row>
    <row r="623" spans="1:6" ht="17.25" customHeight="1">
      <c r="A623" s="237"/>
      <c r="B623" s="238"/>
      <c r="C623" s="238"/>
      <c r="D623" s="238"/>
      <c r="E623" s="238"/>
      <c r="F623" s="237"/>
    </row>
    <row r="624" spans="1:6" ht="17.25" customHeight="1">
      <c r="A624" s="237"/>
      <c r="B624" s="238"/>
      <c r="C624" s="238"/>
      <c r="D624" s="238"/>
      <c r="E624" s="238"/>
      <c r="F624" s="237"/>
    </row>
    <row r="625" spans="1:6" ht="17.25" customHeight="1">
      <c r="A625" s="237"/>
      <c r="B625" s="238"/>
      <c r="C625" s="238"/>
      <c r="D625" s="238"/>
      <c r="E625" s="238"/>
      <c r="F625" s="237"/>
    </row>
    <row r="626" spans="1:6" ht="17.25" customHeight="1">
      <c r="A626" s="237"/>
      <c r="B626" s="238"/>
      <c r="C626" s="238"/>
      <c r="D626" s="238"/>
      <c r="E626" s="238"/>
      <c r="F626" s="237"/>
    </row>
    <row r="627" spans="1:6" ht="17.25" customHeight="1">
      <c r="A627" s="237"/>
      <c r="B627" s="238"/>
      <c r="C627" s="238"/>
      <c r="D627" s="238"/>
      <c r="E627" s="238"/>
      <c r="F627" s="237"/>
    </row>
    <row r="628" spans="1:6" ht="17.25" customHeight="1">
      <c r="A628" s="237"/>
      <c r="B628" s="238"/>
      <c r="C628" s="238"/>
      <c r="D628" s="238"/>
      <c r="E628" s="238"/>
      <c r="F628" s="237"/>
    </row>
    <row r="629" spans="1:6" ht="17.25" customHeight="1">
      <c r="A629" s="237"/>
      <c r="B629" s="238"/>
      <c r="C629" s="238"/>
      <c r="D629" s="238"/>
      <c r="E629" s="238"/>
      <c r="F629" s="237"/>
    </row>
    <row r="630" spans="1:6" ht="17.25" customHeight="1">
      <c r="A630" s="237"/>
      <c r="B630" s="238"/>
      <c r="C630" s="238"/>
      <c r="D630" s="238"/>
      <c r="E630" s="238"/>
      <c r="F630" s="237"/>
    </row>
    <row r="631" spans="1:6" ht="17.25" customHeight="1">
      <c r="A631" s="237"/>
      <c r="B631" s="238"/>
      <c r="C631" s="238"/>
      <c r="D631" s="238"/>
      <c r="E631" s="238"/>
      <c r="F631" s="237"/>
    </row>
    <row r="632" spans="1:6" ht="17.25" customHeight="1">
      <c r="A632" s="237"/>
      <c r="B632" s="238"/>
      <c r="C632" s="238"/>
      <c r="D632" s="238"/>
      <c r="E632" s="238"/>
      <c r="F632" s="237"/>
    </row>
    <row r="633" spans="1:6" ht="17.25" customHeight="1">
      <c r="A633" s="237"/>
      <c r="B633" s="238"/>
      <c r="C633" s="238"/>
      <c r="D633" s="238"/>
      <c r="E633" s="238"/>
      <c r="F633" s="237"/>
    </row>
    <row r="634" spans="1:6" ht="17.25" customHeight="1">
      <c r="A634" s="237"/>
      <c r="B634" s="238"/>
      <c r="C634" s="238"/>
      <c r="D634" s="238"/>
      <c r="E634" s="238"/>
      <c r="F634" s="237"/>
    </row>
    <row r="635" spans="1:6" ht="17.25" customHeight="1">
      <c r="A635" s="237"/>
      <c r="B635" s="238"/>
      <c r="C635" s="238"/>
      <c r="D635" s="238"/>
      <c r="E635" s="238"/>
      <c r="F635" s="237"/>
    </row>
    <row r="636" spans="1:6" ht="17.25" customHeight="1">
      <c r="A636" s="237"/>
      <c r="B636" s="238"/>
      <c r="C636" s="238"/>
      <c r="D636" s="238"/>
      <c r="E636" s="238"/>
      <c r="F636" s="237"/>
    </row>
    <row r="637" spans="1:6" ht="17.25" customHeight="1">
      <c r="A637" s="237"/>
      <c r="B637" s="238"/>
      <c r="C637" s="238"/>
      <c r="D637" s="238"/>
      <c r="E637" s="238"/>
      <c r="F637" s="237"/>
    </row>
    <row r="638" spans="1:6" ht="17.25" customHeight="1">
      <c r="A638" s="237"/>
      <c r="B638" s="238"/>
      <c r="C638" s="238"/>
      <c r="D638" s="238"/>
      <c r="E638" s="238"/>
      <c r="F638" s="237"/>
    </row>
    <row r="639" spans="1:6" ht="17.25" customHeight="1">
      <c r="A639" s="237"/>
      <c r="B639" s="238"/>
      <c r="C639" s="238"/>
      <c r="D639" s="238"/>
      <c r="E639" s="238"/>
      <c r="F639" s="237"/>
    </row>
    <row r="640" spans="1:6" ht="17.25" customHeight="1">
      <c r="A640" s="237"/>
      <c r="B640" s="238"/>
      <c r="C640" s="238"/>
      <c r="D640" s="238"/>
      <c r="E640" s="238"/>
      <c r="F640" s="237"/>
    </row>
    <row r="641" spans="1:6" ht="17.25" customHeight="1">
      <c r="A641" s="237"/>
      <c r="B641" s="238"/>
      <c r="C641" s="238"/>
      <c r="D641" s="238"/>
      <c r="E641" s="238"/>
      <c r="F641" s="237"/>
    </row>
    <row r="642" spans="1:6" ht="17.25" customHeight="1">
      <c r="A642" s="237"/>
      <c r="B642" s="238"/>
      <c r="C642" s="238"/>
      <c r="D642" s="238"/>
      <c r="E642" s="238"/>
      <c r="F642" s="237"/>
    </row>
    <row r="643" spans="1:6" ht="17.25" customHeight="1">
      <c r="A643" s="237"/>
      <c r="B643" s="238"/>
      <c r="C643" s="238"/>
      <c r="D643" s="238"/>
      <c r="E643" s="238"/>
      <c r="F643" s="237"/>
    </row>
    <row r="644" spans="1:6" ht="17.25" customHeight="1">
      <c r="A644" s="237"/>
      <c r="B644" s="238"/>
      <c r="C644" s="238"/>
      <c r="D644" s="238"/>
      <c r="E644" s="238"/>
      <c r="F644" s="237"/>
    </row>
    <row r="645" spans="1:6" ht="17.25" customHeight="1">
      <c r="A645" s="237"/>
      <c r="B645" s="238"/>
      <c r="C645" s="238"/>
      <c r="D645" s="238"/>
      <c r="E645" s="238"/>
      <c r="F645" s="237"/>
    </row>
    <row r="646" spans="1:6" ht="17.25" customHeight="1">
      <c r="A646" s="237"/>
      <c r="B646" s="238"/>
      <c r="C646" s="238"/>
      <c r="D646" s="238"/>
      <c r="E646" s="238"/>
      <c r="F646" s="237"/>
    </row>
    <row r="647" spans="1:6" ht="17.25" customHeight="1">
      <c r="A647" s="237"/>
      <c r="B647" s="238"/>
      <c r="C647" s="238"/>
      <c r="D647" s="238"/>
      <c r="E647" s="238"/>
      <c r="F647" s="237"/>
    </row>
    <row r="648" spans="1:6" ht="17.25" customHeight="1">
      <c r="A648" s="237"/>
      <c r="B648" s="238"/>
      <c r="C648" s="238"/>
      <c r="D648" s="238"/>
      <c r="E648" s="238"/>
      <c r="F648" s="237"/>
    </row>
    <row r="649" spans="1:6" ht="17.25" customHeight="1">
      <c r="A649" s="237"/>
      <c r="B649" s="238"/>
      <c r="C649" s="238"/>
      <c r="D649" s="238"/>
      <c r="E649" s="238"/>
      <c r="F649" s="237"/>
    </row>
    <row r="650" spans="1:6" ht="17.25" customHeight="1">
      <c r="A650" s="237"/>
      <c r="B650" s="238"/>
      <c r="C650" s="238"/>
      <c r="D650" s="238"/>
      <c r="E650" s="238"/>
      <c r="F650" s="237"/>
    </row>
    <row r="651" spans="1:6" ht="17.25" customHeight="1">
      <c r="A651" s="237"/>
      <c r="B651" s="238"/>
      <c r="C651" s="238"/>
      <c r="D651" s="238"/>
      <c r="E651" s="238"/>
      <c r="F651" s="237"/>
    </row>
    <row r="652" spans="1:6" ht="17.25" customHeight="1">
      <c r="A652" s="237"/>
      <c r="B652" s="238"/>
      <c r="C652" s="238"/>
      <c r="D652" s="238"/>
      <c r="E652" s="238"/>
      <c r="F652" s="237"/>
    </row>
    <row r="653" spans="1:6" ht="17.25" customHeight="1">
      <c r="A653" s="237"/>
      <c r="B653" s="238"/>
      <c r="C653" s="238"/>
      <c r="D653" s="238"/>
      <c r="E653" s="238"/>
      <c r="F653" s="237"/>
    </row>
    <row r="654" spans="1:6" ht="17.25" customHeight="1">
      <c r="A654" s="237"/>
      <c r="B654" s="238"/>
      <c r="C654" s="238"/>
      <c r="D654" s="238"/>
      <c r="E654" s="238"/>
      <c r="F654" s="237"/>
    </row>
    <row r="655" spans="1:6" ht="17.25" customHeight="1">
      <c r="A655" s="237"/>
      <c r="B655" s="238"/>
      <c r="C655" s="238"/>
      <c r="D655" s="238"/>
      <c r="E655" s="238"/>
      <c r="F655" s="237"/>
    </row>
    <row r="656" spans="1:6" ht="17.25" customHeight="1">
      <c r="A656" s="237"/>
      <c r="B656" s="238"/>
      <c r="C656" s="238"/>
      <c r="D656" s="238"/>
      <c r="E656" s="238"/>
      <c r="F656" s="237"/>
    </row>
    <row r="657" spans="1:6" ht="17.25" customHeight="1">
      <c r="A657" s="237"/>
      <c r="B657" s="238"/>
      <c r="C657" s="238"/>
      <c r="D657" s="238"/>
      <c r="E657" s="238"/>
      <c r="F657" s="237"/>
    </row>
    <row r="658" spans="1:6" ht="17.25" customHeight="1">
      <c r="A658" s="237"/>
      <c r="B658" s="238"/>
      <c r="C658" s="238"/>
      <c r="D658" s="238"/>
      <c r="E658" s="238"/>
      <c r="F658" s="237"/>
    </row>
    <row r="659" spans="1:6" ht="17.25" customHeight="1">
      <c r="A659" s="237"/>
      <c r="B659" s="238"/>
      <c r="C659" s="238"/>
      <c r="D659" s="238"/>
      <c r="E659" s="238"/>
      <c r="F659" s="237"/>
    </row>
    <row r="660" spans="1:6" ht="17.25" customHeight="1">
      <c r="A660" s="237"/>
      <c r="B660" s="238"/>
      <c r="C660" s="238"/>
      <c r="D660" s="238"/>
      <c r="E660" s="238"/>
      <c r="F660" s="237"/>
    </row>
    <row r="661" spans="1:6" ht="17.25" customHeight="1">
      <c r="A661" s="237"/>
      <c r="B661" s="238"/>
      <c r="C661" s="238"/>
      <c r="D661" s="238"/>
      <c r="E661" s="238"/>
      <c r="F661" s="237"/>
    </row>
    <row r="662" spans="1:6" ht="17.25" customHeight="1">
      <c r="A662" s="237"/>
      <c r="B662" s="238"/>
      <c r="C662" s="238"/>
      <c r="D662" s="238"/>
      <c r="E662" s="238"/>
      <c r="F662" s="237"/>
    </row>
    <row r="663" spans="1:6" ht="17.25" customHeight="1">
      <c r="A663" s="237"/>
      <c r="B663" s="238"/>
      <c r="C663" s="238"/>
      <c r="D663" s="238"/>
      <c r="E663" s="238"/>
      <c r="F663" s="237"/>
    </row>
    <row r="664" spans="1:6" ht="17.25" customHeight="1">
      <c r="A664" s="237"/>
      <c r="B664" s="238"/>
      <c r="C664" s="238"/>
      <c r="D664" s="238"/>
      <c r="E664" s="238"/>
      <c r="F664" s="237"/>
    </row>
    <row r="665" spans="1:6" ht="17.25" customHeight="1">
      <c r="A665" s="237"/>
      <c r="B665" s="238"/>
      <c r="C665" s="238"/>
      <c r="D665" s="238"/>
      <c r="E665" s="238"/>
      <c r="F665" s="237"/>
    </row>
    <row r="666" spans="1:6" ht="17.25" customHeight="1">
      <c r="A666" s="237"/>
      <c r="B666" s="238"/>
      <c r="C666" s="238"/>
      <c r="D666" s="238"/>
      <c r="E666" s="238"/>
      <c r="F666" s="237"/>
    </row>
    <row r="667" spans="1:6" ht="17.25" customHeight="1">
      <c r="A667" s="237"/>
      <c r="B667" s="238"/>
      <c r="C667" s="238"/>
      <c r="D667" s="238"/>
      <c r="E667" s="238"/>
      <c r="F667" s="237"/>
    </row>
    <row r="668" spans="1:6" ht="17.25" customHeight="1">
      <c r="A668" s="237"/>
      <c r="B668" s="238"/>
      <c r="C668" s="238"/>
      <c r="D668" s="238"/>
      <c r="E668" s="238"/>
      <c r="F668" s="237"/>
    </row>
    <row r="669" spans="1:6" ht="17.25" customHeight="1">
      <c r="A669" s="237"/>
      <c r="B669" s="238"/>
      <c r="C669" s="238"/>
      <c r="D669" s="238"/>
      <c r="E669" s="238"/>
      <c r="F669" s="237"/>
    </row>
    <row r="670" spans="1:6" ht="17.25" customHeight="1">
      <c r="A670" s="237"/>
      <c r="B670" s="238"/>
      <c r="C670" s="238"/>
      <c r="D670" s="238"/>
      <c r="E670" s="238"/>
      <c r="F670" s="237"/>
    </row>
    <row r="671" spans="1:6" ht="17.25" customHeight="1">
      <c r="A671" s="237"/>
      <c r="B671" s="238"/>
      <c r="C671" s="238"/>
      <c r="D671" s="238"/>
      <c r="E671" s="238"/>
      <c r="F671" s="237"/>
    </row>
    <row r="672" spans="1:6" ht="17.25" customHeight="1">
      <c r="A672" s="237"/>
      <c r="B672" s="238"/>
      <c r="C672" s="238"/>
      <c r="D672" s="238"/>
      <c r="E672" s="238"/>
      <c r="F672" s="237"/>
    </row>
    <row r="673" spans="1:6" ht="17.25" customHeight="1">
      <c r="A673" s="237"/>
      <c r="B673" s="238"/>
      <c r="C673" s="238"/>
      <c r="D673" s="238"/>
      <c r="E673" s="238"/>
      <c r="F673" s="237"/>
    </row>
    <row r="674" spans="1:6" ht="17.25" customHeight="1">
      <c r="A674" s="237"/>
      <c r="B674" s="238"/>
      <c r="C674" s="238"/>
      <c r="D674" s="238"/>
      <c r="E674" s="238"/>
      <c r="F674" s="237"/>
    </row>
    <row r="675" spans="1:6" ht="17.25" customHeight="1">
      <c r="A675" s="237"/>
      <c r="B675" s="238"/>
      <c r="C675" s="238"/>
      <c r="D675" s="238"/>
      <c r="E675" s="238"/>
      <c r="F675" s="237"/>
    </row>
    <row r="676" spans="1:6" ht="17.25" customHeight="1">
      <c r="A676" s="237"/>
      <c r="B676" s="238"/>
      <c r="C676" s="238"/>
      <c r="D676" s="238"/>
      <c r="E676" s="238"/>
      <c r="F676" s="237"/>
    </row>
    <row r="677" spans="1:6" ht="17.25" customHeight="1">
      <c r="A677" s="237"/>
      <c r="B677" s="238"/>
      <c r="C677" s="238"/>
      <c r="D677" s="238"/>
      <c r="E677" s="238"/>
      <c r="F677" s="237"/>
    </row>
    <row r="678" spans="1:6" ht="17.25" customHeight="1">
      <c r="A678" s="237"/>
      <c r="B678" s="238"/>
      <c r="C678" s="238"/>
      <c r="D678" s="238"/>
      <c r="E678" s="238"/>
      <c r="F678" s="237"/>
    </row>
    <row r="679" spans="1:6" ht="17.25" customHeight="1">
      <c r="A679" s="237"/>
      <c r="B679" s="238"/>
      <c r="C679" s="238"/>
      <c r="D679" s="238"/>
      <c r="E679" s="238"/>
      <c r="F679" s="237"/>
    </row>
    <row r="680" spans="1:6" ht="17.25" customHeight="1">
      <c r="A680" s="237"/>
      <c r="B680" s="238"/>
      <c r="C680" s="238"/>
      <c r="D680" s="238"/>
      <c r="E680" s="238"/>
      <c r="F680" s="237"/>
    </row>
    <row r="681" spans="1:6" ht="17.25" customHeight="1">
      <c r="A681" s="237"/>
      <c r="B681" s="238"/>
      <c r="C681" s="238"/>
      <c r="D681" s="238"/>
      <c r="E681" s="238"/>
      <c r="F681" s="237"/>
    </row>
    <row r="682" spans="1:6" ht="17.25" customHeight="1">
      <c r="A682" s="237"/>
      <c r="B682" s="238"/>
      <c r="C682" s="238"/>
      <c r="D682" s="238"/>
      <c r="E682" s="238"/>
      <c r="F682" s="237"/>
    </row>
    <row r="683" spans="1:6" ht="17.25" customHeight="1">
      <c r="A683" s="237"/>
      <c r="B683" s="238"/>
      <c r="C683" s="238"/>
      <c r="D683" s="238"/>
      <c r="E683" s="238"/>
      <c r="F683" s="237"/>
    </row>
    <row r="684" spans="1:6" ht="17.25" customHeight="1">
      <c r="A684" s="237"/>
      <c r="B684" s="238"/>
      <c r="C684" s="238"/>
      <c r="D684" s="238"/>
      <c r="E684" s="238"/>
      <c r="F684" s="237"/>
    </row>
    <row r="685" spans="1:6" ht="17.25" customHeight="1">
      <c r="A685" s="237"/>
      <c r="B685" s="238"/>
      <c r="C685" s="238"/>
      <c r="D685" s="238"/>
      <c r="E685" s="238"/>
      <c r="F685" s="237"/>
    </row>
    <row r="686" spans="1:6" ht="17.25" customHeight="1">
      <c r="A686" s="237"/>
      <c r="B686" s="238"/>
      <c r="C686" s="238"/>
      <c r="D686" s="238"/>
      <c r="E686" s="238"/>
      <c r="F686" s="237"/>
    </row>
    <row r="687" spans="1:6" ht="17.25" customHeight="1">
      <c r="A687" s="237"/>
      <c r="B687" s="238"/>
      <c r="C687" s="238"/>
      <c r="D687" s="238"/>
      <c r="E687" s="238"/>
      <c r="F687" s="237"/>
    </row>
    <row r="688" spans="1:6" ht="17.25" customHeight="1">
      <c r="A688" s="237"/>
      <c r="B688" s="238"/>
      <c r="C688" s="238"/>
      <c r="D688" s="238"/>
      <c r="E688" s="238"/>
      <c r="F688" s="237"/>
    </row>
    <row r="689" spans="1:6" ht="17.25" customHeight="1">
      <c r="A689" s="237"/>
      <c r="B689" s="238"/>
      <c r="C689" s="238"/>
      <c r="D689" s="238"/>
      <c r="E689" s="238"/>
      <c r="F689" s="237"/>
    </row>
    <row r="690" spans="1:6" ht="17.25" customHeight="1">
      <c r="A690" s="237"/>
      <c r="B690" s="238"/>
      <c r="C690" s="238"/>
      <c r="D690" s="238"/>
      <c r="E690" s="238"/>
      <c r="F690" s="237"/>
    </row>
    <row r="691" spans="1:6" ht="17.25" customHeight="1">
      <c r="A691" s="237"/>
      <c r="B691" s="238"/>
      <c r="C691" s="238"/>
      <c r="D691" s="238"/>
      <c r="E691" s="238"/>
      <c r="F691" s="237"/>
    </row>
    <row r="692" spans="1:6" ht="17.25" customHeight="1">
      <c r="A692" s="237"/>
      <c r="B692" s="238"/>
      <c r="C692" s="238"/>
      <c r="D692" s="238"/>
      <c r="E692" s="238"/>
      <c r="F692" s="237"/>
    </row>
    <row r="693" spans="1:6" ht="17.25" customHeight="1">
      <c r="A693" s="237"/>
      <c r="B693" s="238"/>
      <c r="C693" s="238"/>
      <c r="D693" s="238"/>
      <c r="E693" s="238"/>
      <c r="F693" s="237"/>
    </row>
    <row r="694" spans="1:6" ht="17.25" customHeight="1">
      <c r="A694" s="237"/>
      <c r="B694" s="238"/>
      <c r="C694" s="238"/>
      <c r="D694" s="238"/>
      <c r="E694" s="238"/>
      <c r="F694" s="237"/>
    </row>
    <row r="695" spans="1:6" ht="17.25" customHeight="1">
      <c r="A695" s="237"/>
      <c r="B695" s="238"/>
      <c r="C695" s="238"/>
      <c r="D695" s="238"/>
      <c r="E695" s="238"/>
      <c r="F695" s="237"/>
    </row>
    <row r="696" spans="1:6" ht="17.25" customHeight="1">
      <c r="A696" s="237"/>
      <c r="B696" s="238"/>
      <c r="C696" s="238"/>
      <c r="D696" s="238"/>
      <c r="E696" s="238"/>
      <c r="F696" s="237"/>
    </row>
    <row r="697" spans="1:6" ht="17.25" customHeight="1">
      <c r="A697" s="237"/>
      <c r="B697" s="238"/>
      <c r="C697" s="238"/>
      <c r="D697" s="238"/>
      <c r="E697" s="238"/>
      <c r="F697" s="237"/>
    </row>
    <row r="698" spans="1:6" ht="17.25" customHeight="1">
      <c r="A698" s="237"/>
      <c r="B698" s="238"/>
      <c r="C698" s="238"/>
      <c r="D698" s="238"/>
      <c r="E698" s="238"/>
      <c r="F698" s="237"/>
    </row>
    <row r="699" spans="1:6" ht="17.25" customHeight="1">
      <c r="A699" s="237"/>
      <c r="B699" s="238"/>
      <c r="C699" s="238"/>
      <c r="D699" s="238"/>
      <c r="E699" s="238"/>
      <c r="F699" s="237"/>
    </row>
    <row r="700" spans="1:6" ht="17.25" customHeight="1">
      <c r="A700" s="237"/>
      <c r="B700" s="238"/>
      <c r="C700" s="238"/>
      <c r="D700" s="238"/>
      <c r="E700" s="238"/>
      <c r="F700" s="237"/>
    </row>
    <row r="701" spans="1:6" ht="17.25" customHeight="1">
      <c r="A701" s="237"/>
      <c r="B701" s="238"/>
      <c r="C701" s="238"/>
      <c r="D701" s="238"/>
      <c r="E701" s="238"/>
      <c r="F701" s="237"/>
    </row>
    <row r="702" spans="1:6" ht="17.25" customHeight="1">
      <c r="A702" s="237"/>
      <c r="B702" s="238"/>
      <c r="C702" s="238"/>
      <c r="D702" s="238"/>
      <c r="E702" s="238"/>
      <c r="F702" s="237"/>
    </row>
    <row r="703" spans="1:6" ht="17.25" customHeight="1">
      <c r="A703" s="237"/>
      <c r="B703" s="238"/>
      <c r="C703" s="238"/>
      <c r="D703" s="238"/>
      <c r="E703" s="238"/>
      <c r="F703" s="237"/>
    </row>
    <row r="704" spans="1:6" ht="17.25" customHeight="1">
      <c r="A704" s="237"/>
      <c r="B704" s="238"/>
      <c r="C704" s="238"/>
      <c r="D704" s="238"/>
      <c r="E704" s="238"/>
      <c r="F704" s="237"/>
    </row>
    <row r="705" spans="1:6" ht="17.25" customHeight="1">
      <c r="A705" s="237"/>
      <c r="B705" s="238"/>
      <c r="C705" s="238"/>
      <c r="D705" s="238"/>
      <c r="E705" s="238"/>
      <c r="F705" s="237"/>
    </row>
    <row r="706" spans="1:6" ht="17.25" customHeight="1">
      <c r="A706" s="237"/>
      <c r="B706" s="238"/>
      <c r="C706" s="238"/>
      <c r="D706" s="238"/>
      <c r="E706" s="238"/>
      <c r="F706" s="237"/>
    </row>
    <row r="707" spans="1:6" ht="17.25" customHeight="1">
      <c r="A707" s="237"/>
      <c r="B707" s="238"/>
      <c r="C707" s="238"/>
      <c r="D707" s="238"/>
      <c r="E707" s="238"/>
      <c r="F707" s="237"/>
    </row>
    <row r="708" spans="1:6" ht="17.25" customHeight="1">
      <c r="A708" s="237"/>
      <c r="B708" s="238"/>
      <c r="C708" s="238"/>
      <c r="D708" s="238"/>
      <c r="E708" s="238"/>
      <c r="F708" s="237"/>
    </row>
    <row r="709" spans="1:6" ht="17.25" customHeight="1">
      <c r="A709" s="237"/>
      <c r="B709" s="238"/>
      <c r="C709" s="238"/>
      <c r="D709" s="238"/>
      <c r="E709" s="238"/>
      <c r="F709" s="237"/>
    </row>
    <row r="710" spans="1:6" ht="17.25" customHeight="1">
      <c r="A710" s="237"/>
      <c r="B710" s="238"/>
      <c r="C710" s="238"/>
      <c r="D710" s="238"/>
      <c r="E710" s="238"/>
      <c r="F710" s="237"/>
    </row>
    <row r="711" spans="1:6" ht="17.25" customHeight="1">
      <c r="A711" s="237"/>
      <c r="B711" s="238"/>
      <c r="C711" s="238"/>
      <c r="D711" s="238"/>
      <c r="E711" s="238"/>
      <c r="F711" s="237"/>
    </row>
    <row r="712" spans="1:6" ht="17.25" customHeight="1">
      <c r="A712" s="237"/>
      <c r="B712" s="238"/>
      <c r="C712" s="238"/>
      <c r="D712" s="238"/>
      <c r="E712" s="238"/>
      <c r="F712" s="237"/>
    </row>
    <row r="713" spans="1:6" ht="17.25" customHeight="1">
      <c r="A713" s="237"/>
      <c r="B713" s="238"/>
      <c r="C713" s="238"/>
      <c r="D713" s="238"/>
      <c r="E713" s="238"/>
      <c r="F713" s="237"/>
    </row>
    <row r="714" spans="1:6" ht="17.25" customHeight="1">
      <c r="A714" s="237"/>
      <c r="B714" s="238"/>
      <c r="C714" s="238"/>
      <c r="D714" s="238"/>
      <c r="E714" s="238"/>
      <c r="F714" s="237"/>
    </row>
    <row r="715" spans="1:6" ht="17.25" customHeight="1">
      <c r="A715" s="237"/>
      <c r="B715" s="238"/>
      <c r="C715" s="238"/>
      <c r="D715" s="238"/>
      <c r="E715" s="238"/>
      <c r="F715" s="237"/>
    </row>
    <row r="716" spans="1:6" ht="17.25" customHeight="1">
      <c r="A716" s="237"/>
      <c r="B716" s="238"/>
      <c r="C716" s="238"/>
      <c r="D716" s="238"/>
      <c r="E716" s="238"/>
      <c r="F716" s="237"/>
    </row>
    <row r="717" spans="1:6" ht="17.25" customHeight="1">
      <c r="A717" s="237"/>
      <c r="B717" s="238"/>
      <c r="C717" s="238"/>
      <c r="D717" s="238"/>
      <c r="E717" s="238"/>
      <c r="F717" s="237"/>
    </row>
    <row r="718" spans="1:6" ht="17.25" customHeight="1">
      <c r="A718" s="237"/>
      <c r="B718" s="238"/>
      <c r="C718" s="238"/>
      <c r="D718" s="238"/>
      <c r="E718" s="238"/>
      <c r="F718" s="237"/>
    </row>
    <row r="719" spans="1:6" ht="17.25" customHeight="1">
      <c r="A719" s="237"/>
      <c r="B719" s="238"/>
      <c r="C719" s="238"/>
      <c r="D719" s="238"/>
      <c r="E719" s="238"/>
      <c r="F719" s="237"/>
    </row>
    <row r="720" spans="1:6" ht="17.25" customHeight="1">
      <c r="A720" s="237"/>
      <c r="B720" s="238"/>
      <c r="C720" s="238"/>
      <c r="D720" s="238"/>
      <c r="E720" s="238"/>
      <c r="F720" s="237"/>
    </row>
    <row r="721" spans="1:6" ht="17.25" customHeight="1">
      <c r="A721" s="237"/>
      <c r="B721" s="238"/>
      <c r="C721" s="238"/>
      <c r="D721" s="238"/>
      <c r="E721" s="238"/>
      <c r="F721" s="237"/>
    </row>
    <row r="722" spans="1:6" ht="17.25" customHeight="1">
      <c r="A722" s="237"/>
      <c r="B722" s="238"/>
      <c r="C722" s="238"/>
      <c r="D722" s="238"/>
      <c r="E722" s="238"/>
      <c r="F722" s="237"/>
    </row>
    <row r="723" spans="1:6" ht="17.25" customHeight="1">
      <c r="A723" s="237"/>
      <c r="B723" s="238"/>
      <c r="C723" s="238"/>
      <c r="D723" s="238"/>
      <c r="E723" s="238"/>
      <c r="F723" s="237"/>
    </row>
    <row r="724" spans="1:6" ht="17.25" customHeight="1">
      <c r="A724" s="237"/>
      <c r="B724" s="238"/>
      <c r="C724" s="238"/>
      <c r="D724" s="238"/>
      <c r="E724" s="238"/>
      <c r="F724" s="237"/>
    </row>
    <row r="725" spans="1:6" ht="17.25" customHeight="1">
      <c r="A725" s="237"/>
      <c r="B725" s="238"/>
      <c r="C725" s="238"/>
      <c r="D725" s="238"/>
      <c r="E725" s="238"/>
      <c r="F725" s="237"/>
    </row>
    <row r="726" spans="1:6" ht="17.25" customHeight="1">
      <c r="A726" s="237"/>
      <c r="B726" s="238"/>
      <c r="C726" s="238"/>
      <c r="D726" s="238"/>
      <c r="E726" s="238"/>
      <c r="F726" s="237"/>
    </row>
    <row r="727" spans="1:6" ht="17.25" customHeight="1">
      <c r="A727" s="237"/>
      <c r="B727" s="238"/>
      <c r="C727" s="238"/>
      <c r="D727" s="238"/>
      <c r="E727" s="238"/>
      <c r="F727" s="237"/>
    </row>
    <row r="728" spans="1:6" ht="17.25" customHeight="1">
      <c r="A728" s="237"/>
      <c r="B728" s="238"/>
      <c r="C728" s="238"/>
      <c r="D728" s="238"/>
      <c r="E728" s="238"/>
      <c r="F728" s="237"/>
    </row>
    <row r="729" spans="1:6" ht="17.25" customHeight="1">
      <c r="A729" s="237"/>
      <c r="B729" s="238"/>
      <c r="C729" s="238"/>
      <c r="D729" s="238"/>
      <c r="E729" s="238"/>
      <c r="F729" s="237"/>
    </row>
    <row r="730" spans="1:6" ht="17.25" customHeight="1">
      <c r="A730" s="237"/>
      <c r="B730" s="238"/>
      <c r="C730" s="238"/>
      <c r="D730" s="238"/>
      <c r="E730" s="238"/>
      <c r="F730" s="237"/>
    </row>
    <row r="731" spans="1:6" ht="17.25" customHeight="1">
      <c r="A731" s="237"/>
      <c r="B731" s="238"/>
      <c r="C731" s="238"/>
      <c r="D731" s="238"/>
      <c r="E731" s="238"/>
      <c r="F731" s="237"/>
    </row>
    <row r="732" spans="1:6" ht="17.25" customHeight="1">
      <c r="A732" s="237"/>
      <c r="B732" s="238"/>
      <c r="C732" s="238"/>
      <c r="D732" s="238"/>
      <c r="E732" s="238"/>
      <c r="F732" s="237"/>
    </row>
    <row r="733" spans="1:6" ht="17.25" customHeight="1">
      <c r="A733" s="237"/>
      <c r="B733" s="238"/>
      <c r="C733" s="238"/>
      <c r="D733" s="238"/>
      <c r="E733" s="238"/>
      <c r="F733" s="237"/>
    </row>
    <row r="734" spans="1:6" ht="17.25" customHeight="1">
      <c r="A734" s="237"/>
      <c r="B734" s="238"/>
      <c r="C734" s="238"/>
      <c r="D734" s="238"/>
      <c r="E734" s="238"/>
      <c r="F734" s="237"/>
    </row>
    <row r="735" spans="1:6" ht="17.25" customHeight="1">
      <c r="A735" s="237"/>
      <c r="B735" s="238"/>
      <c r="C735" s="238"/>
      <c r="D735" s="238"/>
      <c r="E735" s="238"/>
      <c r="F735" s="237"/>
    </row>
    <row r="736" spans="1:6" ht="17.25" customHeight="1">
      <c r="A736" s="237"/>
      <c r="B736" s="238"/>
      <c r="C736" s="238"/>
      <c r="D736" s="238"/>
      <c r="E736" s="238"/>
      <c r="F736" s="237"/>
    </row>
    <row r="737" spans="1:6" ht="17.25" customHeight="1">
      <c r="A737" s="237"/>
      <c r="B737" s="238"/>
      <c r="C737" s="238"/>
      <c r="D737" s="238"/>
      <c r="E737" s="238"/>
      <c r="F737" s="237"/>
    </row>
    <row r="738" spans="1:6" ht="17.25" customHeight="1">
      <c r="A738" s="237"/>
      <c r="B738" s="238"/>
      <c r="C738" s="238"/>
      <c r="D738" s="238"/>
      <c r="E738" s="238"/>
      <c r="F738" s="237"/>
    </row>
    <row r="739" spans="1:6" ht="17.25" customHeight="1">
      <c r="A739" s="237"/>
      <c r="B739" s="238"/>
      <c r="C739" s="238"/>
      <c r="D739" s="238"/>
      <c r="E739" s="238"/>
      <c r="F739" s="237"/>
    </row>
    <row r="740" spans="1:6" ht="17.25" customHeight="1">
      <c r="A740" s="237"/>
      <c r="B740" s="238"/>
      <c r="C740" s="238"/>
      <c r="D740" s="238"/>
      <c r="E740" s="238"/>
      <c r="F740" s="237"/>
    </row>
    <row r="741" spans="1:6" ht="17.25" customHeight="1">
      <c r="A741" s="237"/>
      <c r="B741" s="238"/>
      <c r="C741" s="238"/>
      <c r="D741" s="238"/>
      <c r="E741" s="238"/>
      <c r="F741" s="237"/>
    </row>
    <row r="742" spans="1:6" ht="17.25" customHeight="1">
      <c r="A742" s="237"/>
      <c r="B742" s="238"/>
      <c r="C742" s="238"/>
      <c r="D742" s="238"/>
      <c r="E742" s="238"/>
      <c r="F742" s="237"/>
    </row>
    <row r="743" spans="1:6" ht="17.25" customHeight="1">
      <c r="A743" s="237"/>
      <c r="B743" s="238"/>
      <c r="C743" s="238"/>
      <c r="D743" s="238"/>
      <c r="E743" s="238"/>
      <c r="F743" s="237"/>
    </row>
    <row r="744" spans="1:6" ht="17.25" customHeight="1">
      <c r="A744" s="237"/>
      <c r="B744" s="238"/>
      <c r="C744" s="238"/>
      <c r="D744" s="238"/>
      <c r="E744" s="238"/>
      <c r="F744" s="237"/>
    </row>
    <row r="745" spans="1:6" ht="17.25" customHeight="1">
      <c r="A745" s="237"/>
      <c r="B745" s="238"/>
      <c r="C745" s="238"/>
      <c r="D745" s="238"/>
      <c r="E745" s="238"/>
      <c r="F745" s="237"/>
    </row>
    <row r="746" spans="1:6" ht="17.25" customHeight="1">
      <c r="A746" s="237"/>
      <c r="B746" s="238"/>
      <c r="C746" s="238"/>
      <c r="D746" s="238"/>
      <c r="E746" s="238"/>
      <c r="F746" s="237"/>
    </row>
    <row r="747" spans="1:6" ht="17.25" customHeight="1">
      <c r="A747" s="237"/>
      <c r="B747" s="238"/>
      <c r="C747" s="238"/>
      <c r="D747" s="238"/>
      <c r="E747" s="238"/>
      <c r="F747" s="237"/>
    </row>
    <row r="748" spans="1:6" ht="17.25" customHeight="1">
      <c r="A748" s="237"/>
      <c r="B748" s="238"/>
      <c r="C748" s="238"/>
      <c r="D748" s="238"/>
      <c r="E748" s="238"/>
      <c r="F748" s="237"/>
    </row>
    <row r="749" spans="1:6" ht="17.25" customHeight="1">
      <c r="A749" s="237"/>
      <c r="B749" s="238"/>
      <c r="C749" s="238"/>
      <c r="D749" s="238"/>
      <c r="E749" s="238"/>
      <c r="F749" s="237"/>
    </row>
    <row r="750" spans="1:6" ht="17.25" customHeight="1">
      <c r="A750" s="237"/>
      <c r="B750" s="238"/>
      <c r="C750" s="238"/>
      <c r="D750" s="238"/>
      <c r="E750" s="238"/>
      <c r="F750" s="237"/>
    </row>
    <row r="751" spans="1:6" ht="17.25" customHeight="1">
      <c r="A751" s="237"/>
      <c r="B751" s="238"/>
      <c r="C751" s="238"/>
      <c r="D751" s="238"/>
      <c r="E751" s="238"/>
      <c r="F751" s="237"/>
    </row>
    <row r="752" spans="1:6" ht="17.25" customHeight="1">
      <c r="A752" s="237"/>
      <c r="B752" s="238"/>
      <c r="C752" s="238"/>
      <c r="D752" s="238"/>
      <c r="E752" s="238"/>
      <c r="F752" s="237"/>
    </row>
    <row r="753" spans="1:6" ht="17.25" customHeight="1">
      <c r="A753" s="237"/>
      <c r="B753" s="238"/>
      <c r="C753" s="238"/>
      <c r="D753" s="238"/>
      <c r="E753" s="238"/>
      <c r="F753" s="237"/>
    </row>
    <row r="754" spans="1:6" ht="17.25" customHeight="1">
      <c r="A754" s="237"/>
      <c r="B754" s="238"/>
      <c r="C754" s="238"/>
      <c r="D754" s="238"/>
      <c r="E754" s="238"/>
      <c r="F754" s="237"/>
    </row>
    <row r="755" spans="1:6" ht="17.25" customHeight="1">
      <c r="A755" s="237"/>
      <c r="B755" s="238"/>
      <c r="C755" s="238"/>
      <c r="D755" s="238"/>
      <c r="E755" s="238"/>
      <c r="F755" s="237"/>
    </row>
    <row r="756" spans="1:6" ht="17.25" customHeight="1">
      <c r="A756" s="237"/>
      <c r="B756" s="238"/>
      <c r="C756" s="238"/>
      <c r="D756" s="238"/>
      <c r="E756" s="238"/>
      <c r="F756" s="237"/>
    </row>
    <row r="757" spans="1:6" ht="17.25" customHeight="1">
      <c r="A757" s="237"/>
      <c r="B757" s="238"/>
      <c r="C757" s="238"/>
      <c r="D757" s="238"/>
      <c r="E757" s="238"/>
      <c r="F757" s="237"/>
    </row>
    <row r="758" spans="1:6" ht="17.25" customHeight="1">
      <c r="A758" s="237"/>
      <c r="B758" s="238"/>
      <c r="C758" s="238"/>
      <c r="D758" s="238"/>
      <c r="E758" s="238"/>
      <c r="F758" s="237"/>
    </row>
    <row r="759" spans="1:6" ht="17.25" customHeight="1">
      <c r="A759" s="237"/>
      <c r="B759" s="238"/>
      <c r="C759" s="238"/>
      <c r="D759" s="238"/>
      <c r="E759" s="238"/>
      <c r="F759" s="237"/>
    </row>
    <row r="760" spans="1:6" ht="17.25" customHeight="1">
      <c r="A760" s="237"/>
      <c r="B760" s="238"/>
      <c r="C760" s="238"/>
      <c r="D760" s="238"/>
      <c r="E760" s="238"/>
      <c r="F760" s="237"/>
    </row>
    <row r="761" spans="1:6" ht="17.25" customHeight="1">
      <c r="A761" s="237"/>
      <c r="B761" s="238"/>
      <c r="C761" s="238"/>
      <c r="D761" s="238"/>
      <c r="E761" s="238"/>
      <c r="F761" s="237"/>
    </row>
    <row r="762" spans="1:6" ht="17.25" customHeight="1">
      <c r="A762" s="237"/>
      <c r="B762" s="238"/>
      <c r="C762" s="238"/>
      <c r="D762" s="238"/>
      <c r="E762" s="238"/>
      <c r="F762" s="237"/>
    </row>
    <row r="763" spans="1:6" ht="17.25" customHeight="1">
      <c r="A763" s="237"/>
      <c r="B763" s="238"/>
      <c r="C763" s="238"/>
      <c r="D763" s="238"/>
      <c r="E763" s="238"/>
      <c r="F763" s="237"/>
    </row>
    <row r="764" spans="1:6" ht="17.25" customHeight="1">
      <c r="A764" s="237"/>
      <c r="B764" s="238"/>
      <c r="C764" s="238"/>
      <c r="D764" s="238"/>
      <c r="E764" s="238"/>
      <c r="F764" s="237"/>
    </row>
    <row r="765" spans="1:6" ht="17.25" customHeight="1">
      <c r="A765" s="237"/>
      <c r="B765" s="238"/>
      <c r="C765" s="238"/>
      <c r="D765" s="238"/>
      <c r="E765" s="238"/>
      <c r="F765" s="237"/>
    </row>
    <row r="766" spans="1:6" ht="17.25" customHeight="1">
      <c r="A766" s="237"/>
      <c r="B766" s="238"/>
      <c r="C766" s="238"/>
      <c r="D766" s="238"/>
      <c r="E766" s="238"/>
      <c r="F766" s="237"/>
    </row>
    <row r="767" spans="1:6" ht="17.25" customHeight="1">
      <c r="A767" s="237"/>
      <c r="B767" s="238"/>
      <c r="C767" s="238"/>
      <c r="D767" s="238"/>
      <c r="E767" s="238"/>
      <c r="F767" s="237"/>
    </row>
    <row r="768" spans="1:6" ht="17.25" customHeight="1">
      <c r="A768" s="237"/>
      <c r="B768" s="238"/>
      <c r="C768" s="238"/>
      <c r="D768" s="238"/>
      <c r="E768" s="238"/>
      <c r="F768" s="237"/>
    </row>
    <row r="769" spans="1:6" ht="17.25" customHeight="1">
      <c r="A769" s="237"/>
      <c r="B769" s="238"/>
      <c r="C769" s="238"/>
      <c r="D769" s="238"/>
      <c r="E769" s="238"/>
      <c r="F769" s="237"/>
    </row>
    <row r="770" spans="1:6" ht="17.25" customHeight="1">
      <c r="A770" s="237"/>
      <c r="B770" s="238"/>
      <c r="C770" s="238"/>
      <c r="D770" s="238"/>
      <c r="E770" s="238"/>
      <c r="F770" s="237"/>
    </row>
    <row r="771" spans="1:6" ht="17.25" customHeight="1">
      <c r="A771" s="237"/>
      <c r="B771" s="238"/>
      <c r="C771" s="238"/>
      <c r="D771" s="238"/>
      <c r="E771" s="238"/>
      <c r="F771" s="237"/>
    </row>
    <row r="772" spans="1:6" ht="17.25" customHeight="1">
      <c r="A772" s="237"/>
      <c r="B772" s="238"/>
      <c r="C772" s="238"/>
      <c r="D772" s="238"/>
      <c r="E772" s="238"/>
      <c r="F772" s="237"/>
    </row>
    <row r="773" spans="1:6" ht="17.25" customHeight="1">
      <c r="A773" s="237"/>
      <c r="B773" s="238"/>
      <c r="C773" s="238"/>
      <c r="D773" s="238"/>
      <c r="E773" s="238"/>
      <c r="F773" s="237"/>
    </row>
    <row r="774" spans="1:6" ht="17.25" customHeight="1">
      <c r="A774" s="237"/>
      <c r="B774" s="238"/>
      <c r="C774" s="238"/>
      <c r="D774" s="238"/>
      <c r="E774" s="238"/>
      <c r="F774" s="237"/>
    </row>
    <row r="775" spans="1:6" ht="17.25" customHeight="1">
      <c r="A775" s="237"/>
      <c r="B775" s="238"/>
      <c r="C775" s="238"/>
      <c r="D775" s="238"/>
      <c r="E775" s="238"/>
      <c r="F775" s="237"/>
    </row>
    <row r="776" spans="1:6" ht="17.25" customHeight="1">
      <c r="A776" s="237"/>
      <c r="B776" s="238"/>
      <c r="C776" s="238"/>
      <c r="D776" s="238"/>
      <c r="E776" s="238"/>
      <c r="F776" s="237"/>
    </row>
    <row r="777" spans="1:6" ht="17.25" customHeight="1">
      <c r="A777" s="237"/>
      <c r="B777" s="238"/>
      <c r="C777" s="238"/>
      <c r="D777" s="238"/>
      <c r="E777" s="238"/>
      <c r="F777" s="237"/>
    </row>
    <row r="778" spans="1:6" ht="17.25" customHeight="1">
      <c r="A778" s="237"/>
      <c r="B778" s="238"/>
      <c r="C778" s="238"/>
      <c r="D778" s="238"/>
      <c r="E778" s="238"/>
      <c r="F778" s="237"/>
    </row>
    <row r="779" spans="1:6" ht="17.25" customHeight="1">
      <c r="A779" s="237"/>
      <c r="B779" s="238"/>
      <c r="C779" s="238"/>
      <c r="D779" s="238"/>
      <c r="E779" s="238"/>
      <c r="F779" s="237"/>
    </row>
    <row r="780" spans="1:6" ht="17.25" customHeight="1">
      <c r="A780" s="237"/>
      <c r="B780" s="238"/>
      <c r="C780" s="238"/>
      <c r="D780" s="238"/>
      <c r="E780" s="238"/>
      <c r="F780" s="237"/>
    </row>
    <row r="781" spans="1:6" ht="17.25" customHeight="1">
      <c r="A781" s="237"/>
      <c r="B781" s="238"/>
      <c r="C781" s="238"/>
      <c r="D781" s="238"/>
      <c r="E781" s="238"/>
      <c r="F781" s="237"/>
    </row>
    <row r="782" spans="1:6" ht="17.25" customHeight="1">
      <c r="A782" s="237"/>
      <c r="B782" s="238"/>
      <c r="C782" s="238"/>
      <c r="D782" s="238"/>
      <c r="E782" s="238"/>
      <c r="F782" s="237"/>
    </row>
    <row r="783" spans="1:6" ht="17.25" customHeight="1">
      <c r="A783" s="237"/>
      <c r="B783" s="238"/>
      <c r="C783" s="238"/>
      <c r="D783" s="238"/>
      <c r="E783" s="238"/>
      <c r="F783" s="237"/>
    </row>
    <row r="784" spans="1:6" ht="17.25" customHeight="1">
      <c r="A784" s="237"/>
      <c r="B784" s="238"/>
      <c r="C784" s="238"/>
      <c r="D784" s="238"/>
      <c r="E784" s="238"/>
      <c r="F784" s="237"/>
    </row>
    <row r="785" spans="1:6" ht="17.25" customHeight="1">
      <c r="A785" s="237"/>
      <c r="B785" s="238"/>
      <c r="C785" s="238"/>
      <c r="D785" s="238"/>
      <c r="E785" s="238"/>
      <c r="F785" s="237"/>
    </row>
    <row r="786" spans="1:6" ht="17.25" customHeight="1">
      <c r="A786" s="237"/>
      <c r="B786" s="238"/>
      <c r="C786" s="238"/>
      <c r="D786" s="238"/>
      <c r="E786" s="238"/>
      <c r="F786" s="237"/>
    </row>
    <row r="787" spans="1:6" ht="17.25" customHeight="1">
      <c r="A787" s="237"/>
      <c r="B787" s="238"/>
      <c r="C787" s="238"/>
      <c r="D787" s="238"/>
      <c r="E787" s="238"/>
      <c r="F787" s="237"/>
    </row>
    <row r="788" spans="1:6" ht="17.25" customHeight="1">
      <c r="A788" s="237"/>
      <c r="B788" s="238"/>
      <c r="C788" s="238"/>
      <c r="D788" s="238"/>
      <c r="E788" s="238"/>
      <c r="F788" s="237"/>
    </row>
    <row r="789" spans="1:6" ht="17.25" customHeight="1">
      <c r="A789" s="237"/>
      <c r="B789" s="238"/>
      <c r="C789" s="238"/>
      <c r="D789" s="238"/>
      <c r="E789" s="238"/>
      <c r="F789" s="237"/>
    </row>
    <row r="790" spans="1:6" ht="17.25" customHeight="1">
      <c r="A790" s="237"/>
      <c r="B790" s="238"/>
      <c r="C790" s="238"/>
      <c r="D790" s="238"/>
      <c r="E790" s="238"/>
      <c r="F790" s="237"/>
    </row>
    <row r="791" spans="1:6" ht="17.25" customHeight="1">
      <c r="A791" s="237"/>
      <c r="B791" s="238"/>
      <c r="C791" s="238"/>
      <c r="D791" s="238"/>
      <c r="E791" s="238"/>
      <c r="F791" s="237"/>
    </row>
    <row r="792" spans="1:6" ht="17.25" customHeight="1">
      <c r="A792" s="237"/>
      <c r="B792" s="238"/>
      <c r="C792" s="238"/>
      <c r="D792" s="238"/>
      <c r="E792" s="238"/>
      <c r="F792" s="237"/>
    </row>
    <row r="793" spans="1:6" ht="17.25" customHeight="1">
      <c r="A793" s="237"/>
      <c r="B793" s="238"/>
      <c r="C793" s="238"/>
      <c r="D793" s="238"/>
      <c r="E793" s="238"/>
      <c r="F793" s="237"/>
    </row>
    <row r="794" spans="1:6" ht="17.25" customHeight="1">
      <c r="A794" s="237"/>
      <c r="B794" s="238"/>
      <c r="C794" s="238"/>
      <c r="D794" s="238"/>
      <c r="E794" s="238"/>
      <c r="F794" s="237"/>
    </row>
    <row r="795" spans="1:6" ht="17.25" customHeight="1">
      <c r="A795" s="237"/>
      <c r="B795" s="238"/>
      <c r="C795" s="238"/>
      <c r="D795" s="238"/>
      <c r="E795" s="238"/>
      <c r="F795" s="237"/>
    </row>
    <row r="796" spans="1:6" ht="17.25" customHeight="1">
      <c r="A796" s="237"/>
      <c r="B796" s="238"/>
      <c r="C796" s="238"/>
      <c r="D796" s="238"/>
      <c r="E796" s="238"/>
      <c r="F796" s="237"/>
    </row>
    <row r="797" spans="1:6" ht="17.25" customHeight="1">
      <c r="A797" s="237"/>
      <c r="B797" s="238"/>
      <c r="C797" s="238"/>
      <c r="D797" s="238"/>
      <c r="E797" s="238"/>
      <c r="F797" s="237"/>
    </row>
    <row r="798" spans="1:6" ht="17.25" customHeight="1">
      <c r="A798" s="237"/>
      <c r="B798" s="238"/>
      <c r="C798" s="238"/>
      <c r="D798" s="238"/>
      <c r="E798" s="238"/>
      <c r="F798" s="237"/>
    </row>
    <row r="799" spans="1:6" ht="17.25" customHeight="1">
      <c r="A799" s="237"/>
      <c r="B799" s="238"/>
      <c r="C799" s="238"/>
      <c r="D799" s="238"/>
      <c r="E799" s="238"/>
      <c r="F799" s="237"/>
    </row>
    <row r="800" spans="1:6" ht="17.25" customHeight="1">
      <c r="A800" s="237"/>
      <c r="B800" s="238"/>
      <c r="C800" s="238"/>
      <c r="D800" s="238"/>
      <c r="E800" s="238"/>
      <c r="F800" s="237"/>
    </row>
    <row r="801" spans="1:6" ht="17.25" customHeight="1">
      <c r="A801" s="237"/>
      <c r="B801" s="238"/>
      <c r="C801" s="238"/>
      <c r="D801" s="238"/>
      <c r="E801" s="238"/>
      <c r="F801" s="237"/>
    </row>
    <row r="802" spans="1:6" ht="17.25" customHeight="1">
      <c r="A802" s="237"/>
      <c r="B802" s="238"/>
      <c r="C802" s="238"/>
      <c r="D802" s="238"/>
      <c r="E802" s="238"/>
      <c r="F802" s="237"/>
    </row>
    <row r="803" spans="1:6" ht="17.25" customHeight="1">
      <c r="A803" s="237"/>
      <c r="B803" s="238"/>
      <c r="C803" s="238"/>
      <c r="D803" s="238"/>
      <c r="E803" s="238"/>
      <c r="F803" s="237"/>
    </row>
    <row r="804" spans="1:6" ht="17.25" customHeight="1">
      <c r="A804" s="237"/>
      <c r="B804" s="238"/>
      <c r="C804" s="238"/>
      <c r="D804" s="238"/>
      <c r="E804" s="238"/>
      <c r="F804" s="237"/>
    </row>
    <row r="805" spans="1:6" ht="17.25" customHeight="1">
      <c r="A805" s="237"/>
      <c r="B805" s="238"/>
      <c r="C805" s="238"/>
      <c r="D805" s="238"/>
      <c r="E805" s="238"/>
      <c r="F805" s="237"/>
    </row>
    <row r="806" spans="1:6" ht="17.25" customHeight="1">
      <c r="A806" s="237"/>
      <c r="B806" s="238"/>
      <c r="C806" s="238"/>
      <c r="D806" s="238"/>
      <c r="E806" s="238"/>
      <c r="F806" s="237"/>
    </row>
    <row r="807" spans="1:6" ht="17.25" customHeight="1">
      <c r="A807" s="237"/>
      <c r="B807" s="238"/>
      <c r="C807" s="238"/>
      <c r="D807" s="238"/>
      <c r="E807" s="238"/>
      <c r="F807" s="237"/>
    </row>
    <row r="808" spans="1:6" ht="17.25" customHeight="1">
      <c r="A808" s="237"/>
      <c r="B808" s="238"/>
      <c r="C808" s="238"/>
      <c r="D808" s="238"/>
      <c r="E808" s="238"/>
      <c r="F808" s="237"/>
    </row>
    <row r="809" spans="1:6" ht="17.25" customHeight="1">
      <c r="A809" s="237"/>
      <c r="B809" s="238"/>
      <c r="C809" s="238"/>
      <c r="D809" s="238"/>
      <c r="E809" s="238"/>
      <c r="F809" s="237"/>
    </row>
    <row r="810" spans="1:6" ht="17.25" customHeight="1">
      <c r="A810" s="237"/>
      <c r="B810" s="238"/>
      <c r="C810" s="238"/>
      <c r="D810" s="238"/>
      <c r="E810" s="238"/>
      <c r="F810" s="237"/>
    </row>
    <row r="811" spans="1:6" ht="17.25" customHeight="1">
      <c r="A811" s="237"/>
      <c r="B811" s="238"/>
      <c r="C811" s="238"/>
      <c r="D811" s="238"/>
      <c r="E811" s="238"/>
      <c r="F811" s="237"/>
    </row>
    <row r="812" spans="1:6" ht="17.25" customHeight="1">
      <c r="A812" s="237"/>
      <c r="B812" s="238"/>
      <c r="C812" s="238"/>
      <c r="D812" s="238"/>
      <c r="E812" s="238"/>
      <c r="F812" s="237"/>
    </row>
    <row r="813" spans="1:6" ht="17.25" customHeight="1">
      <c r="A813" s="237"/>
      <c r="B813" s="238"/>
      <c r="C813" s="238"/>
      <c r="D813" s="238"/>
      <c r="E813" s="238"/>
      <c r="F813" s="237"/>
    </row>
    <row r="814" spans="1:6" ht="17.25" customHeight="1">
      <c r="A814" s="237"/>
      <c r="B814" s="238"/>
      <c r="C814" s="238"/>
      <c r="D814" s="238"/>
      <c r="E814" s="238"/>
      <c r="F814" s="237"/>
    </row>
    <row r="815" spans="1:6" ht="17.25" customHeight="1">
      <c r="A815" s="237"/>
      <c r="B815" s="238"/>
      <c r="C815" s="238"/>
      <c r="D815" s="238"/>
      <c r="E815" s="238"/>
      <c r="F815" s="237"/>
    </row>
    <row r="816" spans="1:6" ht="17.25" customHeight="1">
      <c r="A816" s="237"/>
      <c r="B816" s="238"/>
      <c r="C816" s="238"/>
      <c r="D816" s="238"/>
      <c r="E816" s="238"/>
      <c r="F816" s="237"/>
    </row>
    <row r="817" spans="1:6" ht="17.25" customHeight="1">
      <c r="A817" s="237"/>
      <c r="B817" s="238"/>
      <c r="C817" s="238"/>
      <c r="D817" s="238"/>
      <c r="E817" s="238"/>
      <c r="F817" s="237"/>
    </row>
    <row r="818" spans="1:6" ht="17.25" customHeight="1">
      <c r="A818" s="237"/>
      <c r="B818" s="238"/>
      <c r="C818" s="238"/>
      <c r="D818" s="238"/>
      <c r="E818" s="238"/>
      <c r="F818" s="237"/>
    </row>
    <row r="819" spans="1:6" ht="17.25" customHeight="1">
      <c r="A819" s="237"/>
      <c r="B819" s="238"/>
      <c r="C819" s="238"/>
      <c r="D819" s="238"/>
      <c r="E819" s="238"/>
      <c r="F819" s="237"/>
    </row>
    <row r="820" spans="1:6" ht="17.25" customHeight="1">
      <c r="A820" s="237"/>
      <c r="B820" s="238"/>
      <c r="C820" s="238"/>
      <c r="D820" s="238"/>
      <c r="E820" s="238"/>
      <c r="F820" s="237"/>
    </row>
    <row r="821" spans="1:6" ht="17.25" customHeight="1">
      <c r="A821" s="237"/>
      <c r="B821" s="238"/>
      <c r="C821" s="238"/>
      <c r="D821" s="238"/>
      <c r="E821" s="238"/>
      <c r="F821" s="237"/>
    </row>
    <row r="822" spans="1:6" ht="17.25" customHeight="1">
      <c r="A822" s="237"/>
      <c r="B822" s="238"/>
      <c r="C822" s="238"/>
      <c r="D822" s="238"/>
      <c r="E822" s="238"/>
      <c r="F822" s="237"/>
    </row>
    <row r="823" spans="1:6" ht="17.25" customHeight="1">
      <c r="A823" s="237"/>
      <c r="B823" s="238"/>
      <c r="C823" s="238"/>
      <c r="D823" s="238"/>
      <c r="E823" s="238"/>
      <c r="F823" s="237"/>
    </row>
    <row r="824" spans="1:6" ht="17.25" customHeight="1">
      <c r="A824" s="237"/>
      <c r="B824" s="238"/>
      <c r="C824" s="238"/>
      <c r="D824" s="238"/>
      <c r="E824" s="238"/>
      <c r="F824" s="237"/>
    </row>
    <row r="825" spans="1:6" ht="17.25" customHeight="1">
      <c r="A825" s="237"/>
      <c r="B825" s="238"/>
      <c r="C825" s="238"/>
      <c r="D825" s="238"/>
      <c r="E825" s="238"/>
      <c r="F825" s="237"/>
    </row>
    <row r="826" spans="1:6" ht="17.25" customHeight="1">
      <c r="A826" s="237"/>
      <c r="B826" s="238"/>
      <c r="C826" s="238"/>
      <c r="D826" s="238"/>
      <c r="E826" s="238"/>
      <c r="F826" s="237"/>
    </row>
    <row r="827" spans="1:6" ht="17.25" customHeight="1">
      <c r="A827" s="237"/>
      <c r="B827" s="238"/>
      <c r="C827" s="238"/>
      <c r="D827" s="238"/>
      <c r="E827" s="238"/>
      <c r="F827" s="237"/>
    </row>
    <row r="828" spans="1:6" ht="17.25" customHeight="1">
      <c r="A828" s="237"/>
      <c r="B828" s="238"/>
      <c r="C828" s="238"/>
      <c r="D828" s="238"/>
      <c r="E828" s="238"/>
      <c r="F828" s="237"/>
    </row>
    <row r="829" spans="1:6" ht="17.25" customHeight="1">
      <c r="A829" s="237"/>
      <c r="B829" s="238"/>
      <c r="C829" s="238"/>
      <c r="D829" s="238"/>
      <c r="E829" s="238"/>
      <c r="F829" s="237"/>
    </row>
    <row r="830" spans="1:6" ht="17.25" customHeight="1">
      <c r="A830" s="237"/>
      <c r="B830" s="238"/>
      <c r="C830" s="238"/>
      <c r="D830" s="238"/>
      <c r="E830" s="238"/>
      <c r="F830" s="237"/>
    </row>
    <row r="831" spans="1:6" ht="17.25" customHeight="1">
      <c r="A831" s="237"/>
      <c r="B831" s="238"/>
      <c r="C831" s="238"/>
      <c r="D831" s="238"/>
      <c r="E831" s="238"/>
      <c r="F831" s="237"/>
    </row>
    <row r="832" spans="1:6" ht="17.25" customHeight="1">
      <c r="A832" s="237"/>
      <c r="B832" s="238"/>
      <c r="C832" s="238"/>
      <c r="D832" s="238"/>
      <c r="E832" s="238"/>
      <c r="F832" s="237"/>
    </row>
    <row r="833" spans="1:6" ht="17.25" customHeight="1">
      <c r="A833" s="237"/>
      <c r="B833" s="238"/>
      <c r="C833" s="238"/>
      <c r="D833" s="238"/>
      <c r="E833" s="238"/>
      <c r="F833" s="237"/>
    </row>
    <row r="834" spans="1:6" ht="17.25" customHeight="1">
      <c r="A834" s="237"/>
      <c r="B834" s="238"/>
      <c r="C834" s="238"/>
      <c r="D834" s="238"/>
      <c r="E834" s="238"/>
      <c r="F834" s="237"/>
    </row>
    <row r="835" spans="1:6" ht="17.25" customHeight="1">
      <c r="A835" s="237"/>
      <c r="B835" s="238"/>
      <c r="C835" s="238"/>
      <c r="D835" s="238"/>
      <c r="E835" s="238"/>
      <c r="F835" s="237"/>
    </row>
    <row r="836" spans="1:6" ht="17.25" customHeight="1">
      <c r="A836" s="237"/>
      <c r="B836" s="238"/>
      <c r="C836" s="238"/>
      <c r="D836" s="238"/>
      <c r="E836" s="238"/>
      <c r="F836" s="237"/>
    </row>
    <row r="837" spans="1:6" ht="17.25" customHeight="1">
      <c r="A837" s="237"/>
      <c r="B837" s="238"/>
      <c r="C837" s="238"/>
      <c r="D837" s="238"/>
      <c r="E837" s="238"/>
      <c r="F837" s="237"/>
    </row>
    <row r="838" spans="1:6" ht="17.25" customHeight="1">
      <c r="A838" s="237"/>
      <c r="B838" s="238"/>
      <c r="C838" s="238"/>
      <c r="D838" s="238"/>
      <c r="E838" s="238"/>
      <c r="F838" s="237"/>
    </row>
    <row r="839" spans="1:6" ht="17.25" customHeight="1">
      <c r="A839" s="237"/>
      <c r="B839" s="238"/>
      <c r="C839" s="238"/>
      <c r="D839" s="238"/>
      <c r="E839" s="238"/>
      <c r="F839" s="237"/>
    </row>
    <row r="840" spans="1:6" ht="17.25" customHeight="1">
      <c r="A840" s="237"/>
      <c r="B840" s="238"/>
      <c r="C840" s="238"/>
      <c r="D840" s="238"/>
      <c r="E840" s="238"/>
      <c r="F840" s="237"/>
    </row>
    <row r="841" spans="1:6" ht="17.25" customHeight="1">
      <c r="A841" s="237"/>
      <c r="B841" s="238"/>
      <c r="C841" s="238"/>
      <c r="D841" s="238"/>
      <c r="E841" s="238"/>
      <c r="F841" s="237"/>
    </row>
    <row r="842" spans="1:6" ht="17.25" customHeight="1">
      <c r="A842" s="237"/>
      <c r="B842" s="238"/>
      <c r="C842" s="238"/>
      <c r="D842" s="238"/>
      <c r="E842" s="238"/>
      <c r="F842" s="237"/>
    </row>
    <row r="843" spans="1:6" ht="17.25" customHeight="1">
      <c r="A843" s="237"/>
      <c r="B843" s="238"/>
      <c r="C843" s="238"/>
      <c r="D843" s="238"/>
      <c r="E843" s="238"/>
      <c r="F843" s="237"/>
    </row>
    <row r="844" spans="1:6" ht="17.25" customHeight="1">
      <c r="A844" s="237"/>
      <c r="B844" s="238"/>
      <c r="C844" s="238"/>
      <c r="D844" s="238"/>
      <c r="E844" s="238"/>
      <c r="F844" s="237"/>
    </row>
    <row r="845" spans="1:6" ht="17.25" customHeight="1">
      <c r="A845" s="237"/>
      <c r="B845" s="238"/>
      <c r="C845" s="238"/>
      <c r="D845" s="238"/>
      <c r="E845" s="238"/>
      <c r="F845" s="237"/>
    </row>
    <row r="846" spans="1:6" ht="17.25" customHeight="1">
      <c r="A846" s="237"/>
      <c r="B846" s="238"/>
      <c r="C846" s="238"/>
      <c r="D846" s="238"/>
      <c r="E846" s="238"/>
      <c r="F846" s="237"/>
    </row>
    <row r="847" spans="1:6" ht="17.25" customHeight="1">
      <c r="A847" s="237"/>
      <c r="B847" s="238"/>
      <c r="C847" s="238"/>
      <c r="D847" s="238"/>
      <c r="E847" s="238"/>
      <c r="F847" s="237"/>
    </row>
    <row r="848" spans="1:6" ht="17.25" customHeight="1">
      <c r="A848" s="237"/>
      <c r="B848" s="238"/>
      <c r="C848" s="238"/>
      <c r="D848" s="238"/>
      <c r="E848" s="238"/>
      <c r="F848" s="237"/>
    </row>
    <row r="849" spans="1:6" ht="17.25" customHeight="1">
      <c r="A849" s="237"/>
      <c r="B849" s="238"/>
      <c r="C849" s="238"/>
      <c r="D849" s="238"/>
      <c r="E849" s="238"/>
      <c r="F849" s="237"/>
    </row>
    <row r="850" spans="1:6" ht="17.25" customHeight="1">
      <c r="A850" s="237"/>
      <c r="B850" s="238"/>
      <c r="C850" s="238"/>
      <c r="D850" s="238"/>
      <c r="E850" s="238"/>
      <c r="F850" s="237"/>
    </row>
    <row r="851" spans="1:6" ht="17.25" customHeight="1">
      <c r="A851" s="237"/>
      <c r="B851" s="238"/>
      <c r="C851" s="238"/>
      <c r="D851" s="238"/>
      <c r="E851" s="238"/>
      <c r="F851" s="237"/>
    </row>
    <row r="852" spans="1:6" ht="17.25" customHeight="1">
      <c r="A852" s="237"/>
      <c r="B852" s="238"/>
      <c r="C852" s="238"/>
      <c r="D852" s="238"/>
      <c r="E852" s="238"/>
      <c r="F852" s="237"/>
    </row>
    <row r="853" spans="1:6" ht="17.25" customHeight="1">
      <c r="A853" s="237"/>
      <c r="B853" s="238"/>
      <c r="C853" s="238"/>
      <c r="D853" s="238"/>
      <c r="E853" s="238"/>
      <c r="F853" s="237"/>
    </row>
    <row r="854" spans="1:6" ht="17.25" customHeight="1">
      <c r="A854" s="237"/>
      <c r="B854" s="238"/>
      <c r="C854" s="238"/>
      <c r="D854" s="238"/>
      <c r="E854" s="238"/>
      <c r="F854" s="237"/>
    </row>
    <row r="855" spans="1:6" ht="17.25" customHeight="1">
      <c r="A855" s="237"/>
      <c r="B855" s="238"/>
      <c r="C855" s="238"/>
      <c r="D855" s="238"/>
      <c r="E855" s="238"/>
      <c r="F855" s="237"/>
    </row>
    <row r="856" spans="1:6" ht="17.25" customHeight="1">
      <c r="A856" s="237"/>
      <c r="B856" s="238"/>
      <c r="C856" s="238"/>
      <c r="D856" s="238"/>
      <c r="E856" s="238"/>
      <c r="F856" s="237"/>
    </row>
    <row r="857" spans="1:6" ht="17.25" customHeight="1">
      <c r="A857" s="237"/>
      <c r="B857" s="238"/>
      <c r="C857" s="238"/>
      <c r="D857" s="238"/>
      <c r="E857" s="238"/>
      <c r="F857" s="237"/>
    </row>
    <row r="858" spans="1:6" ht="17.25" customHeight="1">
      <c r="A858" s="237"/>
      <c r="B858" s="238"/>
      <c r="C858" s="238"/>
      <c r="D858" s="238"/>
      <c r="E858" s="238"/>
      <c r="F858" s="237"/>
    </row>
    <row r="859" spans="1:6" ht="17.25" customHeight="1">
      <c r="A859" s="237"/>
      <c r="B859" s="238"/>
      <c r="C859" s="238"/>
      <c r="D859" s="238"/>
      <c r="E859" s="238"/>
      <c r="F859" s="237"/>
    </row>
    <row r="860" spans="1:6" ht="17.25" customHeight="1">
      <c r="A860" s="237"/>
      <c r="B860" s="238"/>
      <c r="C860" s="238"/>
      <c r="D860" s="238"/>
      <c r="E860" s="238"/>
      <c r="F860" s="237"/>
    </row>
    <row r="861" spans="1:6" ht="17.25" customHeight="1">
      <c r="A861" s="237"/>
      <c r="B861" s="238"/>
      <c r="C861" s="238"/>
      <c r="D861" s="238"/>
      <c r="E861" s="238"/>
      <c r="F861" s="237"/>
    </row>
    <row r="862" spans="1:6" ht="17.25" customHeight="1">
      <c r="A862" s="237"/>
      <c r="B862" s="238"/>
      <c r="C862" s="238"/>
      <c r="D862" s="238"/>
      <c r="E862" s="238"/>
      <c r="F862" s="237"/>
    </row>
    <row r="863" spans="1:6" ht="17.25" customHeight="1">
      <c r="A863" s="237"/>
      <c r="B863" s="238"/>
      <c r="C863" s="238"/>
      <c r="D863" s="238"/>
      <c r="E863" s="238"/>
      <c r="F863" s="237"/>
    </row>
    <row r="864" spans="1:6" ht="17.25" customHeight="1">
      <c r="A864" s="237"/>
      <c r="B864" s="238"/>
      <c r="C864" s="238"/>
      <c r="D864" s="238"/>
      <c r="E864" s="238"/>
      <c r="F864" s="237"/>
    </row>
    <row r="865" spans="1:6" ht="17.25" customHeight="1">
      <c r="A865" s="237"/>
      <c r="B865" s="238"/>
      <c r="C865" s="238"/>
      <c r="D865" s="238"/>
      <c r="E865" s="238"/>
      <c r="F865" s="237"/>
    </row>
    <row r="866" spans="1:6" ht="17.25" customHeight="1">
      <c r="A866" s="237"/>
      <c r="B866" s="238"/>
      <c r="C866" s="238"/>
      <c r="D866" s="238"/>
      <c r="E866" s="238"/>
      <c r="F866" s="237"/>
    </row>
    <row r="867" spans="1:6" ht="17.25" customHeight="1">
      <c r="A867" s="237"/>
      <c r="B867" s="238"/>
      <c r="C867" s="238"/>
      <c r="D867" s="238"/>
      <c r="E867" s="238"/>
      <c r="F867" s="237"/>
    </row>
    <row r="868" spans="1:6" ht="17.25" customHeight="1">
      <c r="A868" s="237"/>
      <c r="B868" s="238"/>
      <c r="C868" s="238"/>
      <c r="D868" s="238"/>
      <c r="E868" s="238"/>
      <c r="F868" s="237"/>
    </row>
    <row r="869" spans="1:6" ht="17.25" customHeight="1">
      <c r="A869" s="237"/>
      <c r="B869" s="238"/>
      <c r="C869" s="238"/>
      <c r="D869" s="238"/>
      <c r="E869" s="238"/>
      <c r="F869" s="237"/>
    </row>
    <row r="870" spans="1:6" ht="17.25" customHeight="1">
      <c r="A870" s="237"/>
      <c r="B870" s="238"/>
      <c r="C870" s="238"/>
      <c r="D870" s="238"/>
      <c r="E870" s="238"/>
      <c r="F870" s="237"/>
    </row>
    <row r="871" spans="1:6" ht="17.25" customHeight="1">
      <c r="A871" s="237"/>
      <c r="B871" s="238"/>
      <c r="C871" s="238"/>
      <c r="D871" s="238"/>
      <c r="E871" s="238"/>
      <c r="F871" s="237"/>
    </row>
    <row r="872" spans="1:6" ht="17.25" customHeight="1">
      <c r="A872" s="237"/>
      <c r="B872" s="238"/>
      <c r="C872" s="238"/>
      <c r="D872" s="238"/>
      <c r="E872" s="238"/>
      <c r="F872" s="237"/>
    </row>
    <row r="873" spans="1:6" ht="17.25" customHeight="1">
      <c r="A873" s="237"/>
      <c r="B873" s="238"/>
      <c r="C873" s="238"/>
      <c r="D873" s="238"/>
      <c r="E873" s="238"/>
      <c r="F873" s="237"/>
    </row>
    <row r="874" spans="1:6" ht="17.25" customHeight="1">
      <c r="A874" s="237"/>
      <c r="B874" s="238"/>
      <c r="C874" s="238"/>
      <c r="D874" s="238"/>
      <c r="E874" s="238"/>
      <c r="F874" s="237"/>
    </row>
    <row r="875" spans="1:6" ht="17.25" customHeight="1">
      <c r="A875" s="237"/>
      <c r="B875" s="238"/>
      <c r="C875" s="238"/>
      <c r="D875" s="238"/>
      <c r="E875" s="238"/>
      <c r="F875" s="237"/>
    </row>
    <row r="876" spans="1:6" ht="17.25" customHeight="1">
      <c r="A876" s="237"/>
      <c r="B876" s="238"/>
      <c r="C876" s="238"/>
      <c r="D876" s="238"/>
      <c r="E876" s="238"/>
      <c r="F876" s="237"/>
    </row>
    <row r="877" spans="1:6" ht="17.25" customHeight="1">
      <c r="A877" s="237"/>
      <c r="B877" s="238"/>
      <c r="C877" s="238"/>
      <c r="D877" s="238"/>
      <c r="E877" s="238"/>
      <c r="F877" s="237"/>
    </row>
    <row r="878" spans="1:6" ht="17.25" customHeight="1">
      <c r="A878" s="237"/>
      <c r="B878" s="238"/>
      <c r="C878" s="238"/>
      <c r="D878" s="238"/>
      <c r="E878" s="238"/>
      <c r="F878" s="237"/>
    </row>
    <row r="879" spans="1:6" ht="17.25" customHeight="1">
      <c r="A879" s="237"/>
      <c r="B879" s="238"/>
      <c r="C879" s="238"/>
      <c r="D879" s="238"/>
      <c r="E879" s="238"/>
      <c r="F879" s="237"/>
    </row>
    <row r="880" spans="1:6" ht="17.25" customHeight="1">
      <c r="A880" s="237"/>
      <c r="B880" s="238"/>
      <c r="C880" s="238"/>
      <c r="D880" s="238"/>
      <c r="E880" s="238"/>
      <c r="F880" s="237"/>
    </row>
    <row r="881" spans="1:6" ht="17.25" customHeight="1">
      <c r="A881" s="237"/>
      <c r="B881" s="238"/>
      <c r="C881" s="238"/>
      <c r="D881" s="238"/>
      <c r="E881" s="238"/>
      <c r="F881" s="237"/>
    </row>
    <row r="882" spans="1:6" ht="17.25" customHeight="1">
      <c r="A882" s="237"/>
      <c r="B882" s="238"/>
      <c r="C882" s="238"/>
      <c r="D882" s="238"/>
      <c r="E882" s="238"/>
      <c r="F882" s="237"/>
    </row>
    <row r="883" spans="1:6" ht="17.25" customHeight="1">
      <c r="A883" s="237"/>
      <c r="B883" s="238"/>
      <c r="C883" s="238"/>
      <c r="D883" s="238"/>
      <c r="E883" s="238"/>
      <c r="F883" s="237"/>
    </row>
    <row r="884" spans="1:6" ht="17.25" customHeight="1">
      <c r="A884" s="237"/>
      <c r="B884" s="238"/>
      <c r="C884" s="238"/>
      <c r="D884" s="238"/>
      <c r="E884" s="238"/>
      <c r="F884" s="237"/>
    </row>
    <row r="885" spans="1:6" ht="17.25" customHeight="1">
      <c r="A885" s="237"/>
      <c r="B885" s="238"/>
      <c r="C885" s="238"/>
      <c r="D885" s="238"/>
      <c r="E885" s="238"/>
      <c r="F885" s="237"/>
    </row>
    <row r="886" spans="1:6" ht="17.25" customHeight="1">
      <c r="A886" s="237"/>
      <c r="B886" s="238"/>
      <c r="C886" s="238"/>
      <c r="D886" s="238"/>
      <c r="E886" s="238"/>
      <c r="F886" s="237"/>
    </row>
    <row r="887" spans="1:6" ht="17.25" customHeight="1">
      <c r="A887" s="237"/>
      <c r="B887" s="238"/>
      <c r="C887" s="238"/>
      <c r="D887" s="238"/>
      <c r="E887" s="238"/>
      <c r="F887" s="237"/>
    </row>
    <row r="888" spans="1:6" ht="17.25" customHeight="1">
      <c r="A888" s="237"/>
      <c r="B888" s="238"/>
      <c r="C888" s="238"/>
      <c r="D888" s="238"/>
      <c r="E888" s="238"/>
      <c r="F888" s="237"/>
    </row>
    <row r="889" spans="1:6" ht="17.25" customHeight="1">
      <c r="A889" s="237"/>
      <c r="B889" s="238"/>
      <c r="C889" s="238"/>
      <c r="D889" s="238"/>
      <c r="E889" s="238"/>
      <c r="F889" s="237"/>
    </row>
    <row r="890" spans="1:6" ht="17.25" customHeight="1">
      <c r="A890" s="237"/>
      <c r="B890" s="238"/>
      <c r="C890" s="238"/>
      <c r="D890" s="238"/>
      <c r="E890" s="238"/>
      <c r="F890" s="237"/>
    </row>
    <row r="891" spans="1:6" ht="17.25" customHeight="1">
      <c r="A891" s="237"/>
      <c r="B891" s="238"/>
      <c r="C891" s="238"/>
      <c r="D891" s="238"/>
      <c r="E891" s="238"/>
      <c r="F891" s="237"/>
    </row>
    <row r="892" spans="1:6" ht="17.25" customHeight="1">
      <c r="A892" s="237"/>
      <c r="B892" s="238"/>
      <c r="C892" s="238"/>
      <c r="D892" s="238"/>
      <c r="E892" s="238"/>
      <c r="F892" s="237"/>
    </row>
    <row r="893" spans="1:6" ht="17.25" customHeight="1">
      <c r="A893" s="237"/>
      <c r="B893" s="238"/>
      <c r="C893" s="238"/>
      <c r="D893" s="238"/>
      <c r="E893" s="238"/>
      <c r="F893" s="237"/>
    </row>
    <row r="894" spans="1:6" ht="17.25" customHeight="1">
      <c r="A894" s="237"/>
      <c r="B894" s="238"/>
      <c r="C894" s="238"/>
      <c r="D894" s="238"/>
      <c r="E894" s="238"/>
      <c r="F894" s="237"/>
    </row>
    <row r="895" spans="1:6" ht="17.25" customHeight="1">
      <c r="A895" s="237"/>
      <c r="B895" s="238"/>
      <c r="C895" s="238"/>
      <c r="D895" s="238"/>
      <c r="E895" s="238"/>
      <c r="F895" s="237"/>
    </row>
    <row r="896" spans="1:6" ht="17.25" customHeight="1">
      <c r="A896" s="237"/>
      <c r="B896" s="238"/>
      <c r="C896" s="238"/>
      <c r="D896" s="238"/>
      <c r="E896" s="238"/>
      <c r="F896" s="237"/>
    </row>
    <row r="897" spans="1:6" ht="17.25" customHeight="1">
      <c r="A897" s="237"/>
      <c r="B897" s="238"/>
      <c r="C897" s="238"/>
      <c r="D897" s="238"/>
      <c r="E897" s="238"/>
      <c r="F897" s="237"/>
    </row>
    <row r="898" spans="1:6" ht="17.25" customHeight="1">
      <c r="A898" s="237"/>
      <c r="B898" s="238"/>
      <c r="C898" s="238"/>
      <c r="D898" s="238"/>
      <c r="E898" s="238"/>
      <c r="F898" s="237"/>
    </row>
    <row r="899" spans="1:6" ht="17.25" customHeight="1">
      <c r="A899" s="237"/>
      <c r="B899" s="238"/>
      <c r="C899" s="238"/>
      <c r="D899" s="238"/>
      <c r="E899" s="238"/>
      <c r="F899" s="237"/>
    </row>
    <row r="900" spans="1:6" ht="17.25" customHeight="1">
      <c r="A900" s="237"/>
      <c r="B900" s="238"/>
      <c r="C900" s="238"/>
      <c r="D900" s="238"/>
      <c r="E900" s="238"/>
      <c r="F900" s="237"/>
    </row>
    <row r="901" spans="1:6" ht="17.25" customHeight="1">
      <c r="A901" s="237"/>
      <c r="B901" s="238"/>
      <c r="C901" s="238"/>
      <c r="D901" s="238"/>
      <c r="E901" s="238"/>
      <c r="F901" s="237"/>
    </row>
    <row r="902" spans="1:6" ht="17.25" customHeight="1">
      <c r="A902" s="237"/>
      <c r="B902" s="238"/>
      <c r="C902" s="238"/>
      <c r="D902" s="238"/>
      <c r="E902" s="238"/>
      <c r="F902" s="237"/>
    </row>
    <row r="903" spans="1:6" ht="17.25" customHeight="1">
      <c r="A903" s="237"/>
      <c r="B903" s="238"/>
      <c r="C903" s="238"/>
      <c r="D903" s="238"/>
      <c r="E903" s="238"/>
      <c r="F903" s="237"/>
    </row>
    <row r="904" spans="1:6" ht="17.25" customHeight="1">
      <c r="A904" s="237"/>
      <c r="B904" s="238"/>
      <c r="C904" s="238"/>
      <c r="D904" s="238"/>
      <c r="E904" s="238"/>
      <c r="F904" s="237"/>
    </row>
    <row r="905" spans="1:6" ht="17.25" customHeight="1">
      <c r="A905" s="237"/>
      <c r="B905" s="238"/>
      <c r="C905" s="238"/>
      <c r="D905" s="238"/>
      <c r="E905" s="238"/>
      <c r="F905" s="237"/>
    </row>
    <row r="906" spans="1:6" ht="17.25" customHeight="1">
      <c r="A906" s="237"/>
      <c r="B906" s="238"/>
      <c r="C906" s="238"/>
      <c r="D906" s="238"/>
      <c r="E906" s="238"/>
      <c r="F906" s="237"/>
    </row>
    <row r="907" spans="1:6" ht="17.25" customHeight="1">
      <c r="A907" s="237"/>
      <c r="B907" s="238"/>
      <c r="C907" s="238"/>
      <c r="D907" s="238"/>
      <c r="E907" s="238"/>
      <c r="F907" s="237"/>
    </row>
    <row r="908" spans="1:6" ht="17.25" customHeight="1">
      <c r="A908" s="237"/>
      <c r="B908" s="238"/>
      <c r="C908" s="238"/>
      <c r="D908" s="238"/>
      <c r="E908" s="238"/>
      <c r="F908" s="237"/>
    </row>
    <row r="909" spans="1:6" ht="17.25" customHeight="1">
      <c r="A909" s="237"/>
      <c r="B909" s="238"/>
      <c r="C909" s="238"/>
      <c r="D909" s="238"/>
      <c r="E909" s="238"/>
      <c r="F909" s="237"/>
    </row>
    <row r="910" spans="1:6" ht="17.25" customHeight="1">
      <c r="A910" s="237"/>
      <c r="B910" s="238"/>
      <c r="C910" s="238"/>
      <c r="D910" s="238"/>
      <c r="E910" s="238"/>
      <c r="F910" s="237"/>
    </row>
    <row r="911" spans="1:6" ht="17.25" customHeight="1">
      <c r="A911" s="237"/>
      <c r="B911" s="238"/>
      <c r="C911" s="238"/>
      <c r="D911" s="238"/>
      <c r="E911" s="238"/>
      <c r="F911" s="237"/>
    </row>
    <row r="912" spans="1:6" ht="17.25" customHeight="1">
      <c r="A912" s="237"/>
      <c r="B912" s="238"/>
      <c r="C912" s="238"/>
      <c r="D912" s="238"/>
      <c r="E912" s="238"/>
      <c r="F912" s="237"/>
    </row>
    <row r="913" spans="1:6" ht="17.25" customHeight="1">
      <c r="A913" s="237"/>
      <c r="B913" s="238"/>
      <c r="C913" s="238"/>
      <c r="D913" s="238"/>
      <c r="E913" s="238"/>
      <c r="F913" s="237"/>
    </row>
    <row r="914" spans="1:6" ht="17.25" customHeight="1">
      <c r="A914" s="237"/>
      <c r="B914" s="238"/>
      <c r="C914" s="238"/>
      <c r="D914" s="238"/>
      <c r="E914" s="238"/>
      <c r="F914" s="237"/>
    </row>
    <row r="915" spans="1:6" ht="17.25" customHeight="1">
      <c r="A915" s="237"/>
      <c r="B915" s="238"/>
      <c r="C915" s="238"/>
      <c r="D915" s="238"/>
      <c r="E915" s="238"/>
      <c r="F915" s="237"/>
    </row>
    <row r="916" spans="1:6" ht="17.25" customHeight="1">
      <c r="A916" s="237"/>
      <c r="B916" s="238"/>
      <c r="C916" s="238"/>
      <c r="D916" s="238"/>
      <c r="E916" s="238"/>
      <c r="F916" s="237"/>
    </row>
    <row r="917" spans="1:6" ht="17.25" customHeight="1">
      <c r="A917" s="237"/>
      <c r="B917" s="238"/>
      <c r="C917" s="238"/>
      <c r="D917" s="238"/>
      <c r="E917" s="238"/>
      <c r="F917" s="237"/>
    </row>
    <row r="918" spans="1:6" ht="17.25" customHeight="1">
      <c r="A918" s="237"/>
      <c r="B918" s="238"/>
      <c r="C918" s="238"/>
      <c r="D918" s="238"/>
      <c r="E918" s="238"/>
      <c r="F918" s="237"/>
    </row>
    <row r="919" spans="1:6" ht="17.25" customHeight="1">
      <c r="A919" s="237"/>
      <c r="B919" s="238"/>
      <c r="C919" s="238"/>
      <c r="D919" s="238"/>
      <c r="E919" s="238"/>
      <c r="F919" s="237"/>
    </row>
    <row r="920" spans="1:6" ht="17.25" customHeight="1">
      <c r="A920" s="237"/>
      <c r="B920" s="238"/>
      <c r="C920" s="238"/>
      <c r="D920" s="238"/>
      <c r="E920" s="238"/>
      <c r="F920" s="237"/>
    </row>
    <row r="921" spans="1:6" ht="17.25" customHeight="1">
      <c r="A921" s="237"/>
      <c r="B921" s="238"/>
      <c r="C921" s="238"/>
      <c r="D921" s="238"/>
      <c r="E921" s="238"/>
      <c r="F921" s="237"/>
    </row>
    <row r="922" spans="1:6" ht="17.25" customHeight="1">
      <c r="A922" s="237"/>
      <c r="B922" s="238"/>
      <c r="C922" s="238"/>
      <c r="D922" s="238"/>
      <c r="E922" s="238"/>
      <c r="F922" s="237"/>
    </row>
    <row r="923" spans="1:6" ht="17.25" customHeight="1">
      <c r="A923" s="237"/>
      <c r="B923" s="238"/>
      <c r="C923" s="238"/>
      <c r="D923" s="238"/>
      <c r="E923" s="238"/>
      <c r="F923" s="237"/>
    </row>
    <row r="924" spans="1:6" ht="17.25" customHeight="1">
      <c r="A924" s="237"/>
      <c r="B924" s="238"/>
      <c r="C924" s="238"/>
      <c r="D924" s="238"/>
      <c r="E924" s="238"/>
      <c r="F924" s="237"/>
    </row>
    <row r="925" spans="1:6" ht="17.25" customHeight="1">
      <c r="A925" s="237"/>
      <c r="B925" s="238"/>
      <c r="C925" s="238"/>
      <c r="D925" s="238"/>
      <c r="E925" s="238"/>
      <c r="F925" s="237"/>
    </row>
    <row r="926" spans="1:6" ht="17.25" customHeight="1">
      <c r="A926" s="237"/>
      <c r="B926" s="238"/>
      <c r="C926" s="238"/>
      <c r="D926" s="238"/>
      <c r="E926" s="238"/>
      <c r="F926" s="237"/>
    </row>
    <row r="927" spans="1:6" ht="17.25" customHeight="1">
      <c r="A927" s="237"/>
      <c r="B927" s="238"/>
      <c r="C927" s="238"/>
      <c r="D927" s="238"/>
      <c r="E927" s="238"/>
      <c r="F927" s="237"/>
    </row>
    <row r="928" spans="1:6" ht="17.25" customHeight="1">
      <c r="A928" s="237"/>
      <c r="B928" s="238"/>
      <c r="C928" s="238"/>
      <c r="D928" s="238"/>
      <c r="E928" s="238"/>
      <c r="F928" s="237"/>
    </row>
    <row r="929" spans="1:6" ht="17.25" customHeight="1">
      <c r="A929" s="237"/>
      <c r="B929" s="238"/>
      <c r="C929" s="238"/>
      <c r="D929" s="238"/>
      <c r="E929" s="238"/>
      <c r="F929" s="237"/>
    </row>
    <row r="930" spans="1:6" ht="17.25" customHeight="1">
      <c r="A930" s="237"/>
      <c r="B930" s="238"/>
      <c r="C930" s="238"/>
      <c r="D930" s="238"/>
      <c r="E930" s="238"/>
      <c r="F930" s="237"/>
    </row>
    <row r="931" spans="1:6" ht="17.25" customHeight="1">
      <c r="A931" s="237"/>
      <c r="B931" s="238"/>
      <c r="C931" s="238"/>
      <c r="D931" s="238"/>
      <c r="E931" s="238"/>
      <c r="F931" s="237"/>
    </row>
    <row r="932" spans="1:6" ht="17.25" customHeight="1">
      <c r="A932" s="237"/>
      <c r="B932" s="238"/>
      <c r="C932" s="238"/>
      <c r="D932" s="238"/>
      <c r="E932" s="238"/>
      <c r="F932" s="237"/>
    </row>
    <row r="933" spans="1:6" ht="17.25" customHeight="1">
      <c r="A933" s="237"/>
      <c r="B933" s="238"/>
      <c r="C933" s="238"/>
      <c r="D933" s="238"/>
      <c r="E933" s="238"/>
      <c r="F933" s="237"/>
    </row>
    <row r="934" spans="1:6" ht="17.25" customHeight="1">
      <c r="A934" s="237"/>
      <c r="B934" s="238"/>
      <c r="C934" s="238"/>
      <c r="D934" s="238"/>
      <c r="E934" s="238"/>
      <c r="F934" s="237"/>
    </row>
    <row r="935" spans="1:6" ht="17.25" customHeight="1">
      <c r="A935" s="237"/>
      <c r="B935" s="238"/>
      <c r="C935" s="238"/>
      <c r="D935" s="238"/>
      <c r="E935" s="238"/>
      <c r="F935" s="237"/>
    </row>
    <row r="936" spans="1:6" ht="17.25" customHeight="1">
      <c r="A936" s="237"/>
      <c r="B936" s="238"/>
      <c r="C936" s="238"/>
      <c r="D936" s="238"/>
      <c r="E936" s="238"/>
      <c r="F936" s="237"/>
    </row>
    <row r="937" spans="1:6" ht="17.25" customHeight="1">
      <c r="A937" s="237"/>
      <c r="B937" s="238"/>
      <c r="C937" s="238"/>
      <c r="D937" s="238"/>
      <c r="E937" s="238"/>
      <c r="F937" s="237"/>
    </row>
    <row r="938" spans="1:6" ht="17.25" customHeight="1">
      <c r="A938" s="237"/>
      <c r="B938" s="238"/>
      <c r="C938" s="238"/>
      <c r="D938" s="238"/>
      <c r="E938" s="238"/>
      <c r="F938" s="237"/>
    </row>
    <row r="939" spans="1:6" ht="17.25" customHeight="1">
      <c r="A939" s="237"/>
      <c r="B939" s="238"/>
      <c r="C939" s="238"/>
      <c r="D939" s="238"/>
      <c r="E939" s="238"/>
      <c r="F939" s="237"/>
    </row>
    <row r="940" spans="1:6" ht="17.25" customHeight="1">
      <c r="A940" s="237"/>
      <c r="B940" s="238"/>
      <c r="C940" s="238"/>
      <c r="D940" s="238"/>
      <c r="E940" s="238"/>
      <c r="F940" s="237"/>
    </row>
    <row r="941" spans="1:6" ht="17.25" customHeight="1">
      <c r="A941" s="237"/>
      <c r="B941" s="238"/>
      <c r="C941" s="238"/>
      <c r="D941" s="238"/>
      <c r="E941" s="238"/>
      <c r="F941" s="237"/>
    </row>
    <row r="942" spans="1:6" ht="17.25" customHeight="1">
      <c r="A942" s="237"/>
      <c r="B942" s="238"/>
      <c r="C942" s="238"/>
      <c r="D942" s="238"/>
      <c r="E942" s="238"/>
      <c r="F942" s="237"/>
    </row>
    <row r="943" spans="1:6" ht="17.25" customHeight="1">
      <c r="A943" s="237"/>
      <c r="B943" s="238"/>
      <c r="C943" s="238"/>
      <c r="D943" s="238"/>
      <c r="E943" s="238"/>
      <c r="F943" s="237"/>
    </row>
    <row r="944" spans="1:6" ht="17.25" customHeight="1">
      <c r="A944" s="237"/>
      <c r="B944" s="238"/>
      <c r="C944" s="238"/>
      <c r="D944" s="238"/>
      <c r="E944" s="238"/>
      <c r="F944" s="237"/>
    </row>
    <row r="945" spans="1:6" ht="17.25" customHeight="1">
      <c r="A945" s="237"/>
      <c r="B945" s="238"/>
      <c r="C945" s="238"/>
      <c r="D945" s="238"/>
      <c r="E945" s="238"/>
      <c r="F945" s="237"/>
    </row>
    <row r="946" spans="1:6" ht="17.25" customHeight="1">
      <c r="A946" s="237"/>
      <c r="B946" s="238"/>
      <c r="C946" s="238"/>
      <c r="D946" s="238"/>
      <c r="E946" s="238"/>
      <c r="F946" s="237"/>
    </row>
    <row r="947" spans="1:6" ht="17.25" customHeight="1">
      <c r="A947" s="237"/>
      <c r="B947" s="238"/>
      <c r="C947" s="238"/>
      <c r="D947" s="238"/>
      <c r="E947" s="238"/>
      <c r="F947" s="237"/>
    </row>
    <row r="948" spans="1:6" ht="17.25" customHeight="1">
      <c r="A948" s="237"/>
      <c r="B948" s="238"/>
      <c r="C948" s="238"/>
      <c r="D948" s="238"/>
      <c r="E948" s="238"/>
      <c r="F948" s="237"/>
    </row>
    <row r="949" spans="1:6" ht="17.25" customHeight="1">
      <c r="A949" s="237"/>
      <c r="B949" s="238"/>
      <c r="C949" s="238"/>
      <c r="D949" s="238"/>
      <c r="E949" s="238"/>
      <c r="F949" s="237"/>
    </row>
    <row r="950" spans="1:6" ht="17.25" customHeight="1">
      <c r="A950" s="237"/>
      <c r="B950" s="238"/>
      <c r="C950" s="238"/>
      <c r="D950" s="238"/>
      <c r="E950" s="238"/>
      <c r="F950" s="237"/>
    </row>
    <row r="951" spans="1:6" ht="17.25" customHeight="1">
      <c r="A951" s="237"/>
      <c r="B951" s="238"/>
      <c r="C951" s="238"/>
      <c r="D951" s="238"/>
      <c r="E951" s="238"/>
      <c r="F951" s="237"/>
    </row>
    <row r="952" spans="1:6" ht="17.25" customHeight="1">
      <c r="A952" s="237"/>
      <c r="B952" s="238"/>
      <c r="C952" s="238"/>
      <c r="D952" s="238"/>
      <c r="E952" s="238"/>
      <c r="F952" s="237"/>
    </row>
    <row r="953" spans="1:6" ht="17.25" customHeight="1">
      <c r="A953" s="237"/>
      <c r="B953" s="238"/>
      <c r="C953" s="238"/>
      <c r="D953" s="238"/>
      <c r="E953" s="238"/>
      <c r="F953" s="237"/>
    </row>
    <row r="954" spans="1:6" ht="17.25" customHeight="1">
      <c r="A954" s="237"/>
      <c r="B954" s="238"/>
      <c r="C954" s="238"/>
      <c r="D954" s="238"/>
      <c r="E954" s="238"/>
      <c r="F954" s="237"/>
    </row>
    <row r="955" spans="1:6" ht="17.25" customHeight="1">
      <c r="A955" s="237"/>
      <c r="B955" s="238"/>
      <c r="C955" s="238"/>
      <c r="D955" s="238"/>
      <c r="E955" s="238"/>
      <c r="F955" s="237"/>
    </row>
    <row r="956" spans="1:6" ht="17.25" customHeight="1">
      <c r="A956" s="237"/>
      <c r="B956" s="238"/>
      <c r="C956" s="238"/>
      <c r="D956" s="238"/>
      <c r="E956" s="238"/>
      <c r="F956" s="237"/>
    </row>
    <row r="957" spans="1:6" ht="17.25" customHeight="1">
      <c r="A957" s="237"/>
      <c r="B957" s="238"/>
      <c r="C957" s="238"/>
      <c r="D957" s="238"/>
      <c r="E957" s="238"/>
      <c r="F957" s="237"/>
    </row>
    <row r="958" spans="1:6" ht="17.25" customHeight="1">
      <c r="A958" s="237"/>
      <c r="B958" s="238"/>
      <c r="C958" s="238"/>
      <c r="D958" s="238"/>
      <c r="E958" s="238"/>
      <c r="F958" s="237"/>
    </row>
    <row r="959" spans="1:6" ht="17.25" customHeight="1">
      <c r="A959" s="237"/>
      <c r="B959" s="238"/>
      <c r="C959" s="238"/>
      <c r="D959" s="238"/>
      <c r="E959" s="238"/>
      <c r="F959" s="237"/>
    </row>
    <row r="960" spans="1:6" ht="17.25" customHeight="1">
      <c r="A960" s="237"/>
      <c r="B960" s="238"/>
      <c r="C960" s="238"/>
      <c r="D960" s="238"/>
      <c r="E960" s="238"/>
      <c r="F960" s="237"/>
    </row>
    <row r="961" spans="1:6" ht="17.25" customHeight="1">
      <c r="A961" s="237"/>
      <c r="B961" s="238"/>
      <c r="C961" s="238"/>
      <c r="D961" s="238"/>
      <c r="E961" s="238"/>
      <c r="F961" s="237"/>
    </row>
    <row r="962" spans="1:6" ht="17.25" customHeight="1">
      <c r="A962" s="237"/>
      <c r="B962" s="238"/>
      <c r="C962" s="238"/>
      <c r="D962" s="238"/>
      <c r="E962" s="238"/>
      <c r="F962" s="237"/>
    </row>
    <row r="963" spans="1:6" ht="17.25" customHeight="1">
      <c r="A963" s="237"/>
      <c r="B963" s="238"/>
      <c r="C963" s="238"/>
      <c r="D963" s="238"/>
      <c r="E963" s="238"/>
      <c r="F963" s="237"/>
    </row>
    <row r="964" spans="1:6" ht="17.25" customHeight="1">
      <c r="A964" s="237"/>
      <c r="B964" s="238"/>
      <c r="C964" s="238"/>
      <c r="D964" s="238"/>
      <c r="E964" s="238"/>
      <c r="F964" s="237"/>
    </row>
    <row r="965" spans="1:6" ht="17.25" customHeight="1">
      <c r="A965" s="237"/>
      <c r="B965" s="238"/>
      <c r="C965" s="238"/>
      <c r="D965" s="238"/>
      <c r="E965" s="238"/>
      <c r="F965" s="237"/>
    </row>
    <row r="966" spans="1:6" ht="17.25" customHeight="1">
      <c r="A966" s="237"/>
      <c r="B966" s="238"/>
      <c r="C966" s="238"/>
      <c r="D966" s="238"/>
      <c r="E966" s="238"/>
      <c r="F966" s="237"/>
    </row>
    <row r="967" spans="1:6" ht="17.25" customHeight="1">
      <c r="A967" s="237"/>
      <c r="B967" s="238"/>
      <c r="C967" s="238"/>
      <c r="D967" s="238"/>
      <c r="E967" s="238"/>
      <c r="F967" s="237"/>
    </row>
    <row r="968" spans="1:6" ht="17.25" customHeight="1">
      <c r="A968" s="237"/>
      <c r="B968" s="238"/>
      <c r="C968" s="238"/>
      <c r="D968" s="238"/>
      <c r="E968" s="238"/>
      <c r="F968" s="237"/>
    </row>
    <row r="969" spans="1:6" ht="17.25" customHeight="1">
      <c r="A969" s="237"/>
      <c r="B969" s="238"/>
      <c r="C969" s="238"/>
      <c r="D969" s="238"/>
      <c r="E969" s="238"/>
      <c r="F969" s="237"/>
    </row>
    <row r="970" spans="1:6" ht="17.25" customHeight="1">
      <c r="A970" s="237"/>
      <c r="B970" s="238"/>
      <c r="C970" s="238"/>
      <c r="D970" s="238"/>
      <c r="E970" s="238"/>
      <c r="F970" s="237"/>
    </row>
    <row r="971" spans="1:6" ht="17.25" customHeight="1">
      <c r="A971" s="237"/>
      <c r="B971" s="238"/>
      <c r="C971" s="238"/>
      <c r="D971" s="238"/>
      <c r="E971" s="238"/>
      <c r="F971" s="237"/>
    </row>
    <row r="972" spans="1:6" ht="17.25" customHeight="1">
      <c r="A972" s="237"/>
      <c r="B972" s="238"/>
      <c r="C972" s="238"/>
      <c r="D972" s="238"/>
      <c r="E972" s="238"/>
      <c r="F972" s="237"/>
    </row>
    <row r="973" spans="1:6" ht="17.25" customHeight="1">
      <c r="A973" s="237"/>
      <c r="B973" s="238"/>
      <c r="C973" s="238"/>
      <c r="D973" s="238"/>
      <c r="E973" s="238"/>
      <c r="F973" s="237"/>
    </row>
    <row r="974" spans="1:6" ht="17.25" customHeight="1">
      <c r="A974" s="237"/>
      <c r="B974" s="238"/>
      <c r="C974" s="238"/>
      <c r="D974" s="238"/>
      <c r="E974" s="238"/>
      <c r="F974" s="237"/>
    </row>
    <row r="975" spans="1:6" ht="17.25" customHeight="1">
      <c r="A975" s="237"/>
      <c r="B975" s="238"/>
      <c r="C975" s="238"/>
      <c r="D975" s="238"/>
      <c r="E975" s="238"/>
      <c r="F975" s="237"/>
    </row>
    <row r="976" spans="1:6" ht="17.25" customHeight="1">
      <c r="A976" s="237"/>
      <c r="B976" s="238"/>
      <c r="C976" s="238"/>
      <c r="D976" s="238"/>
      <c r="E976" s="238"/>
      <c r="F976" s="237"/>
    </row>
    <row r="977" spans="1:6" ht="17.25" customHeight="1">
      <c r="A977" s="237"/>
      <c r="B977" s="238"/>
      <c r="C977" s="238"/>
      <c r="D977" s="238"/>
      <c r="E977" s="238"/>
      <c r="F977" s="237"/>
    </row>
    <row r="978" spans="1:6" ht="17.25" customHeight="1">
      <c r="A978" s="237"/>
      <c r="B978" s="238"/>
      <c r="C978" s="238"/>
      <c r="D978" s="238"/>
      <c r="E978" s="238"/>
      <c r="F978" s="237"/>
    </row>
    <row r="979" spans="1:6" ht="17.25" customHeight="1">
      <c r="A979" s="237"/>
      <c r="B979" s="238"/>
      <c r="C979" s="238"/>
      <c r="D979" s="238"/>
      <c r="E979" s="238"/>
      <c r="F979" s="237"/>
    </row>
    <row r="980" spans="1:6" ht="17.25" customHeight="1">
      <c r="A980" s="237"/>
      <c r="B980" s="238"/>
      <c r="C980" s="238"/>
      <c r="D980" s="238"/>
      <c r="E980" s="238"/>
      <c r="F980" s="237"/>
    </row>
    <row r="981" spans="1:6" ht="17.25" customHeight="1">
      <c r="A981" s="237"/>
      <c r="B981" s="238"/>
      <c r="C981" s="238"/>
      <c r="D981" s="238"/>
      <c r="E981" s="238"/>
      <c r="F981" s="237"/>
    </row>
    <row r="982" spans="1:6" ht="17.25" customHeight="1">
      <c r="A982" s="237"/>
      <c r="B982" s="238"/>
      <c r="C982" s="238"/>
      <c r="D982" s="238"/>
      <c r="E982" s="238"/>
      <c r="F982" s="237"/>
    </row>
    <row r="983" spans="1:6" ht="17.25" customHeight="1">
      <c r="A983" s="237"/>
      <c r="B983" s="238"/>
      <c r="C983" s="238"/>
      <c r="D983" s="238"/>
      <c r="E983" s="238"/>
      <c r="F983" s="237"/>
    </row>
    <row r="984" spans="1:6" ht="17.25" customHeight="1">
      <c r="A984" s="237"/>
      <c r="B984" s="238"/>
      <c r="C984" s="238"/>
      <c r="D984" s="238"/>
      <c r="E984" s="238"/>
      <c r="F984" s="237"/>
    </row>
    <row r="985" spans="1:6" ht="17.25" customHeight="1">
      <c r="A985" s="237"/>
      <c r="B985" s="238"/>
      <c r="C985" s="238"/>
      <c r="D985" s="238"/>
      <c r="E985" s="238"/>
      <c r="F985" s="237"/>
    </row>
    <row r="986" spans="1:6" ht="17.25" customHeight="1">
      <c r="A986" s="237"/>
      <c r="B986" s="238"/>
      <c r="C986" s="238"/>
      <c r="D986" s="238"/>
      <c r="E986" s="238"/>
      <c r="F986" s="237"/>
    </row>
    <row r="987" spans="1:6" ht="17.25" customHeight="1">
      <c r="A987" s="237"/>
      <c r="B987" s="238"/>
      <c r="C987" s="238"/>
      <c r="D987" s="238"/>
      <c r="E987" s="238"/>
      <c r="F987" s="237"/>
    </row>
    <row r="988" spans="1:6" ht="17.25" customHeight="1">
      <c r="A988" s="237"/>
      <c r="B988" s="238"/>
      <c r="C988" s="238"/>
      <c r="D988" s="238"/>
      <c r="E988" s="238"/>
      <c r="F988" s="237"/>
    </row>
    <row r="989" spans="1:6" ht="17.25" customHeight="1">
      <c r="A989" s="237"/>
      <c r="B989" s="238"/>
      <c r="C989" s="238"/>
      <c r="D989" s="238"/>
      <c r="E989" s="238"/>
      <c r="F989" s="237"/>
    </row>
    <row r="990" spans="1:6" ht="17.25" customHeight="1">
      <c r="A990" s="237"/>
      <c r="B990" s="238"/>
      <c r="C990" s="238"/>
      <c r="D990" s="238"/>
      <c r="E990" s="238"/>
      <c r="F990" s="237"/>
    </row>
    <row r="991" spans="1:6" ht="17.25" customHeight="1">
      <c r="A991" s="237"/>
      <c r="B991" s="238"/>
      <c r="C991" s="238"/>
      <c r="D991" s="238"/>
      <c r="E991" s="238"/>
      <c r="F991" s="237"/>
    </row>
    <row r="992" spans="1:6" ht="17.25" customHeight="1">
      <c r="A992" s="237"/>
      <c r="B992" s="238"/>
      <c r="C992" s="238"/>
      <c r="D992" s="238"/>
      <c r="E992" s="238"/>
      <c r="F992" s="237"/>
    </row>
    <row r="993" spans="1:6" ht="17.25" customHeight="1">
      <c r="A993" s="237"/>
      <c r="B993" s="238"/>
      <c r="C993" s="238"/>
      <c r="D993" s="238"/>
      <c r="E993" s="238"/>
      <c r="F993" s="237"/>
    </row>
    <row r="994" spans="1:6" ht="17.25" customHeight="1">
      <c r="A994" s="237"/>
      <c r="B994" s="238"/>
      <c r="C994" s="238"/>
      <c r="D994" s="238"/>
      <c r="E994" s="238"/>
      <c r="F994" s="237"/>
    </row>
    <row r="995" spans="1:6" ht="17.25" customHeight="1">
      <c r="A995" s="237"/>
      <c r="B995" s="238"/>
      <c r="C995" s="238"/>
      <c r="D995" s="238"/>
      <c r="E995" s="238"/>
      <c r="F995" s="237"/>
    </row>
    <row r="996" spans="1:6" ht="17.25" customHeight="1">
      <c r="A996" s="237"/>
      <c r="B996" s="238"/>
      <c r="C996" s="238"/>
      <c r="D996" s="238"/>
      <c r="E996" s="238"/>
      <c r="F996" s="237"/>
    </row>
    <row r="997" spans="1:6" ht="17.25" customHeight="1">
      <c r="A997" s="237"/>
      <c r="B997" s="238"/>
      <c r="C997" s="238"/>
      <c r="D997" s="238"/>
      <c r="E997" s="238"/>
      <c r="F997" s="237"/>
    </row>
  </sheetData>
  <mergeCells count="2">
    <mergeCell ref="D3:F3"/>
    <mergeCell ref="D4:F4"/>
  </mergeCells>
  <pageMargins left="0.7" right="0.7" top="0.75" bottom="0.75" header="0.3" footer="0.3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F996"/>
  <sheetViews>
    <sheetView showGridLines="0" topLeftCell="A55" zoomScale="81" zoomScaleNormal="81" workbookViewId="0">
      <selection activeCell="A7" sqref="A7"/>
    </sheetView>
  </sheetViews>
  <sheetFormatPr baseColWidth="10" defaultColWidth="10.85546875" defaultRowHeight="12.75"/>
  <cols>
    <col min="1" max="1" width="40.140625" style="851" customWidth="1"/>
    <col min="2" max="2" width="16.140625" style="851" customWidth="1"/>
    <col min="3" max="3" width="14.28515625" style="851" customWidth="1"/>
    <col min="4" max="4" width="17.28515625" style="851" customWidth="1"/>
    <col min="5" max="5" width="15.42578125" style="851" customWidth="1"/>
    <col min="6" max="6" width="34" style="851" customWidth="1"/>
    <col min="7" max="16384" width="10.85546875" style="818"/>
  </cols>
  <sheetData>
    <row r="1" spans="1:6" s="774" customFormat="1" ht="21.95" customHeight="1">
      <c r="A1" s="646" t="s">
        <v>14</v>
      </c>
      <c r="B1" s="647"/>
      <c r="C1" s="647"/>
      <c r="D1" s="647"/>
      <c r="E1" s="647"/>
      <c r="F1" s="808" t="s">
        <v>3</v>
      </c>
    </row>
    <row r="2" spans="1:6" s="774" customFormat="1" ht="21.95" customHeight="1">
      <c r="A2" s="646"/>
      <c r="B2" s="647"/>
      <c r="C2" s="647"/>
      <c r="D2" s="647"/>
      <c r="E2" s="647"/>
      <c r="F2" s="808"/>
    </row>
    <row r="3" spans="1:6" s="774" customFormat="1" ht="21.95" customHeight="1">
      <c r="A3" s="646" t="s">
        <v>393</v>
      </c>
      <c r="B3" s="647"/>
      <c r="C3" s="651"/>
      <c r="D3" s="651"/>
      <c r="E3" s="809"/>
      <c r="F3" s="773" t="s">
        <v>1128</v>
      </c>
    </row>
    <row r="4" spans="1:6" s="774" customFormat="1" ht="21.95" customHeight="1">
      <c r="A4" s="646" t="s">
        <v>293</v>
      </c>
      <c r="B4" s="651"/>
      <c r="C4" s="651"/>
      <c r="D4" s="651"/>
      <c r="E4" s="1089" t="s">
        <v>277</v>
      </c>
      <c r="F4" s="1090"/>
    </row>
    <row r="5" spans="1:6" s="774" customFormat="1" ht="21.95" customHeight="1">
      <c r="A5" s="810"/>
      <c r="B5" s="647"/>
      <c r="C5" s="647"/>
      <c r="D5" s="647"/>
      <c r="E5" s="647"/>
      <c r="F5" s="809"/>
    </row>
    <row r="6" spans="1:6" s="774" customFormat="1" ht="21.95" customHeight="1">
      <c r="A6" s="1021" t="s">
        <v>1463</v>
      </c>
      <c r="B6" s="811" t="s">
        <v>378</v>
      </c>
      <c r="C6" s="811" t="s">
        <v>379</v>
      </c>
      <c r="D6" s="811" t="s">
        <v>380</v>
      </c>
      <c r="E6" s="812" t="s">
        <v>1551</v>
      </c>
      <c r="F6" s="1020" t="s">
        <v>1462</v>
      </c>
    </row>
    <row r="7" spans="1:6" s="774" customFormat="1" ht="21.95" customHeight="1">
      <c r="A7" s="1067" t="s">
        <v>294</v>
      </c>
      <c r="B7" s="814" t="s">
        <v>381</v>
      </c>
      <c r="C7" s="814" t="s">
        <v>382</v>
      </c>
      <c r="D7" s="814" t="s">
        <v>383</v>
      </c>
      <c r="E7" s="655" t="s">
        <v>384</v>
      </c>
      <c r="F7" s="655" t="s">
        <v>127</v>
      </c>
    </row>
    <row r="8" spans="1:6" ht="15.75" customHeight="1">
      <c r="A8" s="815"/>
      <c r="B8" s="816"/>
      <c r="C8" s="816"/>
      <c r="D8" s="816"/>
      <c r="E8" s="816"/>
      <c r="F8" s="817"/>
    </row>
    <row r="9" spans="1:6" s="822" customFormat="1" ht="24" customHeight="1">
      <c r="A9" s="819" t="s">
        <v>130</v>
      </c>
      <c r="B9" s="820">
        <f>SUM(B10:B17)</f>
        <v>63.883999999999993</v>
      </c>
      <c r="C9" s="820">
        <f t="shared" ref="C9:E9" si="0">SUM(C10:C17)</f>
        <v>19.289200000000001</v>
      </c>
      <c r="D9" s="820">
        <f t="shared" si="0"/>
        <v>70.981999999999999</v>
      </c>
      <c r="E9" s="820">
        <f t="shared" si="0"/>
        <v>23.468000000000004</v>
      </c>
      <c r="F9" s="821" t="s">
        <v>131</v>
      </c>
    </row>
    <row r="10" spans="1:6" s="822" customFormat="1" ht="24" customHeight="1">
      <c r="A10" s="823" t="s">
        <v>132</v>
      </c>
      <c r="B10" s="824">
        <v>4.7669999999999995</v>
      </c>
      <c r="C10" s="824">
        <v>3.0112000000000001</v>
      </c>
      <c r="D10" s="824">
        <v>0.77</v>
      </c>
      <c r="E10" s="824">
        <v>1.9380000000000002</v>
      </c>
      <c r="F10" s="825" t="s">
        <v>133</v>
      </c>
    </row>
    <row r="11" spans="1:6" s="822" customFormat="1" ht="24" customHeight="1">
      <c r="A11" s="826" t="s">
        <v>134</v>
      </c>
      <c r="B11" s="824">
        <v>9.75</v>
      </c>
      <c r="C11" s="824">
        <v>3.15</v>
      </c>
      <c r="D11" s="824">
        <v>2.8</v>
      </c>
      <c r="E11" s="824">
        <v>9.1</v>
      </c>
      <c r="F11" s="827" t="s">
        <v>135</v>
      </c>
    </row>
    <row r="12" spans="1:6" s="822" customFormat="1" ht="24" customHeight="1">
      <c r="A12" s="828" t="s">
        <v>136</v>
      </c>
      <c r="B12" s="824">
        <v>1.95</v>
      </c>
      <c r="C12" s="824">
        <v>0.96</v>
      </c>
      <c r="D12" s="824">
        <v>0.42</v>
      </c>
      <c r="E12" s="829">
        <v>0</v>
      </c>
      <c r="F12" s="828" t="s">
        <v>288</v>
      </c>
    </row>
    <row r="13" spans="1:6" s="822" customFormat="1" ht="24" customHeight="1">
      <c r="A13" s="826" t="s">
        <v>138</v>
      </c>
      <c r="B13" s="824">
        <v>15.955</v>
      </c>
      <c r="C13" s="824">
        <v>2.6480000000000001</v>
      </c>
      <c r="D13" s="824">
        <v>33.613</v>
      </c>
      <c r="E13" s="824">
        <v>5.4</v>
      </c>
      <c r="F13" s="830" t="s">
        <v>139</v>
      </c>
    </row>
    <row r="14" spans="1:6" s="822" customFormat="1" ht="24" customHeight="1">
      <c r="A14" s="831" t="s">
        <v>1529</v>
      </c>
      <c r="B14" s="824">
        <v>0.40799999999999997</v>
      </c>
      <c r="C14" s="824">
        <v>5.5999999999999994E-2</v>
      </c>
      <c r="D14" s="829">
        <v>0</v>
      </c>
      <c r="E14" s="824">
        <v>0.10400000000000001</v>
      </c>
      <c r="F14" s="832" t="s">
        <v>653</v>
      </c>
    </row>
    <row r="15" spans="1:6" s="822" customFormat="1" ht="24" customHeight="1">
      <c r="A15" s="826" t="s">
        <v>140</v>
      </c>
      <c r="B15" s="824">
        <v>15.27</v>
      </c>
      <c r="C15" s="824">
        <v>5.7240000000000002</v>
      </c>
      <c r="D15" s="824">
        <v>20.064</v>
      </c>
      <c r="E15" s="824">
        <v>3.19</v>
      </c>
      <c r="F15" s="830" t="s">
        <v>141</v>
      </c>
    </row>
    <row r="16" spans="1:6" s="822" customFormat="1" ht="24" customHeight="1">
      <c r="A16" s="826" t="s">
        <v>142</v>
      </c>
      <c r="B16" s="824">
        <v>4.992</v>
      </c>
      <c r="C16" s="824">
        <v>0.78</v>
      </c>
      <c r="D16" s="824">
        <v>10.725</v>
      </c>
      <c r="E16" s="824">
        <v>0.64800000000000002</v>
      </c>
      <c r="F16" s="830" t="s">
        <v>143</v>
      </c>
    </row>
    <row r="17" spans="1:6" s="822" customFormat="1" ht="24" customHeight="1">
      <c r="A17" s="826" t="s">
        <v>144</v>
      </c>
      <c r="B17" s="824">
        <v>10.792</v>
      </c>
      <c r="C17" s="824">
        <v>2.96</v>
      </c>
      <c r="D17" s="824">
        <v>2.59</v>
      </c>
      <c r="E17" s="824">
        <v>3.0880000000000001</v>
      </c>
      <c r="F17" s="827" t="s">
        <v>145</v>
      </c>
    </row>
    <row r="18" spans="1:6" s="822" customFormat="1" ht="24" customHeight="1">
      <c r="A18" s="819" t="s">
        <v>146</v>
      </c>
      <c r="B18" s="820">
        <f>SUM(B19:B25)</f>
        <v>39.675000000000004</v>
      </c>
      <c r="C18" s="820">
        <f t="shared" ref="C18:E18" si="1">SUM(C19:C25)</f>
        <v>37.42</v>
      </c>
      <c r="D18" s="820">
        <f t="shared" si="1"/>
        <v>0.31</v>
      </c>
      <c r="E18" s="820">
        <f t="shared" si="1"/>
        <v>0.32</v>
      </c>
      <c r="F18" s="821" t="s">
        <v>147</v>
      </c>
    </row>
    <row r="19" spans="1:6" s="822" customFormat="1" ht="24" customHeight="1">
      <c r="A19" s="826" t="s">
        <v>148</v>
      </c>
      <c r="B19" s="824">
        <v>15.015000000000001</v>
      </c>
      <c r="C19" s="824">
        <v>3.54</v>
      </c>
      <c r="D19" s="824" t="s">
        <v>1214</v>
      </c>
      <c r="E19" s="824">
        <v>0.12</v>
      </c>
      <c r="F19" s="833" t="s">
        <v>149</v>
      </c>
    </row>
    <row r="20" spans="1:6" s="822" customFormat="1" ht="24" customHeight="1">
      <c r="A20" s="826" t="s">
        <v>150</v>
      </c>
      <c r="B20" s="824">
        <v>1.85</v>
      </c>
      <c r="C20" s="829">
        <v>0</v>
      </c>
      <c r="D20" s="824" t="s">
        <v>1214</v>
      </c>
      <c r="E20" s="824">
        <v>0.15</v>
      </c>
      <c r="F20" s="834" t="s">
        <v>151</v>
      </c>
    </row>
    <row r="21" spans="1:6" s="822" customFormat="1" ht="24" customHeight="1">
      <c r="A21" s="828" t="s">
        <v>154</v>
      </c>
      <c r="B21" s="824">
        <v>4.5599999999999996</v>
      </c>
      <c r="C21" s="824">
        <v>1.5</v>
      </c>
      <c r="D21" s="824" t="s">
        <v>1214</v>
      </c>
      <c r="E21" s="824" t="s">
        <v>1214</v>
      </c>
      <c r="F21" s="828" t="s">
        <v>155</v>
      </c>
    </row>
    <row r="22" spans="1:6" s="822" customFormat="1" ht="24" customHeight="1">
      <c r="A22" s="828" t="s">
        <v>690</v>
      </c>
      <c r="B22" s="824">
        <v>0</v>
      </c>
      <c r="C22" s="824">
        <v>0.18</v>
      </c>
      <c r="D22" s="824" t="s">
        <v>1214</v>
      </c>
      <c r="E22" s="824" t="s">
        <v>1214</v>
      </c>
      <c r="F22" s="828" t="s">
        <v>157</v>
      </c>
    </row>
    <row r="23" spans="1:6" s="822" customFormat="1" ht="24" customHeight="1">
      <c r="A23" s="835" t="s">
        <v>158</v>
      </c>
      <c r="B23" s="824">
        <v>9.8000000000000007</v>
      </c>
      <c r="C23" s="824">
        <v>5.3</v>
      </c>
      <c r="D23" s="824">
        <v>0.31</v>
      </c>
      <c r="E23" s="824">
        <v>0.05</v>
      </c>
      <c r="F23" s="830" t="s">
        <v>159</v>
      </c>
    </row>
    <row r="24" spans="1:6" s="822" customFormat="1" ht="24" customHeight="1">
      <c r="A24" s="835" t="s">
        <v>817</v>
      </c>
      <c r="B24" s="824">
        <v>2.5</v>
      </c>
      <c r="C24" s="824">
        <v>0.2</v>
      </c>
      <c r="D24" s="829">
        <v>0</v>
      </c>
      <c r="E24" s="829">
        <v>0</v>
      </c>
      <c r="F24" s="828" t="s">
        <v>161</v>
      </c>
    </row>
    <row r="25" spans="1:6" s="822" customFormat="1" ht="24" customHeight="1">
      <c r="A25" s="835" t="s">
        <v>162</v>
      </c>
      <c r="B25" s="824">
        <v>5.95</v>
      </c>
      <c r="C25" s="824">
        <v>26.7</v>
      </c>
      <c r="D25" s="829">
        <v>0</v>
      </c>
      <c r="E25" s="829">
        <v>0</v>
      </c>
      <c r="F25" s="828" t="s">
        <v>163</v>
      </c>
    </row>
    <row r="26" spans="1:6" s="822" customFormat="1" ht="24" customHeight="1">
      <c r="A26" s="819" t="s">
        <v>164</v>
      </c>
      <c r="B26" s="820">
        <f>SUM(B27:B35)</f>
        <v>251.39799999999997</v>
      </c>
      <c r="C26" s="820">
        <f>SUM(C27:C35)</f>
        <v>29.43</v>
      </c>
      <c r="D26" s="820">
        <f>SUM(D27:D35)</f>
        <v>58.353999999999999</v>
      </c>
      <c r="E26" s="820">
        <f>SUM(E27:E35)</f>
        <v>12.738</v>
      </c>
      <c r="F26" s="821" t="s">
        <v>165</v>
      </c>
    </row>
    <row r="27" spans="1:6" s="822" customFormat="1" ht="24" customHeight="1">
      <c r="A27" s="835" t="s">
        <v>166</v>
      </c>
      <c r="B27" s="824">
        <v>2.2000000000000002</v>
      </c>
      <c r="C27" s="824">
        <v>1</v>
      </c>
      <c r="D27" s="829">
        <v>0</v>
      </c>
      <c r="E27" s="824">
        <v>0.19</v>
      </c>
      <c r="F27" s="836" t="s">
        <v>167</v>
      </c>
    </row>
    <row r="28" spans="1:6" s="822" customFormat="1" ht="24" customHeight="1">
      <c r="A28" s="835" t="s">
        <v>168</v>
      </c>
      <c r="B28" s="824">
        <v>1.9</v>
      </c>
      <c r="C28" s="824">
        <v>2.65</v>
      </c>
      <c r="D28" s="824">
        <v>0.43</v>
      </c>
      <c r="E28" s="824">
        <v>1.1200000000000001</v>
      </c>
      <c r="F28" s="830" t="s">
        <v>169</v>
      </c>
    </row>
    <row r="29" spans="1:6" s="822" customFormat="1" ht="24" customHeight="1">
      <c r="A29" s="826" t="s">
        <v>170</v>
      </c>
      <c r="B29" s="824">
        <v>0.75</v>
      </c>
      <c r="C29" s="824">
        <v>0.7</v>
      </c>
      <c r="D29" s="824">
        <v>0.49</v>
      </c>
      <c r="E29" s="824" t="s">
        <v>1214</v>
      </c>
      <c r="F29" s="830" t="s">
        <v>171</v>
      </c>
    </row>
    <row r="30" spans="1:6" s="822" customFormat="1" ht="24" customHeight="1">
      <c r="A30" s="837" t="s">
        <v>172</v>
      </c>
      <c r="B30" s="824">
        <v>1.25</v>
      </c>
      <c r="C30" s="824">
        <v>14.5</v>
      </c>
      <c r="D30" s="829">
        <v>0</v>
      </c>
      <c r="E30" s="824" t="s">
        <v>1214</v>
      </c>
      <c r="F30" s="827" t="s">
        <v>359</v>
      </c>
    </row>
    <row r="31" spans="1:6" s="822" customFormat="1" ht="24" customHeight="1">
      <c r="A31" s="835" t="s">
        <v>173</v>
      </c>
      <c r="B31" s="824">
        <v>9.92</v>
      </c>
      <c r="C31" s="824">
        <v>0.7</v>
      </c>
      <c r="D31" s="824">
        <v>4.28</v>
      </c>
      <c r="E31" s="824">
        <v>0.6</v>
      </c>
      <c r="F31" s="830" t="s">
        <v>174</v>
      </c>
    </row>
    <row r="32" spans="1:6" s="822" customFormat="1" ht="24" customHeight="1">
      <c r="A32" s="837" t="s">
        <v>175</v>
      </c>
      <c r="B32" s="824">
        <v>5</v>
      </c>
      <c r="C32" s="824">
        <v>6.6</v>
      </c>
      <c r="D32" s="824">
        <v>15</v>
      </c>
      <c r="E32" s="824">
        <v>0.5</v>
      </c>
      <c r="F32" s="830" t="s">
        <v>176</v>
      </c>
    </row>
    <row r="33" spans="1:6" s="822" customFormat="1" ht="24" customHeight="1">
      <c r="A33" s="835" t="s">
        <v>177</v>
      </c>
      <c r="B33" s="824">
        <v>7.9579999999999993</v>
      </c>
      <c r="C33" s="829">
        <v>0</v>
      </c>
      <c r="D33" s="824">
        <v>1.464</v>
      </c>
      <c r="E33" s="824">
        <v>0.10400000000000001</v>
      </c>
      <c r="F33" s="834" t="s">
        <v>178</v>
      </c>
    </row>
    <row r="34" spans="1:6" s="822" customFormat="1" ht="24" customHeight="1">
      <c r="A34" s="835" t="s">
        <v>179</v>
      </c>
      <c r="B34" s="824">
        <v>85.6</v>
      </c>
      <c r="C34" s="824">
        <v>3.28</v>
      </c>
      <c r="D34" s="824">
        <v>30.69</v>
      </c>
      <c r="E34" s="824">
        <v>1.224</v>
      </c>
      <c r="F34" s="834" t="s">
        <v>180</v>
      </c>
    </row>
    <row r="35" spans="1:6" s="822" customFormat="1" ht="24" customHeight="1">
      <c r="A35" s="835" t="s">
        <v>181</v>
      </c>
      <c r="B35" s="824">
        <v>136.82</v>
      </c>
      <c r="C35" s="829">
        <v>0</v>
      </c>
      <c r="D35" s="824">
        <v>6</v>
      </c>
      <c r="E35" s="824">
        <v>9</v>
      </c>
      <c r="F35" s="834" t="s">
        <v>182</v>
      </c>
    </row>
    <row r="36" spans="1:6" s="822" customFormat="1" ht="24" customHeight="1">
      <c r="A36" s="819" t="s">
        <v>183</v>
      </c>
      <c r="B36" s="820">
        <f>SUM(B37:B42)</f>
        <v>39.830000000000005</v>
      </c>
      <c r="C36" s="820">
        <f>SUM(C37:C42)</f>
        <v>19.16</v>
      </c>
      <c r="D36" s="820">
        <f>SUM(D37:D42)</f>
        <v>122.66000000000001</v>
      </c>
      <c r="E36" s="820">
        <f>SUM(E37:E42)</f>
        <v>19.93</v>
      </c>
      <c r="F36" s="821" t="s">
        <v>184</v>
      </c>
    </row>
    <row r="37" spans="1:6" s="822" customFormat="1" ht="24" customHeight="1">
      <c r="A37" s="835" t="s">
        <v>185</v>
      </c>
      <c r="B37" s="824">
        <v>14.85</v>
      </c>
      <c r="C37" s="824">
        <v>9.5</v>
      </c>
      <c r="D37" s="824">
        <v>49.02</v>
      </c>
      <c r="E37" s="824">
        <v>3.5</v>
      </c>
      <c r="F37" s="834" t="s">
        <v>186</v>
      </c>
    </row>
    <row r="38" spans="1:6" s="822" customFormat="1" ht="24" customHeight="1">
      <c r="A38" s="835" t="s">
        <v>187</v>
      </c>
      <c r="B38" s="824">
        <v>5.5</v>
      </c>
      <c r="C38" s="824">
        <v>3.53</v>
      </c>
      <c r="D38" s="824">
        <v>0.99</v>
      </c>
      <c r="E38" s="824">
        <v>11.6</v>
      </c>
      <c r="F38" s="834" t="s">
        <v>188</v>
      </c>
    </row>
    <row r="39" spans="1:6" s="822" customFormat="1" ht="24" customHeight="1">
      <c r="A39" s="835" t="s">
        <v>191</v>
      </c>
      <c r="B39" s="824">
        <v>0.18</v>
      </c>
      <c r="C39" s="829">
        <v>0.04</v>
      </c>
      <c r="D39" s="829">
        <v>0</v>
      </c>
      <c r="E39" s="829">
        <v>0</v>
      </c>
      <c r="F39" s="834" t="s">
        <v>290</v>
      </c>
    </row>
    <row r="40" spans="1:6" s="822" customFormat="1" ht="24" customHeight="1">
      <c r="A40" s="835" t="s">
        <v>193</v>
      </c>
      <c r="B40" s="824">
        <v>11.7</v>
      </c>
      <c r="C40" s="824">
        <v>5.97</v>
      </c>
      <c r="D40" s="824">
        <v>71.36</v>
      </c>
      <c r="E40" s="824">
        <v>0.28000000000000003</v>
      </c>
      <c r="F40" s="830" t="s">
        <v>194</v>
      </c>
    </row>
    <row r="41" spans="1:6" s="822" customFormat="1" ht="24" customHeight="1">
      <c r="A41" s="835" t="s">
        <v>195</v>
      </c>
      <c r="B41" s="824">
        <v>7.4</v>
      </c>
      <c r="C41" s="829">
        <v>0</v>
      </c>
      <c r="D41" s="824">
        <v>1.29</v>
      </c>
      <c r="E41" s="824">
        <v>4.55</v>
      </c>
      <c r="F41" s="830" t="s">
        <v>196</v>
      </c>
    </row>
    <row r="42" spans="1:6" s="822" customFormat="1" ht="24" customHeight="1">
      <c r="A42" s="835" t="s">
        <v>197</v>
      </c>
      <c r="B42" s="824">
        <v>0.2</v>
      </c>
      <c r="C42" s="824">
        <v>0.12</v>
      </c>
      <c r="D42" s="829">
        <v>0</v>
      </c>
      <c r="E42" s="829">
        <v>0</v>
      </c>
      <c r="F42" s="830" t="s">
        <v>198</v>
      </c>
    </row>
    <row r="43" spans="1:6" s="822" customFormat="1" ht="24" customHeight="1">
      <c r="A43" s="819" t="s">
        <v>199</v>
      </c>
      <c r="B43" s="820">
        <f>SUM(B44:B47)</f>
        <v>7.1360000000000001</v>
      </c>
      <c r="C43" s="820">
        <f>SUM(C44:C47)</f>
        <v>4.2</v>
      </c>
      <c r="D43" s="820">
        <f>SUM(D44:D47)</f>
        <v>1.6</v>
      </c>
      <c r="E43" s="820">
        <f>SUM(E44:E47)</f>
        <v>0.84000000000000008</v>
      </c>
      <c r="F43" s="821" t="s">
        <v>200</v>
      </c>
    </row>
    <row r="44" spans="1:6" s="822" customFormat="1" ht="24" customHeight="1">
      <c r="A44" s="835" t="s">
        <v>201</v>
      </c>
      <c r="B44" s="824">
        <v>0.16</v>
      </c>
      <c r="C44" s="829">
        <v>0</v>
      </c>
      <c r="D44" s="829">
        <v>0</v>
      </c>
      <c r="E44" s="829">
        <v>0</v>
      </c>
      <c r="F44" s="830" t="s">
        <v>202</v>
      </c>
    </row>
    <row r="45" spans="1:6" s="822" customFormat="1" ht="24" customHeight="1">
      <c r="A45" s="835" t="s">
        <v>203</v>
      </c>
      <c r="B45" s="824">
        <v>5.2120000000000006</v>
      </c>
      <c r="C45" s="824">
        <v>3.5</v>
      </c>
      <c r="D45" s="824">
        <v>1.6</v>
      </c>
      <c r="E45" s="829">
        <v>0.04</v>
      </c>
      <c r="F45" s="830" t="s">
        <v>204</v>
      </c>
    </row>
    <row r="46" spans="1:6" s="822" customFormat="1" ht="24" customHeight="1">
      <c r="A46" s="837" t="s">
        <v>386</v>
      </c>
      <c r="B46" s="824">
        <v>1.464</v>
      </c>
      <c r="C46" s="824">
        <v>0.1</v>
      </c>
      <c r="D46" s="829">
        <v>0</v>
      </c>
      <c r="E46" s="829">
        <v>0</v>
      </c>
      <c r="F46" s="827" t="s">
        <v>387</v>
      </c>
    </row>
    <row r="47" spans="1:6" s="822" customFormat="1" ht="24" customHeight="1">
      <c r="A47" s="835" t="s">
        <v>207</v>
      </c>
      <c r="B47" s="824">
        <v>0.3</v>
      </c>
      <c r="C47" s="824">
        <v>0.6</v>
      </c>
      <c r="D47" s="829">
        <v>0</v>
      </c>
      <c r="E47" s="824">
        <v>0.8</v>
      </c>
      <c r="F47" s="830" t="s">
        <v>208</v>
      </c>
    </row>
    <row r="48" spans="1:6" s="822" customFormat="1" ht="24" customHeight="1">
      <c r="A48" s="838" t="s">
        <v>209</v>
      </c>
      <c r="B48" s="820">
        <f>SUM(B49:B56)</f>
        <v>39.77150000000001</v>
      </c>
      <c r="C48" s="820">
        <f>SUM(C49:C56)</f>
        <v>31.864999999999998</v>
      </c>
      <c r="D48" s="820">
        <f>SUM(D49:D56)</f>
        <v>3.1100000000000003</v>
      </c>
      <c r="E48" s="820">
        <f>SUM(E49:E56)</f>
        <v>2.2021000000000002</v>
      </c>
      <c r="F48" s="821" t="s">
        <v>210</v>
      </c>
    </row>
    <row r="49" spans="1:6" s="822" customFormat="1" ht="24" customHeight="1">
      <c r="A49" s="826" t="s">
        <v>211</v>
      </c>
      <c r="B49" s="824">
        <v>1.08</v>
      </c>
      <c r="C49" s="824">
        <v>0.52500000000000002</v>
      </c>
      <c r="D49" s="824">
        <v>2</v>
      </c>
      <c r="E49" s="824">
        <v>0.70200000000000007</v>
      </c>
      <c r="F49" s="827" t="s">
        <v>212</v>
      </c>
    </row>
    <row r="50" spans="1:6" s="822" customFormat="1" ht="24" customHeight="1">
      <c r="A50" s="835" t="s">
        <v>213</v>
      </c>
      <c r="B50" s="824">
        <v>1.5</v>
      </c>
      <c r="C50" s="829">
        <v>0</v>
      </c>
      <c r="D50" s="824">
        <v>0.6</v>
      </c>
      <c r="E50" s="824">
        <v>0.4</v>
      </c>
      <c r="F50" s="830" t="s">
        <v>214</v>
      </c>
    </row>
    <row r="51" spans="1:6" s="822" customFormat="1" ht="24" customHeight="1">
      <c r="A51" s="837" t="s">
        <v>216</v>
      </c>
      <c r="B51" s="824">
        <v>8.1560000000000006</v>
      </c>
      <c r="C51" s="824">
        <v>9.5500000000000007</v>
      </c>
      <c r="D51" s="824">
        <v>0.39</v>
      </c>
      <c r="E51" s="824">
        <v>0.44</v>
      </c>
      <c r="F51" s="827" t="s">
        <v>217</v>
      </c>
    </row>
    <row r="52" spans="1:6" s="822" customFormat="1" ht="24" customHeight="1">
      <c r="A52" s="839" t="s">
        <v>691</v>
      </c>
      <c r="B52" s="824">
        <v>24</v>
      </c>
      <c r="C52" s="829">
        <v>0</v>
      </c>
      <c r="D52" s="829">
        <v>0</v>
      </c>
      <c r="E52" s="829">
        <v>0</v>
      </c>
      <c r="F52" s="840" t="s">
        <v>365</v>
      </c>
    </row>
    <row r="53" spans="1:6" s="822" customFormat="1" ht="24" customHeight="1">
      <c r="A53" s="835" t="s">
        <v>218</v>
      </c>
      <c r="B53" s="824">
        <v>0.96</v>
      </c>
      <c r="C53" s="824">
        <v>4</v>
      </c>
      <c r="D53" s="829">
        <v>0</v>
      </c>
      <c r="E53" s="829">
        <v>0</v>
      </c>
      <c r="F53" s="830" t="s">
        <v>219</v>
      </c>
    </row>
    <row r="54" spans="1:6" s="822" customFormat="1" ht="24" customHeight="1">
      <c r="A54" s="835" t="s">
        <v>388</v>
      </c>
      <c r="B54" s="829">
        <v>5.0000000000000001E-3</v>
      </c>
      <c r="C54" s="829">
        <v>0</v>
      </c>
      <c r="D54" s="829">
        <v>0</v>
      </c>
      <c r="E54" s="829">
        <v>0</v>
      </c>
      <c r="F54" s="830" t="s">
        <v>368</v>
      </c>
    </row>
    <row r="55" spans="1:6" s="822" customFormat="1" ht="24" customHeight="1">
      <c r="A55" s="826" t="s">
        <v>220</v>
      </c>
      <c r="B55" s="829">
        <v>5.0000000000000001E-4</v>
      </c>
      <c r="C55" s="824">
        <v>15.2</v>
      </c>
      <c r="D55" s="829">
        <v>0</v>
      </c>
      <c r="E55" s="829">
        <v>1E-4</v>
      </c>
      <c r="F55" s="827" t="s">
        <v>221</v>
      </c>
    </row>
    <row r="56" spans="1:6" s="822" customFormat="1" ht="24" customHeight="1">
      <c r="A56" s="835" t="s">
        <v>222</v>
      </c>
      <c r="B56" s="824">
        <v>4.07</v>
      </c>
      <c r="C56" s="824">
        <v>2.59</v>
      </c>
      <c r="D56" s="824">
        <v>0.12</v>
      </c>
      <c r="E56" s="824">
        <v>0.66</v>
      </c>
      <c r="F56" s="830" t="s">
        <v>223</v>
      </c>
    </row>
    <row r="57" spans="1:6" s="822" customFormat="1" ht="24" customHeight="1">
      <c r="A57" s="838" t="s">
        <v>224</v>
      </c>
      <c r="B57" s="820">
        <f>SUM(B58:B59)</f>
        <v>15</v>
      </c>
      <c r="C57" s="820">
        <f t="shared" ref="C57:E57" si="2">SUM(C58:C59)</f>
        <v>16.25</v>
      </c>
      <c r="D57" s="820">
        <f t="shared" si="2"/>
        <v>0</v>
      </c>
      <c r="E57" s="820">
        <f t="shared" si="2"/>
        <v>0</v>
      </c>
      <c r="F57" s="841" t="s">
        <v>225</v>
      </c>
    </row>
    <row r="58" spans="1:6" s="822" customFormat="1" ht="24" customHeight="1">
      <c r="A58" s="828" t="s">
        <v>783</v>
      </c>
      <c r="B58" s="824">
        <v>15</v>
      </c>
      <c r="C58" s="824" t="s">
        <v>64</v>
      </c>
      <c r="D58" s="829">
        <v>0</v>
      </c>
      <c r="E58" s="829">
        <v>0</v>
      </c>
      <c r="F58" s="830" t="s">
        <v>229</v>
      </c>
    </row>
    <row r="59" spans="1:6" s="822" customFormat="1" ht="24" customHeight="1">
      <c r="A59" s="835" t="s">
        <v>234</v>
      </c>
      <c r="B59" s="824">
        <v>0</v>
      </c>
      <c r="C59" s="824">
        <v>16.25</v>
      </c>
      <c r="D59" s="829">
        <v>0</v>
      </c>
      <c r="E59" s="829">
        <v>0</v>
      </c>
      <c r="F59" s="830" t="s">
        <v>235</v>
      </c>
    </row>
    <row r="60" spans="1:6" s="822" customFormat="1" ht="24" customHeight="1">
      <c r="A60" s="838" t="s">
        <v>242</v>
      </c>
      <c r="B60" s="820">
        <f>SUM(B61:B64)</f>
        <v>4.3259999999999996</v>
      </c>
      <c r="C60" s="820">
        <f>SUM(C61:C64)</f>
        <v>1.8900000000000001</v>
      </c>
      <c r="D60" s="842">
        <f>SUM(D61:D64)</f>
        <v>0</v>
      </c>
      <c r="E60" s="820">
        <f>SUM(E61:E64)</f>
        <v>9.6000000000000002E-2</v>
      </c>
      <c r="F60" s="841" t="s">
        <v>243</v>
      </c>
    </row>
    <row r="61" spans="1:6" s="822" customFormat="1" ht="24" customHeight="1">
      <c r="A61" s="830" t="s">
        <v>244</v>
      </c>
      <c r="B61" s="824">
        <v>0.84599999999999997</v>
      </c>
      <c r="C61" s="824">
        <v>0.09</v>
      </c>
      <c r="D61" s="829">
        <v>0</v>
      </c>
      <c r="E61" s="829">
        <v>0</v>
      </c>
      <c r="F61" s="830" t="s">
        <v>245</v>
      </c>
    </row>
    <row r="62" spans="1:6" s="822" customFormat="1" ht="24" customHeight="1">
      <c r="A62" s="835" t="s">
        <v>246</v>
      </c>
      <c r="B62" s="824">
        <v>3.48</v>
      </c>
      <c r="C62" s="829">
        <v>0</v>
      </c>
      <c r="D62" s="829">
        <v>0</v>
      </c>
      <c r="E62" s="829">
        <v>0</v>
      </c>
      <c r="F62" s="830" t="s">
        <v>247</v>
      </c>
    </row>
    <row r="63" spans="1:6" s="822" customFormat="1" ht="24" customHeight="1">
      <c r="A63" s="835" t="s">
        <v>248</v>
      </c>
      <c r="B63" s="829">
        <v>0</v>
      </c>
      <c r="C63" s="824">
        <v>1.8</v>
      </c>
      <c r="D63" s="829">
        <v>0</v>
      </c>
      <c r="E63" s="829">
        <v>0</v>
      </c>
      <c r="F63" s="830" t="s">
        <v>249</v>
      </c>
    </row>
    <row r="64" spans="1:6" s="822" customFormat="1" ht="24" customHeight="1">
      <c r="A64" s="835" t="s">
        <v>394</v>
      </c>
      <c r="B64" s="829">
        <v>0</v>
      </c>
      <c r="C64" s="829">
        <v>0</v>
      </c>
      <c r="D64" s="829">
        <v>0</v>
      </c>
      <c r="E64" s="824">
        <v>9.6000000000000002E-2</v>
      </c>
      <c r="F64" s="830" t="s">
        <v>253</v>
      </c>
    </row>
    <row r="65" spans="1:6" s="822" customFormat="1" ht="24" customHeight="1">
      <c r="A65" s="838" t="s">
        <v>389</v>
      </c>
      <c r="B65" s="820">
        <f>SUM(B66:B67)</f>
        <v>0.82</v>
      </c>
      <c r="C65" s="820">
        <f>SUM(C66:C67)</f>
        <v>0.06</v>
      </c>
      <c r="D65" s="829">
        <f>SUM(D66:D67)</f>
        <v>0</v>
      </c>
      <c r="E65" s="842">
        <f>SUM(E66:E67)</f>
        <v>0.09</v>
      </c>
      <c r="F65" s="841" t="s">
        <v>350</v>
      </c>
    </row>
    <row r="66" spans="1:6" s="822" customFormat="1" ht="24" customHeight="1">
      <c r="A66" s="828" t="s">
        <v>1359</v>
      </c>
      <c r="B66" s="824">
        <v>0.1</v>
      </c>
      <c r="C66" s="829">
        <v>0</v>
      </c>
      <c r="D66" s="829">
        <v>0</v>
      </c>
      <c r="E66" s="829">
        <v>0</v>
      </c>
      <c r="F66" s="830" t="s">
        <v>662</v>
      </c>
    </row>
    <row r="67" spans="1:6" s="822" customFormat="1" ht="24" customHeight="1">
      <c r="A67" s="835" t="s">
        <v>259</v>
      </c>
      <c r="B67" s="824">
        <v>0.72</v>
      </c>
      <c r="C67" s="824">
        <v>0.06</v>
      </c>
      <c r="D67" s="829">
        <v>0</v>
      </c>
      <c r="E67" s="824">
        <v>0.09</v>
      </c>
      <c r="F67" s="830" t="s">
        <v>260</v>
      </c>
    </row>
    <row r="68" spans="1:6" s="822" customFormat="1" ht="24" customHeight="1">
      <c r="A68" s="835"/>
      <c r="B68" s="832"/>
      <c r="C68" s="832"/>
      <c r="D68" s="832"/>
      <c r="E68" s="832"/>
      <c r="F68" s="830"/>
    </row>
    <row r="69" spans="1:6" s="822" customFormat="1" ht="24" customHeight="1">
      <c r="A69" s="1022" t="s">
        <v>352</v>
      </c>
      <c r="B69" s="843">
        <f>B9+B18+B26+B36+B43+B48+B57+B60+B65</f>
        <v>461.84050000000002</v>
      </c>
      <c r="C69" s="843">
        <f>C9+C18+C26+C36+C43+C48+C57+C60+C65</f>
        <v>159.5642</v>
      </c>
      <c r="D69" s="843">
        <f>D9+D18+D26+D36+D43+D48+D57+D60+D65</f>
        <v>257.01600000000002</v>
      </c>
      <c r="E69" s="843">
        <f>E9+E18+E26+E36+E43+E48+E57+E60+E65</f>
        <v>59.684100000000008</v>
      </c>
      <c r="F69" s="821" t="s">
        <v>274</v>
      </c>
    </row>
    <row r="70" spans="1:6" s="822" customFormat="1" ht="24" customHeight="1">
      <c r="A70" s="815"/>
      <c r="B70" s="814"/>
      <c r="C70" s="814"/>
      <c r="D70" s="814"/>
      <c r="E70" s="655"/>
      <c r="F70" s="844"/>
    </row>
    <row r="71" spans="1:6" s="822" customFormat="1" ht="24" customHeight="1">
      <c r="A71" s="845"/>
      <c r="B71" s="846"/>
      <c r="C71" s="847"/>
      <c r="D71" s="847"/>
      <c r="E71" s="847"/>
      <c r="F71" s="847"/>
    </row>
    <row r="72" spans="1:6" s="822" customFormat="1" ht="24" customHeight="1">
      <c r="A72" s="845"/>
      <c r="B72" s="848"/>
      <c r="C72" s="846"/>
      <c r="D72" s="848"/>
      <c r="E72" s="848"/>
      <c r="F72" s="844"/>
    </row>
    <row r="73" spans="1:6" s="822" customFormat="1" ht="24" customHeight="1">
      <c r="A73" s="849" t="s">
        <v>86</v>
      </c>
      <c r="B73" s="850"/>
      <c r="C73" s="850"/>
      <c r="D73" s="850"/>
      <c r="E73" s="851"/>
      <c r="F73" s="852" t="s">
        <v>396</v>
      </c>
    </row>
    <row r="74" spans="1:6" s="822" customFormat="1" ht="24" customHeight="1">
      <c r="A74" s="849"/>
      <c r="B74" s="848"/>
      <c r="C74" s="848"/>
      <c r="D74" s="846"/>
      <c r="E74" s="846"/>
      <c r="F74" s="852"/>
    </row>
    <row r="75" spans="1:6" s="822" customFormat="1" ht="24" customHeight="1">
      <c r="A75" s="845"/>
      <c r="B75" s="846"/>
      <c r="C75" s="846"/>
      <c r="D75" s="846"/>
      <c r="E75" s="853"/>
      <c r="F75" s="854"/>
    </row>
    <row r="76" spans="1:6" s="822" customFormat="1" ht="24" customHeight="1">
      <c r="A76" s="845"/>
      <c r="B76" s="846"/>
      <c r="C76" s="846"/>
      <c r="D76" s="846"/>
      <c r="E76" s="848"/>
      <c r="F76" s="850"/>
    </row>
    <row r="77" spans="1:6" s="822" customFormat="1" ht="24" customHeight="1">
      <c r="A77" s="845"/>
      <c r="B77" s="848"/>
      <c r="C77" s="846"/>
      <c r="D77" s="848"/>
      <c r="E77" s="848"/>
      <c r="F77" s="850"/>
    </row>
    <row r="78" spans="1:6" s="822" customFormat="1" ht="24" customHeight="1">
      <c r="A78" s="845"/>
      <c r="B78" s="848"/>
      <c r="C78" s="848"/>
      <c r="D78" s="848"/>
      <c r="E78" s="848"/>
      <c r="F78" s="850"/>
    </row>
    <row r="79" spans="1:6">
      <c r="A79" s="845"/>
      <c r="B79" s="848"/>
      <c r="C79" s="848"/>
      <c r="D79" s="848"/>
      <c r="E79" s="848"/>
      <c r="F79" s="850"/>
    </row>
    <row r="80" spans="1:6">
      <c r="A80" s="845"/>
      <c r="B80" s="846"/>
      <c r="C80" s="848"/>
      <c r="D80" s="846"/>
      <c r="E80" s="846"/>
      <c r="F80" s="850"/>
    </row>
    <row r="81" spans="1:6">
      <c r="A81" s="845"/>
      <c r="B81" s="848"/>
      <c r="C81" s="846"/>
      <c r="D81" s="848"/>
      <c r="E81" s="848"/>
      <c r="F81" s="850"/>
    </row>
    <row r="82" spans="1:6">
      <c r="A82" s="845"/>
      <c r="B82" s="848"/>
      <c r="C82" s="848"/>
      <c r="D82" s="848"/>
      <c r="E82" s="848"/>
      <c r="F82" s="850"/>
    </row>
    <row r="83" spans="1:6">
      <c r="A83" s="845"/>
      <c r="B83" s="848"/>
      <c r="C83" s="848"/>
      <c r="D83" s="848"/>
      <c r="E83" s="848"/>
      <c r="F83" s="850"/>
    </row>
    <row r="84" spans="1:6">
      <c r="A84" s="845"/>
      <c r="B84" s="848"/>
      <c r="C84" s="848"/>
      <c r="D84" s="848"/>
      <c r="E84" s="848"/>
      <c r="F84" s="850"/>
    </row>
    <row r="85" spans="1:6">
      <c r="A85" s="845"/>
      <c r="B85" s="848"/>
      <c r="C85" s="848"/>
      <c r="D85" s="848"/>
      <c r="E85" s="848"/>
      <c r="F85" s="850"/>
    </row>
    <row r="86" spans="1:6">
      <c r="A86" s="845"/>
      <c r="B86" s="848"/>
      <c r="C86" s="848"/>
      <c r="D86" s="848"/>
      <c r="E86" s="848"/>
      <c r="F86" s="850"/>
    </row>
    <row r="87" spans="1:6">
      <c r="A87" s="845"/>
      <c r="B87" s="848"/>
      <c r="C87" s="848"/>
      <c r="D87" s="848"/>
      <c r="E87" s="848"/>
      <c r="F87" s="850"/>
    </row>
    <row r="88" spans="1:6">
      <c r="A88" s="845"/>
      <c r="B88" s="848"/>
      <c r="C88" s="848"/>
      <c r="D88" s="848"/>
      <c r="E88" s="848"/>
      <c r="F88" s="850"/>
    </row>
    <row r="89" spans="1:6">
      <c r="A89" s="845"/>
      <c r="B89" s="848"/>
      <c r="C89" s="848"/>
      <c r="D89" s="848"/>
      <c r="E89" s="848"/>
      <c r="F89" s="850"/>
    </row>
    <row r="90" spans="1:6">
      <c r="A90" s="845"/>
      <c r="B90" s="848"/>
      <c r="C90" s="848"/>
      <c r="D90" s="848"/>
      <c r="E90" s="848"/>
      <c r="F90" s="850"/>
    </row>
    <row r="91" spans="1:6">
      <c r="A91" s="845"/>
      <c r="B91" s="848"/>
      <c r="C91" s="848"/>
      <c r="D91" s="848"/>
      <c r="E91" s="848"/>
      <c r="F91" s="850"/>
    </row>
    <row r="92" spans="1:6">
      <c r="A92" s="845"/>
      <c r="B92" s="848"/>
      <c r="C92" s="848"/>
      <c r="D92" s="848"/>
      <c r="E92" s="848"/>
      <c r="F92" s="850"/>
    </row>
    <row r="93" spans="1:6">
      <c r="A93" s="845"/>
      <c r="B93" s="848"/>
      <c r="C93" s="848"/>
      <c r="D93" s="848"/>
      <c r="E93" s="848"/>
      <c r="F93" s="850"/>
    </row>
    <row r="94" spans="1:6">
      <c r="A94" s="845"/>
      <c r="B94" s="848"/>
      <c r="C94" s="848"/>
      <c r="D94" s="848"/>
      <c r="E94" s="848"/>
      <c r="F94" s="850"/>
    </row>
    <row r="95" spans="1:6">
      <c r="A95" s="845"/>
      <c r="B95" s="848"/>
      <c r="C95" s="848"/>
      <c r="D95" s="848"/>
      <c r="E95" s="848"/>
      <c r="F95" s="850"/>
    </row>
    <row r="96" spans="1:6">
      <c r="A96" s="845"/>
      <c r="B96" s="848"/>
      <c r="C96" s="848"/>
      <c r="D96" s="848"/>
      <c r="E96" s="848"/>
      <c r="F96" s="850"/>
    </row>
    <row r="97" spans="1:6">
      <c r="A97" s="845"/>
      <c r="B97" s="848"/>
      <c r="C97" s="848"/>
      <c r="D97" s="848"/>
      <c r="E97" s="848"/>
      <c r="F97" s="850"/>
    </row>
    <row r="98" spans="1:6">
      <c r="A98" s="845"/>
      <c r="B98" s="848"/>
      <c r="C98" s="848"/>
      <c r="D98" s="848"/>
      <c r="E98" s="848"/>
      <c r="F98" s="850"/>
    </row>
    <row r="99" spans="1:6">
      <c r="A99" s="845"/>
      <c r="B99" s="848"/>
      <c r="C99" s="848"/>
      <c r="D99" s="848"/>
      <c r="E99" s="848"/>
      <c r="F99" s="850"/>
    </row>
    <row r="100" spans="1:6">
      <c r="A100" s="845"/>
      <c r="B100" s="848"/>
      <c r="C100" s="848"/>
      <c r="D100" s="848"/>
      <c r="E100" s="848"/>
      <c r="F100" s="850"/>
    </row>
    <row r="101" spans="1:6">
      <c r="A101" s="845"/>
      <c r="B101" s="848"/>
      <c r="C101" s="848"/>
      <c r="D101" s="848"/>
      <c r="E101" s="848"/>
      <c r="F101" s="850"/>
    </row>
    <row r="102" spans="1:6">
      <c r="A102" s="845"/>
      <c r="B102" s="848"/>
      <c r="C102" s="848"/>
      <c r="D102" s="848"/>
      <c r="E102" s="848"/>
      <c r="F102" s="850"/>
    </row>
    <row r="103" spans="1:6">
      <c r="A103" s="845"/>
      <c r="B103" s="848"/>
      <c r="C103" s="848"/>
      <c r="D103" s="848"/>
      <c r="E103" s="848"/>
      <c r="F103" s="850"/>
    </row>
    <row r="104" spans="1:6">
      <c r="A104" s="845"/>
      <c r="B104" s="848"/>
      <c r="C104" s="848"/>
      <c r="D104" s="848"/>
      <c r="E104" s="848"/>
      <c r="F104" s="850"/>
    </row>
    <row r="105" spans="1:6">
      <c r="A105" s="845"/>
      <c r="B105" s="848"/>
      <c r="C105" s="848"/>
      <c r="D105" s="848"/>
      <c r="E105" s="848"/>
      <c r="F105" s="850"/>
    </row>
    <row r="106" spans="1:6">
      <c r="A106" s="845"/>
      <c r="B106" s="848"/>
      <c r="C106" s="848"/>
      <c r="D106" s="848"/>
      <c r="E106" s="848"/>
      <c r="F106" s="850"/>
    </row>
    <row r="107" spans="1:6">
      <c r="A107" s="845"/>
      <c r="B107" s="848"/>
      <c r="C107" s="848"/>
      <c r="D107" s="848"/>
      <c r="E107" s="848"/>
      <c r="F107" s="850"/>
    </row>
    <row r="108" spans="1:6">
      <c r="A108" s="845"/>
      <c r="B108" s="848"/>
      <c r="C108" s="848"/>
      <c r="D108" s="848"/>
      <c r="E108" s="848"/>
      <c r="F108" s="850"/>
    </row>
    <row r="109" spans="1:6">
      <c r="A109" s="845"/>
      <c r="B109" s="848"/>
      <c r="C109" s="848"/>
      <c r="D109" s="848"/>
      <c r="E109" s="848"/>
      <c r="F109" s="850"/>
    </row>
    <row r="110" spans="1:6">
      <c r="A110" s="845"/>
      <c r="B110" s="848"/>
      <c r="C110" s="848"/>
      <c r="D110" s="848"/>
      <c r="E110" s="848"/>
      <c r="F110" s="850"/>
    </row>
    <row r="111" spans="1:6">
      <c r="A111" s="845"/>
      <c r="B111" s="848"/>
      <c r="C111" s="848"/>
      <c r="D111" s="848"/>
      <c r="E111" s="848"/>
      <c r="F111" s="850"/>
    </row>
    <row r="112" spans="1:6">
      <c r="A112" s="845"/>
      <c r="B112" s="848"/>
      <c r="C112" s="848"/>
      <c r="D112" s="848"/>
      <c r="E112" s="848"/>
      <c r="F112" s="850"/>
    </row>
    <row r="113" spans="1:6">
      <c r="A113" s="845"/>
      <c r="B113" s="848"/>
      <c r="C113" s="848"/>
      <c r="D113" s="848"/>
      <c r="E113" s="848"/>
      <c r="F113" s="850"/>
    </row>
    <row r="114" spans="1:6">
      <c r="A114" s="845"/>
      <c r="B114" s="848"/>
      <c r="C114" s="848"/>
      <c r="D114" s="848"/>
      <c r="E114" s="848"/>
      <c r="F114" s="850"/>
    </row>
    <row r="115" spans="1:6">
      <c r="A115" s="845"/>
      <c r="B115" s="848"/>
      <c r="C115" s="848"/>
      <c r="D115" s="848"/>
      <c r="E115" s="848"/>
      <c r="F115" s="850"/>
    </row>
    <row r="116" spans="1:6">
      <c r="A116" s="845"/>
      <c r="B116" s="848"/>
      <c r="C116" s="848"/>
      <c r="D116" s="848"/>
      <c r="E116" s="848"/>
      <c r="F116" s="850"/>
    </row>
    <row r="117" spans="1:6">
      <c r="A117" s="845"/>
      <c r="B117" s="848"/>
      <c r="C117" s="848"/>
      <c r="D117" s="848"/>
      <c r="E117" s="848"/>
      <c r="F117" s="850"/>
    </row>
    <row r="118" spans="1:6">
      <c r="A118" s="845"/>
      <c r="B118" s="848"/>
      <c r="C118" s="848"/>
      <c r="D118" s="848"/>
      <c r="E118" s="848"/>
      <c r="F118" s="850"/>
    </row>
    <row r="119" spans="1:6">
      <c r="A119" s="845"/>
      <c r="B119" s="848"/>
      <c r="C119" s="848"/>
      <c r="D119" s="848"/>
      <c r="E119" s="848"/>
      <c r="F119" s="850"/>
    </row>
    <row r="120" spans="1:6">
      <c r="A120" s="845"/>
      <c r="B120" s="848"/>
      <c r="C120" s="848"/>
      <c r="D120" s="848"/>
      <c r="E120" s="848"/>
      <c r="F120" s="850"/>
    </row>
    <row r="121" spans="1:6">
      <c r="A121" s="845"/>
      <c r="B121" s="848"/>
      <c r="C121" s="848"/>
      <c r="D121" s="848"/>
      <c r="E121" s="848"/>
      <c r="F121" s="850"/>
    </row>
    <row r="122" spans="1:6">
      <c r="A122" s="845"/>
      <c r="B122" s="848"/>
      <c r="C122" s="848"/>
      <c r="D122" s="848"/>
      <c r="E122" s="848"/>
      <c r="F122" s="850"/>
    </row>
    <row r="123" spans="1:6">
      <c r="A123" s="845"/>
      <c r="B123" s="848"/>
      <c r="C123" s="848"/>
      <c r="D123" s="848"/>
      <c r="E123" s="848"/>
      <c r="F123" s="850"/>
    </row>
    <row r="124" spans="1:6">
      <c r="A124" s="845"/>
      <c r="B124" s="848"/>
      <c r="C124" s="848"/>
      <c r="D124" s="848"/>
      <c r="E124" s="848"/>
      <c r="F124" s="850"/>
    </row>
    <row r="125" spans="1:6">
      <c r="A125" s="845"/>
      <c r="B125" s="848"/>
      <c r="C125" s="848"/>
      <c r="D125" s="848"/>
      <c r="E125" s="848"/>
      <c r="F125" s="850"/>
    </row>
    <row r="126" spans="1:6">
      <c r="A126" s="845"/>
      <c r="B126" s="848"/>
      <c r="C126" s="848"/>
      <c r="D126" s="848"/>
      <c r="E126" s="848"/>
      <c r="F126" s="850"/>
    </row>
    <row r="127" spans="1:6">
      <c r="A127" s="845"/>
      <c r="B127" s="848"/>
      <c r="C127" s="848"/>
      <c r="D127" s="848"/>
      <c r="E127" s="848"/>
      <c r="F127" s="850"/>
    </row>
    <row r="128" spans="1:6">
      <c r="A128" s="845"/>
      <c r="B128" s="848"/>
      <c r="C128" s="848"/>
      <c r="D128" s="848"/>
      <c r="E128" s="848"/>
      <c r="F128" s="850"/>
    </row>
    <row r="129" spans="1:6">
      <c r="A129" s="845"/>
      <c r="B129" s="848"/>
      <c r="C129" s="848"/>
      <c r="D129" s="848"/>
      <c r="E129" s="848"/>
      <c r="F129" s="850"/>
    </row>
    <row r="130" spans="1:6">
      <c r="A130" s="845"/>
      <c r="B130" s="848"/>
      <c r="C130" s="848"/>
      <c r="D130" s="848"/>
      <c r="E130" s="848"/>
      <c r="F130" s="850"/>
    </row>
    <row r="131" spans="1:6">
      <c r="A131" s="845"/>
      <c r="B131" s="848"/>
      <c r="C131" s="848"/>
      <c r="D131" s="848"/>
      <c r="E131" s="848"/>
      <c r="F131" s="850"/>
    </row>
    <row r="132" spans="1:6">
      <c r="A132" s="845"/>
      <c r="B132" s="848"/>
      <c r="C132" s="848"/>
      <c r="D132" s="848"/>
      <c r="E132" s="848"/>
      <c r="F132" s="850"/>
    </row>
    <row r="133" spans="1:6">
      <c r="A133" s="845"/>
      <c r="B133" s="848"/>
      <c r="C133" s="848"/>
      <c r="D133" s="848"/>
      <c r="E133" s="848"/>
      <c r="F133" s="850"/>
    </row>
    <row r="134" spans="1:6">
      <c r="A134" s="845"/>
      <c r="B134" s="848"/>
      <c r="C134" s="848"/>
      <c r="D134" s="848"/>
      <c r="E134" s="848"/>
      <c r="F134" s="850"/>
    </row>
    <row r="135" spans="1:6">
      <c r="A135" s="845"/>
      <c r="B135" s="848"/>
      <c r="C135" s="848"/>
      <c r="D135" s="848"/>
      <c r="E135" s="848"/>
      <c r="F135" s="850"/>
    </row>
    <row r="136" spans="1:6">
      <c r="A136" s="845"/>
      <c r="B136" s="848"/>
      <c r="C136" s="848"/>
      <c r="D136" s="848"/>
      <c r="E136" s="848"/>
      <c r="F136" s="850"/>
    </row>
    <row r="137" spans="1:6">
      <c r="A137" s="845"/>
      <c r="B137" s="848"/>
      <c r="C137" s="848"/>
      <c r="D137" s="848"/>
      <c r="E137" s="848"/>
      <c r="F137" s="850"/>
    </row>
    <row r="138" spans="1:6">
      <c r="A138" s="845"/>
      <c r="B138" s="848"/>
      <c r="C138" s="848"/>
      <c r="D138" s="848"/>
      <c r="E138" s="848"/>
      <c r="F138" s="850"/>
    </row>
    <row r="139" spans="1:6">
      <c r="A139" s="845"/>
      <c r="B139" s="848"/>
      <c r="C139" s="848"/>
      <c r="D139" s="848"/>
      <c r="E139" s="848"/>
      <c r="F139" s="850"/>
    </row>
    <row r="140" spans="1:6">
      <c r="A140" s="845"/>
      <c r="B140" s="848"/>
      <c r="C140" s="848"/>
      <c r="D140" s="848"/>
      <c r="E140" s="848"/>
      <c r="F140" s="850"/>
    </row>
    <row r="141" spans="1:6">
      <c r="A141" s="845"/>
      <c r="B141" s="848"/>
      <c r="C141" s="848"/>
      <c r="D141" s="848"/>
      <c r="E141" s="848"/>
      <c r="F141" s="850"/>
    </row>
    <row r="142" spans="1:6">
      <c r="A142" s="845"/>
      <c r="B142" s="848"/>
      <c r="C142" s="848"/>
      <c r="D142" s="848"/>
      <c r="E142" s="848"/>
      <c r="F142" s="850"/>
    </row>
    <row r="143" spans="1:6">
      <c r="A143" s="845"/>
      <c r="B143" s="848"/>
      <c r="C143" s="848"/>
      <c r="D143" s="848"/>
      <c r="E143" s="848"/>
      <c r="F143" s="850"/>
    </row>
    <row r="144" spans="1:6">
      <c r="A144" s="845"/>
      <c r="B144" s="848"/>
      <c r="C144" s="848"/>
      <c r="D144" s="848"/>
      <c r="E144" s="848"/>
      <c r="F144" s="850"/>
    </row>
    <row r="145" spans="1:6">
      <c r="A145" s="845"/>
      <c r="B145" s="848"/>
      <c r="C145" s="848"/>
      <c r="D145" s="848"/>
      <c r="E145" s="848"/>
      <c r="F145" s="850"/>
    </row>
    <row r="146" spans="1:6">
      <c r="A146" s="845"/>
      <c r="B146" s="848"/>
      <c r="C146" s="848"/>
      <c r="D146" s="848"/>
      <c r="E146" s="848"/>
      <c r="F146" s="850"/>
    </row>
    <row r="147" spans="1:6">
      <c r="A147" s="845"/>
      <c r="B147" s="848"/>
      <c r="C147" s="848"/>
      <c r="D147" s="848"/>
      <c r="E147" s="848"/>
      <c r="F147" s="850"/>
    </row>
    <row r="148" spans="1:6">
      <c r="A148" s="845"/>
      <c r="B148" s="848"/>
      <c r="C148" s="848"/>
      <c r="D148" s="848"/>
      <c r="E148" s="848"/>
      <c r="F148" s="850"/>
    </row>
    <row r="149" spans="1:6">
      <c r="A149" s="845"/>
      <c r="B149" s="848"/>
      <c r="C149" s="848"/>
      <c r="D149" s="848"/>
      <c r="E149" s="848"/>
      <c r="F149" s="850"/>
    </row>
    <row r="150" spans="1:6">
      <c r="A150" s="845"/>
      <c r="B150" s="848"/>
      <c r="C150" s="848"/>
      <c r="D150" s="848"/>
      <c r="E150" s="848"/>
      <c r="F150" s="850"/>
    </row>
    <row r="151" spans="1:6">
      <c r="A151" s="845"/>
      <c r="B151" s="848"/>
      <c r="C151" s="848"/>
      <c r="D151" s="848"/>
      <c r="E151" s="848"/>
      <c r="F151" s="850"/>
    </row>
    <row r="152" spans="1:6">
      <c r="A152" s="845"/>
      <c r="B152" s="848"/>
      <c r="C152" s="848"/>
      <c r="D152" s="848"/>
      <c r="E152" s="848"/>
      <c r="F152" s="850"/>
    </row>
    <row r="153" spans="1:6">
      <c r="A153" s="845"/>
      <c r="B153" s="848"/>
      <c r="C153" s="848"/>
      <c r="D153" s="848"/>
      <c r="E153" s="848"/>
      <c r="F153" s="850"/>
    </row>
    <row r="154" spans="1:6">
      <c r="A154" s="845"/>
      <c r="B154" s="848"/>
      <c r="C154" s="848"/>
      <c r="D154" s="848"/>
      <c r="E154" s="848"/>
      <c r="F154" s="850"/>
    </row>
    <row r="155" spans="1:6">
      <c r="A155" s="845"/>
      <c r="B155" s="848"/>
      <c r="C155" s="848"/>
      <c r="D155" s="848"/>
      <c r="E155" s="848"/>
      <c r="F155" s="850"/>
    </row>
    <row r="156" spans="1:6">
      <c r="A156" s="845"/>
      <c r="B156" s="848"/>
      <c r="C156" s="848"/>
      <c r="D156" s="848"/>
      <c r="E156" s="848"/>
      <c r="F156" s="850"/>
    </row>
    <row r="157" spans="1:6">
      <c r="A157" s="845"/>
      <c r="B157" s="848"/>
      <c r="C157" s="848"/>
      <c r="D157" s="848"/>
      <c r="E157" s="848"/>
      <c r="F157" s="850"/>
    </row>
    <row r="158" spans="1:6">
      <c r="A158" s="845"/>
      <c r="B158" s="848"/>
      <c r="C158" s="848"/>
      <c r="D158" s="848"/>
      <c r="E158" s="848"/>
      <c r="F158" s="850"/>
    </row>
    <row r="159" spans="1:6">
      <c r="A159" s="845"/>
      <c r="B159" s="848"/>
      <c r="C159" s="848"/>
      <c r="D159" s="848"/>
      <c r="E159" s="848"/>
      <c r="F159" s="850"/>
    </row>
    <row r="160" spans="1:6">
      <c r="A160" s="845"/>
      <c r="B160" s="848"/>
      <c r="C160" s="848"/>
      <c r="D160" s="848"/>
      <c r="E160" s="848"/>
      <c r="F160" s="850"/>
    </row>
    <row r="161" spans="1:6">
      <c r="A161" s="845"/>
      <c r="B161" s="848"/>
      <c r="C161" s="848"/>
      <c r="D161" s="848"/>
      <c r="E161" s="848"/>
      <c r="F161" s="850"/>
    </row>
    <row r="162" spans="1:6">
      <c r="A162" s="845"/>
      <c r="B162" s="848"/>
      <c r="C162" s="848"/>
      <c r="D162" s="848"/>
      <c r="E162" s="848"/>
      <c r="F162" s="850"/>
    </row>
    <row r="163" spans="1:6">
      <c r="A163" s="845"/>
      <c r="B163" s="848"/>
      <c r="C163" s="848"/>
      <c r="D163" s="848"/>
      <c r="E163" s="848"/>
      <c r="F163" s="850"/>
    </row>
    <row r="164" spans="1:6">
      <c r="A164" s="845"/>
      <c r="B164" s="848"/>
      <c r="C164" s="848"/>
      <c r="D164" s="848"/>
      <c r="E164" s="848"/>
      <c r="F164" s="850"/>
    </row>
    <row r="165" spans="1:6">
      <c r="A165" s="845"/>
      <c r="B165" s="848"/>
      <c r="C165" s="848"/>
      <c r="D165" s="848"/>
      <c r="E165" s="848"/>
      <c r="F165" s="850"/>
    </row>
    <row r="166" spans="1:6">
      <c r="A166" s="845"/>
      <c r="B166" s="848"/>
      <c r="C166" s="848"/>
      <c r="D166" s="848"/>
      <c r="E166" s="848"/>
      <c r="F166" s="850"/>
    </row>
    <row r="167" spans="1:6">
      <c r="A167" s="845"/>
      <c r="B167" s="848"/>
      <c r="C167" s="848"/>
      <c r="D167" s="848"/>
      <c r="E167" s="848"/>
      <c r="F167" s="850"/>
    </row>
    <row r="168" spans="1:6">
      <c r="A168" s="845"/>
      <c r="B168" s="848"/>
      <c r="C168" s="848"/>
      <c r="D168" s="848"/>
      <c r="E168" s="848"/>
      <c r="F168" s="850"/>
    </row>
    <row r="169" spans="1:6">
      <c r="A169" s="845"/>
      <c r="B169" s="848"/>
      <c r="C169" s="848"/>
      <c r="D169" s="848"/>
      <c r="E169" s="848"/>
      <c r="F169" s="850"/>
    </row>
    <row r="170" spans="1:6">
      <c r="A170" s="845"/>
      <c r="B170" s="848"/>
      <c r="C170" s="848"/>
      <c r="D170" s="848"/>
      <c r="E170" s="848"/>
      <c r="F170" s="850"/>
    </row>
    <row r="171" spans="1:6">
      <c r="A171" s="845"/>
      <c r="B171" s="848"/>
      <c r="C171" s="848"/>
      <c r="D171" s="848"/>
      <c r="E171" s="848"/>
      <c r="F171" s="850"/>
    </row>
    <row r="172" spans="1:6">
      <c r="A172" s="845"/>
      <c r="B172" s="848"/>
      <c r="C172" s="848"/>
      <c r="D172" s="848"/>
      <c r="E172" s="848"/>
      <c r="F172" s="850"/>
    </row>
    <row r="173" spans="1:6">
      <c r="A173" s="845"/>
      <c r="B173" s="848"/>
      <c r="C173" s="848"/>
      <c r="D173" s="848"/>
      <c r="E173" s="848"/>
      <c r="F173" s="850"/>
    </row>
    <row r="174" spans="1:6">
      <c r="A174" s="845"/>
      <c r="B174" s="848"/>
      <c r="C174" s="848"/>
      <c r="D174" s="848"/>
      <c r="E174" s="848"/>
      <c r="F174" s="850"/>
    </row>
    <row r="175" spans="1:6">
      <c r="A175" s="845"/>
      <c r="B175" s="848"/>
      <c r="C175" s="848"/>
      <c r="D175" s="848"/>
      <c r="E175" s="848"/>
      <c r="F175" s="850"/>
    </row>
    <row r="176" spans="1:6">
      <c r="A176" s="845"/>
      <c r="B176" s="848"/>
      <c r="C176" s="848"/>
      <c r="D176" s="848"/>
      <c r="E176" s="848"/>
      <c r="F176" s="850"/>
    </row>
    <row r="177" spans="1:6">
      <c r="A177" s="845"/>
      <c r="B177" s="848"/>
      <c r="C177" s="848"/>
      <c r="D177" s="848"/>
      <c r="E177" s="848"/>
      <c r="F177" s="850"/>
    </row>
    <row r="178" spans="1:6">
      <c r="A178" s="845"/>
      <c r="B178" s="848"/>
      <c r="C178" s="848"/>
      <c r="D178" s="848"/>
      <c r="E178" s="848"/>
      <c r="F178" s="850"/>
    </row>
    <row r="179" spans="1:6">
      <c r="A179" s="845"/>
      <c r="B179" s="848"/>
      <c r="C179" s="848"/>
      <c r="D179" s="848"/>
      <c r="E179" s="848"/>
      <c r="F179" s="850"/>
    </row>
    <row r="180" spans="1:6">
      <c r="A180" s="845"/>
      <c r="B180" s="848"/>
      <c r="C180" s="848"/>
      <c r="D180" s="848"/>
      <c r="E180" s="848"/>
      <c r="F180" s="850"/>
    </row>
    <row r="181" spans="1:6">
      <c r="A181" s="845"/>
      <c r="B181" s="848"/>
      <c r="C181" s="848"/>
      <c r="D181" s="848"/>
      <c r="E181" s="848"/>
      <c r="F181" s="850"/>
    </row>
    <row r="182" spans="1:6">
      <c r="A182" s="845"/>
      <c r="B182" s="848"/>
      <c r="C182" s="848"/>
      <c r="D182" s="848"/>
      <c r="E182" s="848"/>
      <c r="F182" s="850"/>
    </row>
    <row r="183" spans="1:6">
      <c r="A183" s="845"/>
      <c r="B183" s="848"/>
      <c r="C183" s="848"/>
      <c r="D183" s="848"/>
      <c r="E183" s="848"/>
      <c r="F183" s="850"/>
    </row>
    <row r="184" spans="1:6">
      <c r="A184" s="845"/>
      <c r="B184" s="848"/>
      <c r="C184" s="848"/>
      <c r="D184" s="848"/>
      <c r="E184" s="848"/>
      <c r="F184" s="850"/>
    </row>
    <row r="185" spans="1:6">
      <c r="A185" s="845"/>
      <c r="B185" s="848"/>
      <c r="C185" s="848"/>
      <c r="D185" s="848"/>
      <c r="E185" s="848"/>
      <c r="F185" s="850"/>
    </row>
    <row r="186" spans="1:6">
      <c r="A186" s="845"/>
      <c r="B186" s="848"/>
      <c r="C186" s="848"/>
      <c r="D186" s="848"/>
      <c r="E186" s="848"/>
      <c r="F186" s="850"/>
    </row>
    <row r="187" spans="1:6">
      <c r="A187" s="845"/>
      <c r="B187" s="848"/>
      <c r="C187" s="848"/>
      <c r="D187" s="848"/>
      <c r="E187" s="848"/>
      <c r="F187" s="850"/>
    </row>
    <row r="188" spans="1:6">
      <c r="A188" s="845"/>
      <c r="B188" s="848"/>
      <c r="C188" s="848"/>
      <c r="D188" s="848"/>
      <c r="E188" s="848"/>
      <c r="F188" s="850"/>
    </row>
    <row r="189" spans="1:6">
      <c r="A189" s="845"/>
      <c r="B189" s="848"/>
      <c r="C189" s="848"/>
      <c r="D189" s="848"/>
      <c r="E189" s="848"/>
      <c r="F189" s="850"/>
    </row>
    <row r="190" spans="1:6">
      <c r="A190" s="845"/>
      <c r="B190" s="848"/>
      <c r="C190" s="848"/>
      <c r="D190" s="848"/>
      <c r="E190" s="848"/>
      <c r="F190" s="850"/>
    </row>
    <row r="191" spans="1:6">
      <c r="A191" s="845"/>
      <c r="B191" s="848"/>
      <c r="C191" s="848"/>
      <c r="D191" s="848"/>
      <c r="E191" s="848"/>
      <c r="F191" s="850"/>
    </row>
    <row r="192" spans="1:6">
      <c r="A192" s="845"/>
      <c r="B192" s="848"/>
      <c r="C192" s="848"/>
      <c r="D192" s="848"/>
      <c r="E192" s="848"/>
      <c r="F192" s="850"/>
    </row>
    <row r="193" spans="1:6">
      <c r="A193" s="845"/>
      <c r="B193" s="848"/>
      <c r="C193" s="848"/>
      <c r="D193" s="848"/>
      <c r="E193" s="848"/>
      <c r="F193" s="850"/>
    </row>
    <row r="194" spans="1:6">
      <c r="A194" s="845"/>
      <c r="B194" s="848"/>
      <c r="C194" s="848"/>
      <c r="D194" s="848"/>
      <c r="E194" s="848"/>
      <c r="F194" s="850"/>
    </row>
    <row r="195" spans="1:6">
      <c r="A195" s="845"/>
      <c r="B195" s="848"/>
      <c r="C195" s="848"/>
      <c r="D195" s="848"/>
      <c r="E195" s="848"/>
      <c r="F195" s="850"/>
    </row>
    <row r="196" spans="1:6">
      <c r="A196" s="845"/>
      <c r="B196" s="848"/>
      <c r="C196" s="848"/>
      <c r="D196" s="848"/>
      <c r="E196" s="848"/>
      <c r="F196" s="850"/>
    </row>
    <row r="197" spans="1:6">
      <c r="A197" s="845"/>
      <c r="B197" s="848"/>
      <c r="C197" s="848"/>
      <c r="D197" s="848"/>
      <c r="E197" s="848"/>
      <c r="F197" s="850"/>
    </row>
    <row r="198" spans="1:6">
      <c r="A198" s="845"/>
      <c r="B198" s="848"/>
      <c r="C198" s="848"/>
      <c r="D198" s="848"/>
      <c r="E198" s="848"/>
      <c r="F198" s="850"/>
    </row>
    <row r="199" spans="1:6">
      <c r="A199" s="845"/>
      <c r="B199" s="848"/>
      <c r="C199" s="848"/>
      <c r="D199" s="848"/>
      <c r="E199" s="848"/>
      <c r="F199" s="850"/>
    </row>
    <row r="200" spans="1:6">
      <c r="A200" s="845"/>
      <c r="B200" s="848"/>
      <c r="C200" s="848"/>
      <c r="D200" s="848"/>
      <c r="E200" s="848"/>
      <c r="F200" s="850"/>
    </row>
    <row r="201" spans="1:6">
      <c r="A201" s="845"/>
      <c r="B201" s="848"/>
      <c r="C201" s="848"/>
      <c r="D201" s="848"/>
      <c r="E201" s="848"/>
      <c r="F201" s="850"/>
    </row>
    <row r="202" spans="1:6">
      <c r="A202" s="845"/>
      <c r="B202" s="848"/>
      <c r="C202" s="848"/>
      <c r="D202" s="848"/>
      <c r="E202" s="848"/>
      <c r="F202" s="850"/>
    </row>
    <row r="203" spans="1:6">
      <c r="A203" s="845"/>
      <c r="B203" s="848"/>
      <c r="C203" s="848"/>
      <c r="D203" s="848"/>
      <c r="E203" s="848"/>
      <c r="F203" s="850"/>
    </row>
    <row r="204" spans="1:6">
      <c r="A204" s="845"/>
      <c r="B204" s="848"/>
      <c r="C204" s="848"/>
      <c r="D204" s="848"/>
      <c r="E204" s="848"/>
      <c r="F204" s="850"/>
    </row>
    <row r="205" spans="1:6">
      <c r="A205" s="845"/>
      <c r="B205" s="848"/>
      <c r="C205" s="848"/>
      <c r="D205" s="848"/>
      <c r="E205" s="848"/>
      <c r="F205" s="850"/>
    </row>
    <row r="206" spans="1:6">
      <c r="A206" s="845"/>
      <c r="B206" s="848"/>
      <c r="C206" s="848"/>
      <c r="D206" s="848"/>
      <c r="E206" s="848"/>
      <c r="F206" s="850"/>
    </row>
    <row r="207" spans="1:6">
      <c r="A207" s="845"/>
      <c r="B207" s="848"/>
      <c r="C207" s="848"/>
      <c r="D207" s="848"/>
      <c r="E207" s="848"/>
      <c r="F207" s="850"/>
    </row>
    <row r="208" spans="1:6">
      <c r="A208" s="845"/>
      <c r="B208" s="848"/>
      <c r="C208" s="848"/>
      <c r="D208" s="848"/>
      <c r="E208" s="848"/>
      <c r="F208" s="850"/>
    </row>
    <row r="209" spans="1:6">
      <c r="A209" s="845"/>
      <c r="B209" s="848"/>
      <c r="C209" s="848"/>
      <c r="D209" s="848"/>
      <c r="E209" s="848"/>
      <c r="F209" s="850"/>
    </row>
    <row r="210" spans="1:6">
      <c r="A210" s="845"/>
      <c r="B210" s="848"/>
      <c r="C210" s="848"/>
      <c r="D210" s="848"/>
      <c r="E210" s="848"/>
      <c r="F210" s="850"/>
    </row>
    <row r="211" spans="1:6">
      <c r="A211" s="845"/>
      <c r="B211" s="848"/>
      <c r="C211" s="848"/>
      <c r="D211" s="848"/>
      <c r="E211" s="848"/>
      <c r="F211" s="850"/>
    </row>
    <row r="212" spans="1:6">
      <c r="A212" s="845"/>
      <c r="B212" s="848"/>
      <c r="C212" s="848"/>
      <c r="D212" s="848"/>
      <c r="E212" s="848"/>
      <c r="F212" s="850"/>
    </row>
    <row r="213" spans="1:6">
      <c r="A213" s="845"/>
      <c r="B213" s="848"/>
      <c r="C213" s="848"/>
      <c r="D213" s="848"/>
      <c r="E213" s="848"/>
      <c r="F213" s="850"/>
    </row>
    <row r="214" spans="1:6">
      <c r="A214" s="845"/>
      <c r="B214" s="848"/>
      <c r="C214" s="848"/>
      <c r="D214" s="848"/>
      <c r="E214" s="848"/>
      <c r="F214" s="850"/>
    </row>
    <row r="215" spans="1:6">
      <c r="A215" s="845"/>
      <c r="B215" s="848"/>
      <c r="C215" s="848"/>
      <c r="D215" s="848"/>
      <c r="E215" s="848"/>
      <c r="F215" s="850"/>
    </row>
    <row r="216" spans="1:6">
      <c r="A216" s="845"/>
      <c r="B216" s="848"/>
      <c r="C216" s="848"/>
      <c r="D216" s="848"/>
      <c r="E216" s="848"/>
      <c r="F216" s="850"/>
    </row>
    <row r="217" spans="1:6">
      <c r="A217" s="845"/>
      <c r="B217" s="848"/>
      <c r="C217" s="848"/>
      <c r="D217" s="848"/>
      <c r="E217" s="848"/>
      <c r="F217" s="850"/>
    </row>
    <row r="218" spans="1:6">
      <c r="A218" s="845"/>
      <c r="B218" s="848"/>
      <c r="C218" s="848"/>
      <c r="D218" s="848"/>
      <c r="E218" s="848"/>
      <c r="F218" s="850"/>
    </row>
    <row r="219" spans="1:6">
      <c r="A219" s="845"/>
      <c r="B219" s="848"/>
      <c r="C219" s="848"/>
      <c r="D219" s="848"/>
      <c r="E219" s="848"/>
      <c r="F219" s="850"/>
    </row>
    <row r="220" spans="1:6">
      <c r="A220" s="845"/>
      <c r="B220" s="848"/>
      <c r="C220" s="848"/>
      <c r="D220" s="848"/>
      <c r="E220" s="848"/>
      <c r="F220" s="850"/>
    </row>
    <row r="221" spans="1:6">
      <c r="A221" s="845"/>
      <c r="B221" s="848"/>
      <c r="C221" s="848"/>
      <c r="D221" s="848"/>
      <c r="E221" s="848"/>
      <c r="F221" s="850"/>
    </row>
    <row r="222" spans="1:6">
      <c r="A222" s="845"/>
      <c r="B222" s="848"/>
      <c r="C222" s="848"/>
      <c r="D222" s="848"/>
      <c r="E222" s="848"/>
      <c r="F222" s="850"/>
    </row>
    <row r="223" spans="1:6">
      <c r="A223" s="845"/>
      <c r="B223" s="848"/>
      <c r="C223" s="848"/>
      <c r="D223" s="848"/>
      <c r="E223" s="848"/>
      <c r="F223" s="850"/>
    </row>
    <row r="224" spans="1:6">
      <c r="A224" s="845"/>
      <c r="B224" s="848"/>
      <c r="C224" s="848"/>
      <c r="D224" s="848"/>
      <c r="E224" s="848"/>
      <c r="F224" s="850"/>
    </row>
    <row r="225" spans="1:6">
      <c r="A225" s="845"/>
      <c r="B225" s="848"/>
      <c r="C225" s="848"/>
      <c r="D225" s="848"/>
      <c r="E225" s="848"/>
      <c r="F225" s="850"/>
    </row>
    <row r="226" spans="1:6">
      <c r="A226" s="845"/>
      <c r="B226" s="848"/>
      <c r="C226" s="848"/>
      <c r="D226" s="848"/>
      <c r="E226" s="848"/>
      <c r="F226" s="850"/>
    </row>
    <row r="227" spans="1:6">
      <c r="A227" s="845"/>
      <c r="B227" s="848"/>
      <c r="C227" s="848"/>
      <c r="D227" s="848"/>
      <c r="E227" s="848"/>
      <c r="F227" s="850"/>
    </row>
    <row r="228" spans="1:6">
      <c r="A228" s="845"/>
      <c r="B228" s="848"/>
      <c r="C228" s="848"/>
      <c r="D228" s="848"/>
      <c r="E228" s="848"/>
      <c r="F228" s="850"/>
    </row>
    <row r="229" spans="1:6">
      <c r="A229" s="845"/>
      <c r="B229" s="848"/>
      <c r="C229" s="848"/>
      <c r="D229" s="848"/>
      <c r="E229" s="848"/>
      <c r="F229" s="850"/>
    </row>
    <row r="230" spans="1:6">
      <c r="A230" s="845"/>
      <c r="B230" s="848"/>
      <c r="C230" s="848"/>
      <c r="D230" s="848"/>
      <c r="E230" s="848"/>
      <c r="F230" s="850"/>
    </row>
    <row r="231" spans="1:6">
      <c r="A231" s="845"/>
      <c r="B231" s="848"/>
      <c r="C231" s="848"/>
      <c r="D231" s="848"/>
      <c r="E231" s="848"/>
      <c r="F231" s="850"/>
    </row>
    <row r="232" spans="1:6">
      <c r="A232" s="845"/>
      <c r="B232" s="848"/>
      <c r="C232" s="848"/>
      <c r="D232" s="848"/>
      <c r="E232" s="848"/>
      <c r="F232" s="850"/>
    </row>
    <row r="233" spans="1:6">
      <c r="A233" s="845"/>
      <c r="B233" s="848"/>
      <c r="C233" s="848"/>
      <c r="D233" s="848"/>
      <c r="E233" s="848"/>
      <c r="F233" s="850"/>
    </row>
    <row r="234" spans="1:6">
      <c r="A234" s="845"/>
      <c r="B234" s="848"/>
      <c r="C234" s="848"/>
      <c r="D234" s="848"/>
      <c r="E234" s="848"/>
      <c r="F234" s="850"/>
    </row>
    <row r="235" spans="1:6">
      <c r="A235" s="845"/>
      <c r="B235" s="848"/>
      <c r="C235" s="848"/>
      <c r="D235" s="848"/>
      <c r="E235" s="848"/>
      <c r="F235" s="850"/>
    </row>
    <row r="236" spans="1:6">
      <c r="A236" s="845"/>
      <c r="B236" s="848"/>
      <c r="C236" s="848"/>
      <c r="D236" s="848"/>
      <c r="E236" s="848"/>
      <c r="F236" s="850"/>
    </row>
    <row r="237" spans="1:6">
      <c r="A237" s="845"/>
      <c r="B237" s="848"/>
      <c r="C237" s="848"/>
      <c r="D237" s="848"/>
      <c r="E237" s="848"/>
      <c r="F237" s="850"/>
    </row>
    <row r="238" spans="1:6">
      <c r="A238" s="845"/>
      <c r="B238" s="848"/>
      <c r="C238" s="848"/>
      <c r="D238" s="848"/>
      <c r="E238" s="848"/>
      <c r="F238" s="850"/>
    </row>
    <row r="239" spans="1:6">
      <c r="A239" s="845"/>
      <c r="B239" s="848"/>
      <c r="C239" s="848"/>
      <c r="D239" s="848"/>
      <c r="E239" s="848"/>
      <c r="F239" s="850"/>
    </row>
    <row r="240" spans="1:6">
      <c r="A240" s="845"/>
      <c r="B240" s="848"/>
      <c r="C240" s="848"/>
      <c r="D240" s="848"/>
      <c r="E240" s="848"/>
      <c r="F240" s="850"/>
    </row>
    <row r="241" spans="1:6">
      <c r="A241" s="845"/>
      <c r="B241" s="848"/>
      <c r="C241" s="848"/>
      <c r="D241" s="848"/>
      <c r="E241" s="848"/>
      <c r="F241" s="850"/>
    </row>
    <row r="242" spans="1:6">
      <c r="A242" s="845"/>
      <c r="B242" s="848"/>
      <c r="C242" s="848"/>
      <c r="D242" s="848"/>
      <c r="E242" s="848"/>
      <c r="F242" s="850"/>
    </row>
    <row r="243" spans="1:6">
      <c r="A243" s="845"/>
      <c r="B243" s="848"/>
      <c r="C243" s="848"/>
      <c r="D243" s="848"/>
      <c r="E243" s="848"/>
      <c r="F243" s="850"/>
    </row>
    <row r="244" spans="1:6">
      <c r="A244" s="845"/>
      <c r="B244" s="848"/>
      <c r="C244" s="848"/>
      <c r="D244" s="848"/>
      <c r="E244" s="848"/>
      <c r="F244" s="850"/>
    </row>
    <row r="245" spans="1:6">
      <c r="A245" s="845"/>
      <c r="B245" s="848"/>
      <c r="C245" s="848"/>
      <c r="D245" s="848"/>
      <c r="E245" s="848"/>
      <c r="F245" s="850"/>
    </row>
    <row r="246" spans="1:6">
      <c r="A246" s="845"/>
      <c r="B246" s="848"/>
      <c r="C246" s="848"/>
      <c r="D246" s="848"/>
      <c r="E246" s="848"/>
      <c r="F246" s="850"/>
    </row>
    <row r="247" spans="1:6">
      <c r="A247" s="845"/>
      <c r="B247" s="848"/>
      <c r="C247" s="848"/>
      <c r="D247" s="848"/>
      <c r="E247" s="848"/>
      <c r="F247" s="850"/>
    </row>
    <row r="248" spans="1:6">
      <c r="A248" s="845"/>
      <c r="B248" s="848"/>
      <c r="C248" s="848"/>
      <c r="D248" s="848"/>
      <c r="E248" s="848"/>
      <c r="F248" s="850"/>
    </row>
    <row r="249" spans="1:6">
      <c r="A249" s="845"/>
      <c r="B249" s="848"/>
      <c r="C249" s="848"/>
      <c r="D249" s="848"/>
      <c r="E249" s="848"/>
      <c r="F249" s="850"/>
    </row>
    <row r="250" spans="1:6">
      <c r="A250" s="845"/>
      <c r="B250" s="848"/>
      <c r="C250" s="848"/>
      <c r="D250" s="848"/>
      <c r="E250" s="848"/>
      <c r="F250" s="850"/>
    </row>
    <row r="251" spans="1:6">
      <c r="A251" s="845"/>
      <c r="B251" s="848"/>
      <c r="C251" s="848"/>
      <c r="D251" s="848"/>
      <c r="E251" s="848"/>
      <c r="F251" s="850"/>
    </row>
    <row r="252" spans="1:6">
      <c r="A252" s="845"/>
      <c r="B252" s="848"/>
      <c r="C252" s="848"/>
      <c r="D252" s="848"/>
      <c r="E252" s="848"/>
      <c r="F252" s="850"/>
    </row>
    <row r="253" spans="1:6">
      <c r="A253" s="845"/>
      <c r="B253" s="848"/>
      <c r="C253" s="848"/>
      <c r="D253" s="848"/>
      <c r="E253" s="848"/>
      <c r="F253" s="850"/>
    </row>
    <row r="254" spans="1:6">
      <c r="A254" s="845"/>
      <c r="B254" s="848"/>
      <c r="C254" s="848"/>
      <c r="D254" s="848"/>
      <c r="E254" s="848"/>
      <c r="F254" s="850"/>
    </row>
    <row r="255" spans="1:6">
      <c r="A255" s="845"/>
      <c r="B255" s="848"/>
      <c r="C255" s="848"/>
      <c r="D255" s="848"/>
      <c r="E255" s="848"/>
      <c r="F255" s="850"/>
    </row>
    <row r="256" spans="1:6">
      <c r="A256" s="845"/>
      <c r="B256" s="848"/>
      <c r="C256" s="848"/>
      <c r="D256" s="848"/>
      <c r="E256" s="848"/>
      <c r="F256" s="850"/>
    </row>
    <row r="257" spans="1:6">
      <c r="A257" s="845"/>
      <c r="B257" s="848"/>
      <c r="C257" s="848"/>
      <c r="D257" s="848"/>
      <c r="E257" s="848"/>
      <c r="F257" s="850"/>
    </row>
    <row r="258" spans="1:6">
      <c r="A258" s="845"/>
      <c r="B258" s="848"/>
      <c r="C258" s="848"/>
      <c r="D258" s="848"/>
      <c r="E258" s="848"/>
      <c r="F258" s="850"/>
    </row>
    <row r="259" spans="1:6">
      <c r="A259" s="845"/>
      <c r="B259" s="848"/>
      <c r="C259" s="848"/>
      <c r="D259" s="848"/>
      <c r="E259" s="848"/>
      <c r="F259" s="850"/>
    </row>
    <row r="260" spans="1:6">
      <c r="A260" s="845"/>
      <c r="B260" s="848"/>
      <c r="C260" s="848"/>
      <c r="D260" s="848"/>
      <c r="E260" s="848"/>
      <c r="F260" s="850"/>
    </row>
    <row r="261" spans="1:6">
      <c r="A261" s="845"/>
      <c r="B261" s="848"/>
      <c r="C261" s="848"/>
      <c r="D261" s="848"/>
      <c r="E261" s="848"/>
      <c r="F261" s="850"/>
    </row>
    <row r="262" spans="1:6">
      <c r="A262" s="845"/>
      <c r="B262" s="848"/>
      <c r="C262" s="848"/>
      <c r="D262" s="848"/>
      <c r="E262" s="848"/>
      <c r="F262" s="850"/>
    </row>
    <row r="263" spans="1:6">
      <c r="A263" s="845"/>
      <c r="B263" s="848"/>
      <c r="C263" s="848"/>
      <c r="D263" s="848"/>
      <c r="E263" s="848"/>
      <c r="F263" s="850"/>
    </row>
    <row r="264" spans="1:6">
      <c r="A264" s="845"/>
      <c r="B264" s="848"/>
      <c r="C264" s="848"/>
      <c r="D264" s="848"/>
      <c r="E264" s="848"/>
      <c r="F264" s="850"/>
    </row>
    <row r="265" spans="1:6">
      <c r="A265" s="845"/>
      <c r="B265" s="848"/>
      <c r="C265" s="848"/>
      <c r="D265" s="848"/>
      <c r="E265" s="848"/>
      <c r="F265" s="850"/>
    </row>
    <row r="266" spans="1:6">
      <c r="A266" s="845"/>
      <c r="B266" s="848"/>
      <c r="C266" s="848"/>
      <c r="D266" s="848"/>
      <c r="E266" s="848"/>
      <c r="F266" s="850"/>
    </row>
    <row r="267" spans="1:6">
      <c r="A267" s="845"/>
      <c r="B267" s="848"/>
      <c r="C267" s="848"/>
      <c r="D267" s="848"/>
      <c r="E267" s="848"/>
      <c r="F267" s="850"/>
    </row>
    <row r="268" spans="1:6">
      <c r="A268" s="845"/>
      <c r="B268" s="848"/>
      <c r="C268" s="848"/>
      <c r="D268" s="848"/>
      <c r="E268" s="848"/>
      <c r="F268" s="850"/>
    </row>
    <row r="269" spans="1:6">
      <c r="A269" s="845"/>
      <c r="B269" s="848"/>
      <c r="C269" s="848"/>
      <c r="D269" s="848"/>
      <c r="E269" s="848"/>
      <c r="F269" s="850"/>
    </row>
    <row r="270" spans="1:6">
      <c r="A270" s="845"/>
      <c r="B270" s="848"/>
      <c r="C270" s="848"/>
      <c r="D270" s="848"/>
      <c r="E270" s="848"/>
      <c r="F270" s="850"/>
    </row>
    <row r="271" spans="1:6">
      <c r="A271" s="845"/>
      <c r="B271" s="848"/>
      <c r="C271" s="848"/>
      <c r="D271" s="848"/>
      <c r="E271" s="848"/>
      <c r="F271" s="850"/>
    </row>
    <row r="272" spans="1:6">
      <c r="A272" s="845"/>
      <c r="B272" s="848"/>
      <c r="C272" s="848"/>
      <c r="D272" s="848"/>
      <c r="E272" s="848"/>
      <c r="F272" s="850"/>
    </row>
    <row r="273" spans="1:6">
      <c r="A273" s="845"/>
      <c r="B273" s="848"/>
      <c r="C273" s="848"/>
      <c r="D273" s="848"/>
      <c r="E273" s="848"/>
      <c r="F273" s="850"/>
    </row>
    <row r="274" spans="1:6">
      <c r="A274" s="845"/>
      <c r="B274" s="848"/>
      <c r="C274" s="848"/>
      <c r="D274" s="848"/>
      <c r="E274" s="848"/>
      <c r="F274" s="850"/>
    </row>
    <row r="275" spans="1:6">
      <c r="A275" s="845"/>
      <c r="B275" s="848"/>
      <c r="C275" s="848"/>
      <c r="D275" s="848"/>
      <c r="E275" s="848"/>
      <c r="F275" s="850"/>
    </row>
    <row r="276" spans="1:6">
      <c r="A276" s="845"/>
      <c r="B276" s="848"/>
      <c r="C276" s="848"/>
      <c r="D276" s="848"/>
      <c r="E276" s="848"/>
      <c r="F276" s="850"/>
    </row>
    <row r="277" spans="1:6">
      <c r="A277" s="845"/>
      <c r="B277" s="848"/>
      <c r="C277" s="848"/>
      <c r="D277" s="848"/>
      <c r="E277" s="848"/>
      <c r="F277" s="850"/>
    </row>
    <row r="278" spans="1:6">
      <c r="A278" s="845"/>
      <c r="B278" s="848"/>
      <c r="C278" s="848"/>
      <c r="D278" s="848"/>
      <c r="E278" s="848"/>
      <c r="F278" s="850"/>
    </row>
    <row r="279" spans="1:6">
      <c r="A279" s="845"/>
      <c r="B279" s="848"/>
      <c r="C279" s="848"/>
      <c r="D279" s="848"/>
      <c r="E279" s="848"/>
      <c r="F279" s="850"/>
    </row>
    <row r="280" spans="1:6">
      <c r="A280" s="845"/>
      <c r="B280" s="848"/>
      <c r="C280" s="848"/>
      <c r="D280" s="848"/>
      <c r="E280" s="848"/>
      <c r="F280" s="850"/>
    </row>
    <row r="281" spans="1:6">
      <c r="A281" s="845"/>
      <c r="B281" s="848"/>
      <c r="C281" s="848"/>
      <c r="D281" s="848"/>
      <c r="E281" s="848"/>
      <c r="F281" s="850"/>
    </row>
    <row r="282" spans="1:6">
      <c r="A282" s="845"/>
      <c r="B282" s="848"/>
      <c r="C282" s="848"/>
      <c r="D282" s="848"/>
      <c r="E282" s="848"/>
      <c r="F282" s="850"/>
    </row>
    <row r="283" spans="1:6">
      <c r="A283" s="845"/>
      <c r="B283" s="848"/>
      <c r="C283" s="848"/>
      <c r="D283" s="848"/>
      <c r="E283" s="848"/>
      <c r="F283" s="850"/>
    </row>
    <row r="284" spans="1:6">
      <c r="A284" s="845"/>
      <c r="B284" s="848"/>
      <c r="C284" s="848"/>
      <c r="D284" s="848"/>
      <c r="E284" s="848"/>
      <c r="F284" s="850"/>
    </row>
    <row r="285" spans="1:6">
      <c r="A285" s="845"/>
      <c r="B285" s="848"/>
      <c r="C285" s="848"/>
      <c r="D285" s="848"/>
      <c r="E285" s="848"/>
      <c r="F285" s="850"/>
    </row>
    <row r="286" spans="1:6">
      <c r="A286" s="845"/>
      <c r="B286" s="848"/>
      <c r="C286" s="848"/>
      <c r="D286" s="848"/>
      <c r="E286" s="848"/>
      <c r="F286" s="850"/>
    </row>
    <row r="287" spans="1:6">
      <c r="A287" s="845"/>
      <c r="B287" s="848"/>
      <c r="C287" s="848"/>
      <c r="D287" s="848"/>
      <c r="E287" s="848"/>
      <c r="F287" s="850"/>
    </row>
    <row r="288" spans="1:6">
      <c r="A288" s="845"/>
      <c r="B288" s="848"/>
      <c r="C288" s="848"/>
      <c r="D288" s="848"/>
      <c r="E288" s="848"/>
      <c r="F288" s="850"/>
    </row>
    <row r="289" spans="1:6">
      <c r="A289" s="845"/>
      <c r="B289" s="848"/>
      <c r="C289" s="848"/>
      <c r="D289" s="848"/>
      <c r="E289" s="848"/>
      <c r="F289" s="850"/>
    </row>
    <row r="290" spans="1:6">
      <c r="A290" s="845"/>
      <c r="B290" s="848"/>
      <c r="C290" s="848"/>
      <c r="D290" s="848"/>
      <c r="E290" s="848"/>
      <c r="F290" s="850"/>
    </row>
    <row r="291" spans="1:6">
      <c r="A291" s="845"/>
      <c r="B291" s="848"/>
      <c r="C291" s="848"/>
      <c r="D291" s="848"/>
      <c r="E291" s="848"/>
      <c r="F291" s="850"/>
    </row>
    <row r="292" spans="1:6">
      <c r="A292" s="845"/>
      <c r="B292" s="848"/>
      <c r="C292" s="848"/>
      <c r="D292" s="848"/>
      <c r="E292" s="848"/>
      <c r="F292" s="850"/>
    </row>
    <row r="293" spans="1:6">
      <c r="A293" s="845"/>
      <c r="B293" s="848"/>
      <c r="C293" s="848"/>
      <c r="D293" s="848"/>
      <c r="E293" s="848"/>
      <c r="F293" s="850"/>
    </row>
    <row r="294" spans="1:6">
      <c r="A294" s="845"/>
      <c r="B294" s="848"/>
      <c r="C294" s="848"/>
      <c r="D294" s="848"/>
      <c r="E294" s="848"/>
      <c r="F294" s="850"/>
    </row>
    <row r="295" spans="1:6">
      <c r="A295" s="845"/>
      <c r="B295" s="848"/>
      <c r="C295" s="848"/>
      <c r="D295" s="848"/>
      <c r="E295" s="848"/>
      <c r="F295" s="850"/>
    </row>
    <row r="296" spans="1:6">
      <c r="A296" s="845"/>
      <c r="B296" s="848"/>
      <c r="C296" s="848"/>
      <c r="D296" s="848"/>
      <c r="E296" s="848"/>
      <c r="F296" s="850"/>
    </row>
    <row r="297" spans="1:6">
      <c r="A297" s="845"/>
      <c r="B297" s="848"/>
      <c r="C297" s="848"/>
      <c r="D297" s="848"/>
      <c r="E297" s="848"/>
      <c r="F297" s="850"/>
    </row>
    <row r="298" spans="1:6">
      <c r="A298" s="845"/>
      <c r="B298" s="848"/>
      <c r="C298" s="848"/>
      <c r="D298" s="848"/>
      <c r="E298" s="848"/>
      <c r="F298" s="850"/>
    </row>
    <row r="299" spans="1:6">
      <c r="A299" s="845"/>
      <c r="B299" s="848"/>
      <c r="C299" s="848"/>
      <c r="D299" s="848"/>
      <c r="E299" s="848"/>
      <c r="F299" s="850"/>
    </row>
    <row r="300" spans="1:6">
      <c r="A300" s="845"/>
      <c r="B300" s="848"/>
      <c r="C300" s="848"/>
      <c r="D300" s="848"/>
      <c r="E300" s="848"/>
      <c r="F300" s="850"/>
    </row>
    <row r="301" spans="1:6">
      <c r="A301" s="845"/>
      <c r="B301" s="848"/>
      <c r="C301" s="848"/>
      <c r="D301" s="848"/>
      <c r="E301" s="848"/>
      <c r="F301" s="850"/>
    </row>
    <row r="302" spans="1:6">
      <c r="A302" s="845"/>
      <c r="B302" s="848"/>
      <c r="C302" s="848"/>
      <c r="D302" s="848"/>
      <c r="E302" s="848"/>
      <c r="F302" s="850"/>
    </row>
    <row r="303" spans="1:6">
      <c r="A303" s="845"/>
      <c r="B303" s="848"/>
      <c r="C303" s="848"/>
      <c r="D303" s="848"/>
      <c r="E303" s="848"/>
      <c r="F303" s="850"/>
    </row>
    <row r="304" spans="1:6">
      <c r="A304" s="845"/>
      <c r="B304" s="848"/>
      <c r="C304" s="848"/>
      <c r="D304" s="848"/>
      <c r="E304" s="848"/>
      <c r="F304" s="850"/>
    </row>
    <row r="305" spans="1:6">
      <c r="A305" s="845"/>
      <c r="B305" s="848"/>
      <c r="C305" s="848"/>
      <c r="D305" s="848"/>
      <c r="E305" s="848"/>
      <c r="F305" s="850"/>
    </row>
    <row r="306" spans="1:6">
      <c r="A306" s="845"/>
      <c r="B306" s="848"/>
      <c r="C306" s="848"/>
      <c r="D306" s="848"/>
      <c r="E306" s="848"/>
      <c r="F306" s="850"/>
    </row>
    <row r="307" spans="1:6">
      <c r="A307" s="845"/>
      <c r="B307" s="848"/>
      <c r="C307" s="848"/>
      <c r="D307" s="848"/>
      <c r="E307" s="848"/>
      <c r="F307" s="850"/>
    </row>
    <row r="308" spans="1:6">
      <c r="A308" s="845"/>
      <c r="B308" s="848"/>
      <c r="C308" s="848"/>
      <c r="D308" s="848"/>
      <c r="E308" s="848"/>
      <c r="F308" s="850"/>
    </row>
    <row r="309" spans="1:6">
      <c r="A309" s="845"/>
      <c r="B309" s="848"/>
      <c r="C309" s="848"/>
      <c r="D309" s="848"/>
      <c r="E309" s="848"/>
      <c r="F309" s="850"/>
    </row>
    <row r="310" spans="1:6">
      <c r="A310" s="845"/>
      <c r="B310" s="848"/>
      <c r="C310" s="848"/>
      <c r="D310" s="848"/>
      <c r="E310" s="848"/>
      <c r="F310" s="850"/>
    </row>
    <row r="311" spans="1:6">
      <c r="A311" s="845"/>
      <c r="B311" s="848"/>
      <c r="C311" s="848"/>
      <c r="D311" s="848"/>
      <c r="E311" s="848"/>
      <c r="F311" s="850"/>
    </row>
    <row r="312" spans="1:6">
      <c r="A312" s="845"/>
      <c r="B312" s="848"/>
      <c r="C312" s="848"/>
      <c r="D312" s="848"/>
      <c r="E312" s="848"/>
      <c r="F312" s="850"/>
    </row>
    <row r="313" spans="1:6">
      <c r="A313" s="845"/>
      <c r="B313" s="848"/>
      <c r="C313" s="848"/>
      <c r="D313" s="848"/>
      <c r="E313" s="848"/>
      <c r="F313" s="850"/>
    </row>
    <row r="314" spans="1:6">
      <c r="A314" s="845"/>
      <c r="B314" s="848"/>
      <c r="C314" s="848"/>
      <c r="D314" s="848"/>
      <c r="E314" s="848"/>
      <c r="F314" s="850"/>
    </row>
    <row r="315" spans="1:6">
      <c r="A315" s="845"/>
      <c r="B315" s="848"/>
      <c r="C315" s="848"/>
      <c r="D315" s="848"/>
      <c r="E315" s="848"/>
      <c r="F315" s="850"/>
    </row>
    <row r="316" spans="1:6">
      <c r="A316" s="845"/>
      <c r="B316" s="848"/>
      <c r="C316" s="848"/>
      <c r="D316" s="848"/>
      <c r="E316" s="848"/>
      <c r="F316" s="850"/>
    </row>
    <row r="317" spans="1:6">
      <c r="A317" s="845"/>
      <c r="B317" s="848"/>
      <c r="C317" s="848"/>
      <c r="D317" s="848"/>
      <c r="E317" s="848"/>
      <c r="F317" s="850"/>
    </row>
    <row r="318" spans="1:6">
      <c r="A318" s="845"/>
      <c r="B318" s="848"/>
      <c r="C318" s="848"/>
      <c r="D318" s="848"/>
      <c r="E318" s="848"/>
      <c r="F318" s="850"/>
    </row>
    <row r="319" spans="1:6">
      <c r="A319" s="845"/>
      <c r="B319" s="848"/>
      <c r="C319" s="848"/>
      <c r="D319" s="848"/>
      <c r="E319" s="848"/>
      <c r="F319" s="850"/>
    </row>
    <row r="320" spans="1:6">
      <c r="A320" s="845"/>
      <c r="B320" s="848"/>
      <c r="C320" s="848"/>
      <c r="D320" s="848"/>
      <c r="E320" s="848"/>
      <c r="F320" s="850"/>
    </row>
    <row r="321" spans="1:6">
      <c r="A321" s="845"/>
      <c r="B321" s="848"/>
      <c r="C321" s="848"/>
      <c r="D321" s="848"/>
      <c r="E321" s="848"/>
      <c r="F321" s="850"/>
    </row>
    <row r="322" spans="1:6">
      <c r="A322" s="845"/>
      <c r="B322" s="848"/>
      <c r="C322" s="848"/>
      <c r="D322" s="848"/>
      <c r="E322" s="848"/>
      <c r="F322" s="850"/>
    </row>
    <row r="323" spans="1:6">
      <c r="A323" s="845"/>
      <c r="B323" s="848"/>
      <c r="C323" s="848"/>
      <c r="D323" s="848"/>
      <c r="E323" s="848"/>
      <c r="F323" s="850"/>
    </row>
    <row r="324" spans="1:6">
      <c r="A324" s="845"/>
      <c r="B324" s="848"/>
      <c r="C324" s="848"/>
      <c r="D324" s="848"/>
      <c r="E324" s="848"/>
      <c r="F324" s="850"/>
    </row>
    <row r="325" spans="1:6">
      <c r="A325" s="845"/>
      <c r="B325" s="848"/>
      <c r="C325" s="848"/>
      <c r="D325" s="848"/>
      <c r="E325" s="848"/>
      <c r="F325" s="850"/>
    </row>
    <row r="326" spans="1:6">
      <c r="A326" s="845"/>
      <c r="B326" s="848"/>
      <c r="C326" s="848"/>
      <c r="D326" s="848"/>
      <c r="E326" s="848"/>
      <c r="F326" s="850"/>
    </row>
    <row r="327" spans="1:6">
      <c r="A327" s="845"/>
      <c r="B327" s="848"/>
      <c r="C327" s="848"/>
      <c r="D327" s="848"/>
      <c r="E327" s="848"/>
      <c r="F327" s="850"/>
    </row>
    <row r="328" spans="1:6">
      <c r="A328" s="845"/>
      <c r="B328" s="848"/>
      <c r="C328" s="848"/>
      <c r="D328" s="848"/>
      <c r="E328" s="848"/>
      <c r="F328" s="850"/>
    </row>
    <row r="329" spans="1:6">
      <c r="A329" s="845"/>
      <c r="B329" s="848"/>
      <c r="C329" s="848"/>
      <c r="D329" s="848"/>
      <c r="E329" s="848"/>
      <c r="F329" s="850"/>
    </row>
    <row r="330" spans="1:6">
      <c r="A330" s="845"/>
      <c r="B330" s="848"/>
      <c r="C330" s="848"/>
      <c r="D330" s="848"/>
      <c r="E330" s="848"/>
      <c r="F330" s="850"/>
    </row>
    <row r="331" spans="1:6">
      <c r="A331" s="845"/>
      <c r="B331" s="848"/>
      <c r="C331" s="848"/>
      <c r="D331" s="848"/>
      <c r="E331" s="848"/>
      <c r="F331" s="850"/>
    </row>
    <row r="332" spans="1:6">
      <c r="A332" s="845"/>
      <c r="B332" s="848"/>
      <c r="C332" s="848"/>
      <c r="D332" s="848"/>
      <c r="E332" s="848"/>
      <c r="F332" s="850"/>
    </row>
    <row r="333" spans="1:6">
      <c r="A333" s="845"/>
      <c r="B333" s="848"/>
      <c r="C333" s="848"/>
      <c r="D333" s="848"/>
      <c r="E333" s="848"/>
      <c r="F333" s="850"/>
    </row>
    <row r="334" spans="1:6">
      <c r="A334" s="845"/>
      <c r="B334" s="848"/>
      <c r="C334" s="848"/>
      <c r="D334" s="848"/>
      <c r="E334" s="848"/>
      <c r="F334" s="850"/>
    </row>
    <row r="335" spans="1:6">
      <c r="A335" s="845"/>
      <c r="B335" s="848"/>
      <c r="C335" s="848"/>
      <c r="D335" s="848"/>
      <c r="E335" s="848"/>
      <c r="F335" s="850"/>
    </row>
    <row r="336" spans="1:6">
      <c r="A336" s="845"/>
      <c r="B336" s="848"/>
      <c r="C336" s="848"/>
      <c r="D336" s="848"/>
      <c r="E336" s="848"/>
      <c r="F336" s="850"/>
    </row>
    <row r="337" spans="1:6">
      <c r="A337" s="845"/>
      <c r="B337" s="848"/>
      <c r="C337" s="848"/>
      <c r="D337" s="848"/>
      <c r="E337" s="848"/>
      <c r="F337" s="850"/>
    </row>
    <row r="338" spans="1:6">
      <c r="A338" s="845"/>
      <c r="B338" s="848"/>
      <c r="C338" s="848"/>
      <c r="D338" s="848"/>
      <c r="E338" s="848"/>
      <c r="F338" s="850"/>
    </row>
    <row r="339" spans="1:6">
      <c r="A339" s="845"/>
      <c r="B339" s="848"/>
      <c r="C339" s="848"/>
      <c r="D339" s="848"/>
      <c r="E339" s="848"/>
      <c r="F339" s="850"/>
    </row>
    <row r="340" spans="1:6">
      <c r="A340" s="845"/>
      <c r="B340" s="848"/>
      <c r="C340" s="848"/>
      <c r="D340" s="848"/>
      <c r="E340" s="848"/>
      <c r="F340" s="850"/>
    </row>
    <row r="341" spans="1:6">
      <c r="A341" s="845"/>
      <c r="B341" s="848"/>
      <c r="C341" s="848"/>
      <c r="D341" s="848"/>
      <c r="E341" s="848"/>
      <c r="F341" s="850"/>
    </row>
    <row r="342" spans="1:6">
      <c r="A342" s="845"/>
      <c r="B342" s="848"/>
      <c r="C342" s="848"/>
      <c r="D342" s="848"/>
      <c r="E342" s="848"/>
      <c r="F342" s="850"/>
    </row>
    <row r="343" spans="1:6">
      <c r="A343" s="845"/>
      <c r="B343" s="848"/>
      <c r="C343" s="848"/>
      <c r="D343" s="848"/>
      <c r="E343" s="848"/>
      <c r="F343" s="850"/>
    </row>
    <row r="344" spans="1:6">
      <c r="A344" s="845"/>
      <c r="B344" s="848"/>
      <c r="C344" s="848"/>
      <c r="D344" s="848"/>
      <c r="E344" s="848"/>
      <c r="F344" s="850"/>
    </row>
    <row r="345" spans="1:6">
      <c r="A345" s="845"/>
      <c r="B345" s="848"/>
      <c r="C345" s="848"/>
      <c r="D345" s="848"/>
      <c r="E345" s="848"/>
      <c r="F345" s="850"/>
    </row>
    <row r="346" spans="1:6">
      <c r="A346" s="845"/>
      <c r="B346" s="848"/>
      <c r="C346" s="848"/>
      <c r="D346" s="848"/>
      <c r="E346" s="848"/>
      <c r="F346" s="850"/>
    </row>
    <row r="347" spans="1:6">
      <c r="A347" s="845"/>
      <c r="B347" s="848"/>
      <c r="C347" s="848"/>
      <c r="D347" s="848"/>
      <c r="E347" s="848"/>
      <c r="F347" s="850"/>
    </row>
    <row r="348" spans="1:6">
      <c r="A348" s="845"/>
      <c r="B348" s="848"/>
      <c r="C348" s="848"/>
      <c r="D348" s="848"/>
      <c r="E348" s="848"/>
      <c r="F348" s="850"/>
    </row>
    <row r="349" spans="1:6">
      <c r="A349" s="845"/>
      <c r="B349" s="848"/>
      <c r="C349" s="848"/>
      <c r="D349" s="848"/>
      <c r="E349" s="848"/>
      <c r="F349" s="850"/>
    </row>
    <row r="350" spans="1:6">
      <c r="A350" s="845"/>
      <c r="B350" s="848"/>
      <c r="C350" s="848"/>
      <c r="D350" s="848"/>
      <c r="E350" s="848"/>
      <c r="F350" s="850"/>
    </row>
    <row r="351" spans="1:6">
      <c r="A351" s="845"/>
      <c r="B351" s="848"/>
      <c r="C351" s="848"/>
      <c r="D351" s="848"/>
      <c r="E351" s="848"/>
      <c r="F351" s="850"/>
    </row>
    <row r="352" spans="1:6">
      <c r="A352" s="845"/>
      <c r="B352" s="848"/>
      <c r="C352" s="848"/>
      <c r="D352" s="848"/>
      <c r="E352" s="848"/>
      <c r="F352" s="850"/>
    </row>
    <row r="353" spans="1:6">
      <c r="A353" s="845"/>
      <c r="B353" s="848"/>
      <c r="C353" s="848"/>
      <c r="D353" s="848"/>
      <c r="E353" s="848"/>
      <c r="F353" s="850"/>
    </row>
    <row r="354" spans="1:6">
      <c r="A354" s="845"/>
      <c r="B354" s="848"/>
      <c r="C354" s="848"/>
      <c r="D354" s="848"/>
      <c r="E354" s="848"/>
      <c r="F354" s="850"/>
    </row>
    <row r="355" spans="1:6">
      <c r="A355" s="845"/>
      <c r="B355" s="848"/>
      <c r="C355" s="848"/>
      <c r="D355" s="848"/>
      <c r="E355" s="848"/>
      <c r="F355" s="850"/>
    </row>
    <row r="356" spans="1:6">
      <c r="A356" s="845"/>
      <c r="B356" s="848"/>
      <c r="C356" s="848"/>
      <c r="D356" s="848"/>
      <c r="E356" s="848"/>
      <c r="F356" s="850"/>
    </row>
    <row r="357" spans="1:6">
      <c r="A357" s="845"/>
      <c r="B357" s="848"/>
      <c r="C357" s="848"/>
      <c r="D357" s="848"/>
      <c r="E357" s="848"/>
      <c r="F357" s="850"/>
    </row>
    <row r="358" spans="1:6">
      <c r="A358" s="845"/>
      <c r="B358" s="848"/>
      <c r="C358" s="848"/>
      <c r="D358" s="848"/>
      <c r="E358" s="848"/>
      <c r="F358" s="850"/>
    </row>
    <row r="359" spans="1:6">
      <c r="A359" s="845"/>
      <c r="B359" s="848"/>
      <c r="C359" s="848"/>
      <c r="D359" s="848"/>
      <c r="E359" s="848"/>
      <c r="F359" s="850"/>
    </row>
    <row r="360" spans="1:6">
      <c r="A360" s="845"/>
      <c r="B360" s="848"/>
      <c r="C360" s="848"/>
      <c r="D360" s="848"/>
      <c r="E360" s="848"/>
      <c r="F360" s="850"/>
    </row>
    <row r="361" spans="1:6">
      <c r="A361" s="845"/>
      <c r="B361" s="848"/>
      <c r="C361" s="848"/>
      <c r="D361" s="848"/>
      <c r="E361" s="848"/>
      <c r="F361" s="850"/>
    </row>
    <row r="362" spans="1:6">
      <c r="A362" s="845"/>
      <c r="B362" s="848"/>
      <c r="C362" s="848"/>
      <c r="D362" s="848"/>
      <c r="E362" s="848"/>
      <c r="F362" s="850"/>
    </row>
    <row r="363" spans="1:6">
      <c r="A363" s="845"/>
      <c r="B363" s="848"/>
      <c r="C363" s="848"/>
      <c r="D363" s="848"/>
      <c r="E363" s="848"/>
      <c r="F363" s="850"/>
    </row>
    <row r="364" spans="1:6">
      <c r="A364" s="845"/>
      <c r="B364" s="848"/>
      <c r="C364" s="848"/>
      <c r="D364" s="848"/>
      <c r="E364" s="848"/>
      <c r="F364" s="850"/>
    </row>
    <row r="365" spans="1:6">
      <c r="A365" s="845"/>
      <c r="B365" s="848"/>
      <c r="C365" s="848"/>
      <c r="D365" s="848"/>
      <c r="E365" s="848"/>
      <c r="F365" s="850"/>
    </row>
    <row r="366" spans="1:6">
      <c r="A366" s="845"/>
      <c r="B366" s="848"/>
      <c r="C366" s="848"/>
      <c r="D366" s="848"/>
      <c r="E366" s="848"/>
      <c r="F366" s="850"/>
    </row>
    <row r="367" spans="1:6">
      <c r="A367" s="845"/>
      <c r="B367" s="848"/>
      <c r="C367" s="848"/>
      <c r="D367" s="848"/>
      <c r="E367" s="848"/>
      <c r="F367" s="850"/>
    </row>
    <row r="368" spans="1:6">
      <c r="A368" s="845"/>
      <c r="B368" s="848"/>
      <c r="C368" s="848"/>
      <c r="D368" s="848"/>
      <c r="E368" s="848"/>
      <c r="F368" s="850"/>
    </row>
    <row r="369" spans="1:6">
      <c r="A369" s="845"/>
      <c r="B369" s="848"/>
      <c r="C369" s="848"/>
      <c r="D369" s="848"/>
      <c r="E369" s="848"/>
      <c r="F369" s="850"/>
    </row>
    <row r="370" spans="1:6">
      <c r="A370" s="845"/>
      <c r="B370" s="848"/>
      <c r="C370" s="848"/>
      <c r="D370" s="848"/>
      <c r="E370" s="848"/>
      <c r="F370" s="850"/>
    </row>
    <row r="371" spans="1:6">
      <c r="A371" s="845"/>
      <c r="B371" s="848"/>
      <c r="C371" s="848"/>
      <c r="D371" s="848"/>
      <c r="E371" s="848"/>
      <c r="F371" s="850"/>
    </row>
    <row r="372" spans="1:6">
      <c r="A372" s="845"/>
      <c r="B372" s="848"/>
      <c r="C372" s="848"/>
      <c r="D372" s="848"/>
      <c r="E372" s="848"/>
      <c r="F372" s="850"/>
    </row>
    <row r="373" spans="1:6">
      <c r="A373" s="845"/>
      <c r="B373" s="848"/>
      <c r="C373" s="848"/>
      <c r="D373" s="848"/>
      <c r="E373" s="848"/>
      <c r="F373" s="850"/>
    </row>
    <row r="374" spans="1:6">
      <c r="A374" s="845"/>
      <c r="B374" s="848"/>
      <c r="C374" s="848"/>
      <c r="D374" s="848"/>
      <c r="E374" s="848"/>
      <c r="F374" s="850"/>
    </row>
    <row r="375" spans="1:6">
      <c r="A375" s="845"/>
      <c r="B375" s="848"/>
      <c r="C375" s="848"/>
      <c r="D375" s="848"/>
      <c r="E375" s="848"/>
      <c r="F375" s="850"/>
    </row>
    <row r="376" spans="1:6">
      <c r="A376" s="845"/>
      <c r="B376" s="848"/>
      <c r="C376" s="848"/>
      <c r="D376" s="848"/>
      <c r="E376" s="848"/>
      <c r="F376" s="850"/>
    </row>
    <row r="377" spans="1:6">
      <c r="A377" s="845"/>
      <c r="B377" s="848"/>
      <c r="C377" s="848"/>
      <c r="D377" s="848"/>
      <c r="E377" s="848"/>
      <c r="F377" s="850"/>
    </row>
    <row r="378" spans="1:6">
      <c r="A378" s="845"/>
      <c r="B378" s="848"/>
      <c r="C378" s="848"/>
      <c r="D378" s="848"/>
      <c r="E378" s="848"/>
      <c r="F378" s="850"/>
    </row>
    <row r="379" spans="1:6">
      <c r="A379" s="845"/>
      <c r="B379" s="848"/>
      <c r="C379" s="848"/>
      <c r="D379" s="848"/>
      <c r="E379" s="848"/>
      <c r="F379" s="850"/>
    </row>
    <row r="380" spans="1:6">
      <c r="A380" s="845"/>
      <c r="B380" s="848"/>
      <c r="C380" s="848"/>
      <c r="D380" s="848"/>
      <c r="E380" s="848"/>
      <c r="F380" s="850"/>
    </row>
    <row r="381" spans="1:6">
      <c r="A381" s="845"/>
      <c r="B381" s="848"/>
      <c r="C381" s="848"/>
      <c r="D381" s="848"/>
      <c r="E381" s="848"/>
      <c r="F381" s="850"/>
    </row>
    <row r="382" spans="1:6">
      <c r="A382" s="845"/>
      <c r="B382" s="848"/>
      <c r="C382" s="848"/>
      <c r="D382" s="848"/>
      <c r="E382" s="848"/>
      <c r="F382" s="850"/>
    </row>
    <row r="383" spans="1:6">
      <c r="A383" s="845"/>
      <c r="B383" s="848"/>
      <c r="C383" s="848"/>
      <c r="D383" s="848"/>
      <c r="E383" s="848"/>
      <c r="F383" s="850"/>
    </row>
    <row r="384" spans="1:6">
      <c r="A384" s="845"/>
      <c r="B384" s="848"/>
      <c r="C384" s="848"/>
      <c r="D384" s="848"/>
      <c r="E384" s="848"/>
      <c r="F384" s="850"/>
    </row>
    <row r="385" spans="1:6">
      <c r="A385" s="845"/>
      <c r="B385" s="848"/>
      <c r="C385" s="848"/>
      <c r="D385" s="848"/>
      <c r="E385" s="848"/>
      <c r="F385" s="850"/>
    </row>
    <row r="386" spans="1:6">
      <c r="A386" s="845"/>
      <c r="B386" s="848"/>
      <c r="C386" s="848"/>
      <c r="D386" s="848"/>
      <c r="E386" s="848"/>
      <c r="F386" s="850"/>
    </row>
    <row r="387" spans="1:6">
      <c r="A387" s="845"/>
      <c r="B387" s="848"/>
      <c r="C387" s="848"/>
      <c r="D387" s="848"/>
      <c r="E387" s="848"/>
      <c r="F387" s="850"/>
    </row>
    <row r="388" spans="1:6">
      <c r="A388" s="845"/>
      <c r="B388" s="848"/>
      <c r="C388" s="848"/>
      <c r="D388" s="848"/>
      <c r="E388" s="848"/>
      <c r="F388" s="850"/>
    </row>
    <row r="389" spans="1:6">
      <c r="A389" s="845"/>
      <c r="B389" s="848"/>
      <c r="C389" s="848"/>
      <c r="D389" s="848"/>
      <c r="E389" s="848"/>
      <c r="F389" s="850"/>
    </row>
    <row r="390" spans="1:6">
      <c r="A390" s="845"/>
      <c r="B390" s="848"/>
      <c r="C390" s="848"/>
      <c r="D390" s="848"/>
      <c r="E390" s="848"/>
      <c r="F390" s="850"/>
    </row>
    <row r="391" spans="1:6">
      <c r="A391" s="845"/>
      <c r="B391" s="848"/>
      <c r="C391" s="848"/>
      <c r="D391" s="848"/>
      <c r="E391" s="848"/>
      <c r="F391" s="850"/>
    </row>
    <row r="392" spans="1:6">
      <c r="A392" s="845"/>
      <c r="B392" s="848"/>
      <c r="C392" s="848"/>
      <c r="D392" s="848"/>
      <c r="E392" s="848"/>
      <c r="F392" s="850"/>
    </row>
    <row r="393" spans="1:6">
      <c r="A393" s="845"/>
      <c r="B393" s="848"/>
      <c r="C393" s="848"/>
      <c r="D393" s="848"/>
      <c r="E393" s="848"/>
      <c r="F393" s="850"/>
    </row>
    <row r="394" spans="1:6">
      <c r="A394" s="845"/>
      <c r="B394" s="848"/>
      <c r="C394" s="848"/>
      <c r="D394" s="848"/>
      <c r="E394" s="848"/>
      <c r="F394" s="850"/>
    </row>
    <row r="395" spans="1:6">
      <c r="A395" s="845"/>
      <c r="B395" s="848"/>
      <c r="C395" s="848"/>
      <c r="D395" s="848"/>
      <c r="E395" s="848"/>
      <c r="F395" s="850"/>
    </row>
    <row r="396" spans="1:6">
      <c r="A396" s="845"/>
      <c r="B396" s="848"/>
      <c r="C396" s="848"/>
      <c r="D396" s="848"/>
      <c r="E396" s="848"/>
      <c r="F396" s="850"/>
    </row>
    <row r="397" spans="1:6">
      <c r="A397" s="845"/>
      <c r="B397" s="848"/>
      <c r="C397" s="848"/>
      <c r="D397" s="848"/>
      <c r="E397" s="848"/>
      <c r="F397" s="850"/>
    </row>
    <row r="398" spans="1:6">
      <c r="A398" s="845"/>
      <c r="B398" s="848"/>
      <c r="C398" s="848"/>
      <c r="D398" s="848"/>
      <c r="E398" s="848"/>
      <c r="F398" s="850"/>
    </row>
    <row r="399" spans="1:6">
      <c r="A399" s="845"/>
      <c r="B399" s="848"/>
      <c r="C399" s="848"/>
      <c r="D399" s="848"/>
      <c r="E399" s="848"/>
      <c r="F399" s="850"/>
    </row>
    <row r="400" spans="1:6">
      <c r="A400" s="845"/>
      <c r="B400" s="848"/>
      <c r="C400" s="848"/>
      <c r="D400" s="848"/>
      <c r="E400" s="848"/>
      <c r="F400" s="850"/>
    </row>
    <row r="401" spans="1:6">
      <c r="A401" s="845"/>
      <c r="B401" s="848"/>
      <c r="C401" s="848"/>
      <c r="D401" s="848"/>
      <c r="E401" s="848"/>
      <c r="F401" s="850"/>
    </row>
    <row r="402" spans="1:6">
      <c r="A402" s="845"/>
      <c r="B402" s="848"/>
      <c r="C402" s="848"/>
      <c r="D402" s="848"/>
      <c r="E402" s="848"/>
      <c r="F402" s="850"/>
    </row>
    <row r="403" spans="1:6">
      <c r="A403" s="845"/>
      <c r="B403" s="848"/>
      <c r="C403" s="848"/>
      <c r="D403" s="848"/>
      <c r="E403" s="848"/>
      <c r="F403" s="850"/>
    </row>
    <row r="404" spans="1:6">
      <c r="A404" s="845"/>
      <c r="B404" s="848"/>
      <c r="C404" s="848"/>
      <c r="D404" s="848"/>
      <c r="E404" s="848"/>
      <c r="F404" s="850"/>
    </row>
    <row r="405" spans="1:6">
      <c r="A405" s="845"/>
      <c r="B405" s="848"/>
      <c r="C405" s="848"/>
      <c r="D405" s="848"/>
      <c r="E405" s="848"/>
      <c r="F405" s="850"/>
    </row>
    <row r="406" spans="1:6">
      <c r="A406" s="845"/>
      <c r="B406" s="848"/>
      <c r="C406" s="848"/>
      <c r="D406" s="848"/>
      <c r="E406" s="848"/>
      <c r="F406" s="850"/>
    </row>
    <row r="407" spans="1:6">
      <c r="A407" s="845"/>
      <c r="B407" s="848"/>
      <c r="C407" s="848"/>
      <c r="D407" s="848"/>
      <c r="E407" s="848"/>
      <c r="F407" s="850"/>
    </row>
    <row r="408" spans="1:6">
      <c r="A408" s="845"/>
      <c r="B408" s="848"/>
      <c r="C408" s="848"/>
      <c r="D408" s="848"/>
      <c r="E408" s="848"/>
      <c r="F408" s="850"/>
    </row>
    <row r="409" spans="1:6">
      <c r="A409" s="845"/>
      <c r="B409" s="848"/>
      <c r="C409" s="848"/>
      <c r="D409" s="848"/>
      <c r="E409" s="848"/>
      <c r="F409" s="850"/>
    </row>
    <row r="410" spans="1:6">
      <c r="A410" s="845"/>
      <c r="B410" s="848"/>
      <c r="C410" s="848"/>
      <c r="D410" s="848"/>
      <c r="E410" s="848"/>
      <c r="F410" s="850"/>
    </row>
    <row r="411" spans="1:6">
      <c r="A411" s="845"/>
      <c r="B411" s="848"/>
      <c r="C411" s="848"/>
      <c r="D411" s="848"/>
      <c r="E411" s="848"/>
      <c r="F411" s="850"/>
    </row>
    <row r="412" spans="1:6">
      <c r="A412" s="845"/>
      <c r="B412" s="848"/>
      <c r="C412" s="848"/>
      <c r="D412" s="848"/>
      <c r="E412" s="848"/>
      <c r="F412" s="850"/>
    </row>
    <row r="413" spans="1:6">
      <c r="A413" s="845"/>
      <c r="B413" s="848"/>
      <c r="C413" s="848"/>
      <c r="D413" s="848"/>
      <c r="E413" s="848"/>
      <c r="F413" s="850"/>
    </row>
    <row r="414" spans="1:6">
      <c r="A414" s="845"/>
      <c r="B414" s="848"/>
      <c r="C414" s="848"/>
      <c r="D414" s="848"/>
      <c r="E414" s="848"/>
      <c r="F414" s="850"/>
    </row>
    <row r="415" spans="1:6">
      <c r="A415" s="845"/>
      <c r="B415" s="848"/>
      <c r="C415" s="848"/>
      <c r="D415" s="848"/>
      <c r="E415" s="848"/>
      <c r="F415" s="850"/>
    </row>
    <row r="416" spans="1:6">
      <c r="A416" s="845"/>
      <c r="B416" s="848"/>
      <c r="C416" s="848"/>
      <c r="D416" s="848"/>
      <c r="E416" s="848"/>
      <c r="F416" s="850"/>
    </row>
    <row r="417" spans="1:6">
      <c r="A417" s="845"/>
      <c r="B417" s="848"/>
      <c r="C417" s="848"/>
      <c r="D417" s="848"/>
      <c r="E417" s="848"/>
      <c r="F417" s="850"/>
    </row>
    <row r="418" spans="1:6">
      <c r="A418" s="845"/>
      <c r="B418" s="848"/>
      <c r="C418" s="848"/>
      <c r="D418" s="848"/>
      <c r="E418" s="848"/>
      <c r="F418" s="850"/>
    </row>
    <row r="419" spans="1:6">
      <c r="A419" s="845"/>
      <c r="B419" s="848"/>
      <c r="C419" s="848"/>
      <c r="D419" s="848"/>
      <c r="E419" s="848"/>
      <c r="F419" s="850"/>
    </row>
    <row r="420" spans="1:6">
      <c r="A420" s="845"/>
      <c r="B420" s="848"/>
      <c r="C420" s="848"/>
      <c r="D420" s="848"/>
      <c r="E420" s="848"/>
      <c r="F420" s="850"/>
    </row>
    <row r="421" spans="1:6">
      <c r="A421" s="845"/>
      <c r="B421" s="848"/>
      <c r="C421" s="848"/>
      <c r="D421" s="848"/>
      <c r="E421" s="848"/>
      <c r="F421" s="850"/>
    </row>
    <row r="422" spans="1:6">
      <c r="A422" s="845"/>
      <c r="B422" s="848"/>
      <c r="C422" s="848"/>
      <c r="D422" s="848"/>
      <c r="E422" s="848"/>
      <c r="F422" s="850"/>
    </row>
    <row r="423" spans="1:6">
      <c r="A423" s="845"/>
      <c r="B423" s="848"/>
      <c r="C423" s="848"/>
      <c r="D423" s="848"/>
      <c r="E423" s="848"/>
      <c r="F423" s="850"/>
    </row>
    <row r="424" spans="1:6">
      <c r="A424" s="845"/>
      <c r="B424" s="848"/>
      <c r="C424" s="848"/>
      <c r="D424" s="848"/>
      <c r="E424" s="848"/>
      <c r="F424" s="850"/>
    </row>
    <row r="425" spans="1:6">
      <c r="A425" s="845"/>
      <c r="B425" s="848"/>
      <c r="C425" s="848"/>
      <c r="D425" s="848"/>
      <c r="E425" s="848"/>
      <c r="F425" s="850"/>
    </row>
    <row r="426" spans="1:6">
      <c r="A426" s="845"/>
      <c r="B426" s="848"/>
      <c r="C426" s="848"/>
      <c r="D426" s="848"/>
      <c r="E426" s="848"/>
      <c r="F426" s="850"/>
    </row>
    <row r="427" spans="1:6">
      <c r="A427" s="845"/>
      <c r="B427" s="848"/>
      <c r="C427" s="848"/>
      <c r="D427" s="848"/>
      <c r="E427" s="848"/>
      <c r="F427" s="850"/>
    </row>
    <row r="428" spans="1:6">
      <c r="A428" s="845"/>
      <c r="B428" s="848"/>
      <c r="C428" s="848"/>
      <c r="D428" s="848"/>
      <c r="E428" s="848"/>
      <c r="F428" s="850"/>
    </row>
    <row r="429" spans="1:6">
      <c r="A429" s="845"/>
      <c r="B429" s="848"/>
      <c r="C429" s="848"/>
      <c r="D429" s="848"/>
      <c r="E429" s="848"/>
      <c r="F429" s="850"/>
    </row>
    <row r="430" spans="1:6">
      <c r="A430" s="845"/>
      <c r="B430" s="848"/>
      <c r="C430" s="848"/>
      <c r="D430" s="848"/>
      <c r="E430" s="848"/>
      <c r="F430" s="850"/>
    </row>
    <row r="431" spans="1:6">
      <c r="A431" s="845"/>
      <c r="B431" s="848"/>
      <c r="C431" s="848"/>
      <c r="D431" s="848"/>
      <c r="E431" s="848"/>
      <c r="F431" s="850"/>
    </row>
    <row r="432" spans="1:6">
      <c r="A432" s="845"/>
      <c r="B432" s="848"/>
      <c r="C432" s="848"/>
      <c r="D432" s="848"/>
      <c r="E432" s="848"/>
      <c r="F432" s="850"/>
    </row>
    <row r="433" spans="1:6">
      <c r="A433" s="845"/>
      <c r="B433" s="848"/>
      <c r="C433" s="848"/>
      <c r="D433" s="848"/>
      <c r="E433" s="848"/>
      <c r="F433" s="850"/>
    </row>
    <row r="434" spans="1:6">
      <c r="A434" s="845"/>
      <c r="B434" s="848"/>
      <c r="C434" s="848"/>
      <c r="D434" s="848"/>
      <c r="E434" s="848"/>
      <c r="F434" s="850"/>
    </row>
    <row r="435" spans="1:6">
      <c r="A435" s="845"/>
      <c r="B435" s="848"/>
      <c r="C435" s="848"/>
      <c r="D435" s="848"/>
      <c r="E435" s="848"/>
      <c r="F435" s="850"/>
    </row>
    <row r="436" spans="1:6">
      <c r="A436" s="845"/>
      <c r="B436" s="848"/>
      <c r="C436" s="848"/>
      <c r="D436" s="848"/>
      <c r="E436" s="848"/>
      <c r="F436" s="850"/>
    </row>
    <row r="437" spans="1:6">
      <c r="A437" s="845"/>
      <c r="B437" s="848"/>
      <c r="C437" s="848"/>
      <c r="D437" s="848"/>
      <c r="E437" s="848"/>
      <c r="F437" s="850"/>
    </row>
    <row r="438" spans="1:6">
      <c r="A438" s="845"/>
      <c r="B438" s="848"/>
      <c r="C438" s="848"/>
      <c r="D438" s="848"/>
      <c r="E438" s="848"/>
      <c r="F438" s="850"/>
    </row>
    <row r="439" spans="1:6">
      <c r="A439" s="845"/>
      <c r="B439" s="848"/>
      <c r="C439" s="848"/>
      <c r="D439" s="848"/>
      <c r="E439" s="848"/>
      <c r="F439" s="850"/>
    </row>
    <row r="440" spans="1:6">
      <c r="A440" s="845"/>
      <c r="B440" s="848"/>
      <c r="C440" s="848"/>
      <c r="D440" s="848"/>
      <c r="E440" s="848"/>
      <c r="F440" s="850"/>
    </row>
    <row r="441" spans="1:6">
      <c r="A441" s="845"/>
      <c r="B441" s="848"/>
      <c r="C441" s="848"/>
      <c r="D441" s="848"/>
      <c r="E441" s="848"/>
      <c r="F441" s="850"/>
    </row>
    <row r="442" spans="1:6">
      <c r="A442" s="845"/>
      <c r="B442" s="848"/>
      <c r="C442" s="848"/>
      <c r="D442" s="848"/>
      <c r="E442" s="848"/>
      <c r="F442" s="850"/>
    </row>
    <row r="443" spans="1:6">
      <c r="A443" s="845"/>
      <c r="B443" s="848"/>
      <c r="C443" s="848"/>
      <c r="D443" s="848"/>
      <c r="E443" s="848"/>
      <c r="F443" s="850"/>
    </row>
    <row r="444" spans="1:6">
      <c r="A444" s="845"/>
      <c r="B444" s="848"/>
      <c r="C444" s="848"/>
      <c r="D444" s="848"/>
      <c r="E444" s="848"/>
      <c r="F444" s="850"/>
    </row>
    <row r="445" spans="1:6">
      <c r="A445" s="845"/>
      <c r="B445" s="848"/>
      <c r="C445" s="848"/>
      <c r="D445" s="848"/>
      <c r="E445" s="848"/>
      <c r="F445" s="850"/>
    </row>
    <row r="446" spans="1:6">
      <c r="A446" s="845"/>
      <c r="B446" s="848"/>
      <c r="C446" s="848"/>
      <c r="D446" s="848"/>
      <c r="E446" s="848"/>
      <c r="F446" s="850"/>
    </row>
    <row r="447" spans="1:6">
      <c r="A447" s="845"/>
      <c r="B447" s="848"/>
      <c r="C447" s="848"/>
      <c r="D447" s="848"/>
      <c r="E447" s="848"/>
      <c r="F447" s="850"/>
    </row>
    <row r="448" spans="1:6">
      <c r="A448" s="845"/>
      <c r="B448" s="848"/>
      <c r="C448" s="848"/>
      <c r="D448" s="848"/>
      <c r="E448" s="848"/>
      <c r="F448" s="850"/>
    </row>
    <row r="449" spans="1:6">
      <c r="A449" s="845"/>
      <c r="B449" s="848"/>
      <c r="C449" s="848"/>
      <c r="D449" s="848"/>
      <c r="E449" s="848"/>
      <c r="F449" s="850"/>
    </row>
    <row r="450" spans="1:6">
      <c r="A450" s="845"/>
      <c r="B450" s="848"/>
      <c r="C450" s="848"/>
      <c r="D450" s="848"/>
      <c r="E450" s="848"/>
      <c r="F450" s="850"/>
    </row>
    <row r="451" spans="1:6">
      <c r="A451" s="845"/>
      <c r="B451" s="848"/>
      <c r="C451" s="848"/>
      <c r="D451" s="848"/>
      <c r="E451" s="848"/>
      <c r="F451" s="850"/>
    </row>
    <row r="452" spans="1:6">
      <c r="A452" s="845"/>
      <c r="B452" s="848"/>
      <c r="C452" s="848"/>
      <c r="D452" s="848"/>
      <c r="E452" s="848"/>
      <c r="F452" s="850"/>
    </row>
    <row r="453" spans="1:6">
      <c r="A453" s="845"/>
      <c r="B453" s="848"/>
      <c r="C453" s="848"/>
      <c r="D453" s="848"/>
      <c r="E453" s="848"/>
      <c r="F453" s="850"/>
    </row>
    <row r="454" spans="1:6">
      <c r="A454" s="845"/>
      <c r="B454" s="848"/>
      <c r="C454" s="848"/>
      <c r="D454" s="848"/>
      <c r="E454" s="848"/>
      <c r="F454" s="850"/>
    </row>
    <row r="455" spans="1:6">
      <c r="A455" s="845"/>
      <c r="B455" s="848"/>
      <c r="C455" s="848"/>
      <c r="D455" s="848"/>
      <c r="E455" s="848"/>
      <c r="F455" s="850"/>
    </row>
    <row r="456" spans="1:6">
      <c r="A456" s="845"/>
      <c r="B456" s="848"/>
      <c r="C456" s="848"/>
      <c r="D456" s="848"/>
      <c r="E456" s="848"/>
      <c r="F456" s="850"/>
    </row>
    <row r="457" spans="1:6">
      <c r="A457" s="845"/>
      <c r="B457" s="848"/>
      <c r="C457" s="848"/>
      <c r="D457" s="848"/>
      <c r="E457" s="848"/>
      <c r="F457" s="850"/>
    </row>
    <row r="458" spans="1:6">
      <c r="A458" s="845"/>
      <c r="B458" s="848"/>
      <c r="C458" s="848"/>
      <c r="D458" s="848"/>
      <c r="E458" s="848"/>
      <c r="F458" s="850"/>
    </row>
    <row r="459" spans="1:6">
      <c r="A459" s="845"/>
      <c r="B459" s="848"/>
      <c r="C459" s="848"/>
      <c r="D459" s="848"/>
      <c r="E459" s="848"/>
      <c r="F459" s="850"/>
    </row>
    <row r="460" spans="1:6">
      <c r="A460" s="845"/>
      <c r="B460" s="848"/>
      <c r="C460" s="848"/>
      <c r="D460" s="848"/>
      <c r="E460" s="848"/>
      <c r="F460" s="850"/>
    </row>
    <row r="461" spans="1:6">
      <c r="A461" s="845"/>
      <c r="B461" s="848"/>
      <c r="C461" s="848"/>
      <c r="D461" s="848"/>
      <c r="E461" s="848"/>
      <c r="F461" s="850"/>
    </row>
    <row r="462" spans="1:6">
      <c r="A462" s="845"/>
      <c r="B462" s="848"/>
      <c r="C462" s="848"/>
      <c r="D462" s="848"/>
      <c r="E462" s="848"/>
      <c r="F462" s="850"/>
    </row>
    <row r="463" spans="1:6">
      <c r="A463" s="845"/>
      <c r="B463" s="848"/>
      <c r="C463" s="848"/>
      <c r="D463" s="848"/>
      <c r="E463" s="848"/>
      <c r="F463" s="850"/>
    </row>
    <row r="464" spans="1:6">
      <c r="A464" s="845"/>
      <c r="B464" s="848"/>
      <c r="C464" s="848"/>
      <c r="D464" s="848"/>
      <c r="E464" s="848"/>
      <c r="F464" s="850"/>
    </row>
    <row r="465" spans="1:6">
      <c r="A465" s="845"/>
      <c r="B465" s="848"/>
      <c r="C465" s="848"/>
      <c r="D465" s="848"/>
      <c r="E465" s="848"/>
      <c r="F465" s="850"/>
    </row>
    <row r="466" spans="1:6">
      <c r="A466" s="845"/>
      <c r="B466" s="848"/>
      <c r="C466" s="848"/>
      <c r="D466" s="848"/>
      <c r="E466" s="848"/>
      <c r="F466" s="850"/>
    </row>
    <row r="467" spans="1:6">
      <c r="A467" s="845"/>
      <c r="B467" s="848"/>
      <c r="C467" s="848"/>
      <c r="D467" s="848"/>
      <c r="E467" s="848"/>
      <c r="F467" s="850"/>
    </row>
    <row r="468" spans="1:6">
      <c r="A468" s="845"/>
      <c r="B468" s="848"/>
      <c r="C468" s="848"/>
      <c r="D468" s="848"/>
      <c r="E468" s="848"/>
      <c r="F468" s="850"/>
    </row>
    <row r="469" spans="1:6">
      <c r="A469" s="845"/>
      <c r="B469" s="848"/>
      <c r="C469" s="848"/>
      <c r="D469" s="848"/>
      <c r="E469" s="848"/>
      <c r="F469" s="850"/>
    </row>
    <row r="470" spans="1:6">
      <c r="A470" s="845"/>
      <c r="B470" s="848"/>
      <c r="C470" s="848"/>
      <c r="D470" s="848"/>
      <c r="E470" s="848"/>
      <c r="F470" s="850"/>
    </row>
    <row r="471" spans="1:6">
      <c r="A471" s="845"/>
      <c r="B471" s="848"/>
      <c r="C471" s="848"/>
      <c r="D471" s="848"/>
      <c r="E471" s="848"/>
      <c r="F471" s="850"/>
    </row>
    <row r="472" spans="1:6">
      <c r="A472" s="845"/>
      <c r="B472" s="848"/>
      <c r="C472" s="848"/>
      <c r="D472" s="848"/>
      <c r="E472" s="848"/>
      <c r="F472" s="850"/>
    </row>
    <row r="473" spans="1:6">
      <c r="A473" s="845"/>
      <c r="B473" s="848"/>
      <c r="C473" s="848"/>
      <c r="D473" s="848"/>
      <c r="E473" s="848"/>
      <c r="F473" s="850"/>
    </row>
    <row r="474" spans="1:6">
      <c r="A474" s="845"/>
      <c r="B474" s="848"/>
      <c r="C474" s="848"/>
      <c r="D474" s="848"/>
      <c r="E474" s="848"/>
      <c r="F474" s="850"/>
    </row>
    <row r="475" spans="1:6">
      <c r="A475" s="845"/>
      <c r="B475" s="848"/>
      <c r="C475" s="848"/>
      <c r="D475" s="848"/>
      <c r="E475" s="848"/>
      <c r="F475" s="850"/>
    </row>
    <row r="476" spans="1:6">
      <c r="A476" s="845"/>
      <c r="B476" s="848"/>
      <c r="C476" s="848"/>
      <c r="D476" s="848"/>
      <c r="E476" s="848"/>
      <c r="F476" s="850"/>
    </row>
    <row r="477" spans="1:6">
      <c r="A477" s="845"/>
      <c r="B477" s="848"/>
      <c r="C477" s="848"/>
      <c r="D477" s="848"/>
      <c r="E477" s="848"/>
      <c r="F477" s="850"/>
    </row>
    <row r="478" spans="1:6">
      <c r="A478" s="845"/>
      <c r="B478" s="848"/>
      <c r="C478" s="848"/>
      <c r="D478" s="848"/>
      <c r="E478" s="848"/>
      <c r="F478" s="850"/>
    </row>
    <row r="479" spans="1:6">
      <c r="A479" s="845"/>
      <c r="B479" s="848"/>
      <c r="C479" s="848"/>
      <c r="D479" s="848"/>
      <c r="E479" s="848"/>
      <c r="F479" s="850"/>
    </row>
    <row r="480" spans="1:6">
      <c r="A480" s="845"/>
      <c r="B480" s="848"/>
      <c r="C480" s="848"/>
      <c r="D480" s="848"/>
      <c r="E480" s="848"/>
      <c r="F480" s="850"/>
    </row>
    <row r="481" spans="1:6">
      <c r="A481" s="845"/>
      <c r="B481" s="848"/>
      <c r="C481" s="848"/>
      <c r="D481" s="848"/>
      <c r="E481" s="848"/>
      <c r="F481" s="850"/>
    </row>
    <row r="482" spans="1:6">
      <c r="A482" s="845"/>
      <c r="B482" s="848"/>
      <c r="C482" s="848"/>
      <c r="D482" s="848"/>
      <c r="E482" s="848"/>
      <c r="F482" s="850"/>
    </row>
    <row r="483" spans="1:6">
      <c r="A483" s="845"/>
      <c r="B483" s="848"/>
      <c r="C483" s="848"/>
      <c r="D483" s="848"/>
      <c r="E483" s="848"/>
      <c r="F483" s="850"/>
    </row>
    <row r="484" spans="1:6">
      <c r="A484" s="845"/>
      <c r="B484" s="848"/>
      <c r="C484" s="848"/>
      <c r="D484" s="848"/>
      <c r="E484" s="848"/>
      <c r="F484" s="850"/>
    </row>
    <row r="485" spans="1:6">
      <c r="A485" s="845"/>
      <c r="B485" s="848"/>
      <c r="C485" s="848"/>
      <c r="D485" s="848"/>
      <c r="E485" s="848"/>
      <c r="F485" s="850"/>
    </row>
    <row r="486" spans="1:6">
      <c r="A486" s="845"/>
      <c r="B486" s="848"/>
      <c r="C486" s="848"/>
      <c r="D486" s="848"/>
      <c r="E486" s="848"/>
      <c r="F486" s="850"/>
    </row>
    <row r="487" spans="1:6">
      <c r="A487" s="845"/>
      <c r="B487" s="848"/>
      <c r="C487" s="848"/>
      <c r="D487" s="848"/>
      <c r="E487" s="848"/>
      <c r="F487" s="850"/>
    </row>
    <row r="488" spans="1:6">
      <c r="A488" s="845"/>
      <c r="B488" s="848"/>
      <c r="C488" s="848"/>
      <c r="D488" s="848"/>
      <c r="E488" s="848"/>
      <c r="F488" s="850"/>
    </row>
    <row r="489" spans="1:6">
      <c r="A489" s="845"/>
      <c r="B489" s="848"/>
      <c r="C489" s="848"/>
      <c r="D489" s="848"/>
      <c r="E489" s="848"/>
      <c r="F489" s="850"/>
    </row>
    <row r="490" spans="1:6">
      <c r="A490" s="845"/>
      <c r="B490" s="848"/>
      <c r="C490" s="848"/>
      <c r="D490" s="848"/>
      <c r="E490" s="848"/>
      <c r="F490" s="850"/>
    </row>
    <row r="491" spans="1:6">
      <c r="A491" s="845"/>
      <c r="B491" s="848"/>
      <c r="C491" s="848"/>
      <c r="D491" s="848"/>
      <c r="E491" s="848"/>
      <c r="F491" s="850"/>
    </row>
    <row r="492" spans="1:6">
      <c r="A492" s="845"/>
      <c r="B492" s="848"/>
      <c r="C492" s="848"/>
      <c r="D492" s="848"/>
      <c r="E492" s="848"/>
      <c r="F492" s="850"/>
    </row>
    <row r="493" spans="1:6">
      <c r="A493" s="845"/>
      <c r="B493" s="848"/>
      <c r="C493" s="848"/>
      <c r="D493" s="848"/>
      <c r="E493" s="848"/>
      <c r="F493" s="850"/>
    </row>
    <row r="494" spans="1:6">
      <c r="A494" s="845"/>
      <c r="B494" s="848"/>
      <c r="C494" s="848"/>
      <c r="D494" s="848"/>
      <c r="E494" s="848"/>
      <c r="F494" s="850"/>
    </row>
    <row r="495" spans="1:6">
      <c r="A495" s="845"/>
      <c r="B495" s="848"/>
      <c r="C495" s="848"/>
      <c r="D495" s="848"/>
      <c r="E495" s="848"/>
      <c r="F495" s="850"/>
    </row>
    <row r="496" spans="1:6">
      <c r="A496" s="845"/>
      <c r="B496" s="848"/>
      <c r="C496" s="848"/>
      <c r="D496" s="848"/>
      <c r="E496" s="848"/>
      <c r="F496" s="850"/>
    </row>
    <row r="497" spans="1:6">
      <c r="A497" s="845"/>
      <c r="B497" s="848"/>
      <c r="C497" s="848"/>
      <c r="D497" s="848"/>
      <c r="E497" s="848"/>
      <c r="F497" s="850"/>
    </row>
    <row r="498" spans="1:6">
      <c r="A498" s="845"/>
      <c r="B498" s="848"/>
      <c r="C498" s="848"/>
      <c r="D498" s="848"/>
      <c r="E498" s="848"/>
      <c r="F498" s="850"/>
    </row>
    <row r="499" spans="1:6">
      <c r="A499" s="845"/>
      <c r="B499" s="848"/>
      <c r="C499" s="848"/>
      <c r="D499" s="848"/>
      <c r="E499" s="848"/>
      <c r="F499" s="850"/>
    </row>
    <row r="500" spans="1:6">
      <c r="A500" s="845"/>
      <c r="B500" s="848"/>
      <c r="C500" s="848"/>
      <c r="D500" s="848"/>
      <c r="E500" s="848"/>
      <c r="F500" s="850"/>
    </row>
    <row r="501" spans="1:6">
      <c r="A501" s="845"/>
      <c r="B501" s="848"/>
      <c r="C501" s="848"/>
      <c r="D501" s="848"/>
      <c r="E501" s="848"/>
      <c r="F501" s="850"/>
    </row>
    <row r="502" spans="1:6">
      <c r="A502" s="845"/>
      <c r="B502" s="848"/>
      <c r="C502" s="848"/>
      <c r="D502" s="848"/>
      <c r="E502" s="848"/>
      <c r="F502" s="850"/>
    </row>
    <row r="503" spans="1:6">
      <c r="A503" s="845"/>
      <c r="B503" s="848"/>
      <c r="C503" s="848"/>
      <c r="D503" s="848"/>
      <c r="E503" s="848"/>
      <c r="F503" s="850"/>
    </row>
    <row r="504" spans="1:6">
      <c r="A504" s="845"/>
      <c r="B504" s="848"/>
      <c r="C504" s="848"/>
      <c r="D504" s="848"/>
      <c r="E504" s="848"/>
      <c r="F504" s="850"/>
    </row>
    <row r="505" spans="1:6">
      <c r="A505" s="845"/>
      <c r="B505" s="848"/>
      <c r="C505" s="848"/>
      <c r="D505" s="848"/>
      <c r="E505" s="848"/>
      <c r="F505" s="850"/>
    </row>
    <row r="506" spans="1:6">
      <c r="A506" s="845"/>
      <c r="B506" s="848"/>
      <c r="C506" s="848"/>
      <c r="D506" s="848"/>
      <c r="E506" s="848"/>
      <c r="F506" s="850"/>
    </row>
    <row r="507" spans="1:6">
      <c r="A507" s="845"/>
      <c r="B507" s="848"/>
      <c r="C507" s="848"/>
      <c r="D507" s="848"/>
      <c r="E507" s="848"/>
      <c r="F507" s="850"/>
    </row>
    <row r="508" spans="1:6">
      <c r="A508" s="845"/>
      <c r="B508" s="848"/>
      <c r="C508" s="848"/>
      <c r="D508" s="848"/>
      <c r="E508" s="848"/>
      <c r="F508" s="850"/>
    </row>
    <row r="509" spans="1:6">
      <c r="A509" s="845"/>
      <c r="B509" s="848"/>
      <c r="C509" s="848"/>
      <c r="D509" s="848"/>
      <c r="E509" s="848"/>
      <c r="F509" s="850"/>
    </row>
    <row r="510" spans="1:6">
      <c r="A510" s="845"/>
      <c r="B510" s="848"/>
      <c r="C510" s="848"/>
      <c r="D510" s="848"/>
      <c r="E510" s="848"/>
      <c r="F510" s="850"/>
    </row>
    <row r="511" spans="1:6">
      <c r="A511" s="845"/>
      <c r="B511" s="848"/>
      <c r="C511" s="848"/>
      <c r="D511" s="848"/>
      <c r="E511" s="848"/>
      <c r="F511" s="850"/>
    </row>
    <row r="512" spans="1:6">
      <c r="A512" s="845"/>
      <c r="B512" s="848"/>
      <c r="C512" s="848"/>
      <c r="D512" s="848"/>
      <c r="E512" s="848"/>
      <c r="F512" s="850"/>
    </row>
    <row r="513" spans="1:6">
      <c r="A513" s="845"/>
      <c r="B513" s="848"/>
      <c r="C513" s="848"/>
      <c r="D513" s="848"/>
      <c r="E513" s="848"/>
      <c r="F513" s="850"/>
    </row>
    <row r="514" spans="1:6">
      <c r="A514" s="845"/>
      <c r="B514" s="848"/>
      <c r="C514" s="848"/>
      <c r="D514" s="848"/>
      <c r="E514" s="848"/>
      <c r="F514" s="850"/>
    </row>
    <row r="515" spans="1:6">
      <c r="A515" s="845"/>
      <c r="B515" s="848"/>
      <c r="C515" s="848"/>
      <c r="D515" s="848"/>
      <c r="E515" s="848"/>
      <c r="F515" s="850"/>
    </row>
    <row r="516" spans="1:6">
      <c r="A516" s="845"/>
      <c r="B516" s="848"/>
      <c r="C516" s="848"/>
      <c r="D516" s="848"/>
      <c r="E516" s="848"/>
      <c r="F516" s="850"/>
    </row>
    <row r="517" spans="1:6">
      <c r="A517" s="845"/>
      <c r="B517" s="848"/>
      <c r="C517" s="848"/>
      <c r="D517" s="848"/>
      <c r="E517" s="848"/>
      <c r="F517" s="850"/>
    </row>
    <row r="518" spans="1:6">
      <c r="A518" s="845"/>
      <c r="B518" s="848"/>
      <c r="C518" s="848"/>
      <c r="D518" s="848"/>
      <c r="E518" s="848"/>
      <c r="F518" s="850"/>
    </row>
    <row r="519" spans="1:6">
      <c r="A519" s="845"/>
      <c r="B519" s="848"/>
      <c r="C519" s="848"/>
      <c r="D519" s="848"/>
      <c r="E519" s="848"/>
      <c r="F519" s="850"/>
    </row>
    <row r="520" spans="1:6">
      <c r="A520" s="845"/>
      <c r="B520" s="848"/>
      <c r="C520" s="848"/>
      <c r="D520" s="848"/>
      <c r="E520" s="848"/>
      <c r="F520" s="850"/>
    </row>
    <row r="521" spans="1:6">
      <c r="A521" s="845"/>
      <c r="B521" s="848"/>
      <c r="C521" s="848"/>
      <c r="D521" s="848"/>
      <c r="E521" s="848"/>
      <c r="F521" s="850"/>
    </row>
    <row r="522" spans="1:6">
      <c r="A522" s="845"/>
      <c r="B522" s="848"/>
      <c r="C522" s="848"/>
      <c r="D522" s="848"/>
      <c r="E522" s="848"/>
      <c r="F522" s="850"/>
    </row>
    <row r="523" spans="1:6">
      <c r="A523" s="845"/>
      <c r="B523" s="848"/>
      <c r="C523" s="848"/>
      <c r="D523" s="848"/>
      <c r="E523" s="848"/>
      <c r="F523" s="850"/>
    </row>
    <row r="524" spans="1:6">
      <c r="A524" s="845"/>
      <c r="B524" s="848"/>
      <c r="C524" s="848"/>
      <c r="D524" s="848"/>
      <c r="E524" s="848"/>
      <c r="F524" s="850"/>
    </row>
    <row r="525" spans="1:6">
      <c r="A525" s="845"/>
      <c r="B525" s="848"/>
      <c r="C525" s="848"/>
      <c r="D525" s="848"/>
      <c r="E525" s="848"/>
      <c r="F525" s="850"/>
    </row>
    <row r="526" spans="1:6">
      <c r="A526" s="845"/>
      <c r="B526" s="848"/>
      <c r="C526" s="848"/>
      <c r="D526" s="848"/>
      <c r="E526" s="848"/>
      <c r="F526" s="850"/>
    </row>
    <row r="527" spans="1:6">
      <c r="A527" s="845"/>
      <c r="B527" s="848"/>
      <c r="C527" s="848"/>
      <c r="D527" s="848"/>
      <c r="E527" s="848"/>
      <c r="F527" s="850"/>
    </row>
    <row r="528" spans="1:6">
      <c r="A528" s="845"/>
      <c r="B528" s="848"/>
      <c r="C528" s="848"/>
      <c r="D528" s="848"/>
      <c r="E528" s="848"/>
      <c r="F528" s="850"/>
    </row>
    <row r="529" spans="1:6">
      <c r="A529" s="845"/>
      <c r="B529" s="848"/>
      <c r="C529" s="848"/>
      <c r="D529" s="848"/>
      <c r="E529" s="848"/>
      <c r="F529" s="850"/>
    </row>
    <row r="530" spans="1:6">
      <c r="A530" s="845"/>
      <c r="B530" s="848"/>
      <c r="C530" s="848"/>
      <c r="D530" s="848"/>
      <c r="E530" s="848"/>
      <c r="F530" s="850"/>
    </row>
    <row r="531" spans="1:6">
      <c r="A531" s="845"/>
      <c r="B531" s="848"/>
      <c r="C531" s="848"/>
      <c r="D531" s="848"/>
      <c r="E531" s="848"/>
      <c r="F531" s="850"/>
    </row>
    <row r="532" spans="1:6">
      <c r="A532" s="845"/>
      <c r="B532" s="848"/>
      <c r="C532" s="848"/>
      <c r="D532" s="848"/>
      <c r="E532" s="848"/>
      <c r="F532" s="850"/>
    </row>
    <row r="533" spans="1:6">
      <c r="A533" s="845"/>
      <c r="B533" s="848"/>
      <c r="C533" s="848"/>
      <c r="D533" s="848"/>
      <c r="E533" s="848"/>
      <c r="F533" s="850"/>
    </row>
    <row r="534" spans="1:6">
      <c r="A534" s="845"/>
      <c r="B534" s="848"/>
      <c r="C534" s="848"/>
      <c r="D534" s="848"/>
      <c r="E534" s="848"/>
      <c r="F534" s="850"/>
    </row>
    <row r="535" spans="1:6">
      <c r="A535" s="845"/>
      <c r="B535" s="848"/>
      <c r="C535" s="848"/>
      <c r="D535" s="848"/>
      <c r="E535" s="848"/>
      <c r="F535" s="850"/>
    </row>
    <row r="536" spans="1:6">
      <c r="A536" s="845"/>
      <c r="B536" s="848"/>
      <c r="C536" s="848"/>
      <c r="D536" s="848"/>
      <c r="E536" s="848"/>
      <c r="F536" s="850"/>
    </row>
    <row r="537" spans="1:6">
      <c r="A537" s="845"/>
      <c r="B537" s="848"/>
      <c r="C537" s="848"/>
      <c r="D537" s="848"/>
      <c r="E537" s="848"/>
      <c r="F537" s="850"/>
    </row>
    <row r="538" spans="1:6">
      <c r="A538" s="845"/>
      <c r="B538" s="848"/>
      <c r="C538" s="848"/>
      <c r="D538" s="848"/>
      <c r="E538" s="848"/>
      <c r="F538" s="850"/>
    </row>
    <row r="539" spans="1:6">
      <c r="A539" s="845"/>
      <c r="B539" s="848"/>
      <c r="C539" s="848"/>
      <c r="D539" s="848"/>
      <c r="E539" s="848"/>
      <c r="F539" s="850"/>
    </row>
    <row r="540" spans="1:6">
      <c r="A540" s="845"/>
      <c r="B540" s="848"/>
      <c r="C540" s="848"/>
      <c r="D540" s="848"/>
      <c r="E540" s="848"/>
      <c r="F540" s="850"/>
    </row>
    <row r="541" spans="1:6">
      <c r="A541" s="845"/>
      <c r="B541" s="848"/>
      <c r="C541" s="848"/>
      <c r="D541" s="848"/>
      <c r="E541" s="848"/>
      <c r="F541" s="850"/>
    </row>
    <row r="542" spans="1:6">
      <c r="A542" s="845"/>
      <c r="B542" s="848"/>
      <c r="C542" s="848"/>
      <c r="D542" s="848"/>
      <c r="E542" s="848"/>
      <c r="F542" s="850"/>
    </row>
    <row r="543" spans="1:6">
      <c r="A543" s="845"/>
      <c r="B543" s="848"/>
      <c r="C543" s="848"/>
      <c r="D543" s="848"/>
      <c r="E543" s="848"/>
      <c r="F543" s="850"/>
    </row>
    <row r="544" spans="1:6">
      <c r="A544" s="845"/>
      <c r="B544" s="848"/>
      <c r="C544" s="848"/>
      <c r="D544" s="848"/>
      <c r="E544" s="848"/>
      <c r="F544" s="850"/>
    </row>
    <row r="545" spans="1:6">
      <c r="A545" s="845"/>
      <c r="B545" s="848"/>
      <c r="C545" s="848"/>
      <c r="D545" s="848"/>
      <c r="E545" s="848"/>
      <c r="F545" s="850"/>
    </row>
    <row r="546" spans="1:6">
      <c r="A546" s="845"/>
      <c r="B546" s="848"/>
      <c r="C546" s="848"/>
      <c r="D546" s="848"/>
      <c r="E546" s="848"/>
      <c r="F546" s="850"/>
    </row>
    <row r="547" spans="1:6">
      <c r="A547" s="845"/>
      <c r="B547" s="848"/>
      <c r="C547" s="848"/>
      <c r="D547" s="848"/>
      <c r="E547" s="848"/>
      <c r="F547" s="850"/>
    </row>
    <row r="548" spans="1:6">
      <c r="A548" s="845"/>
      <c r="B548" s="848"/>
      <c r="C548" s="848"/>
      <c r="D548" s="848"/>
      <c r="E548" s="848"/>
      <c r="F548" s="850"/>
    </row>
    <row r="549" spans="1:6">
      <c r="A549" s="845"/>
      <c r="B549" s="848"/>
      <c r="C549" s="848"/>
      <c r="D549" s="848"/>
      <c r="E549" s="848"/>
      <c r="F549" s="850"/>
    </row>
    <row r="550" spans="1:6">
      <c r="A550" s="845"/>
      <c r="B550" s="848"/>
      <c r="C550" s="848"/>
      <c r="D550" s="848"/>
      <c r="E550" s="848"/>
      <c r="F550" s="850"/>
    </row>
    <row r="551" spans="1:6">
      <c r="A551" s="845"/>
      <c r="B551" s="848"/>
      <c r="C551" s="848"/>
      <c r="D551" s="848"/>
      <c r="E551" s="848"/>
      <c r="F551" s="850"/>
    </row>
    <row r="552" spans="1:6">
      <c r="A552" s="845"/>
      <c r="B552" s="848"/>
      <c r="C552" s="848"/>
      <c r="D552" s="848"/>
      <c r="E552" s="848"/>
      <c r="F552" s="850"/>
    </row>
    <row r="553" spans="1:6">
      <c r="A553" s="845"/>
      <c r="B553" s="848"/>
      <c r="C553" s="848"/>
      <c r="D553" s="848"/>
      <c r="E553" s="848"/>
      <c r="F553" s="850"/>
    </row>
    <row r="554" spans="1:6">
      <c r="A554" s="845"/>
      <c r="B554" s="848"/>
      <c r="C554" s="848"/>
      <c r="D554" s="848"/>
      <c r="E554" s="848"/>
      <c r="F554" s="850"/>
    </row>
    <row r="555" spans="1:6">
      <c r="A555" s="845"/>
      <c r="B555" s="848"/>
      <c r="C555" s="848"/>
      <c r="D555" s="848"/>
      <c r="E555" s="848"/>
      <c r="F555" s="850"/>
    </row>
    <row r="556" spans="1:6">
      <c r="A556" s="845"/>
      <c r="B556" s="848"/>
      <c r="C556" s="848"/>
      <c r="D556" s="848"/>
      <c r="E556" s="848"/>
      <c r="F556" s="850"/>
    </row>
    <row r="557" spans="1:6">
      <c r="A557" s="845"/>
      <c r="B557" s="848"/>
      <c r="C557" s="848"/>
      <c r="D557" s="848"/>
      <c r="E557" s="848"/>
      <c r="F557" s="850"/>
    </row>
    <row r="558" spans="1:6">
      <c r="A558" s="845"/>
      <c r="B558" s="848"/>
      <c r="C558" s="848"/>
      <c r="D558" s="848"/>
      <c r="E558" s="848"/>
      <c r="F558" s="850"/>
    </row>
    <row r="559" spans="1:6">
      <c r="A559" s="845"/>
      <c r="B559" s="848"/>
      <c r="C559" s="848"/>
      <c r="D559" s="848"/>
      <c r="E559" s="848"/>
      <c r="F559" s="850"/>
    </row>
    <row r="560" spans="1:6">
      <c r="A560" s="845"/>
      <c r="B560" s="848"/>
      <c r="C560" s="848"/>
      <c r="D560" s="848"/>
      <c r="E560" s="848"/>
      <c r="F560" s="850"/>
    </row>
    <row r="561" spans="1:6">
      <c r="A561" s="845"/>
      <c r="B561" s="848"/>
      <c r="C561" s="848"/>
      <c r="D561" s="848"/>
      <c r="E561" s="848"/>
      <c r="F561" s="850"/>
    </row>
    <row r="562" spans="1:6">
      <c r="A562" s="845"/>
      <c r="B562" s="848"/>
      <c r="C562" s="848"/>
      <c r="D562" s="848"/>
      <c r="E562" s="848"/>
      <c r="F562" s="850"/>
    </row>
    <row r="563" spans="1:6">
      <c r="A563" s="845"/>
      <c r="B563" s="848"/>
      <c r="C563" s="848"/>
      <c r="D563" s="848"/>
      <c r="E563" s="848"/>
      <c r="F563" s="850"/>
    </row>
    <row r="564" spans="1:6">
      <c r="A564" s="845"/>
      <c r="B564" s="848"/>
      <c r="C564" s="848"/>
      <c r="D564" s="848"/>
      <c r="E564" s="848"/>
      <c r="F564" s="850"/>
    </row>
    <row r="565" spans="1:6">
      <c r="A565" s="845"/>
      <c r="B565" s="848"/>
      <c r="C565" s="848"/>
      <c r="D565" s="848"/>
      <c r="E565" s="848"/>
      <c r="F565" s="850"/>
    </row>
    <row r="566" spans="1:6">
      <c r="A566" s="845"/>
      <c r="B566" s="848"/>
      <c r="C566" s="848"/>
      <c r="D566" s="848"/>
      <c r="E566" s="848"/>
      <c r="F566" s="850"/>
    </row>
    <row r="567" spans="1:6">
      <c r="A567" s="845"/>
      <c r="B567" s="848"/>
      <c r="C567" s="848"/>
      <c r="D567" s="848"/>
      <c r="E567" s="848"/>
      <c r="F567" s="850"/>
    </row>
    <row r="568" spans="1:6">
      <c r="A568" s="845"/>
      <c r="B568" s="848"/>
      <c r="C568" s="848"/>
      <c r="D568" s="848"/>
      <c r="E568" s="848"/>
      <c r="F568" s="850"/>
    </row>
    <row r="569" spans="1:6">
      <c r="A569" s="845"/>
      <c r="B569" s="848"/>
      <c r="C569" s="848"/>
      <c r="D569" s="848"/>
      <c r="E569" s="848"/>
      <c r="F569" s="850"/>
    </row>
    <row r="570" spans="1:6">
      <c r="A570" s="845"/>
      <c r="B570" s="848"/>
      <c r="C570" s="848"/>
      <c r="D570" s="848"/>
      <c r="E570" s="848"/>
      <c r="F570" s="850"/>
    </row>
    <row r="571" spans="1:6">
      <c r="A571" s="845"/>
      <c r="B571" s="848"/>
      <c r="C571" s="848"/>
      <c r="D571" s="848"/>
      <c r="E571" s="848"/>
      <c r="F571" s="850"/>
    </row>
    <row r="572" spans="1:6">
      <c r="A572" s="845"/>
      <c r="B572" s="848"/>
      <c r="C572" s="848"/>
      <c r="D572" s="848"/>
      <c r="E572" s="848"/>
      <c r="F572" s="850"/>
    </row>
    <row r="573" spans="1:6">
      <c r="A573" s="845"/>
      <c r="B573" s="848"/>
      <c r="C573" s="848"/>
      <c r="D573" s="848"/>
      <c r="E573" s="848"/>
      <c r="F573" s="850"/>
    </row>
    <row r="574" spans="1:6">
      <c r="A574" s="845"/>
      <c r="B574" s="848"/>
      <c r="C574" s="848"/>
      <c r="D574" s="848"/>
      <c r="E574" s="848"/>
      <c r="F574" s="850"/>
    </row>
    <row r="575" spans="1:6">
      <c r="A575" s="845"/>
      <c r="B575" s="848"/>
      <c r="C575" s="848"/>
      <c r="D575" s="848"/>
      <c r="E575" s="848"/>
      <c r="F575" s="850"/>
    </row>
    <row r="576" spans="1:6">
      <c r="A576" s="845"/>
      <c r="B576" s="848"/>
      <c r="C576" s="848"/>
      <c r="D576" s="848"/>
      <c r="E576" s="848"/>
      <c r="F576" s="850"/>
    </row>
    <row r="577" spans="1:6">
      <c r="A577" s="845"/>
      <c r="B577" s="848"/>
      <c r="C577" s="848"/>
      <c r="D577" s="848"/>
      <c r="E577" s="848"/>
      <c r="F577" s="850"/>
    </row>
    <row r="578" spans="1:6">
      <c r="A578" s="845"/>
      <c r="B578" s="848"/>
      <c r="C578" s="848"/>
      <c r="D578" s="848"/>
      <c r="E578" s="848"/>
      <c r="F578" s="850"/>
    </row>
    <row r="579" spans="1:6">
      <c r="A579" s="845"/>
      <c r="B579" s="848"/>
      <c r="C579" s="848"/>
      <c r="D579" s="848"/>
      <c r="E579" s="848"/>
      <c r="F579" s="850"/>
    </row>
    <row r="580" spans="1:6">
      <c r="A580" s="845"/>
      <c r="B580" s="848"/>
      <c r="C580" s="848"/>
      <c r="D580" s="848"/>
      <c r="E580" s="848"/>
      <c r="F580" s="850"/>
    </row>
    <row r="581" spans="1:6">
      <c r="A581" s="845"/>
      <c r="B581" s="848"/>
      <c r="C581" s="848"/>
      <c r="D581" s="848"/>
      <c r="E581" s="848"/>
      <c r="F581" s="850"/>
    </row>
    <row r="582" spans="1:6">
      <c r="A582" s="845"/>
      <c r="B582" s="848"/>
      <c r="C582" s="848"/>
      <c r="D582" s="848"/>
      <c r="E582" s="848"/>
      <c r="F582" s="850"/>
    </row>
    <row r="583" spans="1:6">
      <c r="A583" s="845"/>
      <c r="B583" s="848"/>
      <c r="C583" s="848"/>
      <c r="D583" s="848"/>
      <c r="E583" s="848"/>
      <c r="F583" s="850"/>
    </row>
    <row r="584" spans="1:6">
      <c r="A584" s="845"/>
      <c r="B584" s="848"/>
      <c r="C584" s="848"/>
      <c r="D584" s="848"/>
      <c r="E584" s="848"/>
      <c r="F584" s="850"/>
    </row>
    <row r="585" spans="1:6">
      <c r="A585" s="845"/>
      <c r="B585" s="848"/>
      <c r="C585" s="848"/>
      <c r="D585" s="848"/>
      <c r="E585" s="848"/>
      <c r="F585" s="850"/>
    </row>
    <row r="586" spans="1:6">
      <c r="A586" s="845"/>
      <c r="B586" s="848"/>
      <c r="C586" s="848"/>
      <c r="D586" s="848"/>
      <c r="E586" s="848"/>
      <c r="F586" s="850"/>
    </row>
    <row r="587" spans="1:6">
      <c r="A587" s="845"/>
      <c r="B587" s="848"/>
      <c r="C587" s="848"/>
      <c r="D587" s="848"/>
      <c r="E587" s="848"/>
      <c r="F587" s="850"/>
    </row>
    <row r="588" spans="1:6">
      <c r="A588" s="845"/>
      <c r="B588" s="848"/>
      <c r="C588" s="848"/>
      <c r="D588" s="848"/>
      <c r="E588" s="848"/>
      <c r="F588" s="850"/>
    </row>
    <row r="589" spans="1:6">
      <c r="A589" s="845"/>
      <c r="B589" s="848"/>
      <c r="C589" s="848"/>
      <c r="D589" s="848"/>
      <c r="E589" s="848"/>
      <c r="F589" s="850"/>
    </row>
    <row r="590" spans="1:6">
      <c r="A590" s="845"/>
      <c r="B590" s="848"/>
      <c r="C590" s="848"/>
      <c r="D590" s="848"/>
      <c r="E590" s="848"/>
      <c r="F590" s="850"/>
    </row>
    <row r="591" spans="1:6">
      <c r="A591" s="845"/>
      <c r="B591" s="848"/>
      <c r="C591" s="848"/>
      <c r="D591" s="848"/>
      <c r="E591" s="848"/>
      <c r="F591" s="850"/>
    </row>
    <row r="592" spans="1:6">
      <c r="A592" s="845"/>
      <c r="B592" s="848"/>
      <c r="C592" s="848"/>
      <c r="D592" s="848"/>
      <c r="E592" s="848"/>
      <c r="F592" s="850"/>
    </row>
    <row r="593" spans="1:6">
      <c r="A593" s="845"/>
      <c r="B593" s="848"/>
      <c r="C593" s="848"/>
      <c r="D593" s="848"/>
      <c r="E593" s="848"/>
      <c r="F593" s="850"/>
    </row>
    <row r="594" spans="1:6">
      <c r="A594" s="845"/>
      <c r="B594" s="848"/>
      <c r="C594" s="848"/>
      <c r="D594" s="848"/>
      <c r="E594" s="848"/>
      <c r="F594" s="850"/>
    </row>
    <row r="595" spans="1:6">
      <c r="A595" s="845"/>
      <c r="B595" s="848"/>
      <c r="C595" s="848"/>
      <c r="D595" s="848"/>
      <c r="E595" s="848"/>
      <c r="F595" s="850"/>
    </row>
    <row r="596" spans="1:6">
      <c r="A596" s="845"/>
      <c r="B596" s="848"/>
      <c r="C596" s="848"/>
      <c r="D596" s="848"/>
      <c r="E596" s="848"/>
      <c r="F596" s="850"/>
    </row>
    <row r="597" spans="1:6">
      <c r="A597" s="845"/>
      <c r="B597" s="848"/>
      <c r="C597" s="848"/>
      <c r="D597" s="848"/>
      <c r="E597" s="848"/>
      <c r="F597" s="850"/>
    </row>
    <row r="598" spans="1:6">
      <c r="A598" s="845"/>
      <c r="B598" s="848"/>
      <c r="C598" s="848"/>
      <c r="D598" s="848"/>
      <c r="E598" s="848"/>
      <c r="F598" s="850"/>
    </row>
    <row r="599" spans="1:6">
      <c r="A599" s="845"/>
      <c r="B599" s="848"/>
      <c r="C599" s="848"/>
      <c r="D599" s="848"/>
      <c r="E599" s="848"/>
      <c r="F599" s="850"/>
    </row>
    <row r="600" spans="1:6">
      <c r="A600" s="845"/>
      <c r="B600" s="848"/>
      <c r="C600" s="848"/>
      <c r="D600" s="848"/>
      <c r="E600" s="848"/>
      <c r="F600" s="850"/>
    </row>
    <row r="601" spans="1:6">
      <c r="A601" s="845"/>
      <c r="B601" s="848"/>
      <c r="C601" s="848"/>
      <c r="D601" s="848"/>
      <c r="E601" s="848"/>
      <c r="F601" s="850"/>
    </row>
    <row r="602" spans="1:6">
      <c r="A602" s="845"/>
      <c r="B602" s="848"/>
      <c r="C602" s="848"/>
      <c r="D602" s="848"/>
      <c r="E602" s="848"/>
      <c r="F602" s="850"/>
    </row>
    <row r="603" spans="1:6">
      <c r="A603" s="845"/>
      <c r="B603" s="848"/>
      <c r="C603" s="848"/>
      <c r="D603" s="848"/>
      <c r="E603" s="848"/>
      <c r="F603" s="850"/>
    </row>
    <row r="604" spans="1:6">
      <c r="A604" s="845"/>
      <c r="B604" s="848"/>
      <c r="C604" s="848"/>
      <c r="D604" s="848"/>
      <c r="E604" s="848"/>
      <c r="F604" s="850"/>
    </row>
    <row r="605" spans="1:6">
      <c r="A605" s="845"/>
      <c r="B605" s="848"/>
      <c r="C605" s="848"/>
      <c r="D605" s="848"/>
      <c r="E605" s="848"/>
      <c r="F605" s="850"/>
    </row>
    <row r="606" spans="1:6">
      <c r="A606" s="845"/>
      <c r="B606" s="848"/>
      <c r="C606" s="848"/>
      <c r="D606" s="848"/>
      <c r="E606" s="848"/>
      <c r="F606" s="850"/>
    </row>
    <row r="607" spans="1:6">
      <c r="A607" s="845"/>
      <c r="B607" s="848"/>
      <c r="C607" s="848"/>
      <c r="D607" s="848"/>
      <c r="E607" s="848"/>
      <c r="F607" s="850"/>
    </row>
    <row r="608" spans="1:6">
      <c r="A608" s="845"/>
      <c r="B608" s="848"/>
      <c r="C608" s="848"/>
      <c r="D608" s="848"/>
      <c r="E608" s="848"/>
      <c r="F608" s="850"/>
    </row>
    <row r="609" spans="1:6">
      <c r="A609" s="845"/>
      <c r="B609" s="848"/>
      <c r="C609" s="848"/>
      <c r="D609" s="848"/>
      <c r="E609" s="848"/>
      <c r="F609" s="850"/>
    </row>
    <row r="610" spans="1:6">
      <c r="A610" s="845"/>
      <c r="B610" s="848"/>
      <c r="C610" s="848"/>
      <c r="D610" s="848"/>
      <c r="E610" s="848"/>
      <c r="F610" s="850"/>
    </row>
    <row r="611" spans="1:6">
      <c r="A611" s="845"/>
      <c r="B611" s="848"/>
      <c r="C611" s="848"/>
      <c r="D611" s="848"/>
      <c r="E611" s="848"/>
      <c r="F611" s="850"/>
    </row>
    <row r="612" spans="1:6">
      <c r="A612" s="845"/>
      <c r="B612" s="848"/>
      <c r="C612" s="848"/>
      <c r="D612" s="848"/>
      <c r="E612" s="848"/>
      <c r="F612" s="850"/>
    </row>
    <row r="613" spans="1:6">
      <c r="A613" s="845"/>
      <c r="B613" s="848"/>
      <c r="C613" s="848"/>
      <c r="D613" s="848"/>
      <c r="E613" s="848"/>
      <c r="F613" s="850"/>
    </row>
    <row r="614" spans="1:6">
      <c r="A614" s="845"/>
      <c r="B614" s="848"/>
      <c r="C614" s="848"/>
      <c r="D614" s="848"/>
      <c r="E614" s="848"/>
      <c r="F614" s="850"/>
    </row>
    <row r="615" spans="1:6">
      <c r="A615" s="845"/>
      <c r="B615" s="848"/>
      <c r="C615" s="848"/>
      <c r="D615" s="848"/>
      <c r="E615" s="848"/>
      <c r="F615" s="850"/>
    </row>
    <row r="616" spans="1:6">
      <c r="A616" s="845"/>
      <c r="B616" s="848"/>
      <c r="C616" s="848"/>
      <c r="D616" s="848"/>
      <c r="E616" s="848"/>
      <c r="F616" s="850"/>
    </row>
    <row r="617" spans="1:6">
      <c r="A617" s="845"/>
      <c r="B617" s="848"/>
      <c r="C617" s="848"/>
      <c r="D617" s="848"/>
      <c r="E617" s="848"/>
      <c r="F617" s="850"/>
    </row>
    <row r="618" spans="1:6">
      <c r="A618" s="845"/>
      <c r="B618" s="848"/>
      <c r="C618" s="848"/>
      <c r="D618" s="848"/>
      <c r="E618" s="848"/>
      <c r="F618" s="850"/>
    </row>
    <row r="619" spans="1:6">
      <c r="A619" s="845"/>
      <c r="B619" s="848"/>
      <c r="C619" s="848"/>
      <c r="D619" s="848"/>
      <c r="E619" s="848"/>
      <c r="F619" s="850"/>
    </row>
    <row r="620" spans="1:6">
      <c r="A620" s="845"/>
      <c r="B620" s="848"/>
      <c r="C620" s="848"/>
      <c r="D620" s="848"/>
      <c r="E620" s="848"/>
      <c r="F620" s="850"/>
    </row>
    <row r="621" spans="1:6">
      <c r="A621" s="845"/>
      <c r="B621" s="848"/>
      <c r="C621" s="848"/>
      <c r="D621" s="848"/>
      <c r="E621" s="848"/>
      <c r="F621" s="850"/>
    </row>
    <row r="622" spans="1:6">
      <c r="A622" s="845"/>
      <c r="B622" s="848"/>
      <c r="C622" s="848"/>
      <c r="D622" s="848"/>
      <c r="E622" s="848"/>
      <c r="F622" s="850"/>
    </row>
    <row r="623" spans="1:6">
      <c r="A623" s="845"/>
      <c r="B623" s="848"/>
      <c r="C623" s="848"/>
      <c r="D623" s="848"/>
      <c r="E623" s="848"/>
      <c r="F623" s="850"/>
    </row>
    <row r="624" spans="1:6">
      <c r="A624" s="845"/>
      <c r="B624" s="848"/>
      <c r="C624" s="848"/>
      <c r="D624" s="848"/>
      <c r="E624" s="848"/>
      <c r="F624" s="850"/>
    </row>
    <row r="625" spans="1:6">
      <c r="A625" s="845"/>
      <c r="B625" s="848"/>
      <c r="C625" s="848"/>
      <c r="D625" s="848"/>
      <c r="E625" s="848"/>
      <c r="F625" s="850"/>
    </row>
    <row r="626" spans="1:6">
      <c r="A626" s="845"/>
      <c r="B626" s="848"/>
      <c r="C626" s="848"/>
      <c r="D626" s="848"/>
      <c r="E626" s="848"/>
      <c r="F626" s="850"/>
    </row>
    <row r="627" spans="1:6">
      <c r="A627" s="845"/>
      <c r="B627" s="848"/>
      <c r="C627" s="848"/>
      <c r="D627" s="848"/>
      <c r="E627" s="848"/>
      <c r="F627" s="850"/>
    </row>
    <row r="628" spans="1:6">
      <c r="A628" s="845"/>
      <c r="B628" s="848"/>
      <c r="C628" s="848"/>
      <c r="D628" s="848"/>
      <c r="E628" s="848"/>
      <c r="F628" s="850"/>
    </row>
    <row r="629" spans="1:6">
      <c r="A629" s="845"/>
      <c r="B629" s="848"/>
      <c r="C629" s="848"/>
      <c r="D629" s="848"/>
      <c r="E629" s="848"/>
      <c r="F629" s="850"/>
    </row>
    <row r="630" spans="1:6">
      <c r="A630" s="845"/>
      <c r="B630" s="848"/>
      <c r="C630" s="848"/>
      <c r="D630" s="848"/>
      <c r="E630" s="848"/>
      <c r="F630" s="850"/>
    </row>
    <row r="631" spans="1:6">
      <c r="A631" s="845"/>
      <c r="B631" s="848"/>
      <c r="C631" s="848"/>
      <c r="D631" s="848"/>
      <c r="E631" s="848"/>
      <c r="F631" s="850"/>
    </row>
    <row r="632" spans="1:6">
      <c r="A632" s="845"/>
      <c r="B632" s="848"/>
      <c r="C632" s="848"/>
      <c r="D632" s="848"/>
      <c r="E632" s="848"/>
      <c r="F632" s="850"/>
    </row>
    <row r="633" spans="1:6">
      <c r="A633" s="845"/>
      <c r="B633" s="848"/>
      <c r="C633" s="848"/>
      <c r="D633" s="848"/>
      <c r="E633" s="848"/>
      <c r="F633" s="850"/>
    </row>
    <row r="634" spans="1:6">
      <c r="A634" s="845"/>
      <c r="B634" s="848"/>
      <c r="C634" s="848"/>
      <c r="D634" s="848"/>
      <c r="E634" s="848"/>
      <c r="F634" s="850"/>
    </row>
    <row r="635" spans="1:6">
      <c r="A635" s="845"/>
      <c r="B635" s="848"/>
      <c r="C635" s="848"/>
      <c r="D635" s="848"/>
      <c r="E635" s="848"/>
      <c r="F635" s="850"/>
    </row>
    <row r="636" spans="1:6">
      <c r="A636" s="845"/>
      <c r="B636" s="848"/>
      <c r="C636" s="848"/>
      <c r="D636" s="848"/>
      <c r="E636" s="848"/>
      <c r="F636" s="850"/>
    </row>
    <row r="637" spans="1:6">
      <c r="A637" s="845"/>
      <c r="B637" s="848"/>
      <c r="C637" s="848"/>
      <c r="D637" s="848"/>
      <c r="E637" s="848"/>
      <c r="F637" s="850"/>
    </row>
    <row r="638" spans="1:6">
      <c r="A638" s="845"/>
      <c r="B638" s="848"/>
      <c r="C638" s="848"/>
      <c r="D638" s="848"/>
      <c r="E638" s="848"/>
      <c r="F638" s="850"/>
    </row>
    <row r="639" spans="1:6">
      <c r="A639" s="845"/>
      <c r="B639" s="848"/>
      <c r="C639" s="848"/>
      <c r="D639" s="848"/>
      <c r="E639" s="848"/>
      <c r="F639" s="850"/>
    </row>
    <row r="640" spans="1:6">
      <c r="A640" s="845"/>
      <c r="B640" s="848"/>
      <c r="C640" s="848"/>
      <c r="D640" s="848"/>
      <c r="E640" s="848"/>
      <c r="F640" s="850"/>
    </row>
    <row r="641" spans="1:6">
      <c r="A641" s="845"/>
      <c r="B641" s="848"/>
      <c r="C641" s="848"/>
      <c r="D641" s="848"/>
      <c r="E641" s="848"/>
      <c r="F641" s="850"/>
    </row>
    <row r="642" spans="1:6">
      <c r="A642" s="845"/>
      <c r="B642" s="848"/>
      <c r="C642" s="848"/>
      <c r="D642" s="848"/>
      <c r="E642" s="848"/>
      <c r="F642" s="850"/>
    </row>
    <row r="643" spans="1:6">
      <c r="A643" s="845"/>
      <c r="B643" s="848"/>
      <c r="C643" s="848"/>
      <c r="D643" s="848"/>
      <c r="E643" s="848"/>
      <c r="F643" s="850"/>
    </row>
    <row r="644" spans="1:6">
      <c r="A644" s="845"/>
      <c r="B644" s="848"/>
      <c r="C644" s="848"/>
      <c r="D644" s="848"/>
      <c r="E644" s="848"/>
      <c r="F644" s="850"/>
    </row>
    <row r="645" spans="1:6">
      <c r="A645" s="845"/>
      <c r="B645" s="848"/>
      <c r="C645" s="848"/>
      <c r="D645" s="848"/>
      <c r="E645" s="848"/>
      <c r="F645" s="850"/>
    </row>
    <row r="646" spans="1:6">
      <c r="A646" s="845"/>
      <c r="B646" s="848"/>
      <c r="C646" s="848"/>
      <c r="D646" s="848"/>
      <c r="E646" s="848"/>
      <c r="F646" s="850"/>
    </row>
    <row r="647" spans="1:6">
      <c r="A647" s="845"/>
      <c r="B647" s="848"/>
      <c r="C647" s="848"/>
      <c r="D647" s="848"/>
      <c r="E647" s="848"/>
      <c r="F647" s="850"/>
    </row>
    <row r="648" spans="1:6">
      <c r="A648" s="845"/>
      <c r="B648" s="848"/>
      <c r="C648" s="848"/>
      <c r="D648" s="848"/>
      <c r="E648" s="848"/>
      <c r="F648" s="850"/>
    </row>
    <row r="649" spans="1:6">
      <c r="A649" s="845"/>
      <c r="B649" s="848"/>
      <c r="C649" s="848"/>
      <c r="D649" s="848"/>
      <c r="E649" s="848"/>
      <c r="F649" s="850"/>
    </row>
    <row r="650" spans="1:6">
      <c r="A650" s="845"/>
      <c r="B650" s="848"/>
      <c r="C650" s="848"/>
      <c r="D650" s="848"/>
      <c r="E650" s="848"/>
      <c r="F650" s="850"/>
    </row>
    <row r="651" spans="1:6">
      <c r="A651" s="845"/>
      <c r="B651" s="848"/>
      <c r="C651" s="848"/>
      <c r="D651" s="848"/>
      <c r="E651" s="848"/>
      <c r="F651" s="850"/>
    </row>
    <row r="652" spans="1:6">
      <c r="A652" s="845"/>
      <c r="B652" s="848"/>
      <c r="C652" s="848"/>
      <c r="D652" s="848"/>
      <c r="E652" s="848"/>
      <c r="F652" s="850"/>
    </row>
    <row r="653" spans="1:6">
      <c r="A653" s="845"/>
      <c r="B653" s="848"/>
      <c r="C653" s="848"/>
      <c r="D653" s="848"/>
      <c r="E653" s="848"/>
      <c r="F653" s="850"/>
    </row>
    <row r="654" spans="1:6">
      <c r="A654" s="845"/>
      <c r="B654" s="848"/>
      <c r="C654" s="848"/>
      <c r="D654" s="848"/>
      <c r="E654" s="848"/>
      <c r="F654" s="850"/>
    </row>
    <row r="655" spans="1:6">
      <c r="A655" s="845"/>
      <c r="B655" s="848"/>
      <c r="C655" s="848"/>
      <c r="D655" s="848"/>
      <c r="E655" s="848"/>
      <c r="F655" s="850"/>
    </row>
    <row r="656" spans="1:6">
      <c r="A656" s="845"/>
      <c r="B656" s="848"/>
      <c r="C656" s="848"/>
      <c r="D656" s="848"/>
      <c r="E656" s="848"/>
      <c r="F656" s="850"/>
    </row>
    <row r="657" spans="1:6">
      <c r="A657" s="845"/>
      <c r="B657" s="848"/>
      <c r="C657" s="848"/>
      <c r="D657" s="848"/>
      <c r="E657" s="848"/>
      <c r="F657" s="850"/>
    </row>
    <row r="658" spans="1:6">
      <c r="A658" s="845"/>
      <c r="B658" s="848"/>
      <c r="C658" s="848"/>
      <c r="D658" s="848"/>
      <c r="E658" s="848"/>
      <c r="F658" s="850"/>
    </row>
    <row r="659" spans="1:6">
      <c r="A659" s="845"/>
      <c r="B659" s="848"/>
      <c r="C659" s="848"/>
      <c r="D659" s="848"/>
      <c r="E659" s="848"/>
      <c r="F659" s="850"/>
    </row>
    <row r="660" spans="1:6">
      <c r="A660" s="845"/>
      <c r="B660" s="848"/>
      <c r="C660" s="848"/>
      <c r="D660" s="848"/>
      <c r="E660" s="848"/>
      <c r="F660" s="850"/>
    </row>
    <row r="661" spans="1:6">
      <c r="A661" s="845"/>
      <c r="B661" s="848"/>
      <c r="C661" s="848"/>
      <c r="D661" s="848"/>
      <c r="E661" s="848"/>
      <c r="F661" s="850"/>
    </row>
    <row r="662" spans="1:6">
      <c r="A662" s="845"/>
      <c r="B662" s="848"/>
      <c r="C662" s="848"/>
      <c r="D662" s="848"/>
      <c r="E662" s="848"/>
      <c r="F662" s="850"/>
    </row>
    <row r="663" spans="1:6">
      <c r="A663" s="845"/>
      <c r="B663" s="848"/>
      <c r="C663" s="848"/>
      <c r="D663" s="848"/>
      <c r="E663" s="848"/>
      <c r="F663" s="850"/>
    </row>
    <row r="664" spans="1:6">
      <c r="A664" s="845"/>
      <c r="B664" s="848"/>
      <c r="C664" s="848"/>
      <c r="D664" s="848"/>
      <c r="E664" s="848"/>
      <c r="F664" s="850"/>
    </row>
    <row r="665" spans="1:6">
      <c r="A665" s="845"/>
      <c r="B665" s="848"/>
      <c r="C665" s="848"/>
      <c r="D665" s="848"/>
      <c r="E665" s="848"/>
      <c r="F665" s="850"/>
    </row>
    <row r="666" spans="1:6">
      <c r="A666" s="845"/>
      <c r="B666" s="848"/>
      <c r="C666" s="848"/>
      <c r="D666" s="848"/>
      <c r="E666" s="848"/>
      <c r="F666" s="850"/>
    </row>
    <row r="667" spans="1:6">
      <c r="A667" s="845"/>
      <c r="B667" s="848"/>
      <c r="C667" s="848"/>
      <c r="D667" s="848"/>
      <c r="E667" s="848"/>
      <c r="F667" s="850"/>
    </row>
    <row r="668" spans="1:6">
      <c r="A668" s="845"/>
      <c r="B668" s="848"/>
      <c r="C668" s="848"/>
      <c r="D668" s="848"/>
      <c r="E668" s="848"/>
      <c r="F668" s="850"/>
    </row>
    <row r="669" spans="1:6">
      <c r="A669" s="845"/>
      <c r="B669" s="848"/>
      <c r="C669" s="848"/>
      <c r="D669" s="848"/>
      <c r="E669" s="848"/>
      <c r="F669" s="850"/>
    </row>
    <row r="670" spans="1:6">
      <c r="A670" s="845"/>
      <c r="B670" s="848"/>
      <c r="C670" s="848"/>
      <c r="D670" s="848"/>
      <c r="E670" s="848"/>
      <c r="F670" s="850"/>
    </row>
    <row r="671" spans="1:6">
      <c r="A671" s="845"/>
      <c r="B671" s="848"/>
      <c r="C671" s="848"/>
      <c r="D671" s="848"/>
      <c r="E671" s="848"/>
      <c r="F671" s="850"/>
    </row>
    <row r="672" spans="1:6">
      <c r="A672" s="845"/>
      <c r="B672" s="848"/>
      <c r="C672" s="848"/>
      <c r="D672" s="848"/>
      <c r="E672" s="848"/>
      <c r="F672" s="850"/>
    </row>
    <row r="673" spans="1:6">
      <c r="A673" s="845"/>
      <c r="B673" s="848"/>
      <c r="C673" s="848"/>
      <c r="D673" s="848"/>
      <c r="E673" s="848"/>
      <c r="F673" s="850"/>
    </row>
    <row r="674" spans="1:6">
      <c r="A674" s="845"/>
      <c r="B674" s="848"/>
      <c r="C674" s="848"/>
      <c r="D674" s="848"/>
      <c r="E674" s="848"/>
      <c r="F674" s="850"/>
    </row>
    <row r="675" spans="1:6">
      <c r="A675" s="845"/>
      <c r="B675" s="848"/>
      <c r="C675" s="848"/>
      <c r="D675" s="848"/>
      <c r="E675" s="848"/>
      <c r="F675" s="850"/>
    </row>
    <row r="676" spans="1:6">
      <c r="A676" s="845"/>
      <c r="B676" s="848"/>
      <c r="C676" s="848"/>
      <c r="D676" s="848"/>
      <c r="E676" s="848"/>
      <c r="F676" s="850"/>
    </row>
    <row r="677" spans="1:6">
      <c r="A677" s="845"/>
      <c r="B677" s="848"/>
      <c r="C677" s="848"/>
      <c r="D677" s="848"/>
      <c r="E677" s="848"/>
      <c r="F677" s="850"/>
    </row>
    <row r="678" spans="1:6">
      <c r="A678" s="845"/>
      <c r="B678" s="848"/>
      <c r="C678" s="848"/>
      <c r="D678" s="848"/>
      <c r="E678" s="848"/>
      <c r="F678" s="850"/>
    </row>
    <row r="679" spans="1:6">
      <c r="A679" s="845"/>
      <c r="B679" s="848"/>
      <c r="C679" s="848"/>
      <c r="D679" s="848"/>
      <c r="E679" s="848"/>
      <c r="F679" s="850"/>
    </row>
    <row r="680" spans="1:6">
      <c r="A680" s="845"/>
      <c r="B680" s="848"/>
      <c r="C680" s="848"/>
      <c r="D680" s="848"/>
      <c r="E680" s="848"/>
      <c r="F680" s="850"/>
    </row>
    <row r="681" spans="1:6">
      <c r="A681" s="845"/>
      <c r="B681" s="848"/>
      <c r="C681" s="848"/>
      <c r="D681" s="848"/>
      <c r="E681" s="848"/>
      <c r="F681" s="850"/>
    </row>
    <row r="682" spans="1:6">
      <c r="A682" s="845"/>
      <c r="B682" s="848"/>
      <c r="C682" s="848"/>
      <c r="D682" s="848"/>
      <c r="E682" s="848"/>
      <c r="F682" s="850"/>
    </row>
    <row r="683" spans="1:6">
      <c r="A683" s="845"/>
      <c r="B683" s="848"/>
      <c r="C683" s="848"/>
      <c r="D683" s="848"/>
      <c r="E683" s="848"/>
      <c r="F683" s="850"/>
    </row>
    <row r="684" spans="1:6">
      <c r="A684" s="845"/>
      <c r="B684" s="848"/>
      <c r="C684" s="848"/>
      <c r="D684" s="848"/>
      <c r="E684" s="848"/>
      <c r="F684" s="850"/>
    </row>
    <row r="685" spans="1:6">
      <c r="A685" s="845"/>
      <c r="B685" s="848"/>
      <c r="C685" s="848"/>
      <c r="D685" s="848"/>
      <c r="E685" s="848"/>
      <c r="F685" s="850"/>
    </row>
    <row r="686" spans="1:6">
      <c r="A686" s="845"/>
      <c r="B686" s="848"/>
      <c r="C686" s="848"/>
      <c r="D686" s="848"/>
      <c r="E686" s="848"/>
      <c r="F686" s="850"/>
    </row>
    <row r="687" spans="1:6">
      <c r="A687" s="845"/>
      <c r="B687" s="848"/>
      <c r="C687" s="848"/>
      <c r="D687" s="848"/>
      <c r="E687" s="848"/>
      <c r="F687" s="850"/>
    </row>
    <row r="688" spans="1:6">
      <c r="A688" s="845"/>
      <c r="B688" s="848"/>
      <c r="C688" s="848"/>
      <c r="D688" s="848"/>
      <c r="E688" s="848"/>
      <c r="F688" s="850"/>
    </row>
    <row r="689" spans="1:6">
      <c r="A689" s="845"/>
      <c r="B689" s="848"/>
      <c r="C689" s="848"/>
      <c r="D689" s="848"/>
      <c r="E689" s="848"/>
      <c r="F689" s="850"/>
    </row>
    <row r="690" spans="1:6">
      <c r="A690" s="845"/>
      <c r="B690" s="848"/>
      <c r="C690" s="848"/>
      <c r="D690" s="848"/>
      <c r="E690" s="848"/>
      <c r="F690" s="850"/>
    </row>
    <row r="691" spans="1:6">
      <c r="A691" s="845"/>
      <c r="B691" s="848"/>
      <c r="C691" s="848"/>
      <c r="D691" s="848"/>
      <c r="E691" s="848"/>
      <c r="F691" s="850"/>
    </row>
    <row r="692" spans="1:6">
      <c r="A692" s="845"/>
      <c r="B692" s="848"/>
      <c r="C692" s="848"/>
      <c r="D692" s="848"/>
      <c r="E692" s="848"/>
      <c r="F692" s="850"/>
    </row>
    <row r="693" spans="1:6">
      <c r="A693" s="845"/>
      <c r="B693" s="848"/>
      <c r="C693" s="848"/>
      <c r="D693" s="848"/>
      <c r="E693" s="848"/>
      <c r="F693" s="850"/>
    </row>
    <row r="694" spans="1:6">
      <c r="A694" s="845"/>
      <c r="B694" s="848"/>
      <c r="C694" s="848"/>
      <c r="D694" s="848"/>
      <c r="E694" s="848"/>
      <c r="F694" s="850"/>
    </row>
    <row r="695" spans="1:6">
      <c r="A695" s="845"/>
      <c r="B695" s="848"/>
      <c r="C695" s="848"/>
      <c r="D695" s="848"/>
      <c r="E695" s="848"/>
      <c r="F695" s="850"/>
    </row>
    <row r="696" spans="1:6">
      <c r="A696" s="845"/>
      <c r="B696" s="848"/>
      <c r="C696" s="848"/>
      <c r="D696" s="848"/>
      <c r="E696" s="848"/>
      <c r="F696" s="850"/>
    </row>
    <row r="697" spans="1:6">
      <c r="A697" s="845"/>
      <c r="B697" s="848"/>
      <c r="C697" s="848"/>
      <c r="D697" s="848"/>
      <c r="E697" s="848"/>
      <c r="F697" s="850"/>
    </row>
    <row r="698" spans="1:6">
      <c r="A698" s="845"/>
      <c r="B698" s="848"/>
      <c r="C698" s="848"/>
      <c r="D698" s="848"/>
      <c r="E698" s="848"/>
      <c r="F698" s="850"/>
    </row>
    <row r="699" spans="1:6">
      <c r="A699" s="845"/>
      <c r="B699" s="848"/>
      <c r="C699" s="848"/>
      <c r="D699" s="848"/>
      <c r="E699" s="848"/>
      <c r="F699" s="850"/>
    </row>
    <row r="700" spans="1:6">
      <c r="A700" s="845"/>
      <c r="B700" s="848"/>
      <c r="C700" s="848"/>
      <c r="D700" s="848"/>
      <c r="E700" s="848"/>
      <c r="F700" s="850"/>
    </row>
    <row r="701" spans="1:6">
      <c r="A701" s="845"/>
      <c r="B701" s="848"/>
      <c r="C701" s="848"/>
      <c r="D701" s="848"/>
      <c r="E701" s="848"/>
      <c r="F701" s="850"/>
    </row>
    <row r="702" spans="1:6">
      <c r="A702" s="845"/>
      <c r="B702" s="848"/>
      <c r="C702" s="848"/>
      <c r="D702" s="848"/>
      <c r="E702" s="848"/>
      <c r="F702" s="850"/>
    </row>
    <row r="703" spans="1:6">
      <c r="A703" s="845"/>
      <c r="B703" s="848"/>
      <c r="C703" s="848"/>
      <c r="D703" s="848"/>
      <c r="E703" s="848"/>
      <c r="F703" s="850"/>
    </row>
    <row r="704" spans="1:6">
      <c r="A704" s="845"/>
      <c r="B704" s="848"/>
      <c r="C704" s="848"/>
      <c r="D704" s="848"/>
      <c r="E704" s="848"/>
      <c r="F704" s="850"/>
    </row>
    <row r="705" spans="1:6">
      <c r="A705" s="845"/>
      <c r="B705" s="848"/>
      <c r="C705" s="848"/>
      <c r="D705" s="848"/>
      <c r="E705" s="848"/>
      <c r="F705" s="850"/>
    </row>
    <row r="706" spans="1:6">
      <c r="A706" s="845"/>
      <c r="B706" s="848"/>
      <c r="C706" s="848"/>
      <c r="D706" s="848"/>
      <c r="E706" s="848"/>
      <c r="F706" s="850"/>
    </row>
    <row r="707" spans="1:6">
      <c r="A707" s="845"/>
      <c r="B707" s="848"/>
      <c r="C707" s="848"/>
      <c r="D707" s="848"/>
      <c r="E707" s="848"/>
      <c r="F707" s="850"/>
    </row>
    <row r="708" spans="1:6">
      <c r="A708" s="845"/>
      <c r="B708" s="848"/>
      <c r="C708" s="848"/>
      <c r="D708" s="848"/>
      <c r="E708" s="848"/>
      <c r="F708" s="850"/>
    </row>
    <row r="709" spans="1:6">
      <c r="A709" s="845"/>
      <c r="B709" s="848"/>
      <c r="C709" s="848"/>
      <c r="D709" s="848"/>
      <c r="E709" s="848"/>
      <c r="F709" s="850"/>
    </row>
    <row r="710" spans="1:6">
      <c r="A710" s="845"/>
      <c r="B710" s="848"/>
      <c r="C710" s="848"/>
      <c r="D710" s="848"/>
      <c r="E710" s="848"/>
      <c r="F710" s="850"/>
    </row>
    <row r="711" spans="1:6">
      <c r="A711" s="845"/>
      <c r="B711" s="848"/>
      <c r="C711" s="848"/>
      <c r="D711" s="848"/>
      <c r="E711" s="848"/>
      <c r="F711" s="850"/>
    </row>
    <row r="712" spans="1:6">
      <c r="A712" s="845"/>
      <c r="B712" s="848"/>
      <c r="C712" s="848"/>
      <c r="D712" s="848"/>
      <c r="E712" s="848"/>
      <c r="F712" s="850"/>
    </row>
    <row r="713" spans="1:6">
      <c r="A713" s="845"/>
      <c r="B713" s="848"/>
      <c r="C713" s="848"/>
      <c r="D713" s="848"/>
      <c r="E713" s="848"/>
      <c r="F713" s="850"/>
    </row>
    <row r="714" spans="1:6">
      <c r="A714" s="845"/>
      <c r="B714" s="848"/>
      <c r="C714" s="848"/>
      <c r="D714" s="848"/>
      <c r="E714" s="848"/>
      <c r="F714" s="850"/>
    </row>
    <row r="715" spans="1:6">
      <c r="A715" s="845"/>
      <c r="B715" s="848"/>
      <c r="C715" s="848"/>
      <c r="D715" s="848"/>
      <c r="E715" s="848"/>
      <c r="F715" s="850"/>
    </row>
    <row r="716" spans="1:6">
      <c r="A716" s="845"/>
      <c r="B716" s="848"/>
      <c r="C716" s="848"/>
      <c r="D716" s="848"/>
      <c r="E716" s="848"/>
      <c r="F716" s="850"/>
    </row>
    <row r="717" spans="1:6">
      <c r="A717" s="845"/>
      <c r="B717" s="848"/>
      <c r="C717" s="848"/>
      <c r="D717" s="848"/>
      <c r="E717" s="848"/>
      <c r="F717" s="850"/>
    </row>
    <row r="718" spans="1:6">
      <c r="A718" s="845"/>
      <c r="B718" s="848"/>
      <c r="C718" s="848"/>
      <c r="D718" s="848"/>
      <c r="E718" s="848"/>
      <c r="F718" s="850"/>
    </row>
    <row r="719" spans="1:6">
      <c r="A719" s="845"/>
      <c r="B719" s="848"/>
      <c r="C719" s="848"/>
      <c r="D719" s="848"/>
      <c r="E719" s="848"/>
      <c r="F719" s="850"/>
    </row>
    <row r="720" spans="1:6">
      <c r="A720" s="845"/>
      <c r="B720" s="848"/>
      <c r="C720" s="848"/>
      <c r="D720" s="848"/>
      <c r="E720" s="848"/>
      <c r="F720" s="850"/>
    </row>
    <row r="721" spans="1:6">
      <c r="A721" s="845"/>
      <c r="B721" s="848"/>
      <c r="C721" s="848"/>
      <c r="D721" s="848"/>
      <c r="E721" s="848"/>
      <c r="F721" s="850"/>
    </row>
    <row r="722" spans="1:6">
      <c r="A722" s="845"/>
      <c r="B722" s="848"/>
      <c r="C722" s="848"/>
      <c r="D722" s="848"/>
      <c r="E722" s="848"/>
      <c r="F722" s="850"/>
    </row>
    <row r="723" spans="1:6">
      <c r="A723" s="845"/>
      <c r="B723" s="848"/>
      <c r="C723" s="848"/>
      <c r="D723" s="848"/>
      <c r="E723" s="848"/>
      <c r="F723" s="850"/>
    </row>
    <row r="724" spans="1:6">
      <c r="A724" s="845"/>
      <c r="B724" s="848"/>
      <c r="C724" s="848"/>
      <c r="D724" s="848"/>
      <c r="E724" s="848"/>
      <c r="F724" s="850"/>
    </row>
    <row r="725" spans="1:6">
      <c r="A725" s="845"/>
      <c r="B725" s="848"/>
      <c r="C725" s="848"/>
      <c r="D725" s="848"/>
      <c r="E725" s="848"/>
      <c r="F725" s="850"/>
    </row>
    <row r="726" spans="1:6">
      <c r="A726" s="845"/>
      <c r="B726" s="848"/>
      <c r="C726" s="848"/>
      <c r="D726" s="848"/>
      <c r="E726" s="848"/>
      <c r="F726" s="850"/>
    </row>
    <row r="727" spans="1:6">
      <c r="A727" s="845"/>
      <c r="B727" s="848"/>
      <c r="C727" s="848"/>
      <c r="D727" s="848"/>
      <c r="E727" s="848"/>
      <c r="F727" s="850"/>
    </row>
    <row r="728" spans="1:6">
      <c r="A728" s="845"/>
      <c r="B728" s="848"/>
      <c r="C728" s="848"/>
      <c r="D728" s="848"/>
      <c r="E728" s="848"/>
      <c r="F728" s="850"/>
    </row>
    <row r="729" spans="1:6">
      <c r="A729" s="845"/>
      <c r="B729" s="848"/>
      <c r="C729" s="848"/>
      <c r="D729" s="848"/>
      <c r="E729" s="848"/>
      <c r="F729" s="850"/>
    </row>
    <row r="730" spans="1:6">
      <c r="A730" s="845"/>
      <c r="B730" s="848"/>
      <c r="C730" s="848"/>
      <c r="D730" s="848"/>
      <c r="E730" s="848"/>
      <c r="F730" s="850"/>
    </row>
    <row r="731" spans="1:6">
      <c r="A731" s="845"/>
      <c r="B731" s="848"/>
      <c r="C731" s="848"/>
      <c r="D731" s="848"/>
      <c r="E731" s="848"/>
      <c r="F731" s="850"/>
    </row>
    <row r="732" spans="1:6">
      <c r="A732" s="845"/>
      <c r="B732" s="848"/>
      <c r="C732" s="848"/>
      <c r="D732" s="848"/>
      <c r="E732" s="848"/>
      <c r="F732" s="850"/>
    </row>
    <row r="733" spans="1:6">
      <c r="A733" s="845"/>
      <c r="B733" s="848"/>
      <c r="C733" s="848"/>
      <c r="D733" s="848"/>
      <c r="E733" s="848"/>
      <c r="F733" s="850"/>
    </row>
    <row r="734" spans="1:6">
      <c r="A734" s="845"/>
      <c r="B734" s="848"/>
      <c r="C734" s="848"/>
      <c r="D734" s="848"/>
      <c r="E734" s="848"/>
      <c r="F734" s="850"/>
    </row>
    <row r="735" spans="1:6">
      <c r="A735" s="845"/>
      <c r="B735" s="848"/>
      <c r="C735" s="848"/>
      <c r="D735" s="848"/>
      <c r="E735" s="848"/>
      <c r="F735" s="850"/>
    </row>
    <row r="736" spans="1:6">
      <c r="A736" s="845"/>
      <c r="B736" s="848"/>
      <c r="C736" s="848"/>
      <c r="D736" s="848"/>
      <c r="E736" s="848"/>
      <c r="F736" s="850"/>
    </row>
    <row r="737" spans="1:6">
      <c r="A737" s="845"/>
      <c r="B737" s="848"/>
      <c r="C737" s="848"/>
      <c r="D737" s="848"/>
      <c r="E737" s="848"/>
      <c r="F737" s="850"/>
    </row>
    <row r="738" spans="1:6">
      <c r="A738" s="845"/>
      <c r="B738" s="848"/>
      <c r="C738" s="848"/>
      <c r="D738" s="848"/>
      <c r="E738" s="848"/>
      <c r="F738" s="850"/>
    </row>
    <row r="739" spans="1:6">
      <c r="A739" s="845"/>
      <c r="B739" s="848"/>
      <c r="C739" s="848"/>
      <c r="D739" s="848"/>
      <c r="E739" s="848"/>
      <c r="F739" s="850"/>
    </row>
    <row r="740" spans="1:6">
      <c r="A740" s="845"/>
      <c r="B740" s="848"/>
      <c r="C740" s="848"/>
      <c r="D740" s="848"/>
      <c r="E740" s="848"/>
      <c r="F740" s="850"/>
    </row>
    <row r="741" spans="1:6">
      <c r="A741" s="845"/>
      <c r="B741" s="848"/>
      <c r="C741" s="848"/>
      <c r="D741" s="848"/>
      <c r="E741" s="848"/>
      <c r="F741" s="850"/>
    </row>
    <row r="742" spans="1:6">
      <c r="A742" s="845"/>
      <c r="B742" s="848"/>
      <c r="C742" s="848"/>
      <c r="D742" s="848"/>
      <c r="E742" s="848"/>
      <c r="F742" s="850"/>
    </row>
    <row r="743" spans="1:6">
      <c r="A743" s="845"/>
      <c r="B743" s="848"/>
      <c r="C743" s="848"/>
      <c r="D743" s="848"/>
      <c r="E743" s="848"/>
      <c r="F743" s="850"/>
    </row>
    <row r="744" spans="1:6">
      <c r="A744" s="845"/>
      <c r="B744" s="848"/>
      <c r="C744" s="848"/>
      <c r="D744" s="848"/>
      <c r="E744" s="848"/>
      <c r="F744" s="850"/>
    </row>
    <row r="745" spans="1:6">
      <c r="A745" s="845"/>
      <c r="B745" s="848"/>
      <c r="C745" s="848"/>
      <c r="D745" s="848"/>
      <c r="E745" s="848"/>
      <c r="F745" s="850"/>
    </row>
    <row r="746" spans="1:6">
      <c r="A746" s="845"/>
      <c r="B746" s="848"/>
      <c r="C746" s="848"/>
      <c r="D746" s="848"/>
      <c r="E746" s="848"/>
      <c r="F746" s="850"/>
    </row>
    <row r="747" spans="1:6">
      <c r="A747" s="845"/>
      <c r="B747" s="848"/>
      <c r="C747" s="848"/>
      <c r="D747" s="848"/>
      <c r="E747" s="848"/>
      <c r="F747" s="850"/>
    </row>
    <row r="748" spans="1:6">
      <c r="A748" s="845"/>
      <c r="B748" s="848"/>
      <c r="C748" s="848"/>
      <c r="D748" s="848"/>
      <c r="E748" s="848"/>
      <c r="F748" s="850"/>
    </row>
    <row r="749" spans="1:6">
      <c r="A749" s="845"/>
      <c r="B749" s="848"/>
      <c r="C749" s="848"/>
      <c r="D749" s="848"/>
      <c r="E749" s="848"/>
      <c r="F749" s="850"/>
    </row>
    <row r="750" spans="1:6">
      <c r="A750" s="845"/>
      <c r="B750" s="848"/>
      <c r="C750" s="848"/>
      <c r="D750" s="848"/>
      <c r="E750" s="848"/>
      <c r="F750" s="850"/>
    </row>
    <row r="751" spans="1:6">
      <c r="A751" s="845"/>
      <c r="B751" s="848"/>
      <c r="C751" s="848"/>
      <c r="D751" s="848"/>
      <c r="E751" s="848"/>
      <c r="F751" s="850"/>
    </row>
    <row r="752" spans="1:6">
      <c r="A752" s="845"/>
      <c r="B752" s="848"/>
      <c r="C752" s="848"/>
      <c r="D752" s="848"/>
      <c r="E752" s="848"/>
      <c r="F752" s="850"/>
    </row>
    <row r="753" spans="1:6">
      <c r="A753" s="845"/>
      <c r="B753" s="848"/>
      <c r="C753" s="848"/>
      <c r="D753" s="848"/>
      <c r="E753" s="848"/>
      <c r="F753" s="850"/>
    </row>
    <row r="754" spans="1:6">
      <c r="A754" s="845"/>
      <c r="B754" s="848"/>
      <c r="C754" s="848"/>
      <c r="D754" s="848"/>
      <c r="E754" s="848"/>
      <c r="F754" s="850"/>
    </row>
    <row r="755" spans="1:6">
      <c r="A755" s="845"/>
      <c r="B755" s="848"/>
      <c r="C755" s="848"/>
      <c r="D755" s="848"/>
      <c r="E755" s="848"/>
      <c r="F755" s="850"/>
    </row>
    <row r="756" spans="1:6">
      <c r="A756" s="845"/>
      <c r="B756" s="848"/>
      <c r="C756" s="848"/>
      <c r="D756" s="848"/>
      <c r="E756" s="848"/>
      <c r="F756" s="850"/>
    </row>
    <row r="757" spans="1:6">
      <c r="A757" s="845"/>
      <c r="B757" s="848"/>
      <c r="C757" s="848"/>
      <c r="D757" s="848"/>
      <c r="E757" s="848"/>
      <c r="F757" s="850"/>
    </row>
    <row r="758" spans="1:6">
      <c r="A758" s="845"/>
      <c r="B758" s="848"/>
      <c r="C758" s="848"/>
      <c r="D758" s="848"/>
      <c r="E758" s="848"/>
      <c r="F758" s="850"/>
    </row>
    <row r="759" spans="1:6">
      <c r="A759" s="845"/>
      <c r="B759" s="848"/>
      <c r="C759" s="848"/>
      <c r="D759" s="848"/>
      <c r="E759" s="848"/>
      <c r="F759" s="850"/>
    </row>
    <row r="760" spans="1:6">
      <c r="A760" s="845"/>
      <c r="B760" s="848"/>
      <c r="C760" s="848"/>
      <c r="D760" s="848"/>
      <c r="E760" s="848"/>
      <c r="F760" s="850"/>
    </row>
    <row r="761" spans="1:6">
      <c r="A761" s="845"/>
      <c r="B761" s="848"/>
      <c r="C761" s="848"/>
      <c r="D761" s="848"/>
      <c r="E761" s="848"/>
      <c r="F761" s="850"/>
    </row>
    <row r="762" spans="1:6">
      <c r="A762" s="845"/>
      <c r="B762" s="848"/>
      <c r="C762" s="848"/>
      <c r="D762" s="848"/>
      <c r="E762" s="848"/>
      <c r="F762" s="850"/>
    </row>
    <row r="763" spans="1:6">
      <c r="A763" s="845"/>
      <c r="B763" s="848"/>
      <c r="C763" s="848"/>
      <c r="D763" s="848"/>
      <c r="E763" s="848"/>
      <c r="F763" s="850"/>
    </row>
    <row r="764" spans="1:6">
      <c r="A764" s="845"/>
      <c r="B764" s="848"/>
      <c r="C764" s="848"/>
      <c r="D764" s="848"/>
      <c r="E764" s="848"/>
      <c r="F764" s="850"/>
    </row>
    <row r="765" spans="1:6">
      <c r="A765" s="845"/>
      <c r="B765" s="848"/>
      <c r="C765" s="848"/>
      <c r="D765" s="848"/>
      <c r="E765" s="848"/>
      <c r="F765" s="850"/>
    </row>
    <row r="766" spans="1:6">
      <c r="A766" s="845"/>
      <c r="B766" s="848"/>
      <c r="C766" s="848"/>
      <c r="D766" s="848"/>
      <c r="E766" s="848"/>
      <c r="F766" s="850"/>
    </row>
    <row r="767" spans="1:6">
      <c r="A767" s="845"/>
      <c r="B767" s="848"/>
      <c r="C767" s="848"/>
      <c r="D767" s="848"/>
      <c r="E767" s="848"/>
      <c r="F767" s="850"/>
    </row>
    <row r="768" spans="1:6">
      <c r="A768" s="845"/>
      <c r="B768" s="848"/>
      <c r="C768" s="848"/>
      <c r="D768" s="848"/>
      <c r="E768" s="848"/>
      <c r="F768" s="850"/>
    </row>
    <row r="769" spans="1:6">
      <c r="A769" s="845"/>
      <c r="B769" s="848"/>
      <c r="C769" s="848"/>
      <c r="D769" s="848"/>
      <c r="E769" s="848"/>
      <c r="F769" s="850"/>
    </row>
    <row r="770" spans="1:6">
      <c r="A770" s="845"/>
      <c r="B770" s="848"/>
      <c r="C770" s="848"/>
      <c r="D770" s="848"/>
      <c r="E770" s="848"/>
      <c r="F770" s="850"/>
    </row>
    <row r="771" spans="1:6">
      <c r="A771" s="845"/>
      <c r="B771" s="848"/>
      <c r="C771" s="848"/>
      <c r="D771" s="848"/>
      <c r="E771" s="848"/>
      <c r="F771" s="850"/>
    </row>
    <row r="772" spans="1:6">
      <c r="A772" s="845"/>
      <c r="B772" s="848"/>
      <c r="C772" s="848"/>
      <c r="D772" s="848"/>
      <c r="E772" s="848"/>
      <c r="F772" s="850"/>
    </row>
    <row r="773" spans="1:6">
      <c r="A773" s="845"/>
      <c r="B773" s="848"/>
      <c r="C773" s="848"/>
      <c r="D773" s="848"/>
      <c r="E773" s="848"/>
      <c r="F773" s="850"/>
    </row>
    <row r="774" spans="1:6">
      <c r="A774" s="845"/>
      <c r="B774" s="848"/>
      <c r="C774" s="848"/>
      <c r="D774" s="848"/>
      <c r="E774" s="848"/>
      <c r="F774" s="850"/>
    </row>
    <row r="775" spans="1:6">
      <c r="A775" s="845"/>
      <c r="B775" s="848"/>
      <c r="C775" s="848"/>
      <c r="D775" s="848"/>
      <c r="E775" s="848"/>
      <c r="F775" s="850"/>
    </row>
    <row r="776" spans="1:6">
      <c r="A776" s="845"/>
      <c r="B776" s="848"/>
      <c r="C776" s="848"/>
      <c r="D776" s="848"/>
      <c r="E776" s="848"/>
      <c r="F776" s="850"/>
    </row>
    <row r="777" spans="1:6">
      <c r="A777" s="845"/>
      <c r="B777" s="848"/>
      <c r="C777" s="848"/>
      <c r="D777" s="848"/>
      <c r="E777" s="848"/>
      <c r="F777" s="850"/>
    </row>
    <row r="778" spans="1:6">
      <c r="A778" s="845"/>
      <c r="B778" s="848"/>
      <c r="C778" s="848"/>
      <c r="D778" s="848"/>
      <c r="E778" s="848"/>
      <c r="F778" s="850"/>
    </row>
    <row r="779" spans="1:6">
      <c r="A779" s="845"/>
      <c r="B779" s="848"/>
      <c r="C779" s="848"/>
      <c r="D779" s="848"/>
      <c r="E779" s="848"/>
      <c r="F779" s="850"/>
    </row>
    <row r="780" spans="1:6">
      <c r="A780" s="845"/>
      <c r="B780" s="848"/>
      <c r="C780" s="848"/>
      <c r="D780" s="848"/>
      <c r="E780" s="848"/>
      <c r="F780" s="850"/>
    </row>
    <row r="781" spans="1:6">
      <c r="A781" s="845"/>
      <c r="B781" s="848"/>
      <c r="C781" s="848"/>
      <c r="D781" s="848"/>
      <c r="E781" s="848"/>
      <c r="F781" s="850"/>
    </row>
    <row r="782" spans="1:6">
      <c r="A782" s="845"/>
      <c r="B782" s="848"/>
      <c r="C782" s="848"/>
      <c r="D782" s="848"/>
      <c r="E782" s="848"/>
      <c r="F782" s="850"/>
    </row>
    <row r="783" spans="1:6">
      <c r="A783" s="845"/>
      <c r="B783" s="848"/>
      <c r="C783" s="848"/>
      <c r="D783" s="848"/>
      <c r="E783" s="848"/>
      <c r="F783" s="850"/>
    </row>
    <row r="784" spans="1:6">
      <c r="A784" s="845"/>
      <c r="B784" s="848"/>
      <c r="C784" s="848"/>
      <c r="D784" s="848"/>
      <c r="E784" s="848"/>
      <c r="F784" s="850"/>
    </row>
    <row r="785" spans="1:6">
      <c r="A785" s="845"/>
      <c r="B785" s="848"/>
      <c r="C785" s="848"/>
      <c r="D785" s="848"/>
      <c r="E785" s="848"/>
      <c r="F785" s="850"/>
    </row>
    <row r="786" spans="1:6">
      <c r="A786" s="845"/>
      <c r="B786" s="848"/>
      <c r="C786" s="848"/>
      <c r="D786" s="848"/>
      <c r="E786" s="848"/>
      <c r="F786" s="850"/>
    </row>
    <row r="787" spans="1:6">
      <c r="A787" s="845"/>
      <c r="B787" s="848"/>
      <c r="C787" s="848"/>
      <c r="D787" s="848"/>
      <c r="E787" s="848"/>
      <c r="F787" s="850"/>
    </row>
    <row r="788" spans="1:6">
      <c r="A788" s="845"/>
      <c r="B788" s="848"/>
      <c r="C788" s="848"/>
      <c r="D788" s="848"/>
      <c r="E788" s="848"/>
      <c r="F788" s="850"/>
    </row>
    <row r="789" spans="1:6">
      <c r="A789" s="845"/>
      <c r="B789" s="848"/>
      <c r="C789" s="848"/>
      <c r="D789" s="848"/>
      <c r="E789" s="848"/>
      <c r="F789" s="850"/>
    </row>
    <row r="790" spans="1:6">
      <c r="A790" s="845"/>
      <c r="B790" s="848"/>
      <c r="C790" s="848"/>
      <c r="D790" s="848"/>
      <c r="E790" s="848"/>
      <c r="F790" s="850"/>
    </row>
    <row r="791" spans="1:6">
      <c r="A791" s="845"/>
      <c r="B791" s="848"/>
      <c r="C791" s="848"/>
      <c r="D791" s="848"/>
      <c r="E791" s="848"/>
      <c r="F791" s="850"/>
    </row>
    <row r="792" spans="1:6">
      <c r="A792" s="845"/>
      <c r="B792" s="848"/>
      <c r="C792" s="848"/>
      <c r="D792" s="848"/>
      <c r="E792" s="848"/>
      <c r="F792" s="850"/>
    </row>
    <row r="793" spans="1:6">
      <c r="A793" s="845"/>
      <c r="B793" s="848"/>
      <c r="C793" s="848"/>
      <c r="D793" s="848"/>
      <c r="E793" s="848"/>
      <c r="F793" s="850"/>
    </row>
    <row r="794" spans="1:6">
      <c r="A794" s="845"/>
      <c r="B794" s="848"/>
      <c r="C794" s="848"/>
      <c r="D794" s="848"/>
      <c r="E794" s="848"/>
      <c r="F794" s="850"/>
    </row>
    <row r="795" spans="1:6">
      <c r="A795" s="845"/>
      <c r="B795" s="848"/>
      <c r="C795" s="848"/>
      <c r="D795" s="848"/>
      <c r="E795" s="848"/>
      <c r="F795" s="850"/>
    </row>
    <row r="796" spans="1:6">
      <c r="A796" s="845"/>
      <c r="B796" s="848"/>
      <c r="C796" s="848"/>
      <c r="D796" s="848"/>
      <c r="E796" s="848"/>
      <c r="F796" s="850"/>
    </row>
    <row r="797" spans="1:6">
      <c r="A797" s="845"/>
      <c r="B797" s="848"/>
      <c r="C797" s="848"/>
      <c r="D797" s="848"/>
      <c r="E797" s="848"/>
      <c r="F797" s="850"/>
    </row>
    <row r="798" spans="1:6">
      <c r="A798" s="845"/>
      <c r="B798" s="848"/>
      <c r="C798" s="848"/>
      <c r="D798" s="848"/>
      <c r="E798" s="848"/>
      <c r="F798" s="850"/>
    </row>
    <row r="799" spans="1:6">
      <c r="A799" s="845"/>
      <c r="B799" s="848"/>
      <c r="C799" s="848"/>
      <c r="D799" s="848"/>
      <c r="E799" s="848"/>
      <c r="F799" s="850"/>
    </row>
    <row r="800" spans="1:6">
      <c r="A800" s="845"/>
      <c r="B800" s="848"/>
      <c r="C800" s="848"/>
      <c r="D800" s="848"/>
      <c r="E800" s="848"/>
      <c r="F800" s="850"/>
    </row>
    <row r="801" spans="1:6">
      <c r="A801" s="845"/>
      <c r="B801" s="848"/>
      <c r="C801" s="848"/>
      <c r="D801" s="848"/>
      <c r="E801" s="848"/>
      <c r="F801" s="850"/>
    </row>
    <row r="802" spans="1:6">
      <c r="A802" s="845"/>
      <c r="B802" s="848"/>
      <c r="C802" s="848"/>
      <c r="D802" s="848"/>
      <c r="E802" s="848"/>
      <c r="F802" s="850"/>
    </row>
    <row r="803" spans="1:6">
      <c r="A803" s="845"/>
      <c r="B803" s="848"/>
      <c r="C803" s="848"/>
      <c r="D803" s="848"/>
      <c r="E803" s="848"/>
      <c r="F803" s="850"/>
    </row>
    <row r="804" spans="1:6">
      <c r="A804" s="845"/>
      <c r="B804" s="848"/>
      <c r="C804" s="848"/>
      <c r="D804" s="848"/>
      <c r="E804" s="848"/>
      <c r="F804" s="850"/>
    </row>
    <row r="805" spans="1:6">
      <c r="A805" s="845"/>
      <c r="B805" s="848"/>
      <c r="C805" s="848"/>
      <c r="D805" s="848"/>
      <c r="E805" s="848"/>
      <c r="F805" s="850"/>
    </row>
    <row r="806" spans="1:6">
      <c r="A806" s="845"/>
      <c r="B806" s="848"/>
      <c r="C806" s="848"/>
      <c r="D806" s="848"/>
      <c r="E806" s="848"/>
      <c r="F806" s="850"/>
    </row>
    <row r="807" spans="1:6">
      <c r="A807" s="845"/>
      <c r="B807" s="848"/>
      <c r="C807" s="848"/>
      <c r="D807" s="848"/>
      <c r="E807" s="848"/>
      <c r="F807" s="850"/>
    </row>
    <row r="808" spans="1:6">
      <c r="A808" s="845"/>
      <c r="B808" s="848"/>
      <c r="C808" s="848"/>
      <c r="D808" s="848"/>
      <c r="E808" s="848"/>
      <c r="F808" s="850"/>
    </row>
    <row r="809" spans="1:6">
      <c r="A809" s="845"/>
      <c r="B809" s="848"/>
      <c r="C809" s="848"/>
      <c r="D809" s="848"/>
      <c r="E809" s="848"/>
      <c r="F809" s="850"/>
    </row>
    <row r="810" spans="1:6">
      <c r="A810" s="845"/>
      <c r="B810" s="848"/>
      <c r="C810" s="848"/>
      <c r="D810" s="848"/>
      <c r="E810" s="848"/>
      <c r="F810" s="850"/>
    </row>
    <row r="811" spans="1:6">
      <c r="A811" s="845"/>
      <c r="B811" s="848"/>
      <c r="C811" s="848"/>
      <c r="D811" s="848"/>
      <c r="E811" s="848"/>
      <c r="F811" s="850"/>
    </row>
    <row r="812" spans="1:6">
      <c r="A812" s="845"/>
      <c r="B812" s="848"/>
      <c r="C812" s="848"/>
      <c r="D812" s="848"/>
      <c r="E812" s="848"/>
      <c r="F812" s="850"/>
    </row>
    <row r="813" spans="1:6">
      <c r="A813" s="845"/>
      <c r="B813" s="848"/>
      <c r="C813" s="848"/>
      <c r="D813" s="848"/>
      <c r="E813" s="848"/>
      <c r="F813" s="850"/>
    </row>
    <row r="814" spans="1:6">
      <c r="A814" s="845"/>
      <c r="B814" s="848"/>
      <c r="C814" s="848"/>
      <c r="D814" s="848"/>
      <c r="E814" s="848"/>
      <c r="F814" s="850"/>
    </row>
    <row r="815" spans="1:6">
      <c r="A815" s="845"/>
      <c r="B815" s="848"/>
      <c r="C815" s="848"/>
      <c r="D815" s="848"/>
      <c r="E815" s="848"/>
      <c r="F815" s="850"/>
    </row>
    <row r="816" spans="1:6">
      <c r="A816" s="845"/>
      <c r="B816" s="848"/>
      <c r="C816" s="848"/>
      <c r="D816" s="848"/>
      <c r="E816" s="848"/>
      <c r="F816" s="850"/>
    </row>
    <row r="817" spans="1:6">
      <c r="A817" s="845"/>
      <c r="B817" s="848"/>
      <c r="C817" s="848"/>
      <c r="D817" s="848"/>
      <c r="E817" s="848"/>
      <c r="F817" s="850"/>
    </row>
    <row r="818" spans="1:6">
      <c r="A818" s="845"/>
      <c r="B818" s="848"/>
      <c r="C818" s="848"/>
      <c r="D818" s="848"/>
      <c r="E818" s="848"/>
      <c r="F818" s="850"/>
    </row>
    <row r="819" spans="1:6">
      <c r="A819" s="845"/>
      <c r="B819" s="848"/>
      <c r="C819" s="848"/>
      <c r="D819" s="848"/>
      <c r="E819" s="848"/>
      <c r="F819" s="850"/>
    </row>
    <row r="820" spans="1:6">
      <c r="A820" s="845"/>
      <c r="B820" s="848"/>
      <c r="C820" s="848"/>
      <c r="D820" s="848"/>
      <c r="E820" s="848"/>
      <c r="F820" s="850"/>
    </row>
    <row r="821" spans="1:6">
      <c r="A821" s="845"/>
      <c r="B821" s="848"/>
      <c r="C821" s="848"/>
      <c r="D821" s="848"/>
      <c r="E821" s="848"/>
      <c r="F821" s="850"/>
    </row>
    <row r="822" spans="1:6">
      <c r="A822" s="845"/>
      <c r="B822" s="848"/>
      <c r="C822" s="848"/>
      <c r="D822" s="848"/>
      <c r="E822" s="848"/>
      <c r="F822" s="850"/>
    </row>
    <row r="823" spans="1:6">
      <c r="A823" s="845"/>
      <c r="B823" s="848"/>
      <c r="C823" s="848"/>
      <c r="D823" s="848"/>
      <c r="E823" s="848"/>
      <c r="F823" s="850"/>
    </row>
    <row r="824" spans="1:6">
      <c r="A824" s="845"/>
      <c r="B824" s="848"/>
      <c r="C824" s="848"/>
      <c r="D824" s="848"/>
      <c r="E824" s="848"/>
      <c r="F824" s="850"/>
    </row>
    <row r="825" spans="1:6">
      <c r="A825" s="845"/>
      <c r="B825" s="848"/>
      <c r="C825" s="848"/>
      <c r="D825" s="848"/>
      <c r="E825" s="848"/>
      <c r="F825" s="850"/>
    </row>
    <row r="826" spans="1:6">
      <c r="A826" s="845"/>
      <c r="B826" s="848"/>
      <c r="C826" s="848"/>
      <c r="D826" s="848"/>
      <c r="E826" s="848"/>
      <c r="F826" s="850"/>
    </row>
    <row r="827" spans="1:6">
      <c r="A827" s="845"/>
      <c r="B827" s="848"/>
      <c r="C827" s="848"/>
      <c r="D827" s="848"/>
      <c r="E827" s="848"/>
      <c r="F827" s="850"/>
    </row>
    <row r="828" spans="1:6">
      <c r="A828" s="845"/>
      <c r="B828" s="848"/>
      <c r="C828" s="848"/>
      <c r="D828" s="848"/>
      <c r="E828" s="848"/>
      <c r="F828" s="850"/>
    </row>
    <row r="829" spans="1:6">
      <c r="A829" s="845"/>
      <c r="B829" s="848"/>
      <c r="C829" s="848"/>
      <c r="D829" s="848"/>
      <c r="E829" s="848"/>
      <c r="F829" s="850"/>
    </row>
    <row r="830" spans="1:6">
      <c r="A830" s="845"/>
      <c r="B830" s="848"/>
      <c r="C830" s="848"/>
      <c r="D830" s="848"/>
      <c r="E830" s="848"/>
      <c r="F830" s="850"/>
    </row>
    <row r="831" spans="1:6">
      <c r="A831" s="845"/>
      <c r="B831" s="848"/>
      <c r="C831" s="848"/>
      <c r="D831" s="848"/>
      <c r="E831" s="848"/>
      <c r="F831" s="850"/>
    </row>
    <row r="832" spans="1:6">
      <c r="A832" s="845"/>
      <c r="B832" s="848"/>
      <c r="C832" s="848"/>
      <c r="D832" s="848"/>
      <c r="E832" s="848"/>
      <c r="F832" s="850"/>
    </row>
    <row r="833" spans="1:6">
      <c r="A833" s="845"/>
      <c r="B833" s="848"/>
      <c r="C833" s="848"/>
      <c r="D833" s="848"/>
      <c r="E833" s="848"/>
      <c r="F833" s="850"/>
    </row>
    <row r="834" spans="1:6">
      <c r="A834" s="845"/>
      <c r="B834" s="848"/>
      <c r="C834" s="848"/>
      <c r="D834" s="848"/>
      <c r="E834" s="848"/>
      <c r="F834" s="850"/>
    </row>
    <row r="835" spans="1:6">
      <c r="A835" s="845"/>
      <c r="B835" s="848"/>
      <c r="C835" s="848"/>
      <c r="D835" s="848"/>
      <c r="E835" s="848"/>
      <c r="F835" s="850"/>
    </row>
    <row r="836" spans="1:6">
      <c r="A836" s="845"/>
      <c r="B836" s="848"/>
      <c r="C836" s="848"/>
      <c r="D836" s="848"/>
      <c r="E836" s="848"/>
      <c r="F836" s="850"/>
    </row>
    <row r="837" spans="1:6">
      <c r="A837" s="845"/>
      <c r="B837" s="848"/>
      <c r="C837" s="848"/>
      <c r="D837" s="848"/>
      <c r="E837" s="848"/>
      <c r="F837" s="850"/>
    </row>
    <row r="838" spans="1:6">
      <c r="A838" s="845"/>
      <c r="B838" s="848"/>
      <c r="C838" s="848"/>
      <c r="D838" s="848"/>
      <c r="E838" s="848"/>
      <c r="F838" s="850"/>
    </row>
    <row r="839" spans="1:6">
      <c r="A839" s="845"/>
      <c r="B839" s="848"/>
      <c r="C839" s="848"/>
      <c r="D839" s="848"/>
      <c r="E839" s="848"/>
      <c r="F839" s="850"/>
    </row>
    <row r="840" spans="1:6">
      <c r="A840" s="845"/>
      <c r="B840" s="848"/>
      <c r="C840" s="848"/>
      <c r="D840" s="848"/>
      <c r="E840" s="848"/>
      <c r="F840" s="850"/>
    </row>
    <row r="841" spans="1:6">
      <c r="A841" s="845"/>
      <c r="B841" s="848"/>
      <c r="C841" s="848"/>
      <c r="D841" s="848"/>
      <c r="E841" s="848"/>
      <c r="F841" s="850"/>
    </row>
    <row r="842" spans="1:6">
      <c r="A842" s="845"/>
      <c r="B842" s="848"/>
      <c r="C842" s="848"/>
      <c r="D842" s="848"/>
      <c r="E842" s="848"/>
      <c r="F842" s="850"/>
    </row>
    <row r="843" spans="1:6">
      <c r="A843" s="845"/>
      <c r="B843" s="848"/>
      <c r="C843" s="848"/>
      <c r="D843" s="848"/>
      <c r="E843" s="848"/>
      <c r="F843" s="850"/>
    </row>
    <row r="844" spans="1:6">
      <c r="A844" s="845"/>
      <c r="B844" s="848"/>
      <c r="C844" s="848"/>
      <c r="D844" s="848"/>
      <c r="E844" s="848"/>
      <c r="F844" s="850"/>
    </row>
    <row r="845" spans="1:6">
      <c r="A845" s="845"/>
      <c r="B845" s="848"/>
      <c r="C845" s="848"/>
      <c r="D845" s="848"/>
      <c r="E845" s="848"/>
      <c r="F845" s="850"/>
    </row>
    <row r="846" spans="1:6">
      <c r="A846" s="845"/>
      <c r="B846" s="848"/>
      <c r="C846" s="848"/>
      <c r="D846" s="848"/>
      <c r="E846" s="848"/>
      <c r="F846" s="850"/>
    </row>
    <row r="847" spans="1:6">
      <c r="A847" s="845"/>
      <c r="B847" s="848"/>
      <c r="C847" s="848"/>
      <c r="D847" s="848"/>
      <c r="E847" s="848"/>
      <c r="F847" s="850"/>
    </row>
    <row r="848" spans="1:6">
      <c r="A848" s="845"/>
      <c r="B848" s="848"/>
      <c r="C848" s="848"/>
      <c r="D848" s="848"/>
      <c r="E848" s="848"/>
      <c r="F848" s="850"/>
    </row>
    <row r="849" spans="1:6">
      <c r="A849" s="845"/>
      <c r="B849" s="848"/>
      <c r="C849" s="848"/>
      <c r="D849" s="848"/>
      <c r="E849" s="848"/>
      <c r="F849" s="850"/>
    </row>
    <row r="850" spans="1:6">
      <c r="A850" s="845"/>
      <c r="B850" s="848"/>
      <c r="C850" s="848"/>
      <c r="D850" s="848"/>
      <c r="E850" s="848"/>
      <c r="F850" s="850"/>
    </row>
    <row r="851" spans="1:6">
      <c r="A851" s="845"/>
      <c r="B851" s="848"/>
      <c r="C851" s="848"/>
      <c r="D851" s="848"/>
      <c r="E851" s="848"/>
      <c r="F851" s="850"/>
    </row>
    <row r="852" spans="1:6">
      <c r="A852" s="845"/>
      <c r="B852" s="848"/>
      <c r="C852" s="848"/>
      <c r="D852" s="848"/>
      <c r="E852" s="848"/>
      <c r="F852" s="850"/>
    </row>
    <row r="853" spans="1:6">
      <c r="A853" s="845"/>
      <c r="B853" s="848"/>
      <c r="C853" s="848"/>
      <c r="D853" s="848"/>
      <c r="E853" s="848"/>
      <c r="F853" s="850"/>
    </row>
    <row r="854" spans="1:6">
      <c r="A854" s="845"/>
      <c r="B854" s="848"/>
      <c r="C854" s="848"/>
      <c r="D854" s="848"/>
      <c r="E854" s="848"/>
      <c r="F854" s="850"/>
    </row>
    <row r="855" spans="1:6">
      <c r="A855" s="845"/>
      <c r="B855" s="848"/>
      <c r="C855" s="848"/>
      <c r="D855" s="848"/>
      <c r="E855" s="848"/>
      <c r="F855" s="850"/>
    </row>
    <row r="856" spans="1:6">
      <c r="A856" s="845"/>
      <c r="B856" s="848"/>
      <c r="C856" s="848"/>
      <c r="D856" s="848"/>
      <c r="E856" s="848"/>
      <c r="F856" s="850"/>
    </row>
    <row r="857" spans="1:6">
      <c r="A857" s="845"/>
      <c r="B857" s="848"/>
      <c r="C857" s="848"/>
      <c r="D857" s="848"/>
      <c r="E857" s="848"/>
      <c r="F857" s="850"/>
    </row>
    <row r="858" spans="1:6">
      <c r="A858" s="845"/>
      <c r="B858" s="848"/>
      <c r="C858" s="848"/>
      <c r="D858" s="848"/>
      <c r="E858" s="848"/>
      <c r="F858" s="850"/>
    </row>
    <row r="859" spans="1:6">
      <c r="A859" s="845"/>
      <c r="B859" s="848"/>
      <c r="C859" s="848"/>
      <c r="D859" s="848"/>
      <c r="E859" s="848"/>
      <c r="F859" s="850"/>
    </row>
    <row r="860" spans="1:6">
      <c r="A860" s="845"/>
      <c r="B860" s="848"/>
      <c r="C860" s="848"/>
      <c r="D860" s="848"/>
      <c r="E860" s="848"/>
      <c r="F860" s="850"/>
    </row>
    <row r="861" spans="1:6">
      <c r="A861" s="845"/>
      <c r="B861" s="848"/>
      <c r="C861" s="848"/>
      <c r="D861" s="848"/>
      <c r="E861" s="848"/>
      <c r="F861" s="850"/>
    </row>
    <row r="862" spans="1:6">
      <c r="A862" s="845"/>
      <c r="B862" s="848"/>
      <c r="C862" s="848"/>
      <c r="D862" s="848"/>
      <c r="E862" s="848"/>
      <c r="F862" s="850"/>
    </row>
    <row r="863" spans="1:6">
      <c r="A863" s="845"/>
      <c r="B863" s="848"/>
      <c r="C863" s="848"/>
      <c r="D863" s="848"/>
      <c r="E863" s="848"/>
      <c r="F863" s="850"/>
    </row>
    <row r="864" spans="1:6">
      <c r="A864" s="845"/>
      <c r="B864" s="848"/>
      <c r="C864" s="848"/>
      <c r="D864" s="848"/>
      <c r="E864" s="848"/>
      <c r="F864" s="850"/>
    </row>
    <row r="865" spans="1:6">
      <c r="A865" s="845"/>
      <c r="B865" s="848"/>
      <c r="C865" s="848"/>
      <c r="D865" s="848"/>
      <c r="E865" s="848"/>
      <c r="F865" s="850"/>
    </row>
    <row r="866" spans="1:6">
      <c r="A866" s="845"/>
      <c r="B866" s="848"/>
      <c r="C866" s="848"/>
      <c r="D866" s="848"/>
      <c r="E866" s="848"/>
      <c r="F866" s="850"/>
    </row>
    <row r="867" spans="1:6">
      <c r="A867" s="845"/>
      <c r="B867" s="848"/>
      <c r="C867" s="848"/>
      <c r="D867" s="848"/>
      <c r="E867" s="848"/>
      <c r="F867" s="850"/>
    </row>
    <row r="868" spans="1:6">
      <c r="A868" s="845"/>
      <c r="B868" s="848"/>
      <c r="C868" s="848"/>
      <c r="D868" s="848"/>
      <c r="E868" s="848"/>
      <c r="F868" s="850"/>
    </row>
    <row r="869" spans="1:6">
      <c r="A869" s="845"/>
      <c r="B869" s="848"/>
      <c r="C869" s="848"/>
      <c r="D869" s="848"/>
      <c r="E869" s="848"/>
      <c r="F869" s="850"/>
    </row>
    <row r="870" spans="1:6">
      <c r="A870" s="845"/>
      <c r="B870" s="848"/>
      <c r="C870" s="848"/>
      <c r="D870" s="848"/>
      <c r="E870" s="848"/>
      <c r="F870" s="850"/>
    </row>
    <row r="871" spans="1:6">
      <c r="A871" s="845"/>
      <c r="B871" s="848"/>
      <c r="C871" s="848"/>
      <c r="D871" s="848"/>
      <c r="E871" s="848"/>
      <c r="F871" s="850"/>
    </row>
    <row r="872" spans="1:6">
      <c r="A872" s="845"/>
      <c r="B872" s="848"/>
      <c r="C872" s="848"/>
      <c r="D872" s="848"/>
      <c r="E872" s="848"/>
      <c r="F872" s="850"/>
    </row>
    <row r="873" spans="1:6">
      <c r="A873" s="845"/>
      <c r="B873" s="848"/>
      <c r="C873" s="848"/>
      <c r="D873" s="848"/>
      <c r="E873" s="848"/>
      <c r="F873" s="850"/>
    </row>
    <row r="874" spans="1:6">
      <c r="A874" s="845"/>
      <c r="B874" s="848"/>
      <c r="C874" s="848"/>
      <c r="D874" s="848"/>
      <c r="E874" s="848"/>
      <c r="F874" s="850"/>
    </row>
    <row r="875" spans="1:6">
      <c r="A875" s="845"/>
      <c r="B875" s="848"/>
      <c r="C875" s="848"/>
      <c r="D875" s="848"/>
      <c r="E875" s="848"/>
      <c r="F875" s="850"/>
    </row>
    <row r="876" spans="1:6">
      <c r="A876" s="845"/>
      <c r="B876" s="848"/>
      <c r="C876" s="848"/>
      <c r="D876" s="848"/>
      <c r="E876" s="848"/>
      <c r="F876" s="850"/>
    </row>
    <row r="877" spans="1:6">
      <c r="A877" s="845"/>
      <c r="B877" s="848"/>
      <c r="C877" s="848"/>
      <c r="D877" s="848"/>
      <c r="E877" s="848"/>
      <c r="F877" s="850"/>
    </row>
    <row r="878" spans="1:6">
      <c r="A878" s="845"/>
      <c r="B878" s="848"/>
      <c r="C878" s="848"/>
      <c r="D878" s="848"/>
      <c r="E878" s="848"/>
      <c r="F878" s="850"/>
    </row>
    <row r="879" spans="1:6">
      <c r="A879" s="845"/>
      <c r="B879" s="848"/>
      <c r="C879" s="848"/>
      <c r="D879" s="848"/>
      <c r="E879" s="848"/>
      <c r="F879" s="850"/>
    </row>
    <row r="880" spans="1:6">
      <c r="A880" s="845"/>
      <c r="B880" s="848"/>
      <c r="C880" s="848"/>
      <c r="D880" s="848"/>
      <c r="E880" s="848"/>
      <c r="F880" s="850"/>
    </row>
    <row r="881" spans="1:6">
      <c r="A881" s="845"/>
      <c r="B881" s="848"/>
      <c r="C881" s="848"/>
      <c r="D881" s="848"/>
      <c r="E881" s="848"/>
      <c r="F881" s="850"/>
    </row>
    <row r="882" spans="1:6">
      <c r="A882" s="845"/>
      <c r="B882" s="848"/>
      <c r="C882" s="848"/>
      <c r="D882" s="848"/>
      <c r="E882" s="848"/>
      <c r="F882" s="850"/>
    </row>
    <row r="883" spans="1:6">
      <c r="A883" s="845"/>
      <c r="B883" s="848"/>
      <c r="C883" s="848"/>
      <c r="D883" s="848"/>
      <c r="E883" s="848"/>
      <c r="F883" s="850"/>
    </row>
    <row r="884" spans="1:6">
      <c r="A884" s="845"/>
      <c r="B884" s="848"/>
      <c r="C884" s="848"/>
      <c r="D884" s="848"/>
      <c r="E884" s="848"/>
      <c r="F884" s="850"/>
    </row>
    <row r="885" spans="1:6">
      <c r="A885" s="845"/>
      <c r="B885" s="848"/>
      <c r="C885" s="848"/>
      <c r="D885" s="848"/>
      <c r="E885" s="848"/>
      <c r="F885" s="850"/>
    </row>
    <row r="886" spans="1:6">
      <c r="A886" s="845"/>
      <c r="B886" s="848"/>
      <c r="C886" s="848"/>
      <c r="D886" s="848"/>
      <c r="E886" s="848"/>
      <c r="F886" s="850"/>
    </row>
    <row r="887" spans="1:6">
      <c r="A887" s="845"/>
      <c r="B887" s="848"/>
      <c r="C887" s="848"/>
      <c r="D887" s="848"/>
      <c r="E887" s="848"/>
      <c r="F887" s="850"/>
    </row>
    <row r="888" spans="1:6">
      <c r="A888" s="845"/>
      <c r="B888" s="848"/>
      <c r="C888" s="848"/>
      <c r="D888" s="848"/>
      <c r="E888" s="848"/>
      <c r="F888" s="850"/>
    </row>
    <row r="889" spans="1:6">
      <c r="A889" s="845"/>
      <c r="B889" s="848"/>
      <c r="C889" s="848"/>
      <c r="D889" s="848"/>
      <c r="E889" s="848"/>
      <c r="F889" s="850"/>
    </row>
    <row r="890" spans="1:6">
      <c r="A890" s="845"/>
      <c r="B890" s="848"/>
      <c r="C890" s="848"/>
      <c r="D890" s="848"/>
      <c r="E890" s="848"/>
      <c r="F890" s="850"/>
    </row>
    <row r="891" spans="1:6">
      <c r="A891" s="845"/>
      <c r="B891" s="848"/>
      <c r="C891" s="848"/>
      <c r="D891" s="848"/>
      <c r="E891" s="848"/>
      <c r="F891" s="850"/>
    </row>
    <row r="892" spans="1:6">
      <c r="A892" s="845"/>
      <c r="B892" s="848"/>
      <c r="C892" s="848"/>
      <c r="D892" s="848"/>
      <c r="E892" s="848"/>
      <c r="F892" s="850"/>
    </row>
    <row r="893" spans="1:6">
      <c r="A893" s="845"/>
      <c r="B893" s="848"/>
      <c r="C893" s="848"/>
      <c r="D893" s="848"/>
      <c r="E893" s="848"/>
      <c r="F893" s="850"/>
    </row>
    <row r="894" spans="1:6">
      <c r="A894" s="845"/>
      <c r="B894" s="848"/>
      <c r="C894" s="848"/>
      <c r="D894" s="848"/>
      <c r="E894" s="848"/>
      <c r="F894" s="850"/>
    </row>
    <row r="895" spans="1:6">
      <c r="A895" s="845"/>
      <c r="B895" s="848"/>
      <c r="C895" s="848"/>
      <c r="D895" s="848"/>
      <c r="E895" s="848"/>
      <c r="F895" s="850"/>
    </row>
    <row r="896" spans="1:6">
      <c r="A896" s="845"/>
      <c r="B896" s="848"/>
      <c r="C896" s="848"/>
      <c r="D896" s="848"/>
      <c r="E896" s="848"/>
      <c r="F896" s="850"/>
    </row>
    <row r="897" spans="1:6">
      <c r="A897" s="845"/>
      <c r="B897" s="848"/>
      <c r="C897" s="848"/>
      <c r="D897" s="848"/>
      <c r="E897" s="848"/>
      <c r="F897" s="850"/>
    </row>
    <row r="898" spans="1:6">
      <c r="A898" s="845"/>
      <c r="B898" s="848"/>
      <c r="C898" s="848"/>
      <c r="D898" s="848"/>
      <c r="E898" s="848"/>
      <c r="F898" s="850"/>
    </row>
    <row r="899" spans="1:6">
      <c r="A899" s="845"/>
      <c r="B899" s="848"/>
      <c r="C899" s="848"/>
      <c r="D899" s="848"/>
      <c r="E899" s="848"/>
      <c r="F899" s="850"/>
    </row>
    <row r="900" spans="1:6">
      <c r="A900" s="845"/>
      <c r="B900" s="848"/>
      <c r="C900" s="848"/>
      <c r="D900" s="848"/>
      <c r="E900" s="848"/>
      <c r="F900" s="850"/>
    </row>
    <row r="901" spans="1:6">
      <c r="A901" s="845"/>
      <c r="B901" s="848"/>
      <c r="C901" s="848"/>
      <c r="D901" s="848"/>
      <c r="E901" s="848"/>
      <c r="F901" s="850"/>
    </row>
    <row r="902" spans="1:6">
      <c r="A902" s="845"/>
      <c r="B902" s="848"/>
      <c r="C902" s="848"/>
      <c r="D902" s="848"/>
      <c r="E902" s="848"/>
      <c r="F902" s="850"/>
    </row>
    <row r="903" spans="1:6">
      <c r="A903" s="845"/>
      <c r="B903" s="848"/>
      <c r="C903" s="848"/>
      <c r="D903" s="848"/>
      <c r="E903" s="848"/>
      <c r="F903" s="850"/>
    </row>
    <row r="904" spans="1:6">
      <c r="A904" s="845"/>
      <c r="B904" s="848"/>
      <c r="C904" s="848"/>
      <c r="D904" s="848"/>
      <c r="E904" s="848"/>
      <c r="F904" s="850"/>
    </row>
    <row r="905" spans="1:6">
      <c r="A905" s="845"/>
      <c r="B905" s="848"/>
      <c r="C905" s="848"/>
      <c r="D905" s="848"/>
      <c r="E905" s="848"/>
      <c r="F905" s="850"/>
    </row>
    <row r="906" spans="1:6">
      <c r="A906" s="845"/>
      <c r="B906" s="848"/>
      <c r="C906" s="848"/>
      <c r="D906" s="848"/>
      <c r="E906" s="848"/>
      <c r="F906" s="850"/>
    </row>
    <row r="907" spans="1:6">
      <c r="A907" s="845"/>
      <c r="B907" s="848"/>
      <c r="C907" s="848"/>
      <c r="D907" s="848"/>
      <c r="E907" s="848"/>
      <c r="F907" s="850"/>
    </row>
    <row r="908" spans="1:6">
      <c r="A908" s="845"/>
      <c r="B908" s="848"/>
      <c r="C908" s="848"/>
      <c r="D908" s="848"/>
      <c r="E908" s="848"/>
      <c r="F908" s="850"/>
    </row>
    <row r="909" spans="1:6">
      <c r="A909" s="845"/>
      <c r="B909" s="848"/>
      <c r="C909" s="848"/>
      <c r="D909" s="848"/>
      <c r="E909" s="848"/>
      <c r="F909" s="850"/>
    </row>
    <row r="910" spans="1:6">
      <c r="A910" s="845"/>
      <c r="B910" s="848"/>
      <c r="C910" s="848"/>
      <c r="D910" s="848"/>
      <c r="E910" s="848"/>
      <c r="F910" s="850"/>
    </row>
    <row r="911" spans="1:6">
      <c r="A911" s="845"/>
      <c r="B911" s="848"/>
      <c r="C911" s="848"/>
      <c r="D911" s="848"/>
      <c r="E911" s="848"/>
      <c r="F911" s="850"/>
    </row>
    <row r="912" spans="1:6">
      <c r="A912" s="845"/>
      <c r="B912" s="848"/>
      <c r="C912" s="848"/>
      <c r="D912" s="848"/>
      <c r="E912" s="848"/>
      <c r="F912" s="850"/>
    </row>
    <row r="913" spans="1:6">
      <c r="A913" s="845"/>
      <c r="B913" s="848"/>
      <c r="C913" s="848"/>
      <c r="D913" s="848"/>
      <c r="E913" s="848"/>
      <c r="F913" s="850"/>
    </row>
    <row r="914" spans="1:6">
      <c r="A914" s="845"/>
      <c r="B914" s="848"/>
      <c r="C914" s="848"/>
      <c r="D914" s="848"/>
      <c r="E914" s="848"/>
      <c r="F914" s="850"/>
    </row>
    <row r="915" spans="1:6">
      <c r="A915" s="845"/>
      <c r="B915" s="848"/>
      <c r="C915" s="848"/>
      <c r="D915" s="848"/>
      <c r="E915" s="848"/>
      <c r="F915" s="850"/>
    </row>
    <row r="916" spans="1:6">
      <c r="A916" s="845"/>
      <c r="B916" s="848"/>
      <c r="C916" s="848"/>
      <c r="D916" s="848"/>
      <c r="E916" s="848"/>
      <c r="F916" s="850"/>
    </row>
    <row r="917" spans="1:6">
      <c r="A917" s="845"/>
      <c r="B917" s="848"/>
      <c r="C917" s="848"/>
      <c r="D917" s="848"/>
      <c r="E917" s="848"/>
      <c r="F917" s="850"/>
    </row>
    <row r="918" spans="1:6">
      <c r="A918" s="845"/>
      <c r="B918" s="848"/>
      <c r="C918" s="848"/>
      <c r="D918" s="848"/>
      <c r="E918" s="848"/>
      <c r="F918" s="850"/>
    </row>
    <row r="919" spans="1:6">
      <c r="A919" s="845"/>
      <c r="B919" s="848"/>
      <c r="C919" s="848"/>
      <c r="D919" s="848"/>
      <c r="E919" s="848"/>
      <c r="F919" s="850"/>
    </row>
    <row r="920" spans="1:6">
      <c r="A920" s="845"/>
      <c r="B920" s="848"/>
      <c r="C920" s="848"/>
      <c r="D920" s="848"/>
      <c r="E920" s="848"/>
      <c r="F920" s="850"/>
    </row>
    <row r="921" spans="1:6">
      <c r="A921" s="845"/>
      <c r="B921" s="848"/>
      <c r="C921" s="848"/>
      <c r="D921" s="848"/>
      <c r="E921" s="848"/>
      <c r="F921" s="850"/>
    </row>
    <row r="922" spans="1:6">
      <c r="A922" s="845"/>
      <c r="B922" s="848"/>
      <c r="C922" s="848"/>
      <c r="D922" s="848"/>
      <c r="E922" s="848"/>
      <c r="F922" s="850"/>
    </row>
    <row r="923" spans="1:6">
      <c r="A923" s="845"/>
      <c r="B923" s="848"/>
      <c r="C923" s="848"/>
      <c r="D923" s="848"/>
      <c r="E923" s="848"/>
      <c r="F923" s="850"/>
    </row>
    <row r="924" spans="1:6">
      <c r="A924" s="845"/>
      <c r="B924" s="848"/>
      <c r="C924" s="848"/>
      <c r="D924" s="848"/>
      <c r="E924" s="848"/>
      <c r="F924" s="850"/>
    </row>
    <row r="925" spans="1:6">
      <c r="A925" s="845"/>
      <c r="B925" s="848"/>
      <c r="C925" s="848"/>
      <c r="D925" s="848"/>
      <c r="E925" s="848"/>
      <c r="F925" s="850"/>
    </row>
    <row r="926" spans="1:6">
      <c r="A926" s="845"/>
      <c r="B926" s="848"/>
      <c r="C926" s="848"/>
      <c r="D926" s="848"/>
      <c r="E926" s="848"/>
      <c r="F926" s="850"/>
    </row>
    <row r="927" spans="1:6">
      <c r="A927" s="845"/>
      <c r="B927" s="848"/>
      <c r="C927" s="848"/>
      <c r="D927" s="848"/>
      <c r="E927" s="848"/>
      <c r="F927" s="850"/>
    </row>
    <row r="928" spans="1:6">
      <c r="A928" s="845"/>
      <c r="B928" s="848"/>
      <c r="C928" s="848"/>
      <c r="D928" s="848"/>
      <c r="E928" s="848"/>
      <c r="F928" s="850"/>
    </row>
    <row r="929" spans="1:6">
      <c r="A929" s="845"/>
      <c r="B929" s="848"/>
      <c r="C929" s="848"/>
      <c r="D929" s="848"/>
      <c r="E929" s="848"/>
      <c r="F929" s="850"/>
    </row>
    <row r="930" spans="1:6">
      <c r="A930" s="845"/>
      <c r="B930" s="848"/>
      <c r="C930" s="848"/>
      <c r="D930" s="848"/>
      <c r="E930" s="848"/>
      <c r="F930" s="850"/>
    </row>
    <row r="931" spans="1:6">
      <c r="A931" s="845"/>
      <c r="B931" s="848"/>
      <c r="C931" s="848"/>
      <c r="D931" s="848"/>
      <c r="E931" s="848"/>
      <c r="F931" s="850"/>
    </row>
    <row r="932" spans="1:6">
      <c r="A932" s="845"/>
      <c r="B932" s="848"/>
      <c r="C932" s="848"/>
      <c r="D932" s="848"/>
      <c r="E932" s="848"/>
      <c r="F932" s="850"/>
    </row>
    <row r="933" spans="1:6">
      <c r="A933" s="845"/>
      <c r="B933" s="848"/>
      <c r="C933" s="848"/>
      <c r="D933" s="848"/>
      <c r="E933" s="848"/>
      <c r="F933" s="850"/>
    </row>
    <row r="934" spans="1:6">
      <c r="A934" s="845"/>
      <c r="B934" s="848"/>
      <c r="C934" s="848"/>
      <c r="D934" s="848"/>
      <c r="E934" s="848"/>
      <c r="F934" s="850"/>
    </row>
    <row r="935" spans="1:6">
      <c r="A935" s="845"/>
      <c r="B935" s="848"/>
      <c r="C935" s="848"/>
      <c r="D935" s="848"/>
      <c r="E935" s="848"/>
      <c r="F935" s="850"/>
    </row>
    <row r="936" spans="1:6">
      <c r="A936" s="845"/>
      <c r="B936" s="848"/>
      <c r="C936" s="848"/>
      <c r="D936" s="848"/>
      <c r="E936" s="848"/>
      <c r="F936" s="850"/>
    </row>
    <row r="937" spans="1:6">
      <c r="A937" s="845"/>
      <c r="B937" s="848"/>
      <c r="C937" s="848"/>
      <c r="D937" s="848"/>
      <c r="E937" s="848"/>
      <c r="F937" s="850"/>
    </row>
    <row r="938" spans="1:6">
      <c r="A938" s="845"/>
      <c r="B938" s="848"/>
      <c r="C938" s="848"/>
      <c r="D938" s="848"/>
      <c r="E938" s="848"/>
      <c r="F938" s="850"/>
    </row>
    <row r="939" spans="1:6">
      <c r="A939" s="845"/>
      <c r="B939" s="848"/>
      <c r="C939" s="848"/>
      <c r="D939" s="848"/>
      <c r="E939" s="848"/>
      <c r="F939" s="850"/>
    </row>
    <row r="940" spans="1:6">
      <c r="A940" s="845"/>
      <c r="B940" s="848"/>
      <c r="C940" s="848"/>
      <c r="D940" s="848"/>
      <c r="E940" s="848"/>
      <c r="F940" s="850"/>
    </row>
    <row r="941" spans="1:6">
      <c r="A941" s="845"/>
      <c r="B941" s="848"/>
      <c r="C941" s="848"/>
      <c r="D941" s="848"/>
      <c r="E941" s="848"/>
      <c r="F941" s="850"/>
    </row>
    <row r="942" spans="1:6">
      <c r="A942" s="845"/>
      <c r="B942" s="848"/>
      <c r="C942" s="848"/>
      <c r="D942" s="848"/>
      <c r="E942" s="848"/>
      <c r="F942" s="850"/>
    </row>
    <row r="943" spans="1:6">
      <c r="A943" s="845"/>
      <c r="B943" s="848"/>
      <c r="C943" s="848"/>
      <c r="D943" s="848"/>
      <c r="E943" s="848"/>
      <c r="F943" s="850"/>
    </row>
    <row r="944" spans="1:6">
      <c r="A944" s="845"/>
      <c r="B944" s="848"/>
      <c r="C944" s="848"/>
      <c r="D944" s="848"/>
      <c r="E944" s="848"/>
      <c r="F944" s="850"/>
    </row>
    <row r="945" spans="1:6">
      <c r="A945" s="845"/>
      <c r="B945" s="848"/>
      <c r="C945" s="848"/>
      <c r="D945" s="848"/>
      <c r="E945" s="848"/>
      <c r="F945" s="850"/>
    </row>
    <row r="946" spans="1:6">
      <c r="A946" s="845"/>
      <c r="B946" s="848"/>
      <c r="C946" s="848"/>
      <c r="D946" s="848"/>
      <c r="E946" s="848"/>
      <c r="F946" s="850"/>
    </row>
    <row r="947" spans="1:6">
      <c r="A947" s="845"/>
      <c r="B947" s="848"/>
      <c r="C947" s="848"/>
      <c r="D947" s="848"/>
      <c r="E947" s="848"/>
      <c r="F947" s="850"/>
    </row>
    <row r="948" spans="1:6">
      <c r="A948" s="845"/>
      <c r="B948" s="848"/>
      <c r="C948" s="848"/>
      <c r="D948" s="848"/>
      <c r="E948" s="848"/>
      <c r="F948" s="850"/>
    </row>
    <row r="949" spans="1:6">
      <c r="A949" s="845"/>
      <c r="B949" s="848"/>
      <c r="C949" s="848"/>
      <c r="D949" s="848"/>
      <c r="E949" s="848"/>
      <c r="F949" s="850"/>
    </row>
    <row r="950" spans="1:6">
      <c r="A950" s="845"/>
      <c r="B950" s="848"/>
      <c r="C950" s="848"/>
      <c r="D950" s="848"/>
      <c r="E950" s="848"/>
      <c r="F950" s="850"/>
    </row>
    <row r="951" spans="1:6">
      <c r="A951" s="845"/>
      <c r="B951" s="848"/>
      <c r="C951" s="848"/>
      <c r="D951" s="848"/>
      <c r="E951" s="848"/>
      <c r="F951" s="850"/>
    </row>
    <row r="952" spans="1:6">
      <c r="A952" s="845"/>
      <c r="B952" s="848"/>
      <c r="C952" s="848"/>
      <c r="D952" s="848"/>
      <c r="E952" s="848"/>
      <c r="F952" s="850"/>
    </row>
    <row r="953" spans="1:6">
      <c r="A953" s="845"/>
      <c r="B953" s="848"/>
      <c r="C953" s="848"/>
      <c r="D953" s="848"/>
      <c r="E953" s="848"/>
      <c r="F953" s="850"/>
    </row>
    <row r="954" spans="1:6">
      <c r="A954" s="845"/>
      <c r="B954" s="848"/>
      <c r="C954" s="848"/>
      <c r="D954" s="848"/>
      <c r="E954" s="848"/>
      <c r="F954" s="850"/>
    </row>
    <row r="955" spans="1:6">
      <c r="A955" s="845"/>
      <c r="B955" s="848"/>
      <c r="C955" s="848"/>
      <c r="D955" s="848"/>
      <c r="E955" s="848"/>
      <c r="F955" s="850"/>
    </row>
    <row r="956" spans="1:6">
      <c r="A956" s="845"/>
      <c r="B956" s="848"/>
      <c r="C956" s="848"/>
      <c r="D956" s="848"/>
      <c r="E956" s="848"/>
      <c r="F956" s="850"/>
    </row>
    <row r="957" spans="1:6">
      <c r="A957" s="845"/>
      <c r="B957" s="848"/>
      <c r="C957" s="848"/>
      <c r="D957" s="848"/>
      <c r="E957" s="848"/>
      <c r="F957" s="850"/>
    </row>
    <row r="958" spans="1:6">
      <c r="A958" s="845"/>
      <c r="B958" s="848"/>
      <c r="C958" s="848"/>
      <c r="D958" s="848"/>
      <c r="E958" s="848"/>
      <c r="F958" s="850"/>
    </row>
    <row r="959" spans="1:6">
      <c r="A959" s="845"/>
      <c r="B959" s="848"/>
      <c r="C959" s="848"/>
      <c r="D959" s="848"/>
      <c r="E959" s="848"/>
      <c r="F959" s="850"/>
    </row>
    <row r="960" spans="1:6">
      <c r="A960" s="845"/>
      <c r="B960" s="848"/>
      <c r="C960" s="848"/>
      <c r="D960" s="848"/>
      <c r="E960" s="848"/>
      <c r="F960" s="850"/>
    </row>
    <row r="961" spans="1:6">
      <c r="A961" s="845"/>
      <c r="B961" s="848"/>
      <c r="C961" s="848"/>
      <c r="D961" s="848"/>
      <c r="E961" s="848"/>
      <c r="F961" s="850"/>
    </row>
    <row r="962" spans="1:6">
      <c r="A962" s="845"/>
      <c r="B962" s="848"/>
      <c r="C962" s="848"/>
      <c r="D962" s="848"/>
      <c r="E962" s="848"/>
      <c r="F962" s="850"/>
    </row>
    <row r="963" spans="1:6">
      <c r="A963" s="845"/>
      <c r="B963" s="848"/>
      <c r="C963" s="848"/>
      <c r="D963" s="848"/>
      <c r="E963" s="848"/>
      <c r="F963" s="850"/>
    </row>
    <row r="964" spans="1:6">
      <c r="A964" s="845"/>
      <c r="B964" s="848"/>
      <c r="C964" s="848"/>
      <c r="D964" s="848"/>
      <c r="E964" s="848"/>
      <c r="F964" s="850"/>
    </row>
    <row r="965" spans="1:6">
      <c r="A965" s="845"/>
      <c r="B965" s="848"/>
      <c r="C965" s="848"/>
      <c r="D965" s="848"/>
      <c r="E965" s="848"/>
      <c r="F965" s="850"/>
    </row>
    <row r="966" spans="1:6">
      <c r="A966" s="845"/>
      <c r="B966" s="848"/>
      <c r="C966" s="848"/>
      <c r="D966" s="848"/>
      <c r="E966" s="848"/>
      <c r="F966" s="850"/>
    </row>
    <row r="967" spans="1:6">
      <c r="A967" s="845"/>
      <c r="B967" s="848"/>
      <c r="C967" s="848"/>
      <c r="D967" s="848"/>
      <c r="E967" s="848"/>
      <c r="F967" s="850"/>
    </row>
    <row r="968" spans="1:6">
      <c r="A968" s="845"/>
      <c r="B968" s="848"/>
      <c r="C968" s="848"/>
      <c r="D968" s="848"/>
      <c r="E968" s="848"/>
      <c r="F968" s="850"/>
    </row>
    <row r="969" spans="1:6">
      <c r="A969" s="845"/>
      <c r="B969" s="848"/>
      <c r="C969" s="848"/>
      <c r="D969" s="848"/>
      <c r="E969" s="848"/>
      <c r="F969" s="850"/>
    </row>
    <row r="970" spans="1:6">
      <c r="A970" s="845"/>
      <c r="B970" s="848"/>
      <c r="C970" s="848"/>
      <c r="D970" s="848"/>
      <c r="E970" s="848"/>
      <c r="F970" s="850"/>
    </row>
    <row r="971" spans="1:6">
      <c r="A971" s="845"/>
      <c r="B971" s="848"/>
      <c r="C971" s="848"/>
      <c r="D971" s="848"/>
      <c r="E971" s="848"/>
      <c r="F971" s="850"/>
    </row>
    <row r="972" spans="1:6">
      <c r="A972" s="845"/>
      <c r="B972" s="848"/>
      <c r="C972" s="848"/>
      <c r="D972" s="848"/>
      <c r="E972" s="848"/>
      <c r="F972" s="850"/>
    </row>
    <row r="973" spans="1:6">
      <c r="A973" s="845"/>
      <c r="B973" s="848"/>
      <c r="C973" s="848"/>
      <c r="D973" s="848"/>
      <c r="E973" s="848"/>
      <c r="F973" s="850"/>
    </row>
    <row r="974" spans="1:6">
      <c r="A974" s="845"/>
      <c r="B974" s="848"/>
      <c r="C974" s="848"/>
      <c r="D974" s="848"/>
      <c r="E974" s="848"/>
      <c r="F974" s="850"/>
    </row>
    <row r="975" spans="1:6">
      <c r="A975" s="845"/>
      <c r="B975" s="848"/>
      <c r="C975" s="848"/>
      <c r="D975" s="848"/>
      <c r="E975" s="848"/>
      <c r="F975" s="850"/>
    </row>
    <row r="976" spans="1:6">
      <c r="A976" s="845"/>
      <c r="B976" s="848"/>
      <c r="C976" s="848"/>
      <c r="D976" s="848"/>
      <c r="E976" s="848"/>
      <c r="F976" s="850"/>
    </row>
    <row r="977" spans="1:6">
      <c r="A977" s="845"/>
      <c r="B977" s="848"/>
      <c r="C977" s="848"/>
      <c r="D977" s="848"/>
      <c r="E977" s="848"/>
      <c r="F977" s="850"/>
    </row>
    <row r="978" spans="1:6">
      <c r="A978" s="845"/>
      <c r="B978" s="848"/>
      <c r="C978" s="848"/>
      <c r="D978" s="848"/>
      <c r="E978" s="848"/>
      <c r="F978" s="850"/>
    </row>
    <row r="979" spans="1:6">
      <c r="A979" s="845"/>
      <c r="B979" s="848"/>
      <c r="C979" s="848"/>
      <c r="D979" s="848"/>
      <c r="E979" s="848"/>
      <c r="F979" s="850"/>
    </row>
    <row r="980" spans="1:6">
      <c r="A980" s="845"/>
      <c r="B980" s="848"/>
      <c r="C980" s="848"/>
      <c r="D980" s="848"/>
      <c r="E980" s="848"/>
      <c r="F980" s="850"/>
    </row>
    <row r="981" spans="1:6">
      <c r="A981" s="845"/>
      <c r="B981" s="848"/>
      <c r="C981" s="848"/>
      <c r="D981" s="848"/>
      <c r="E981" s="848"/>
      <c r="F981" s="850"/>
    </row>
    <row r="982" spans="1:6">
      <c r="A982" s="845"/>
      <c r="B982" s="848"/>
      <c r="C982" s="848"/>
      <c r="D982" s="848"/>
      <c r="E982" s="848"/>
      <c r="F982" s="850"/>
    </row>
    <row r="983" spans="1:6">
      <c r="A983" s="845"/>
      <c r="B983" s="848"/>
      <c r="C983" s="848"/>
      <c r="D983" s="848"/>
      <c r="E983" s="848"/>
      <c r="F983" s="850"/>
    </row>
    <row r="984" spans="1:6">
      <c r="A984" s="845"/>
      <c r="B984" s="848"/>
      <c r="C984" s="848"/>
      <c r="D984" s="848"/>
      <c r="E984" s="848"/>
      <c r="F984" s="850"/>
    </row>
    <row r="985" spans="1:6">
      <c r="A985" s="845"/>
      <c r="B985" s="848"/>
      <c r="C985" s="848"/>
      <c r="D985" s="848"/>
      <c r="E985" s="848"/>
      <c r="F985" s="850"/>
    </row>
    <row r="986" spans="1:6">
      <c r="A986" s="845"/>
      <c r="B986" s="848"/>
      <c r="C986" s="848"/>
      <c r="D986" s="848"/>
      <c r="E986" s="848"/>
      <c r="F986" s="850"/>
    </row>
    <row r="987" spans="1:6">
      <c r="A987" s="845"/>
      <c r="B987" s="848"/>
      <c r="C987" s="848"/>
      <c r="D987" s="848"/>
      <c r="E987" s="848"/>
      <c r="F987" s="850"/>
    </row>
    <row r="988" spans="1:6">
      <c r="A988" s="845"/>
      <c r="B988" s="848"/>
      <c r="C988" s="848"/>
      <c r="D988" s="848"/>
      <c r="E988" s="848"/>
      <c r="F988" s="850"/>
    </row>
    <row r="989" spans="1:6">
      <c r="A989" s="845"/>
      <c r="B989" s="848"/>
      <c r="C989" s="848"/>
      <c r="D989" s="848"/>
      <c r="E989" s="848"/>
      <c r="F989" s="850"/>
    </row>
    <row r="990" spans="1:6">
      <c r="A990" s="845"/>
      <c r="B990" s="848"/>
      <c r="C990" s="848"/>
      <c r="D990" s="848"/>
      <c r="E990" s="848"/>
      <c r="F990" s="850"/>
    </row>
    <row r="991" spans="1:6">
      <c r="A991" s="845"/>
      <c r="B991" s="848"/>
      <c r="C991" s="848"/>
      <c r="D991" s="848"/>
      <c r="E991" s="848"/>
      <c r="F991" s="850"/>
    </row>
    <row r="992" spans="1:6">
      <c r="A992" s="845"/>
      <c r="B992" s="848"/>
      <c r="C992" s="848"/>
      <c r="D992" s="848"/>
      <c r="E992" s="848"/>
      <c r="F992" s="850"/>
    </row>
    <row r="993" spans="1:6">
      <c r="A993" s="845"/>
      <c r="B993" s="848"/>
      <c r="C993" s="848"/>
      <c r="D993" s="848"/>
      <c r="E993" s="848"/>
      <c r="F993" s="850"/>
    </row>
    <row r="994" spans="1:6">
      <c r="A994" s="845"/>
      <c r="B994" s="848"/>
      <c r="C994" s="848"/>
      <c r="D994" s="848"/>
      <c r="E994" s="848"/>
      <c r="F994" s="850"/>
    </row>
    <row r="995" spans="1:6">
      <c r="A995" s="845"/>
      <c r="B995" s="848"/>
      <c r="C995" s="848"/>
      <c r="D995" s="848"/>
      <c r="E995" s="848"/>
      <c r="F995" s="850"/>
    </row>
    <row r="996" spans="1:6">
      <c r="A996" s="845"/>
      <c r="B996" s="848"/>
      <c r="C996" s="848"/>
      <c r="D996" s="848"/>
      <c r="E996" s="848"/>
      <c r="F996" s="850"/>
    </row>
  </sheetData>
  <mergeCells count="1">
    <mergeCell ref="E4:F4"/>
  </mergeCells>
  <pageMargins left="0.7" right="0.7" top="0.75" bottom="0.75" header="0.3" footer="0.3"/>
  <pageSetup paperSize="9" scale="8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I48"/>
  <sheetViews>
    <sheetView topLeftCell="A19" workbookViewId="0">
      <selection activeCell="A12" sqref="A12:XFD12"/>
    </sheetView>
  </sheetViews>
  <sheetFormatPr baseColWidth="10" defaultColWidth="14.42578125" defaultRowHeight="15" customHeight="1"/>
  <cols>
    <col min="1" max="1" width="20.7109375" style="926" customWidth="1"/>
    <col min="2" max="7" width="11.7109375" style="964" customWidth="1"/>
    <col min="8" max="8" width="17.140625" style="926" customWidth="1"/>
    <col min="9" max="16384" width="14.42578125" style="926"/>
  </cols>
  <sheetData>
    <row r="1" spans="1:9" ht="24.75" customHeight="1">
      <c r="A1" s="923" t="s">
        <v>14</v>
      </c>
      <c r="B1" s="924"/>
      <c r="C1" s="924"/>
      <c r="D1" s="924"/>
      <c r="E1" s="924"/>
      <c r="F1" s="924"/>
      <c r="G1" s="924"/>
      <c r="H1" s="925" t="s">
        <v>3</v>
      </c>
    </row>
    <row r="2" spans="1:9" ht="18.75" customHeight="1">
      <c r="A2" s="927"/>
      <c r="B2" s="757"/>
      <c r="C2" s="757"/>
      <c r="D2" s="757"/>
      <c r="E2" s="757"/>
      <c r="F2" s="757"/>
      <c r="G2" s="757"/>
      <c r="H2" s="928"/>
    </row>
    <row r="3" spans="1:9" ht="20.25" customHeight="1">
      <c r="A3" s="923" t="s">
        <v>397</v>
      </c>
      <c r="B3" s="929"/>
      <c r="C3" s="930"/>
      <c r="D3" s="929"/>
      <c r="E3" s="930"/>
      <c r="F3" s="1091" t="s">
        <v>1500</v>
      </c>
      <c r="G3" s="1092"/>
      <c r="H3" s="1092"/>
    </row>
    <row r="4" spans="1:9" ht="20.25" customHeight="1">
      <c r="A4" s="923" t="s">
        <v>398</v>
      </c>
      <c r="B4" s="930"/>
      <c r="C4" s="930"/>
      <c r="D4" s="931"/>
      <c r="E4" s="931"/>
      <c r="F4" s="1093" t="s">
        <v>1552</v>
      </c>
      <c r="G4" s="1093"/>
      <c r="H4" s="1093"/>
    </row>
    <row r="5" spans="1:9" ht="18.75" customHeight="1">
      <c r="A5" s="932"/>
      <c r="B5" s="924"/>
      <c r="C5" s="924"/>
      <c r="D5" s="933"/>
      <c r="E5" s="934"/>
      <c r="F5" s="924"/>
      <c r="G5" s="924"/>
      <c r="H5" s="935"/>
    </row>
    <row r="6" spans="1:9" ht="18.75" customHeight="1">
      <c r="A6" s="932"/>
      <c r="B6" s="924"/>
      <c r="C6" s="924"/>
      <c r="D6" s="1094"/>
      <c r="E6" s="1095"/>
      <c r="F6" s="936"/>
      <c r="G6" s="757"/>
      <c r="H6" s="757"/>
    </row>
    <row r="7" spans="1:9" ht="18.95" customHeight="1">
      <c r="B7" s="1094" t="s">
        <v>1466</v>
      </c>
      <c r="C7" s="1096"/>
      <c r="D7" s="1094" t="s">
        <v>1492</v>
      </c>
      <c r="E7" s="1096"/>
      <c r="F7" s="1094" t="s">
        <v>1465</v>
      </c>
      <c r="G7" s="1094"/>
    </row>
    <row r="8" spans="1:9" ht="18.95" customHeight="1">
      <c r="A8" s="923" t="s">
        <v>282</v>
      </c>
      <c r="B8" s="929" t="s">
        <v>125</v>
      </c>
      <c r="C8" s="929" t="s">
        <v>126</v>
      </c>
      <c r="D8" s="929" t="s">
        <v>125</v>
      </c>
      <c r="E8" s="929" t="s">
        <v>126</v>
      </c>
      <c r="F8" s="929" t="s">
        <v>125</v>
      </c>
      <c r="G8" s="929" t="s">
        <v>126</v>
      </c>
      <c r="H8" s="1023" t="s">
        <v>124</v>
      </c>
    </row>
    <row r="9" spans="1:9" ht="16.5" customHeight="1">
      <c r="A9" s="923" t="s">
        <v>294</v>
      </c>
      <c r="B9" s="929" t="s">
        <v>128</v>
      </c>
      <c r="C9" s="929" t="s">
        <v>129</v>
      </c>
      <c r="D9" s="929" t="s">
        <v>128</v>
      </c>
      <c r="E9" s="929" t="s">
        <v>129</v>
      </c>
      <c r="F9" s="929" t="s">
        <v>128</v>
      </c>
      <c r="G9" s="929" t="s">
        <v>129</v>
      </c>
      <c r="H9" s="1023" t="s">
        <v>127</v>
      </c>
    </row>
    <row r="10" spans="1:9" ht="24" customHeight="1">
      <c r="A10" s="938" t="s">
        <v>399</v>
      </c>
      <c r="B10" s="939">
        <f t="shared" ref="B10:G10" si="0">B12+B15+B20+B22+B26+B30+B33</f>
        <v>14697.889999999998</v>
      </c>
      <c r="C10" s="939">
        <f t="shared" si="0"/>
        <v>31.317</v>
      </c>
      <c r="D10" s="939">
        <f t="shared" si="0"/>
        <v>18980.432499999999</v>
      </c>
      <c r="E10" s="939">
        <f t="shared" si="0"/>
        <v>38.804999999999993</v>
      </c>
      <c r="F10" s="939">
        <f t="shared" si="0"/>
        <v>25739.947</v>
      </c>
      <c r="G10" s="939">
        <f t="shared" si="0"/>
        <v>45.198700000000002</v>
      </c>
      <c r="H10" s="940" t="s">
        <v>400</v>
      </c>
      <c r="I10" s="941"/>
    </row>
    <row r="11" spans="1:9" ht="14.25" customHeight="1">
      <c r="A11" s="942"/>
      <c r="B11" s="943"/>
      <c r="C11" s="943"/>
      <c r="D11" s="943"/>
      <c r="E11" s="943"/>
      <c r="F11" s="943"/>
      <c r="G11" s="943"/>
      <c r="H11" s="944"/>
    </row>
    <row r="12" spans="1:9" ht="21.75" customHeight="1">
      <c r="A12" s="945" t="s">
        <v>130</v>
      </c>
      <c r="B12" s="939">
        <f t="shared" ref="B12" si="1">SUM(B13:B14)</f>
        <v>1317.42</v>
      </c>
      <c r="C12" s="939">
        <f>SUM(C13:C14)</f>
        <v>3.786</v>
      </c>
      <c r="D12" s="939">
        <f t="shared" ref="D12:E12" si="2">SUM(D13:D14)</f>
        <v>1317.7811999999999</v>
      </c>
      <c r="E12" s="939">
        <f t="shared" si="2"/>
        <v>3.5009999999999999</v>
      </c>
      <c r="F12" s="939">
        <f t="shared" ref="F12:G12" si="3">SUM(F13:F14)</f>
        <v>1918.36</v>
      </c>
      <c r="G12" s="939">
        <f t="shared" si="3"/>
        <v>5.202</v>
      </c>
      <c r="H12" s="946" t="s">
        <v>401</v>
      </c>
    </row>
    <row r="13" spans="1:9" ht="18.75" customHeight="1">
      <c r="A13" s="942" t="s">
        <v>138</v>
      </c>
      <c r="B13" s="947">
        <v>1317.42</v>
      </c>
      <c r="C13" s="947">
        <v>3.786</v>
      </c>
      <c r="D13" s="943">
        <v>1317.7811999999999</v>
      </c>
      <c r="E13" s="943">
        <v>3.5009999999999999</v>
      </c>
      <c r="F13" s="943">
        <v>1911.26</v>
      </c>
      <c r="G13" s="943">
        <v>5.1619999999999999</v>
      </c>
      <c r="H13" s="944" t="s">
        <v>139</v>
      </c>
    </row>
    <row r="14" spans="1:9" ht="19.5" customHeight="1">
      <c r="A14" s="942" t="s">
        <v>140</v>
      </c>
      <c r="B14" s="948">
        <v>0</v>
      </c>
      <c r="C14" s="948">
        <v>0</v>
      </c>
      <c r="D14" s="948">
        <v>0</v>
      </c>
      <c r="E14" s="948">
        <v>0</v>
      </c>
      <c r="F14" s="943">
        <v>7.1</v>
      </c>
      <c r="G14" s="949">
        <v>0.04</v>
      </c>
      <c r="H14" s="944" t="s">
        <v>141</v>
      </c>
    </row>
    <row r="15" spans="1:9" ht="20.25" customHeight="1">
      <c r="A15" s="950" t="s">
        <v>146</v>
      </c>
      <c r="B15" s="939">
        <f t="shared" ref="B15:G15" si="4">SUM(B16:B19)</f>
        <v>732.12000000000012</v>
      </c>
      <c r="C15" s="939">
        <f t="shared" si="4"/>
        <v>2.5659999999999998</v>
      </c>
      <c r="D15" s="939">
        <f t="shared" si="4"/>
        <v>1267.2670000000001</v>
      </c>
      <c r="E15" s="939">
        <f t="shared" si="4"/>
        <v>3.29</v>
      </c>
      <c r="F15" s="939">
        <f t="shared" si="4"/>
        <v>2553.4369999999999</v>
      </c>
      <c r="G15" s="939">
        <f t="shared" si="4"/>
        <v>4.4370000000000003</v>
      </c>
      <c r="H15" s="951" t="s">
        <v>147</v>
      </c>
    </row>
    <row r="16" spans="1:9" ht="20.25" customHeight="1">
      <c r="A16" s="942" t="s">
        <v>148</v>
      </c>
      <c r="B16" s="947">
        <v>277.36</v>
      </c>
      <c r="C16" s="947">
        <v>1.262</v>
      </c>
      <c r="D16" s="943">
        <v>541.19000000000005</v>
      </c>
      <c r="E16" s="943">
        <v>1.843</v>
      </c>
      <c r="F16" s="943">
        <v>1208.72</v>
      </c>
      <c r="G16" s="943">
        <v>2.1859999999999999</v>
      </c>
      <c r="H16" s="1024" t="s">
        <v>149</v>
      </c>
    </row>
    <row r="17" spans="1:8" ht="18" customHeight="1">
      <c r="A17" s="942" t="s">
        <v>150</v>
      </c>
      <c r="B17" s="947">
        <v>1.6</v>
      </c>
      <c r="C17" s="948">
        <v>1.4999999999999999E-2</v>
      </c>
      <c r="D17" s="943">
        <v>709.5</v>
      </c>
      <c r="E17" s="943">
        <v>1.41</v>
      </c>
      <c r="F17" s="948">
        <v>0</v>
      </c>
      <c r="G17" s="948">
        <v>0</v>
      </c>
      <c r="H17" s="1024" t="s">
        <v>151</v>
      </c>
    </row>
    <row r="18" spans="1:8" ht="17.25" customHeight="1">
      <c r="A18" s="942" t="s">
        <v>402</v>
      </c>
      <c r="B18" s="947">
        <v>441.2</v>
      </c>
      <c r="C18" s="947">
        <v>1.252</v>
      </c>
      <c r="D18" s="943">
        <v>16.54</v>
      </c>
      <c r="E18" s="948">
        <v>0</v>
      </c>
      <c r="F18" s="943">
        <v>1344.68</v>
      </c>
      <c r="G18" s="943">
        <v>2.214</v>
      </c>
      <c r="H18" s="944" t="s">
        <v>159</v>
      </c>
    </row>
    <row r="19" spans="1:8" ht="19.5" customHeight="1">
      <c r="A19" s="1026" t="s">
        <v>162</v>
      </c>
      <c r="B19" s="947">
        <v>11.96</v>
      </c>
      <c r="C19" s="952">
        <v>3.6999999999999998E-2</v>
      </c>
      <c r="D19" s="952">
        <v>3.6999999999999998E-2</v>
      </c>
      <c r="E19" s="952">
        <v>3.6999999999999998E-2</v>
      </c>
      <c r="F19" s="952">
        <v>3.6999999999999998E-2</v>
      </c>
      <c r="G19" s="952">
        <v>3.6999999999999998E-2</v>
      </c>
      <c r="H19" s="1025" t="s">
        <v>163</v>
      </c>
    </row>
    <row r="20" spans="1:8" ht="20.25" customHeight="1">
      <c r="A20" s="1027" t="s">
        <v>164</v>
      </c>
      <c r="B20" s="948">
        <f t="shared" ref="B20:G20" si="5">B21</f>
        <v>0</v>
      </c>
      <c r="C20" s="948">
        <f t="shared" si="5"/>
        <v>0</v>
      </c>
      <c r="D20" s="948">
        <f t="shared" si="5"/>
        <v>0</v>
      </c>
      <c r="E20" s="948">
        <f t="shared" si="5"/>
        <v>0</v>
      </c>
      <c r="F20" s="939">
        <f t="shared" si="5"/>
        <v>48</v>
      </c>
      <c r="G20" s="939">
        <f t="shared" si="5"/>
        <v>0.08</v>
      </c>
      <c r="H20" s="1028" t="s">
        <v>165</v>
      </c>
    </row>
    <row r="21" spans="1:8" ht="17.25" customHeight="1">
      <c r="A21" s="1029" t="s">
        <v>179</v>
      </c>
      <c r="B21" s="948">
        <v>0</v>
      </c>
      <c r="C21" s="948">
        <v>0</v>
      </c>
      <c r="D21" s="948">
        <v>0</v>
      </c>
      <c r="E21" s="948">
        <v>0</v>
      </c>
      <c r="F21" s="943">
        <v>48</v>
      </c>
      <c r="G21" s="943">
        <v>0.08</v>
      </c>
      <c r="H21" s="1024" t="s">
        <v>180</v>
      </c>
    </row>
    <row r="22" spans="1:8" ht="22.5" customHeight="1">
      <c r="A22" s="953" t="s">
        <v>403</v>
      </c>
      <c r="B22" s="939">
        <f>SUM(B23:B25)</f>
        <v>4049.8099999999995</v>
      </c>
      <c r="C22" s="939">
        <f>SUM(C23:C25)</f>
        <v>9.0180000000000007</v>
      </c>
      <c r="D22" s="939">
        <f>SUM(D23:D25)</f>
        <v>3989.2743000000005</v>
      </c>
      <c r="E22" s="939">
        <f>SUM(E23:E25)</f>
        <v>8.1939999999999991</v>
      </c>
      <c r="F22" s="939">
        <f>SUM(F23:F25)</f>
        <v>7219.5</v>
      </c>
      <c r="G22" s="939">
        <f t="shared" ref="G22" si="6">SUM(G23:G25)</f>
        <v>15.65</v>
      </c>
      <c r="H22" s="951" t="s">
        <v>184</v>
      </c>
    </row>
    <row r="23" spans="1:8" ht="18.75" customHeight="1">
      <c r="A23" s="942" t="s">
        <v>404</v>
      </c>
      <c r="B23" s="943">
        <v>1042.27</v>
      </c>
      <c r="C23" s="947">
        <v>2.4780000000000002</v>
      </c>
      <c r="D23" s="943">
        <v>985.30910000000006</v>
      </c>
      <c r="E23" s="943">
        <v>2.0379999999999998</v>
      </c>
      <c r="F23" s="943">
        <v>1623.5</v>
      </c>
      <c r="G23" s="943">
        <v>3.73</v>
      </c>
      <c r="H23" s="944" t="s">
        <v>186</v>
      </c>
    </row>
    <row r="24" spans="1:8" ht="18" customHeight="1">
      <c r="A24" s="942" t="s">
        <v>405</v>
      </c>
      <c r="B24" s="943">
        <v>1940.93</v>
      </c>
      <c r="C24" s="947">
        <v>4.29</v>
      </c>
      <c r="D24" s="943">
        <v>1602.6254000000001</v>
      </c>
      <c r="E24" s="943">
        <v>3.1909999999999998</v>
      </c>
      <c r="F24" s="943">
        <v>3658</v>
      </c>
      <c r="G24" s="943">
        <v>7.6959999999999997</v>
      </c>
      <c r="H24" s="944" t="s">
        <v>194</v>
      </c>
    </row>
    <row r="25" spans="1:8" ht="18" customHeight="1">
      <c r="A25" s="942" t="s">
        <v>195</v>
      </c>
      <c r="B25" s="943">
        <v>1066.6099999999999</v>
      </c>
      <c r="C25" s="947">
        <v>2.25</v>
      </c>
      <c r="D25" s="943">
        <v>1401.3398000000002</v>
      </c>
      <c r="E25" s="943">
        <v>2.9649999999999999</v>
      </c>
      <c r="F25" s="943">
        <v>1938</v>
      </c>
      <c r="G25" s="943">
        <v>4.2240000000000002</v>
      </c>
      <c r="H25" s="944" t="s">
        <v>196</v>
      </c>
    </row>
    <row r="26" spans="1:8" ht="19.5" customHeight="1">
      <c r="A26" s="945" t="s">
        <v>406</v>
      </c>
      <c r="B26" s="939">
        <f t="shared" ref="B26:D26" si="7">SUM(B27:B29)</f>
        <v>1982.28</v>
      </c>
      <c r="C26" s="939">
        <f>SUM(C27:C29)</f>
        <v>4.2649999999999997</v>
      </c>
      <c r="D26" s="939">
        <f t="shared" si="7"/>
        <v>3948.97</v>
      </c>
      <c r="E26" s="939">
        <f>SUM(E27:E29)</f>
        <v>10.214</v>
      </c>
      <c r="F26" s="939">
        <f t="shared" ref="F26:G26" si="8">SUM(F27:F29)</f>
        <v>6151.07</v>
      </c>
      <c r="G26" s="939">
        <f t="shared" si="8"/>
        <v>9.1067</v>
      </c>
      <c r="H26" s="946" t="s">
        <v>200</v>
      </c>
    </row>
    <row r="27" spans="1:8" ht="18.75" customHeight="1">
      <c r="A27" s="954" t="s">
        <v>201</v>
      </c>
      <c r="B27" s="1030">
        <v>2.83</v>
      </c>
      <c r="C27" s="948">
        <v>0</v>
      </c>
      <c r="D27" s="943">
        <v>84.2</v>
      </c>
      <c r="E27" s="943">
        <v>0.253</v>
      </c>
      <c r="F27" s="943">
        <v>138.99</v>
      </c>
      <c r="G27" s="943">
        <v>0.254</v>
      </c>
      <c r="H27" s="944" t="s">
        <v>202</v>
      </c>
    </row>
    <row r="28" spans="1:8" ht="18" customHeight="1">
      <c r="A28" s="942" t="s">
        <v>407</v>
      </c>
      <c r="B28" s="943">
        <v>690.08</v>
      </c>
      <c r="C28" s="947">
        <v>1.502</v>
      </c>
      <c r="D28" s="943">
        <v>427</v>
      </c>
      <c r="E28" s="943">
        <v>3.0880000000000001</v>
      </c>
      <c r="F28" s="943">
        <v>2004.92</v>
      </c>
      <c r="G28" s="943">
        <v>3.0066999999999999</v>
      </c>
      <c r="H28" s="955" t="s">
        <v>204</v>
      </c>
    </row>
    <row r="29" spans="1:8" ht="17.25" customHeight="1">
      <c r="A29" s="956" t="s">
        <v>386</v>
      </c>
      <c r="B29" s="1030">
        <v>1289.3699999999999</v>
      </c>
      <c r="C29" s="947">
        <v>2.7629999999999999</v>
      </c>
      <c r="D29" s="943">
        <v>3437.77</v>
      </c>
      <c r="E29" s="1030">
        <v>6.8730000000000002</v>
      </c>
      <c r="F29" s="943">
        <v>4007.16</v>
      </c>
      <c r="G29" s="943">
        <v>5.8460000000000001</v>
      </c>
      <c r="H29" s="955" t="s">
        <v>387</v>
      </c>
    </row>
    <row r="30" spans="1:8" ht="18.75" customHeight="1">
      <c r="A30" s="957" t="s">
        <v>209</v>
      </c>
      <c r="B30" s="939">
        <f t="shared" ref="B30:D30" si="9">SUM(B31:B32)</f>
        <v>6073.4599999999991</v>
      </c>
      <c r="C30" s="939">
        <f>SUM(C31:C32)</f>
        <v>10.722</v>
      </c>
      <c r="D30" s="939">
        <f t="shared" si="9"/>
        <v>8361.14</v>
      </c>
      <c r="E30" s="939">
        <f>SUM(E31:E32)</f>
        <v>13.446000000000002</v>
      </c>
      <c r="F30" s="939">
        <f t="shared" ref="F30:G30" si="10">SUM(F31:F32)</f>
        <v>7527.5</v>
      </c>
      <c r="G30" s="939">
        <f t="shared" si="10"/>
        <v>10.282999999999999</v>
      </c>
      <c r="H30" s="940" t="s">
        <v>210</v>
      </c>
    </row>
    <row r="31" spans="1:8" ht="16.5" customHeight="1">
      <c r="A31" s="947" t="s">
        <v>408</v>
      </c>
      <c r="B31" s="1030">
        <v>1026.5999999999999</v>
      </c>
      <c r="C31" s="947">
        <v>1.8120000000000001</v>
      </c>
      <c r="D31" s="943">
        <v>1991.76</v>
      </c>
      <c r="E31" s="943">
        <v>3.2</v>
      </c>
      <c r="F31" s="943">
        <v>1006.5</v>
      </c>
      <c r="G31" s="943">
        <v>1.375</v>
      </c>
      <c r="H31" s="943" t="s">
        <v>217</v>
      </c>
    </row>
    <row r="32" spans="1:8" ht="18" customHeight="1">
      <c r="A32" s="942" t="s">
        <v>222</v>
      </c>
      <c r="B32" s="943">
        <v>5046.8599999999997</v>
      </c>
      <c r="C32" s="947">
        <v>8.91</v>
      </c>
      <c r="D32" s="943">
        <v>6369.38</v>
      </c>
      <c r="E32" s="943">
        <v>10.246</v>
      </c>
      <c r="F32" s="943">
        <v>6521</v>
      </c>
      <c r="G32" s="943">
        <v>8.9079999999999995</v>
      </c>
      <c r="H32" s="944" t="s">
        <v>223</v>
      </c>
    </row>
    <row r="33" spans="1:8" ht="18.75" customHeight="1">
      <c r="A33" s="945" t="s">
        <v>224</v>
      </c>
      <c r="B33" s="939">
        <f t="shared" ref="B33:G33" si="11">SUM(B34:B34)</f>
        <v>542.79999999999995</v>
      </c>
      <c r="C33" s="939">
        <f>SUM(C34:C34)</f>
        <v>0.96</v>
      </c>
      <c r="D33" s="939">
        <f t="shared" si="11"/>
        <v>96</v>
      </c>
      <c r="E33" s="939">
        <f>SUM(E34:E34)</f>
        <v>0.16</v>
      </c>
      <c r="F33" s="939">
        <f t="shared" si="11"/>
        <v>322.08</v>
      </c>
      <c r="G33" s="939">
        <f t="shared" si="11"/>
        <v>0.44</v>
      </c>
      <c r="H33" s="946" t="s">
        <v>225</v>
      </c>
    </row>
    <row r="34" spans="1:8" ht="17.25" customHeight="1">
      <c r="A34" s="942" t="s">
        <v>238</v>
      </c>
      <c r="B34" s="1030">
        <v>542.79999999999995</v>
      </c>
      <c r="C34" s="947">
        <v>0.96</v>
      </c>
      <c r="D34" s="943">
        <v>96</v>
      </c>
      <c r="E34" s="943">
        <v>0.16</v>
      </c>
      <c r="F34" s="943">
        <v>322.08</v>
      </c>
      <c r="G34" s="943">
        <v>0.44</v>
      </c>
      <c r="H34" s="944" t="s">
        <v>409</v>
      </c>
    </row>
    <row r="35" spans="1:8" ht="18" customHeight="1">
      <c r="A35" s="1014"/>
      <c r="B35" s="958"/>
      <c r="C35" s="958"/>
      <c r="D35" s="958"/>
      <c r="E35" s="958"/>
      <c r="F35" s="958"/>
      <c r="G35" s="958"/>
      <c r="H35" s="1014"/>
    </row>
    <row r="36" spans="1:8" ht="19.5" customHeight="1">
      <c r="A36" s="938" t="s">
        <v>1501</v>
      </c>
      <c r="B36" s="939">
        <f t="shared" ref="B36:C36" si="12">B37+B41</f>
        <v>3853.1</v>
      </c>
      <c r="C36" s="939">
        <f t="shared" si="12"/>
        <v>6.7530000000000001</v>
      </c>
      <c r="D36" s="939">
        <f t="shared" ref="D36:G36" si="13">D37+D41</f>
        <v>5718.9434999999994</v>
      </c>
      <c r="E36" s="939">
        <f t="shared" si="13"/>
        <v>9.31724</v>
      </c>
      <c r="F36" s="939">
        <f t="shared" si="13"/>
        <v>6132.5399999999991</v>
      </c>
      <c r="G36" s="939">
        <f t="shared" si="13"/>
        <v>9.468</v>
      </c>
      <c r="H36" s="946" t="s">
        <v>1502</v>
      </c>
    </row>
    <row r="37" spans="1:8" ht="18" customHeight="1">
      <c r="A37" s="945" t="s">
        <v>403</v>
      </c>
      <c r="B37" s="939">
        <f t="shared" ref="B37:C37" si="14">SUM(B38:B40)</f>
        <v>2613.1</v>
      </c>
      <c r="C37" s="939">
        <f t="shared" si="14"/>
        <v>4.7530000000000001</v>
      </c>
      <c r="D37" s="939">
        <f t="shared" ref="D37:G37" si="15">SUM(D38:D40)</f>
        <v>4356.6234999999997</v>
      </c>
      <c r="E37" s="939">
        <f t="shared" si="15"/>
        <v>7.7332400000000003</v>
      </c>
      <c r="F37" s="939">
        <f t="shared" si="15"/>
        <v>4848.7599999999993</v>
      </c>
      <c r="G37" s="939">
        <f t="shared" si="15"/>
        <v>7.9939999999999998</v>
      </c>
      <c r="H37" s="946" t="s">
        <v>184</v>
      </c>
    </row>
    <row r="38" spans="1:8" ht="21" customHeight="1">
      <c r="A38" s="942" t="s">
        <v>404</v>
      </c>
      <c r="B38" s="943">
        <v>967.55</v>
      </c>
      <c r="C38" s="947">
        <v>1.9159999999999999</v>
      </c>
      <c r="D38" s="943">
        <v>1158.7999</v>
      </c>
      <c r="E38" s="943">
        <v>1.97359</v>
      </c>
      <c r="F38" s="943">
        <v>1818.26</v>
      </c>
      <c r="G38" s="943">
        <v>3.4670000000000001</v>
      </c>
      <c r="H38" s="944" t="s">
        <v>186</v>
      </c>
    </row>
    <row r="39" spans="1:8" ht="22.15" customHeight="1">
      <c r="A39" s="942" t="s">
        <v>405</v>
      </c>
      <c r="B39" s="943">
        <v>1219.5899999999999</v>
      </c>
      <c r="C39" s="947">
        <v>1.96</v>
      </c>
      <c r="D39" s="943">
        <v>1754.8838000000001</v>
      </c>
      <c r="E39" s="943">
        <v>3.1884000000000001</v>
      </c>
      <c r="F39" s="943">
        <v>2291.6</v>
      </c>
      <c r="G39" s="943">
        <v>3.512</v>
      </c>
      <c r="H39" s="944" t="s">
        <v>194</v>
      </c>
    </row>
    <row r="40" spans="1:8" ht="17.25" customHeight="1">
      <c r="A40" s="954" t="s">
        <v>195</v>
      </c>
      <c r="B40" s="943">
        <v>425.96</v>
      </c>
      <c r="C40" s="947">
        <v>0.877</v>
      </c>
      <c r="D40" s="943">
        <v>1442.9398000000001</v>
      </c>
      <c r="E40" s="943">
        <v>2.57125</v>
      </c>
      <c r="F40" s="943">
        <v>738.9</v>
      </c>
      <c r="G40" s="943">
        <v>1.0149999999999999</v>
      </c>
      <c r="H40" s="944" t="s">
        <v>196</v>
      </c>
    </row>
    <row r="41" spans="1:8" ht="18" customHeight="1">
      <c r="A41" s="945" t="s">
        <v>130</v>
      </c>
      <c r="B41" s="939">
        <f t="shared" ref="B41:G41" si="16">B42</f>
        <v>1240</v>
      </c>
      <c r="C41" s="939">
        <f t="shared" si="16"/>
        <v>2</v>
      </c>
      <c r="D41" s="939">
        <f t="shared" si="16"/>
        <v>1362.32</v>
      </c>
      <c r="E41" s="939">
        <f t="shared" si="16"/>
        <v>1.5840000000000001</v>
      </c>
      <c r="F41" s="939">
        <f t="shared" si="16"/>
        <v>1283.78</v>
      </c>
      <c r="G41" s="939">
        <f t="shared" si="16"/>
        <v>1.474</v>
      </c>
      <c r="H41" s="946" t="s">
        <v>401</v>
      </c>
    </row>
    <row r="42" spans="1:8" ht="12.75" customHeight="1">
      <c r="A42" s="942" t="s">
        <v>138</v>
      </c>
      <c r="B42" s="1030">
        <v>1240</v>
      </c>
      <c r="C42" s="947">
        <v>2</v>
      </c>
      <c r="D42" s="943">
        <v>1362.32</v>
      </c>
      <c r="E42" s="1030">
        <v>1.5840000000000001</v>
      </c>
      <c r="F42" s="943">
        <v>1283.78</v>
      </c>
      <c r="G42" s="943">
        <v>1.474</v>
      </c>
      <c r="H42" s="955" t="s">
        <v>139</v>
      </c>
    </row>
    <row r="43" spans="1:8" ht="12.6" customHeight="1">
      <c r="A43" s="942"/>
      <c r="B43" s="943"/>
      <c r="C43" s="959"/>
      <c r="D43" s="1031"/>
      <c r="E43" s="1031"/>
      <c r="F43" s="1031"/>
      <c r="G43" s="1031"/>
      <c r="H43" s="960"/>
    </row>
    <row r="44" spans="1:8" ht="15" customHeight="1">
      <c r="A44" s="961"/>
      <c r="B44" s="943"/>
      <c r="C44" s="929"/>
      <c r="D44" s="929"/>
      <c r="E44" s="929"/>
      <c r="F44" s="929"/>
      <c r="G44" s="929"/>
      <c r="H44" s="962"/>
    </row>
    <row r="45" spans="1:8" ht="15" customHeight="1">
      <c r="A45" s="756"/>
      <c r="B45" s="114"/>
      <c r="C45" s="114"/>
      <c r="D45" s="114"/>
      <c r="E45" s="114"/>
      <c r="F45" s="963"/>
    </row>
    <row r="46" spans="1:8" ht="15" customHeight="1">
      <c r="A46" s="935"/>
    </row>
    <row r="47" spans="1:8" ht="15" customHeight="1">
      <c r="A47" s="937" t="s">
        <v>410</v>
      </c>
      <c r="B47" s="930"/>
      <c r="C47" s="930"/>
      <c r="D47" s="930"/>
      <c r="E47" s="930"/>
      <c r="F47" s="924"/>
      <c r="G47" s="924"/>
      <c r="H47" s="965" t="s">
        <v>1503</v>
      </c>
    </row>
    <row r="48" spans="1:8" ht="15" customHeight="1">
      <c r="A48" s="966" t="s">
        <v>86</v>
      </c>
      <c r="B48" s="930"/>
      <c r="C48" s="930"/>
      <c r="D48" s="930"/>
      <c r="E48" s="930"/>
      <c r="G48" s="924"/>
      <c r="H48" s="967" t="s">
        <v>87</v>
      </c>
    </row>
  </sheetData>
  <mergeCells count="6">
    <mergeCell ref="F3:H3"/>
    <mergeCell ref="F4:H4"/>
    <mergeCell ref="D6:E6"/>
    <mergeCell ref="B7:C7"/>
    <mergeCell ref="D7:E7"/>
    <mergeCell ref="F7:G7"/>
  </mergeCells>
  <pageMargins left="0.7" right="0.7" top="0.75" bottom="0.75" header="0.3" footer="0.3"/>
  <pageSetup paperSize="9" scale="7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K1005"/>
  <sheetViews>
    <sheetView showGridLines="0" topLeftCell="A25" zoomScale="79" zoomScaleNormal="79" workbookViewId="0">
      <selection activeCell="K11" sqref="K11"/>
    </sheetView>
  </sheetViews>
  <sheetFormatPr baseColWidth="10" defaultColWidth="10.140625" defaultRowHeight="15" customHeight="1"/>
  <cols>
    <col min="1" max="1" width="31" style="771" customWidth="1"/>
    <col min="2" max="2" width="10.28515625" style="771" customWidth="1"/>
    <col min="3" max="3" width="9.28515625" style="771" customWidth="1"/>
    <col min="4" max="6" width="11.42578125" style="771" customWidth="1"/>
    <col min="7" max="9" width="8.85546875" style="771" customWidth="1"/>
    <col min="10" max="10" width="24.7109375" style="771" customWidth="1"/>
    <col min="11" max="16384" width="10.140625" style="771"/>
  </cols>
  <sheetData>
    <row r="1" spans="1:11" ht="12" customHeight="1">
      <c r="A1" s="269" t="s">
        <v>14</v>
      </c>
      <c r="B1" s="269"/>
      <c r="C1" s="269"/>
      <c r="D1" s="270"/>
      <c r="E1" s="270"/>
      <c r="F1" s="270"/>
      <c r="G1" s="270"/>
      <c r="H1" s="270"/>
      <c r="I1" s="270"/>
      <c r="J1" s="770" t="s">
        <v>3</v>
      </c>
    </row>
    <row r="2" spans="1:11" ht="22.5" customHeight="1">
      <c r="A2" s="269"/>
      <c r="B2" s="269"/>
      <c r="C2" s="269"/>
      <c r="D2" s="270"/>
      <c r="E2" s="270"/>
      <c r="F2" s="270"/>
      <c r="G2" s="270"/>
      <c r="H2" s="270"/>
      <c r="I2" s="270"/>
      <c r="J2" s="770"/>
    </row>
    <row r="3" spans="1:11" ht="22.5" customHeight="1">
      <c r="A3" s="269" t="s">
        <v>1298</v>
      </c>
      <c r="B3" s="269"/>
      <c r="C3" s="269"/>
      <c r="D3" s="270"/>
      <c r="E3" s="270"/>
      <c r="F3" s="1098" t="s">
        <v>1414</v>
      </c>
      <c r="G3" s="1099"/>
      <c r="H3" s="1099"/>
      <c r="I3" s="1099"/>
      <c r="J3" s="1099"/>
    </row>
    <row r="4" spans="1:11" ht="18.75" customHeight="1">
      <c r="A4" s="269" t="s">
        <v>1233</v>
      </c>
      <c r="B4" s="269"/>
      <c r="C4" s="269"/>
      <c r="D4" s="269"/>
      <c r="E4" s="270"/>
      <c r="F4" s="1098" t="s">
        <v>411</v>
      </c>
      <c r="G4" s="1099"/>
      <c r="H4" s="1099"/>
      <c r="I4" s="1099"/>
      <c r="J4" s="1099"/>
    </row>
    <row r="5" spans="1:11" ht="12" customHeight="1">
      <c r="A5" s="272"/>
      <c r="B5" s="272"/>
      <c r="C5" s="272"/>
      <c r="D5" s="271"/>
      <c r="E5" s="271"/>
      <c r="F5" s="271"/>
      <c r="G5" s="271"/>
      <c r="H5" s="271"/>
      <c r="I5" s="271"/>
      <c r="J5" s="271"/>
    </row>
    <row r="6" spans="1:11" ht="12" customHeight="1">
      <c r="A6" s="240"/>
      <c r="B6" s="274"/>
      <c r="C6" s="274"/>
      <c r="D6" s="1100"/>
      <c r="E6" s="1100"/>
      <c r="F6" s="772"/>
      <c r="G6" s="772"/>
      <c r="H6" s="772"/>
      <c r="I6" s="772"/>
    </row>
    <row r="7" spans="1:11" ht="15" customHeight="1">
      <c r="A7" s="1033" t="s">
        <v>1463</v>
      </c>
      <c r="B7" s="858"/>
      <c r="C7" s="858"/>
      <c r="D7" s="859"/>
      <c r="E7" s="859"/>
      <c r="F7" s="859"/>
      <c r="G7" s="206"/>
      <c r="H7" s="206"/>
      <c r="I7" s="206"/>
      <c r="J7" s="1032" t="s">
        <v>1553</v>
      </c>
    </row>
    <row r="8" spans="1:11" ht="30.6" customHeight="1">
      <c r="A8" s="1033" t="s">
        <v>282</v>
      </c>
      <c r="B8" s="1097" t="s">
        <v>420</v>
      </c>
      <c r="C8" s="1097"/>
      <c r="D8" s="1101" t="s">
        <v>1130</v>
      </c>
      <c r="E8" s="1101"/>
      <c r="F8" s="1101" t="s">
        <v>1302</v>
      </c>
      <c r="G8" s="1101"/>
      <c r="H8" s="1101" t="s">
        <v>1486</v>
      </c>
      <c r="I8" s="1101"/>
      <c r="J8" s="1032" t="s">
        <v>124</v>
      </c>
    </row>
    <row r="9" spans="1:11" ht="16.5" customHeight="1">
      <c r="A9" s="1033" t="s">
        <v>294</v>
      </c>
      <c r="B9" s="1097" t="s">
        <v>421</v>
      </c>
      <c r="C9" s="1097"/>
      <c r="D9" s="1097" t="s">
        <v>1131</v>
      </c>
      <c r="E9" s="1097"/>
      <c r="F9" s="1097" t="s">
        <v>1132</v>
      </c>
      <c r="G9" s="1097"/>
      <c r="H9" s="769"/>
      <c r="I9" s="769"/>
      <c r="J9" s="1032" t="s">
        <v>127</v>
      </c>
    </row>
    <row r="10" spans="1:11" ht="14.1" customHeight="1">
      <c r="B10" s="275" t="s">
        <v>125</v>
      </c>
      <c r="C10" s="275" t="s">
        <v>126</v>
      </c>
      <c r="D10" s="275" t="s">
        <v>125</v>
      </c>
      <c r="E10" s="275" t="s">
        <v>126</v>
      </c>
      <c r="F10" s="275" t="s">
        <v>125</v>
      </c>
      <c r="G10" s="275" t="s">
        <v>126</v>
      </c>
      <c r="H10" s="275" t="s">
        <v>125</v>
      </c>
      <c r="I10" s="275" t="s">
        <v>126</v>
      </c>
    </row>
    <row r="11" spans="1:11" ht="14.1" customHeight="1">
      <c r="B11" s="746" t="s">
        <v>128</v>
      </c>
      <c r="C11" s="746" t="s">
        <v>129</v>
      </c>
      <c r="D11" s="746" t="s">
        <v>128</v>
      </c>
      <c r="E11" s="746" t="s">
        <v>129</v>
      </c>
      <c r="F11" s="746" t="s">
        <v>128</v>
      </c>
      <c r="G11" s="746" t="s">
        <v>129</v>
      </c>
      <c r="H11" s="746" t="s">
        <v>128</v>
      </c>
      <c r="I11" s="746" t="s">
        <v>129</v>
      </c>
    </row>
    <row r="12" spans="1:11" ht="14.1" customHeight="1">
      <c r="B12" s="275"/>
      <c r="C12" s="275"/>
      <c r="E12" s="275"/>
      <c r="F12" s="275"/>
      <c r="G12" s="275"/>
      <c r="H12" s="275"/>
      <c r="I12" s="275"/>
      <c r="K12" s="855"/>
    </row>
    <row r="13" spans="1:11" ht="19.5" customHeight="1">
      <c r="A13" s="276" t="s">
        <v>412</v>
      </c>
      <c r="B13" s="276"/>
      <c r="C13" s="276"/>
      <c r="E13" s="275"/>
      <c r="F13" s="277"/>
      <c r="G13" s="276"/>
      <c r="H13" s="276"/>
      <c r="I13" s="276"/>
      <c r="J13" s="278" t="s">
        <v>413</v>
      </c>
    </row>
    <row r="14" spans="1:11" ht="21.95" customHeight="1">
      <c r="A14" s="276"/>
      <c r="B14" s="276"/>
      <c r="C14" s="276"/>
      <c r="E14" s="276"/>
      <c r="F14" s="277"/>
      <c r="G14" s="276"/>
      <c r="H14" s="276"/>
      <c r="I14" s="276"/>
    </row>
    <row r="15" spans="1:11" ht="21.95" customHeight="1">
      <c r="A15" s="798" t="s">
        <v>130</v>
      </c>
      <c r="B15" s="747">
        <f>SUM(B16:B18)</f>
        <v>37</v>
      </c>
      <c r="C15" s="747">
        <f t="shared" ref="C15:I15" si="0">SUM(C16:C18)</f>
        <v>1.82</v>
      </c>
      <c r="D15" s="1035">
        <f t="shared" si="0"/>
        <v>0</v>
      </c>
      <c r="E15" s="1035">
        <f t="shared" si="0"/>
        <v>0</v>
      </c>
      <c r="F15" s="747">
        <f t="shared" si="0"/>
        <v>3.5629999999999997</v>
      </c>
      <c r="G15" s="747">
        <f t="shared" si="0"/>
        <v>0.32999999999999996</v>
      </c>
      <c r="H15" s="747">
        <f t="shared" si="0"/>
        <v>1.1200000000000001</v>
      </c>
      <c r="I15" s="747">
        <f t="shared" si="0"/>
        <v>0.14000000000000001</v>
      </c>
      <c r="J15" s="278" t="s">
        <v>401</v>
      </c>
    </row>
    <row r="16" spans="1:11" ht="21.95" customHeight="1">
      <c r="A16" s="1034" t="s">
        <v>138</v>
      </c>
      <c r="B16" s="856">
        <v>30.6</v>
      </c>
      <c r="C16" s="856">
        <v>1.02</v>
      </c>
      <c r="D16" s="857">
        <v>0</v>
      </c>
      <c r="E16" s="857">
        <v>0</v>
      </c>
      <c r="F16" s="856">
        <v>2.363</v>
      </c>
      <c r="G16" s="856">
        <v>0.18</v>
      </c>
      <c r="H16" s="857">
        <v>0</v>
      </c>
      <c r="I16" s="857">
        <v>0</v>
      </c>
      <c r="J16" s="771" t="s">
        <v>139</v>
      </c>
    </row>
    <row r="17" spans="1:10" ht="21.95" customHeight="1">
      <c r="A17" s="1034" t="s">
        <v>140</v>
      </c>
      <c r="B17" s="857">
        <v>0</v>
      </c>
      <c r="C17" s="857">
        <v>0</v>
      </c>
      <c r="D17" s="857">
        <v>0</v>
      </c>
      <c r="E17" s="857">
        <v>0</v>
      </c>
      <c r="F17" s="857">
        <v>0</v>
      </c>
      <c r="G17" s="857">
        <v>0</v>
      </c>
      <c r="H17" s="856">
        <v>1.1200000000000001</v>
      </c>
      <c r="I17" s="856">
        <v>0.14000000000000001</v>
      </c>
      <c r="J17" s="771" t="s">
        <v>141</v>
      </c>
    </row>
    <row r="18" spans="1:10" ht="21.95" customHeight="1">
      <c r="A18" s="1034" t="s">
        <v>142</v>
      </c>
      <c r="B18" s="856">
        <v>6.4</v>
      </c>
      <c r="C18" s="856">
        <v>0.8</v>
      </c>
      <c r="D18" s="857">
        <v>0</v>
      </c>
      <c r="E18" s="857">
        <v>0</v>
      </c>
      <c r="F18" s="856">
        <v>1.2</v>
      </c>
      <c r="G18" s="856">
        <v>0.15</v>
      </c>
      <c r="H18" s="857">
        <v>0</v>
      </c>
      <c r="I18" s="857">
        <v>0</v>
      </c>
      <c r="J18" s="771" t="s">
        <v>414</v>
      </c>
    </row>
    <row r="19" spans="1:10" ht="21.95" customHeight="1">
      <c r="A19" s="798" t="s">
        <v>164</v>
      </c>
      <c r="B19" s="857">
        <f>SUM(B20:B25)</f>
        <v>0</v>
      </c>
      <c r="C19" s="857">
        <f t="shared" ref="C19" si="1">SUM(C20:C25)</f>
        <v>0</v>
      </c>
      <c r="D19" s="857">
        <f t="shared" ref="D19" si="2">SUM(D20:D25)</f>
        <v>0</v>
      </c>
      <c r="E19" s="857">
        <f t="shared" ref="E19" si="3">SUM(E20:E25)</f>
        <v>0</v>
      </c>
      <c r="F19" s="747">
        <f>SUM(F20:F25)</f>
        <v>23.108000000000001</v>
      </c>
      <c r="G19" s="747">
        <f t="shared" ref="G19:I19" si="4">SUM(G20:G25)</f>
        <v>6.338000000000001</v>
      </c>
      <c r="H19" s="747">
        <f t="shared" si="4"/>
        <v>13.389100000000001</v>
      </c>
      <c r="I19" s="747">
        <f t="shared" si="4"/>
        <v>1.8240000000000001</v>
      </c>
      <c r="J19" s="278" t="s">
        <v>415</v>
      </c>
    </row>
    <row r="20" spans="1:10" ht="21.95" customHeight="1">
      <c r="A20" s="1034" t="s">
        <v>416</v>
      </c>
      <c r="B20" s="857">
        <v>0</v>
      </c>
      <c r="C20" s="857">
        <v>0</v>
      </c>
      <c r="D20" s="857">
        <v>0</v>
      </c>
      <c r="E20" s="857">
        <v>0</v>
      </c>
      <c r="F20" s="856">
        <v>9.92</v>
      </c>
      <c r="G20" s="856">
        <v>0.23100000000000001</v>
      </c>
      <c r="H20" s="856">
        <v>8.01</v>
      </c>
      <c r="I20" s="856">
        <v>0.60699999999999998</v>
      </c>
      <c r="J20" s="771" t="s">
        <v>169</v>
      </c>
    </row>
    <row r="21" spans="1:10" ht="21.95" customHeight="1">
      <c r="A21" s="1034" t="s">
        <v>1483</v>
      </c>
      <c r="B21" s="857">
        <v>0</v>
      </c>
      <c r="C21" s="857">
        <v>0</v>
      </c>
      <c r="D21" s="857">
        <v>0</v>
      </c>
      <c r="E21" s="857">
        <v>0</v>
      </c>
      <c r="F21" s="857">
        <v>3.7999999999999999E-2</v>
      </c>
      <c r="G21" s="856">
        <v>0.4</v>
      </c>
      <c r="H21" s="856">
        <v>1.5</v>
      </c>
      <c r="I21" s="856">
        <v>0.3</v>
      </c>
      <c r="J21" s="771" t="s">
        <v>171</v>
      </c>
    </row>
    <row r="22" spans="1:10" ht="21.95" customHeight="1">
      <c r="A22" s="1034" t="s">
        <v>1474</v>
      </c>
      <c r="B22" s="857">
        <v>0</v>
      </c>
      <c r="C22" s="857">
        <v>0</v>
      </c>
      <c r="D22" s="857">
        <v>0</v>
      </c>
      <c r="E22" s="857">
        <v>0</v>
      </c>
      <c r="F22" s="856">
        <v>12.95</v>
      </c>
      <c r="G22" s="856">
        <v>5.6820000000000004</v>
      </c>
      <c r="H22" s="856">
        <v>3.79</v>
      </c>
      <c r="I22" s="856">
        <v>0.8</v>
      </c>
      <c r="J22" s="771" t="s">
        <v>174</v>
      </c>
    </row>
    <row r="23" spans="1:10" ht="21.95" customHeight="1">
      <c r="A23" s="1034" t="s">
        <v>418</v>
      </c>
      <c r="B23" s="857">
        <v>0</v>
      </c>
      <c r="C23" s="857">
        <v>0</v>
      </c>
      <c r="D23" s="857">
        <v>0</v>
      </c>
      <c r="E23" s="857">
        <v>0</v>
      </c>
      <c r="F23" s="857">
        <v>0</v>
      </c>
      <c r="G23" s="857">
        <v>0</v>
      </c>
      <c r="H23" s="856">
        <v>0.05</v>
      </c>
      <c r="I23" s="856">
        <v>0.05</v>
      </c>
      <c r="J23" s="771" t="s">
        <v>176</v>
      </c>
    </row>
    <row r="24" spans="1:10" ht="21.95" customHeight="1">
      <c r="A24" s="1034" t="s">
        <v>177</v>
      </c>
      <c r="B24" s="857">
        <v>0</v>
      </c>
      <c r="C24" s="857">
        <v>0</v>
      </c>
      <c r="D24" s="857">
        <v>0</v>
      </c>
      <c r="E24" s="857">
        <v>0</v>
      </c>
      <c r="F24" s="857">
        <v>0</v>
      </c>
      <c r="G24" s="857">
        <v>0</v>
      </c>
      <c r="H24" s="857">
        <v>0</v>
      </c>
      <c r="I24" s="857">
        <v>0.04</v>
      </c>
      <c r="J24" s="771" t="s">
        <v>178</v>
      </c>
    </row>
    <row r="25" spans="1:10" ht="21.95" customHeight="1">
      <c r="A25" s="1034" t="s">
        <v>179</v>
      </c>
      <c r="B25" s="857">
        <v>0</v>
      </c>
      <c r="C25" s="857">
        <v>0</v>
      </c>
      <c r="D25" s="857">
        <v>0</v>
      </c>
      <c r="E25" s="857">
        <v>0</v>
      </c>
      <c r="F25" s="856">
        <v>0.2</v>
      </c>
      <c r="G25" s="857">
        <v>2.5000000000000001E-2</v>
      </c>
      <c r="H25" s="857">
        <v>3.9100000000000003E-2</v>
      </c>
      <c r="I25" s="857">
        <v>2.7E-2</v>
      </c>
      <c r="J25" s="771" t="s">
        <v>180</v>
      </c>
    </row>
    <row r="26" spans="1:10" ht="21.95" customHeight="1">
      <c r="A26" s="798" t="s">
        <v>403</v>
      </c>
      <c r="B26" s="747">
        <f>SUM(B27:B31)</f>
        <v>185.24</v>
      </c>
      <c r="C26" s="747">
        <f t="shared" ref="C26:G26" si="5">SUM(C27:C31)</f>
        <v>6.43</v>
      </c>
      <c r="D26" s="857">
        <f t="shared" si="5"/>
        <v>0</v>
      </c>
      <c r="E26" s="857">
        <f t="shared" si="5"/>
        <v>0</v>
      </c>
      <c r="F26" s="747">
        <f t="shared" si="5"/>
        <v>299.15000000000003</v>
      </c>
      <c r="G26" s="747">
        <f t="shared" si="5"/>
        <v>17.655999999999995</v>
      </c>
      <c r="H26" s="747">
        <f>SUM(H27:H31)</f>
        <v>7.8199999999999985</v>
      </c>
      <c r="I26" s="747">
        <f t="shared" ref="I26" si="6">SUM(I27:I31)</f>
        <v>1.639</v>
      </c>
      <c r="J26" s="278" t="s">
        <v>184</v>
      </c>
    </row>
    <row r="27" spans="1:10" ht="21.95" customHeight="1">
      <c r="A27" s="1034" t="s">
        <v>404</v>
      </c>
      <c r="B27" s="856">
        <v>185.24</v>
      </c>
      <c r="C27" s="856">
        <v>6.43</v>
      </c>
      <c r="D27" s="857">
        <v>0</v>
      </c>
      <c r="E27" s="857">
        <v>0</v>
      </c>
      <c r="F27" s="856">
        <v>277.97000000000003</v>
      </c>
      <c r="G27" s="856">
        <v>15.625999999999999</v>
      </c>
      <c r="H27" s="857">
        <v>0</v>
      </c>
      <c r="I27" s="857">
        <v>0</v>
      </c>
      <c r="J27" s="771" t="s">
        <v>186</v>
      </c>
    </row>
    <row r="28" spans="1:10" ht="21.95" customHeight="1">
      <c r="A28" s="1034" t="s">
        <v>419</v>
      </c>
      <c r="B28" s="857">
        <v>0</v>
      </c>
      <c r="C28" s="857">
        <v>0</v>
      </c>
      <c r="D28" s="857">
        <v>0</v>
      </c>
      <c r="E28" s="857">
        <v>0</v>
      </c>
      <c r="F28" s="856">
        <v>1.2</v>
      </c>
      <c r="G28" s="856">
        <v>0.8</v>
      </c>
      <c r="H28" s="856">
        <v>0.39299999999999996</v>
      </c>
      <c r="I28" s="856">
        <v>0.26200000000000001</v>
      </c>
      <c r="J28" s="771" t="s">
        <v>188</v>
      </c>
    </row>
    <row r="29" spans="1:10" ht="21.95" customHeight="1">
      <c r="A29" s="1034" t="s">
        <v>405</v>
      </c>
      <c r="B29" s="857">
        <v>0</v>
      </c>
      <c r="C29" s="857">
        <v>0</v>
      </c>
      <c r="D29" s="857">
        <v>0</v>
      </c>
      <c r="E29" s="857">
        <v>0</v>
      </c>
      <c r="F29" s="856">
        <v>19.18</v>
      </c>
      <c r="G29" s="856">
        <v>1.1499999999999999</v>
      </c>
      <c r="H29" s="856">
        <v>4.0999999999999996</v>
      </c>
      <c r="I29" s="856">
        <v>0.50800000000000001</v>
      </c>
      <c r="J29" s="771" t="s">
        <v>194</v>
      </c>
    </row>
    <row r="30" spans="1:10" ht="21.95" customHeight="1">
      <c r="A30" s="1034" t="s">
        <v>195</v>
      </c>
      <c r="B30" s="857">
        <v>0</v>
      </c>
      <c r="C30" s="857">
        <v>0</v>
      </c>
      <c r="D30" s="857">
        <v>0</v>
      </c>
      <c r="E30" s="857">
        <v>0</v>
      </c>
      <c r="F30" s="856">
        <v>0.8</v>
      </c>
      <c r="G30" s="856">
        <v>0.08</v>
      </c>
      <c r="H30" s="856">
        <v>2.9</v>
      </c>
      <c r="I30" s="856">
        <v>0.442</v>
      </c>
      <c r="J30" s="771" t="s">
        <v>196</v>
      </c>
    </row>
    <row r="31" spans="1:10" ht="21.95" customHeight="1">
      <c r="A31" s="1034" t="s">
        <v>197</v>
      </c>
      <c r="B31" s="857">
        <v>0</v>
      </c>
      <c r="C31" s="857">
        <v>0</v>
      </c>
      <c r="D31" s="857">
        <v>0</v>
      </c>
      <c r="E31" s="857">
        <v>0</v>
      </c>
      <c r="F31" s="857">
        <v>0</v>
      </c>
      <c r="G31" s="857">
        <v>0</v>
      </c>
      <c r="H31" s="856">
        <v>0.42700000000000005</v>
      </c>
      <c r="I31" s="856">
        <v>0.42699999999999999</v>
      </c>
      <c r="J31" s="771" t="s">
        <v>198</v>
      </c>
    </row>
    <row r="32" spans="1:10" ht="21.95" customHeight="1">
      <c r="A32" s="798" t="s">
        <v>406</v>
      </c>
      <c r="B32" s="857">
        <f t="shared" ref="B32:H32" si="7">SUM(B33)</f>
        <v>0</v>
      </c>
      <c r="C32" s="857">
        <f t="shared" si="7"/>
        <v>0</v>
      </c>
      <c r="D32" s="747">
        <f t="shared" si="7"/>
        <v>0.28000000000000003</v>
      </c>
      <c r="E32" s="747">
        <f t="shared" si="7"/>
        <v>0.4</v>
      </c>
      <c r="F32" s="857">
        <f t="shared" si="7"/>
        <v>0</v>
      </c>
      <c r="G32" s="857">
        <f t="shared" si="7"/>
        <v>0</v>
      </c>
      <c r="H32" s="857">
        <f t="shared" si="7"/>
        <v>0</v>
      </c>
      <c r="I32" s="857">
        <f>SUM(I33)</f>
        <v>0</v>
      </c>
      <c r="J32" s="278" t="s">
        <v>200</v>
      </c>
    </row>
    <row r="33" spans="1:10" ht="21.95" customHeight="1">
      <c r="A33" s="1034" t="s">
        <v>407</v>
      </c>
      <c r="B33" s="857">
        <v>0</v>
      </c>
      <c r="C33" s="857">
        <v>0</v>
      </c>
      <c r="D33" s="856">
        <v>0.28000000000000003</v>
      </c>
      <c r="E33" s="856">
        <v>0.4</v>
      </c>
      <c r="F33" s="857">
        <v>0</v>
      </c>
      <c r="G33" s="857">
        <v>0</v>
      </c>
      <c r="H33" s="857">
        <v>0</v>
      </c>
      <c r="I33" s="857">
        <v>0</v>
      </c>
      <c r="J33" s="771" t="s">
        <v>204</v>
      </c>
    </row>
    <row r="34" spans="1:10" ht="21.95" customHeight="1">
      <c r="A34" s="798" t="s">
        <v>209</v>
      </c>
      <c r="B34" s="857">
        <f t="shared" ref="B34:F34" si="8">SUM(B35:B38)</f>
        <v>0</v>
      </c>
      <c r="C34" s="857">
        <f t="shared" si="8"/>
        <v>0</v>
      </c>
      <c r="D34" s="857">
        <f t="shared" si="8"/>
        <v>0</v>
      </c>
      <c r="E34" s="857">
        <f t="shared" si="8"/>
        <v>0</v>
      </c>
      <c r="F34" s="256">
        <f t="shared" si="8"/>
        <v>0.21590000000000001</v>
      </c>
      <c r="G34" s="256">
        <f>SUM(G35:G38)</f>
        <v>0.48099999999999998</v>
      </c>
      <c r="H34" s="256">
        <f t="shared" ref="H34" si="9">SUM(H35:H38)</f>
        <v>1.7438000000000002</v>
      </c>
      <c r="I34" s="256">
        <f>SUM(I35:I38)</f>
        <v>0.64760000000000006</v>
      </c>
      <c r="J34" s="38" t="s">
        <v>210</v>
      </c>
    </row>
    <row r="35" spans="1:10" ht="21.95" customHeight="1">
      <c r="A35" s="1034" t="s">
        <v>211</v>
      </c>
      <c r="B35" s="857">
        <v>0</v>
      </c>
      <c r="C35" s="857">
        <v>0</v>
      </c>
      <c r="D35" s="857">
        <v>0</v>
      </c>
      <c r="E35" s="857">
        <v>0</v>
      </c>
      <c r="F35" s="856">
        <v>0.17100000000000001</v>
      </c>
      <c r="G35" s="856">
        <v>0.16</v>
      </c>
      <c r="H35" s="856">
        <v>8.8000000000000009E-2</v>
      </c>
      <c r="I35" s="856">
        <v>0.30360000000000004</v>
      </c>
      <c r="J35" s="771" t="s">
        <v>212</v>
      </c>
    </row>
    <row r="36" spans="1:10" ht="21.95" customHeight="1">
      <c r="A36" s="254" t="s">
        <v>213</v>
      </c>
      <c r="B36" s="857">
        <v>0</v>
      </c>
      <c r="C36" s="857">
        <v>0</v>
      </c>
      <c r="D36" s="857">
        <v>0</v>
      </c>
      <c r="E36" s="857">
        <v>0</v>
      </c>
      <c r="F36" s="857">
        <v>4.36E-2</v>
      </c>
      <c r="G36" s="856">
        <v>0.29099999999999998</v>
      </c>
      <c r="H36" s="856">
        <v>5.4299999999999994E-2</v>
      </c>
      <c r="I36" s="856">
        <v>0.13900000000000001</v>
      </c>
      <c r="J36" s="771" t="s">
        <v>214</v>
      </c>
    </row>
    <row r="37" spans="1:10" ht="21.95" customHeight="1">
      <c r="A37" s="1034" t="s">
        <v>388</v>
      </c>
      <c r="B37" s="857">
        <v>0</v>
      </c>
      <c r="C37" s="857">
        <v>0</v>
      </c>
      <c r="D37" s="857">
        <v>0</v>
      </c>
      <c r="E37" s="857">
        <v>0</v>
      </c>
      <c r="F37" s="857">
        <v>0</v>
      </c>
      <c r="G37" s="857">
        <v>0</v>
      </c>
      <c r="H37" s="856">
        <v>1.6</v>
      </c>
      <c r="I37" s="856">
        <v>0.1</v>
      </c>
      <c r="J37" s="771" t="s">
        <v>368</v>
      </c>
    </row>
    <row r="38" spans="1:10" ht="21.95" customHeight="1">
      <c r="A38" s="254" t="s">
        <v>220</v>
      </c>
      <c r="B38" s="857">
        <v>0</v>
      </c>
      <c r="C38" s="857">
        <v>0</v>
      </c>
      <c r="D38" s="857">
        <v>0</v>
      </c>
      <c r="E38" s="857">
        <v>0</v>
      </c>
      <c r="F38" s="857">
        <v>1.2999999999999999E-3</v>
      </c>
      <c r="G38" s="857">
        <v>0.03</v>
      </c>
      <c r="H38" s="857">
        <v>1.5E-3</v>
      </c>
      <c r="I38" s="856">
        <v>0.105</v>
      </c>
      <c r="J38" s="771" t="s">
        <v>221</v>
      </c>
    </row>
    <row r="39" spans="1:10" ht="21.95" customHeight="1">
      <c r="A39" s="51"/>
      <c r="B39" s="747"/>
      <c r="C39" s="747"/>
      <c r="D39" s="747"/>
      <c r="E39" s="256"/>
      <c r="F39" s="747"/>
      <c r="G39" s="747"/>
      <c r="H39" s="747"/>
      <c r="I39" s="747"/>
      <c r="J39" s="38"/>
    </row>
    <row r="40" spans="1:10" ht="21.95" customHeight="1">
      <c r="A40" s="276" t="s">
        <v>273</v>
      </c>
      <c r="B40" s="748">
        <f t="shared" ref="B40:H40" si="10">B15+B19+B26+B32+B34</f>
        <v>222.24</v>
      </c>
      <c r="C40" s="748">
        <f t="shared" si="10"/>
        <v>8.25</v>
      </c>
      <c r="D40" s="748">
        <f t="shared" si="10"/>
        <v>0.28000000000000003</v>
      </c>
      <c r="E40" s="748">
        <f t="shared" si="10"/>
        <v>0.4</v>
      </c>
      <c r="F40" s="748">
        <f t="shared" si="10"/>
        <v>326.0369</v>
      </c>
      <c r="G40" s="748">
        <f t="shared" si="10"/>
        <v>24.805</v>
      </c>
      <c r="H40" s="748">
        <f t="shared" si="10"/>
        <v>24.072899999999997</v>
      </c>
      <c r="I40" s="748">
        <f>I15+I19+I26+I32+I34</f>
        <v>4.2505999999999995</v>
      </c>
      <c r="J40" s="779" t="s">
        <v>274</v>
      </c>
    </row>
    <row r="41" spans="1:10" ht="21.95" customHeight="1">
      <c r="A41" s="210"/>
      <c r="B41" s="798"/>
      <c r="C41" s="798"/>
      <c r="D41" s="799"/>
      <c r="E41" s="799"/>
      <c r="F41" s="799"/>
      <c r="G41" s="799"/>
      <c r="H41" s="799"/>
      <c r="I41" s="799"/>
      <c r="J41" s="36"/>
    </row>
    <row r="42" spans="1:10" ht="21.95" customHeight="1">
      <c r="B42" s="798"/>
      <c r="C42" s="798"/>
      <c r="D42" s="798"/>
      <c r="E42" s="798"/>
      <c r="F42" s="798"/>
      <c r="G42" s="798"/>
      <c r="H42" s="769"/>
      <c r="I42" s="769"/>
    </row>
    <row r="43" spans="1:10" ht="21.95" customHeight="1">
      <c r="A43" s="617"/>
      <c r="B43" s="275"/>
      <c r="C43" s="275"/>
      <c r="D43" s="275"/>
      <c r="E43" s="275"/>
      <c r="F43" s="275"/>
      <c r="G43" s="275"/>
      <c r="H43" s="275"/>
      <c r="I43" s="275"/>
    </row>
    <row r="44" spans="1:10" ht="21.95" customHeight="1">
      <c r="A44" s="279"/>
      <c r="B44" s="746"/>
      <c r="C44" s="746"/>
      <c r="D44" s="746"/>
      <c r="E44" s="746"/>
      <c r="F44" s="746"/>
      <c r="G44" s="746"/>
      <c r="H44" s="746"/>
      <c r="I44" s="746"/>
      <c r="J44" s="277"/>
    </row>
    <row r="45" spans="1:10" ht="21.95" customHeight="1">
      <c r="A45" s="279"/>
      <c r="B45" s="277"/>
      <c r="C45" s="277"/>
      <c r="D45" s="277"/>
      <c r="E45" s="277"/>
      <c r="F45" s="277"/>
      <c r="G45" s="277"/>
      <c r="H45" s="277"/>
      <c r="I45" s="277"/>
    </row>
    <row r="46" spans="1:10" ht="15" customHeight="1">
      <c r="A46" s="279"/>
      <c r="B46" s="277"/>
      <c r="C46" s="277"/>
      <c r="D46" s="277"/>
      <c r="E46" s="277"/>
      <c r="F46" s="277"/>
      <c r="G46" s="277"/>
      <c r="H46" s="277"/>
      <c r="I46" s="277"/>
    </row>
    <row r="47" spans="1:10" ht="15" customHeight="1">
      <c r="A47" s="542" t="s">
        <v>86</v>
      </c>
      <c r="B47" s="274"/>
      <c r="C47" s="274"/>
      <c r="D47" s="273"/>
      <c r="G47" s="273"/>
      <c r="H47" s="273"/>
      <c r="I47" s="273"/>
      <c r="J47" s="543" t="s">
        <v>87</v>
      </c>
    </row>
    <row r="48" spans="1:10" ht="14.1" customHeight="1">
      <c r="D48" s="270"/>
      <c r="E48" s="270"/>
      <c r="F48" s="270"/>
      <c r="G48" s="270"/>
      <c r="H48" s="270"/>
      <c r="I48" s="270"/>
      <c r="J48" s="270"/>
    </row>
    <row r="49" spans="4:10" ht="27" customHeight="1">
      <c r="D49" s="270"/>
      <c r="E49" s="270"/>
      <c r="F49" s="270"/>
      <c r="G49" s="270"/>
      <c r="H49" s="270"/>
      <c r="I49" s="270"/>
      <c r="J49" s="270"/>
    </row>
    <row r="50" spans="4:10" ht="12" customHeight="1"/>
    <row r="51" spans="4:10" ht="21.75" customHeight="1"/>
    <row r="52" spans="4:10" ht="12" customHeight="1"/>
    <row r="53" spans="4:10" ht="12" customHeight="1"/>
    <row r="54" spans="4:10" ht="12" customHeight="1"/>
    <row r="55" spans="4:10" ht="12" customHeight="1"/>
    <row r="56" spans="4:10" ht="12" customHeight="1"/>
    <row r="57" spans="4:10" ht="12" customHeight="1">
      <c r="D57" s="270"/>
      <c r="E57" s="270"/>
      <c r="F57" s="270"/>
      <c r="G57" s="270"/>
      <c r="H57" s="270"/>
      <c r="I57" s="270"/>
      <c r="J57" s="270"/>
    </row>
    <row r="58" spans="4:10" ht="12" customHeight="1">
      <c r="D58" s="270"/>
      <c r="E58" s="270"/>
      <c r="F58" s="270"/>
      <c r="G58" s="270"/>
      <c r="H58" s="270"/>
      <c r="I58" s="270"/>
      <c r="J58" s="270"/>
    </row>
    <row r="59" spans="4:10" ht="12" customHeight="1">
      <c r="D59" s="270"/>
      <c r="E59" s="270"/>
      <c r="F59" s="270"/>
      <c r="G59" s="270"/>
      <c r="H59" s="270"/>
      <c r="I59" s="270"/>
      <c r="J59" s="270"/>
    </row>
    <row r="60" spans="4:10" ht="12" customHeight="1">
      <c r="D60" s="270"/>
      <c r="E60" s="270"/>
      <c r="F60" s="270"/>
      <c r="G60" s="270"/>
      <c r="H60" s="270"/>
      <c r="I60" s="270"/>
      <c r="J60" s="270"/>
    </row>
    <row r="61" spans="4:10" ht="12" customHeight="1">
      <c r="D61" s="270"/>
      <c r="E61" s="270"/>
      <c r="F61" s="270"/>
      <c r="G61" s="270"/>
      <c r="H61" s="270"/>
      <c r="I61" s="270"/>
      <c r="J61" s="270"/>
    </row>
    <row r="62" spans="4:10" ht="12" customHeight="1">
      <c r="D62" s="270"/>
      <c r="E62" s="270"/>
      <c r="F62" s="270"/>
      <c r="G62" s="270"/>
      <c r="H62" s="270"/>
      <c r="I62" s="270"/>
      <c r="J62" s="270"/>
    </row>
    <row r="63" spans="4:10" ht="12" customHeight="1">
      <c r="D63" s="270"/>
      <c r="E63" s="270"/>
      <c r="F63" s="270"/>
      <c r="G63" s="270"/>
      <c r="H63" s="270"/>
      <c r="I63" s="270"/>
      <c r="J63" s="270"/>
    </row>
    <row r="64" spans="4:10" ht="12" customHeight="1">
      <c r="D64" s="270"/>
      <c r="E64" s="270"/>
      <c r="F64" s="270"/>
      <c r="G64" s="270"/>
      <c r="H64" s="270"/>
      <c r="I64" s="270"/>
      <c r="J64" s="270"/>
    </row>
    <row r="65" spans="4:10" ht="12" customHeight="1">
      <c r="D65" s="270"/>
      <c r="E65" s="270"/>
      <c r="F65" s="270"/>
      <c r="G65" s="270"/>
      <c r="H65" s="270"/>
      <c r="I65" s="270"/>
      <c r="J65" s="270"/>
    </row>
    <row r="66" spans="4:10" ht="12" customHeight="1">
      <c r="D66" s="270"/>
      <c r="E66" s="270"/>
      <c r="F66" s="270"/>
      <c r="G66" s="270"/>
      <c r="H66" s="270"/>
      <c r="I66" s="270"/>
      <c r="J66" s="270"/>
    </row>
    <row r="67" spans="4:10" ht="12" customHeight="1">
      <c r="D67" s="270"/>
      <c r="E67" s="270"/>
      <c r="F67" s="270"/>
      <c r="G67" s="270"/>
      <c r="H67" s="270"/>
      <c r="I67" s="270"/>
      <c r="J67" s="270"/>
    </row>
    <row r="68" spans="4:10" ht="12" customHeight="1">
      <c r="D68" s="270"/>
      <c r="E68" s="270"/>
      <c r="F68" s="270"/>
      <c r="G68" s="270"/>
      <c r="H68" s="270"/>
      <c r="I68" s="270"/>
      <c r="J68" s="270"/>
    </row>
    <row r="69" spans="4:10" ht="12" customHeight="1">
      <c r="D69" s="270"/>
      <c r="E69" s="270"/>
      <c r="F69" s="270"/>
      <c r="G69" s="270"/>
      <c r="H69" s="270"/>
      <c r="I69" s="270"/>
      <c r="J69" s="270"/>
    </row>
    <row r="70" spans="4:10" ht="12" customHeight="1">
      <c r="D70" s="270"/>
      <c r="E70" s="270"/>
      <c r="F70" s="270"/>
      <c r="G70" s="270"/>
      <c r="H70" s="270"/>
      <c r="I70" s="270"/>
      <c r="J70" s="270"/>
    </row>
    <row r="71" spans="4:10" ht="12" customHeight="1">
      <c r="D71" s="270"/>
      <c r="E71" s="270"/>
      <c r="F71" s="270"/>
      <c r="G71" s="270"/>
      <c r="H71" s="270"/>
      <c r="I71" s="270"/>
      <c r="J71" s="270"/>
    </row>
    <row r="72" spans="4:10" ht="12" customHeight="1">
      <c r="D72" s="270"/>
      <c r="E72" s="270"/>
      <c r="F72" s="270"/>
      <c r="G72" s="270"/>
      <c r="H72" s="270"/>
      <c r="I72" s="270"/>
      <c r="J72" s="270"/>
    </row>
    <row r="73" spans="4:10" ht="22.5" customHeight="1">
      <c r="D73" s="270"/>
      <c r="E73" s="270"/>
      <c r="F73" s="270"/>
      <c r="G73" s="270"/>
      <c r="H73" s="270"/>
      <c r="I73" s="270"/>
      <c r="J73" s="270"/>
    </row>
    <row r="74" spans="4:10" ht="12.75" customHeight="1">
      <c r="D74" s="270"/>
      <c r="E74" s="270"/>
      <c r="F74" s="270"/>
      <c r="G74" s="270"/>
      <c r="H74" s="270"/>
      <c r="I74" s="270"/>
      <c r="J74" s="270"/>
    </row>
    <row r="75" spans="4:10" ht="12.75" customHeight="1">
      <c r="D75" s="270"/>
      <c r="E75" s="270"/>
      <c r="F75" s="270"/>
      <c r="G75" s="270"/>
      <c r="H75" s="270"/>
      <c r="I75" s="270"/>
      <c r="J75" s="270"/>
    </row>
    <row r="76" spans="4:10" ht="12.75" customHeight="1">
      <c r="D76" s="270"/>
      <c r="E76" s="270"/>
      <c r="F76" s="270"/>
      <c r="G76" s="270"/>
      <c r="H76" s="270"/>
      <c r="I76" s="270"/>
      <c r="J76" s="270"/>
    </row>
    <row r="77" spans="4:10" ht="12.75" customHeight="1">
      <c r="D77" s="270"/>
      <c r="E77" s="270"/>
      <c r="F77" s="270"/>
      <c r="G77" s="270"/>
      <c r="H77" s="270"/>
      <c r="I77" s="270"/>
      <c r="J77" s="270"/>
    </row>
    <row r="78" spans="4:10" ht="12.75" customHeight="1">
      <c r="D78" s="270"/>
      <c r="E78" s="270"/>
      <c r="F78" s="270"/>
      <c r="G78" s="270"/>
      <c r="H78" s="270"/>
      <c r="I78" s="270"/>
      <c r="J78" s="270"/>
    </row>
    <row r="79" spans="4:10" ht="12.75" customHeight="1">
      <c r="D79" s="270"/>
      <c r="E79" s="270"/>
      <c r="F79" s="270"/>
      <c r="G79" s="270"/>
      <c r="H79" s="270"/>
      <c r="I79" s="270"/>
      <c r="J79" s="270"/>
    </row>
    <row r="80" spans="4:10" ht="12.75" customHeight="1">
      <c r="D80" s="270"/>
      <c r="E80" s="270"/>
      <c r="F80" s="270"/>
      <c r="G80" s="270"/>
      <c r="H80" s="270"/>
      <c r="I80" s="270"/>
      <c r="J80" s="270"/>
    </row>
    <row r="81" spans="4:10" ht="12.75" customHeight="1">
      <c r="D81" s="270"/>
      <c r="E81" s="270"/>
      <c r="F81" s="270"/>
      <c r="G81" s="270"/>
      <c r="H81" s="270"/>
      <c r="I81" s="270"/>
      <c r="J81" s="270"/>
    </row>
    <row r="82" spans="4:10" ht="12.75" customHeight="1">
      <c r="D82" s="270"/>
      <c r="E82" s="270"/>
      <c r="F82" s="270"/>
      <c r="G82" s="270"/>
      <c r="H82" s="270"/>
      <c r="I82" s="270"/>
      <c r="J82" s="270"/>
    </row>
    <row r="83" spans="4:10" ht="12.75" customHeight="1">
      <c r="D83" s="270"/>
      <c r="E83" s="270"/>
      <c r="F83" s="270"/>
      <c r="G83" s="270"/>
      <c r="H83" s="270"/>
      <c r="I83" s="270"/>
      <c r="J83" s="270"/>
    </row>
    <row r="84" spans="4:10" ht="12.75" customHeight="1">
      <c r="D84" s="270"/>
      <c r="E84" s="270"/>
      <c r="F84" s="270"/>
      <c r="G84" s="270"/>
      <c r="H84" s="270"/>
      <c r="I84" s="270"/>
      <c r="J84" s="270"/>
    </row>
    <row r="85" spans="4:10" ht="12.75" customHeight="1">
      <c r="D85" s="270"/>
      <c r="E85" s="270"/>
      <c r="F85" s="270"/>
      <c r="G85" s="270"/>
      <c r="H85" s="270"/>
      <c r="I85" s="270"/>
      <c r="J85" s="270"/>
    </row>
    <row r="86" spans="4:10" ht="12.75" customHeight="1">
      <c r="D86" s="270"/>
      <c r="E86" s="270"/>
      <c r="F86" s="270"/>
      <c r="G86" s="270"/>
      <c r="H86" s="270"/>
      <c r="I86" s="270"/>
      <c r="J86" s="270"/>
    </row>
    <row r="87" spans="4:10" ht="12.75" customHeight="1">
      <c r="D87" s="270"/>
      <c r="E87" s="270"/>
      <c r="F87" s="270"/>
      <c r="G87" s="270"/>
      <c r="H87" s="270"/>
      <c r="I87" s="270"/>
      <c r="J87" s="270"/>
    </row>
    <row r="88" spans="4:10" ht="12.75" customHeight="1">
      <c r="D88" s="270"/>
      <c r="E88" s="270"/>
      <c r="F88" s="270"/>
      <c r="G88" s="270"/>
      <c r="H88" s="270"/>
      <c r="I88" s="270"/>
      <c r="J88" s="270"/>
    </row>
    <row r="89" spans="4:10" ht="12.75" customHeight="1">
      <c r="D89" s="270"/>
      <c r="E89" s="270"/>
      <c r="F89" s="270"/>
      <c r="G89" s="270"/>
      <c r="H89" s="270"/>
      <c r="I89" s="270"/>
      <c r="J89" s="270"/>
    </row>
    <row r="90" spans="4:10" ht="12.75" customHeight="1">
      <c r="D90" s="270"/>
      <c r="E90" s="270"/>
      <c r="F90" s="270"/>
      <c r="G90" s="270"/>
      <c r="H90" s="270"/>
      <c r="I90" s="270"/>
      <c r="J90" s="270"/>
    </row>
    <row r="91" spans="4:10" ht="12.75" customHeight="1">
      <c r="D91" s="270"/>
      <c r="E91" s="270"/>
      <c r="F91" s="270"/>
      <c r="G91" s="270"/>
      <c r="H91" s="270"/>
      <c r="I91" s="270"/>
      <c r="J91" s="270"/>
    </row>
    <row r="92" spans="4:10" ht="12.75" customHeight="1">
      <c r="D92" s="270"/>
      <c r="E92" s="270"/>
      <c r="F92" s="270"/>
      <c r="G92" s="270"/>
      <c r="H92" s="270"/>
      <c r="I92" s="270"/>
      <c r="J92" s="270"/>
    </row>
    <row r="93" spans="4:10" ht="12.75" customHeight="1">
      <c r="D93" s="270"/>
      <c r="E93" s="270"/>
      <c r="F93" s="270"/>
      <c r="G93" s="270"/>
      <c r="H93" s="270"/>
      <c r="I93" s="270"/>
      <c r="J93" s="270"/>
    </row>
    <row r="94" spans="4:10" ht="12.75" customHeight="1">
      <c r="D94" s="270"/>
      <c r="E94" s="270"/>
      <c r="F94" s="270"/>
      <c r="G94" s="270"/>
      <c r="H94" s="270"/>
      <c r="I94" s="270"/>
      <c r="J94" s="270"/>
    </row>
    <row r="95" spans="4:10" ht="12.75" customHeight="1">
      <c r="D95" s="270"/>
      <c r="E95" s="270"/>
      <c r="F95" s="270"/>
      <c r="G95" s="270"/>
      <c r="H95" s="270"/>
      <c r="I95" s="270"/>
      <c r="J95" s="270"/>
    </row>
    <row r="96" spans="4:10" ht="12.75" customHeight="1">
      <c r="D96" s="270"/>
      <c r="E96" s="270"/>
      <c r="F96" s="270"/>
      <c r="G96" s="270"/>
      <c r="H96" s="270"/>
      <c r="I96" s="270"/>
      <c r="J96" s="270"/>
    </row>
    <row r="97" spans="4:10" ht="12.75" customHeight="1">
      <c r="D97" s="270"/>
      <c r="E97" s="270"/>
      <c r="F97" s="270"/>
      <c r="G97" s="270"/>
      <c r="H97" s="270"/>
      <c r="I97" s="270"/>
      <c r="J97" s="270"/>
    </row>
    <row r="98" spans="4:10" ht="12.75" customHeight="1">
      <c r="D98" s="270"/>
      <c r="E98" s="270"/>
      <c r="F98" s="270"/>
      <c r="G98" s="270"/>
      <c r="H98" s="270"/>
      <c r="I98" s="270"/>
      <c r="J98" s="270"/>
    </row>
    <row r="99" spans="4:10" ht="12.75" customHeight="1">
      <c r="D99" s="270"/>
      <c r="E99" s="270"/>
      <c r="F99" s="270"/>
      <c r="G99" s="270"/>
      <c r="H99" s="270"/>
      <c r="I99" s="270"/>
      <c r="J99" s="270"/>
    </row>
    <row r="100" spans="4:10" ht="12.75" customHeight="1">
      <c r="D100" s="270"/>
      <c r="E100" s="270"/>
      <c r="F100" s="270"/>
      <c r="G100" s="270"/>
      <c r="H100" s="270"/>
      <c r="I100" s="270"/>
      <c r="J100" s="270"/>
    </row>
    <row r="101" spans="4:10" ht="12.75" customHeight="1">
      <c r="D101" s="270"/>
      <c r="E101" s="270"/>
      <c r="F101" s="270"/>
      <c r="G101" s="270"/>
      <c r="H101" s="270"/>
      <c r="I101" s="270"/>
      <c r="J101" s="270"/>
    </row>
    <row r="102" spans="4:10" ht="12.75" customHeight="1">
      <c r="D102" s="270"/>
      <c r="E102" s="270"/>
      <c r="F102" s="270"/>
      <c r="G102" s="270"/>
      <c r="H102" s="270"/>
      <c r="I102" s="270"/>
      <c r="J102" s="270"/>
    </row>
    <row r="103" spans="4:10" ht="12.75" customHeight="1">
      <c r="D103" s="270"/>
      <c r="E103" s="270"/>
      <c r="F103" s="270"/>
      <c r="G103" s="270"/>
      <c r="H103" s="270"/>
      <c r="I103" s="270"/>
      <c r="J103" s="270"/>
    </row>
    <row r="104" spans="4:10" ht="12.75" customHeight="1">
      <c r="D104" s="270"/>
      <c r="E104" s="270"/>
      <c r="F104" s="270"/>
      <c r="G104" s="270"/>
      <c r="H104" s="270"/>
      <c r="I104" s="270"/>
      <c r="J104" s="270"/>
    </row>
    <row r="105" spans="4:10" ht="12.75" customHeight="1">
      <c r="D105" s="270"/>
      <c r="E105" s="270"/>
      <c r="F105" s="270"/>
      <c r="G105" s="270"/>
      <c r="H105" s="270"/>
      <c r="I105" s="270"/>
      <c r="J105" s="270"/>
    </row>
    <row r="106" spans="4:10" ht="12.75" customHeight="1">
      <c r="D106" s="270"/>
      <c r="E106" s="270"/>
      <c r="F106" s="270"/>
      <c r="G106" s="270"/>
      <c r="H106" s="270"/>
      <c r="I106" s="270"/>
      <c r="J106" s="270"/>
    </row>
    <row r="107" spans="4:10" ht="12.75" customHeight="1">
      <c r="D107" s="270"/>
      <c r="E107" s="270"/>
      <c r="F107" s="270"/>
      <c r="G107" s="270"/>
      <c r="H107" s="270"/>
      <c r="I107" s="270"/>
      <c r="J107" s="270"/>
    </row>
    <row r="108" spans="4:10" ht="12.75" customHeight="1">
      <c r="D108" s="270"/>
      <c r="E108" s="270"/>
      <c r="F108" s="270"/>
      <c r="G108" s="270"/>
      <c r="H108" s="270"/>
      <c r="I108" s="270"/>
      <c r="J108" s="270"/>
    </row>
    <row r="109" spans="4:10" ht="12.75" customHeight="1">
      <c r="D109" s="270"/>
      <c r="E109" s="270"/>
      <c r="F109" s="270"/>
      <c r="G109" s="270"/>
      <c r="H109" s="270"/>
      <c r="I109" s="270"/>
      <c r="J109" s="270"/>
    </row>
    <row r="110" spans="4:10" ht="12.75" customHeight="1">
      <c r="D110" s="270"/>
      <c r="E110" s="270"/>
      <c r="F110" s="270"/>
      <c r="G110" s="270"/>
      <c r="H110" s="270"/>
      <c r="I110" s="270"/>
      <c r="J110" s="270"/>
    </row>
    <row r="111" spans="4:10" ht="12.75" customHeight="1">
      <c r="D111" s="270"/>
      <c r="E111" s="270"/>
      <c r="F111" s="270"/>
      <c r="G111" s="270"/>
      <c r="H111" s="270"/>
      <c r="I111" s="270"/>
      <c r="J111" s="270"/>
    </row>
    <row r="112" spans="4:10" ht="12.75" customHeight="1">
      <c r="D112" s="270"/>
      <c r="E112" s="270"/>
      <c r="F112" s="270"/>
      <c r="G112" s="270"/>
      <c r="H112" s="270"/>
      <c r="I112" s="270"/>
      <c r="J112" s="270"/>
    </row>
    <row r="113" spans="4:10" ht="12.75" customHeight="1">
      <c r="D113" s="270"/>
      <c r="E113" s="270"/>
      <c r="F113" s="270"/>
      <c r="G113" s="270"/>
      <c r="H113" s="270"/>
      <c r="I113" s="270"/>
      <c r="J113" s="270"/>
    </row>
    <row r="114" spans="4:10" ht="12.75" customHeight="1">
      <c r="D114" s="270"/>
      <c r="E114" s="270"/>
      <c r="F114" s="270"/>
      <c r="G114" s="270"/>
      <c r="H114" s="270"/>
      <c r="I114" s="270"/>
      <c r="J114" s="270"/>
    </row>
    <row r="115" spans="4:10" ht="12.75" customHeight="1">
      <c r="D115" s="270"/>
      <c r="E115" s="270"/>
      <c r="F115" s="270"/>
      <c r="G115" s="270"/>
      <c r="H115" s="270"/>
      <c r="I115" s="270"/>
      <c r="J115" s="270"/>
    </row>
    <row r="116" spans="4:10" ht="12.75" customHeight="1">
      <c r="D116" s="270"/>
      <c r="E116" s="270"/>
      <c r="F116" s="270"/>
      <c r="G116" s="270"/>
      <c r="H116" s="270"/>
      <c r="I116" s="270"/>
      <c r="J116" s="270"/>
    </row>
    <row r="117" spans="4:10" ht="12.75" customHeight="1">
      <c r="D117" s="270"/>
      <c r="E117" s="270"/>
      <c r="F117" s="270"/>
      <c r="G117" s="270"/>
      <c r="H117" s="270"/>
      <c r="I117" s="270"/>
      <c r="J117" s="270"/>
    </row>
    <row r="118" spans="4:10" ht="12.75" customHeight="1">
      <c r="D118" s="270"/>
      <c r="E118" s="270"/>
      <c r="F118" s="270"/>
      <c r="G118" s="270"/>
      <c r="H118" s="270"/>
      <c r="I118" s="270"/>
      <c r="J118" s="270"/>
    </row>
    <row r="119" spans="4:10" ht="12.75" customHeight="1">
      <c r="D119" s="270"/>
      <c r="E119" s="270"/>
      <c r="F119" s="270"/>
      <c r="G119" s="270"/>
      <c r="H119" s="270"/>
      <c r="I119" s="270"/>
      <c r="J119" s="270"/>
    </row>
    <row r="120" spans="4:10" ht="12.75" customHeight="1">
      <c r="D120" s="270"/>
      <c r="E120" s="270"/>
      <c r="F120" s="270"/>
      <c r="G120" s="270"/>
      <c r="H120" s="270"/>
      <c r="I120" s="270"/>
      <c r="J120" s="270"/>
    </row>
    <row r="121" spans="4:10" ht="12.75" customHeight="1">
      <c r="D121" s="270"/>
      <c r="E121" s="270"/>
      <c r="F121" s="270"/>
      <c r="G121" s="270"/>
      <c r="H121" s="270"/>
      <c r="I121" s="270"/>
      <c r="J121" s="270"/>
    </row>
    <row r="122" spans="4:10" ht="12.75" customHeight="1">
      <c r="D122" s="270"/>
      <c r="E122" s="270"/>
      <c r="F122" s="270"/>
      <c r="G122" s="270"/>
      <c r="H122" s="270"/>
      <c r="I122" s="270"/>
      <c r="J122" s="270"/>
    </row>
    <row r="123" spans="4:10" ht="12.75" customHeight="1">
      <c r="D123" s="270"/>
      <c r="E123" s="270"/>
      <c r="F123" s="270"/>
      <c r="G123" s="270"/>
      <c r="H123" s="270"/>
      <c r="I123" s="270"/>
      <c r="J123" s="270"/>
    </row>
    <row r="124" spans="4:10" ht="12.75" customHeight="1">
      <c r="D124" s="270"/>
      <c r="E124" s="270"/>
      <c r="F124" s="270"/>
      <c r="G124" s="270"/>
      <c r="H124" s="270"/>
      <c r="I124" s="270"/>
      <c r="J124" s="270"/>
    </row>
    <row r="125" spans="4:10" ht="12.75" customHeight="1">
      <c r="D125" s="270"/>
      <c r="E125" s="270"/>
      <c r="F125" s="270"/>
      <c r="G125" s="270"/>
      <c r="H125" s="270"/>
      <c r="I125" s="270"/>
      <c r="J125" s="270"/>
    </row>
    <row r="126" spans="4:10" ht="12.75" customHeight="1">
      <c r="D126" s="270"/>
      <c r="E126" s="270"/>
      <c r="F126" s="270"/>
      <c r="G126" s="270"/>
      <c r="H126" s="270"/>
      <c r="I126" s="270"/>
      <c r="J126" s="270"/>
    </row>
    <row r="127" spans="4:10" ht="12.75" customHeight="1">
      <c r="D127" s="270"/>
      <c r="E127" s="270"/>
      <c r="F127" s="270"/>
      <c r="G127" s="270"/>
      <c r="H127" s="270"/>
      <c r="I127" s="270"/>
      <c r="J127" s="270"/>
    </row>
    <row r="128" spans="4:10" ht="12.75" customHeight="1">
      <c r="D128" s="270"/>
      <c r="E128" s="270"/>
      <c r="F128" s="270"/>
      <c r="G128" s="270"/>
      <c r="H128" s="270"/>
      <c r="I128" s="270"/>
      <c r="J128" s="270"/>
    </row>
    <row r="129" spans="4:10" ht="12.75" customHeight="1">
      <c r="D129" s="270"/>
      <c r="E129" s="270"/>
      <c r="F129" s="270"/>
      <c r="G129" s="270"/>
      <c r="H129" s="270"/>
      <c r="I129" s="270"/>
      <c r="J129" s="270"/>
    </row>
    <row r="130" spans="4:10" ht="12.75" customHeight="1">
      <c r="D130" s="270"/>
      <c r="E130" s="270"/>
      <c r="F130" s="270"/>
      <c r="G130" s="270"/>
      <c r="H130" s="270"/>
      <c r="I130" s="270"/>
      <c r="J130" s="270"/>
    </row>
    <row r="131" spans="4:10" ht="12.75" customHeight="1">
      <c r="D131" s="270"/>
      <c r="E131" s="270"/>
      <c r="F131" s="270"/>
      <c r="G131" s="270"/>
      <c r="H131" s="270"/>
      <c r="I131" s="270"/>
      <c r="J131" s="270"/>
    </row>
    <row r="132" spans="4:10" ht="12.75" customHeight="1">
      <c r="D132" s="270"/>
      <c r="E132" s="270"/>
      <c r="F132" s="270"/>
      <c r="G132" s="270"/>
      <c r="H132" s="270"/>
      <c r="I132" s="270"/>
      <c r="J132" s="270"/>
    </row>
    <row r="133" spans="4:10" ht="12.75" customHeight="1">
      <c r="D133" s="270"/>
      <c r="E133" s="270"/>
      <c r="F133" s="270"/>
      <c r="G133" s="270"/>
      <c r="H133" s="270"/>
      <c r="I133" s="270"/>
      <c r="J133" s="270"/>
    </row>
    <row r="134" spans="4:10" ht="12.75" customHeight="1">
      <c r="D134" s="270"/>
      <c r="E134" s="270"/>
      <c r="F134" s="270"/>
      <c r="G134" s="270"/>
      <c r="H134" s="270"/>
      <c r="I134" s="270"/>
      <c r="J134" s="270"/>
    </row>
    <row r="135" spans="4:10" ht="12.75" customHeight="1">
      <c r="D135" s="270"/>
      <c r="E135" s="270"/>
      <c r="F135" s="270"/>
      <c r="G135" s="270"/>
      <c r="H135" s="270"/>
      <c r="I135" s="270"/>
      <c r="J135" s="270"/>
    </row>
    <row r="136" spans="4:10" ht="12.75" customHeight="1">
      <c r="D136" s="270"/>
      <c r="E136" s="270"/>
      <c r="F136" s="270"/>
      <c r="G136" s="270"/>
      <c r="H136" s="270"/>
      <c r="I136" s="270"/>
      <c r="J136" s="270"/>
    </row>
    <row r="137" spans="4:10" ht="12.75" customHeight="1">
      <c r="D137" s="270"/>
      <c r="E137" s="270"/>
      <c r="F137" s="270"/>
      <c r="G137" s="270"/>
      <c r="H137" s="270"/>
      <c r="I137" s="270"/>
      <c r="J137" s="270"/>
    </row>
    <row r="138" spans="4:10" ht="12.75" customHeight="1">
      <c r="D138" s="270"/>
      <c r="E138" s="270"/>
      <c r="F138" s="270"/>
      <c r="G138" s="270"/>
      <c r="H138" s="270"/>
      <c r="I138" s="270"/>
      <c r="J138" s="270"/>
    </row>
    <row r="139" spans="4:10" ht="12.75" customHeight="1">
      <c r="D139" s="270"/>
      <c r="E139" s="270"/>
      <c r="F139" s="270"/>
      <c r="G139" s="270"/>
      <c r="H139" s="270"/>
      <c r="I139" s="270"/>
      <c r="J139" s="270"/>
    </row>
    <row r="140" spans="4:10" ht="12.75" customHeight="1">
      <c r="D140" s="270"/>
      <c r="E140" s="270"/>
      <c r="F140" s="270"/>
      <c r="G140" s="270"/>
      <c r="H140" s="270"/>
      <c r="I140" s="270"/>
      <c r="J140" s="270"/>
    </row>
    <row r="141" spans="4:10" ht="12.75" customHeight="1">
      <c r="D141" s="270"/>
      <c r="E141" s="270"/>
      <c r="F141" s="270"/>
      <c r="G141" s="270"/>
      <c r="H141" s="270"/>
      <c r="I141" s="270"/>
      <c r="J141" s="270"/>
    </row>
    <row r="142" spans="4:10" ht="12.75" customHeight="1">
      <c r="D142" s="270"/>
      <c r="E142" s="270"/>
      <c r="F142" s="270"/>
      <c r="G142" s="270"/>
      <c r="H142" s="270"/>
      <c r="I142" s="270"/>
      <c r="J142" s="270"/>
    </row>
    <row r="143" spans="4:10" ht="12.75" customHeight="1">
      <c r="D143" s="270"/>
      <c r="E143" s="270"/>
      <c r="F143" s="270"/>
      <c r="G143" s="270"/>
      <c r="H143" s="270"/>
      <c r="I143" s="270"/>
      <c r="J143" s="270"/>
    </row>
    <row r="144" spans="4:10" ht="12.75" customHeight="1">
      <c r="D144" s="270"/>
      <c r="E144" s="270"/>
      <c r="F144" s="270"/>
      <c r="G144" s="270"/>
      <c r="H144" s="270"/>
      <c r="I144" s="270"/>
      <c r="J144" s="270"/>
    </row>
    <row r="145" spans="4:10" ht="12.75" customHeight="1">
      <c r="D145" s="270"/>
      <c r="E145" s="270"/>
      <c r="F145" s="270"/>
      <c r="G145" s="270"/>
      <c r="H145" s="270"/>
      <c r="I145" s="270"/>
      <c r="J145" s="270"/>
    </row>
    <row r="146" spans="4:10" ht="12.75" customHeight="1">
      <c r="D146" s="270"/>
      <c r="E146" s="270"/>
      <c r="F146" s="270"/>
      <c r="G146" s="270"/>
      <c r="H146" s="270"/>
      <c r="I146" s="270"/>
      <c r="J146" s="270"/>
    </row>
    <row r="147" spans="4:10" ht="12.75" customHeight="1">
      <c r="D147" s="270"/>
      <c r="E147" s="270"/>
      <c r="F147" s="270"/>
      <c r="G147" s="270"/>
      <c r="H147" s="270"/>
      <c r="I147" s="270"/>
      <c r="J147" s="270"/>
    </row>
    <row r="148" spans="4:10" ht="12.75" customHeight="1">
      <c r="D148" s="270"/>
      <c r="E148" s="270"/>
      <c r="F148" s="270"/>
      <c r="G148" s="270"/>
      <c r="H148" s="270"/>
      <c r="I148" s="270"/>
      <c r="J148" s="270"/>
    </row>
    <row r="149" spans="4:10" ht="12.75" customHeight="1">
      <c r="D149" s="270"/>
      <c r="E149" s="270"/>
      <c r="F149" s="270"/>
      <c r="G149" s="270"/>
      <c r="H149" s="270"/>
      <c r="I149" s="270"/>
      <c r="J149" s="270"/>
    </row>
    <row r="150" spans="4:10" ht="12.75" customHeight="1">
      <c r="D150" s="270"/>
      <c r="E150" s="270"/>
      <c r="F150" s="270"/>
      <c r="G150" s="270"/>
      <c r="H150" s="270"/>
      <c r="I150" s="270"/>
      <c r="J150" s="270"/>
    </row>
    <row r="151" spans="4:10" ht="12.75" customHeight="1">
      <c r="D151" s="270"/>
      <c r="E151" s="270"/>
      <c r="F151" s="270"/>
      <c r="G151" s="270"/>
      <c r="H151" s="270"/>
      <c r="I151" s="270"/>
      <c r="J151" s="270"/>
    </row>
    <row r="152" spans="4:10" ht="12.75" customHeight="1">
      <c r="D152" s="270"/>
      <c r="E152" s="270"/>
      <c r="F152" s="270"/>
      <c r="G152" s="270"/>
      <c r="H152" s="270"/>
      <c r="I152" s="270"/>
      <c r="J152" s="270"/>
    </row>
    <row r="153" spans="4:10" ht="12.75" customHeight="1">
      <c r="D153" s="270"/>
      <c r="E153" s="270"/>
      <c r="F153" s="270"/>
      <c r="G153" s="270"/>
      <c r="H153" s="270"/>
      <c r="I153" s="270"/>
      <c r="J153" s="270"/>
    </row>
    <row r="154" spans="4:10" ht="12.75" customHeight="1">
      <c r="D154" s="270"/>
      <c r="E154" s="270"/>
      <c r="F154" s="270"/>
      <c r="G154" s="270"/>
      <c r="H154" s="270"/>
      <c r="I154" s="270"/>
      <c r="J154" s="270"/>
    </row>
    <row r="155" spans="4:10" ht="12.75" customHeight="1">
      <c r="D155" s="270"/>
      <c r="E155" s="270"/>
      <c r="F155" s="270"/>
      <c r="G155" s="270"/>
      <c r="H155" s="270"/>
      <c r="I155" s="270"/>
      <c r="J155" s="270"/>
    </row>
    <row r="156" spans="4:10" ht="12.75" customHeight="1">
      <c r="D156" s="270"/>
      <c r="E156" s="270"/>
      <c r="F156" s="270"/>
      <c r="G156" s="270"/>
      <c r="H156" s="270"/>
      <c r="I156" s="270"/>
      <c r="J156" s="270"/>
    </row>
    <row r="157" spans="4:10" ht="12.75" customHeight="1">
      <c r="D157" s="270"/>
      <c r="E157" s="270"/>
      <c r="F157" s="270"/>
      <c r="G157" s="270"/>
      <c r="H157" s="270"/>
      <c r="I157" s="270"/>
      <c r="J157" s="270"/>
    </row>
    <row r="158" spans="4:10" ht="12.75" customHeight="1">
      <c r="D158" s="270"/>
      <c r="E158" s="270"/>
      <c r="F158" s="270"/>
      <c r="G158" s="270"/>
      <c r="H158" s="270"/>
      <c r="I158" s="270"/>
      <c r="J158" s="270"/>
    </row>
    <row r="159" spans="4:10" ht="12.75" customHeight="1">
      <c r="D159" s="270"/>
      <c r="E159" s="270"/>
      <c r="F159" s="270"/>
      <c r="G159" s="270"/>
      <c r="H159" s="270"/>
      <c r="I159" s="270"/>
      <c r="J159" s="270"/>
    </row>
    <row r="160" spans="4:10" ht="12.75" customHeight="1">
      <c r="D160" s="270"/>
      <c r="E160" s="270"/>
      <c r="F160" s="270"/>
      <c r="G160" s="270"/>
      <c r="H160" s="270"/>
      <c r="I160" s="270"/>
      <c r="J160" s="270"/>
    </row>
    <row r="161" spans="4:10" ht="12.75" customHeight="1">
      <c r="D161" s="270"/>
      <c r="E161" s="270"/>
      <c r="F161" s="270"/>
      <c r="G161" s="270"/>
      <c r="H161" s="270"/>
      <c r="I161" s="270"/>
      <c r="J161" s="270"/>
    </row>
    <row r="162" spans="4:10" ht="12.75" customHeight="1">
      <c r="D162" s="270"/>
      <c r="E162" s="270"/>
      <c r="F162" s="270"/>
      <c r="G162" s="270"/>
      <c r="H162" s="270"/>
      <c r="I162" s="270"/>
      <c r="J162" s="270"/>
    </row>
    <row r="163" spans="4:10" ht="12.75" customHeight="1">
      <c r="D163" s="270"/>
      <c r="E163" s="270"/>
      <c r="F163" s="270"/>
      <c r="G163" s="270"/>
      <c r="H163" s="270"/>
      <c r="I163" s="270"/>
      <c r="J163" s="270"/>
    </row>
    <row r="164" spans="4:10" ht="12.75" customHeight="1">
      <c r="D164" s="270"/>
      <c r="E164" s="270"/>
      <c r="F164" s="270"/>
      <c r="G164" s="270"/>
      <c r="H164" s="270"/>
      <c r="I164" s="270"/>
      <c r="J164" s="270"/>
    </row>
    <row r="165" spans="4:10" ht="12.75" customHeight="1">
      <c r="D165" s="270"/>
      <c r="E165" s="270"/>
      <c r="F165" s="270"/>
      <c r="G165" s="270"/>
      <c r="H165" s="270"/>
      <c r="I165" s="270"/>
      <c r="J165" s="270"/>
    </row>
    <row r="166" spans="4:10" ht="12.75" customHeight="1">
      <c r="D166" s="270"/>
      <c r="E166" s="270"/>
      <c r="F166" s="270"/>
      <c r="G166" s="270"/>
      <c r="H166" s="270"/>
      <c r="I166" s="270"/>
      <c r="J166" s="270"/>
    </row>
    <row r="167" spans="4:10" ht="12.75" customHeight="1">
      <c r="D167" s="270"/>
      <c r="E167" s="270"/>
      <c r="F167" s="270"/>
      <c r="G167" s="270"/>
      <c r="H167" s="270"/>
      <c r="I167" s="270"/>
      <c r="J167" s="270"/>
    </row>
    <row r="168" spans="4:10" ht="12.75" customHeight="1">
      <c r="D168" s="270"/>
      <c r="E168" s="270"/>
      <c r="F168" s="270"/>
      <c r="G168" s="270"/>
      <c r="H168" s="270"/>
      <c r="I168" s="270"/>
      <c r="J168" s="270"/>
    </row>
    <row r="169" spans="4:10" ht="12.75" customHeight="1">
      <c r="D169" s="270"/>
      <c r="E169" s="270"/>
      <c r="F169" s="270"/>
      <c r="G169" s="270"/>
      <c r="H169" s="270"/>
      <c r="I169" s="270"/>
      <c r="J169" s="270"/>
    </row>
    <row r="170" spans="4:10" ht="12.75" customHeight="1">
      <c r="D170" s="270"/>
      <c r="E170" s="270"/>
      <c r="F170" s="270"/>
      <c r="G170" s="270"/>
      <c r="H170" s="270"/>
      <c r="I170" s="270"/>
      <c r="J170" s="270"/>
    </row>
    <row r="171" spans="4:10" ht="12.75" customHeight="1">
      <c r="D171" s="270"/>
      <c r="E171" s="270"/>
      <c r="F171" s="270"/>
      <c r="G171" s="270"/>
      <c r="H171" s="270"/>
      <c r="I171" s="270"/>
      <c r="J171" s="270"/>
    </row>
    <row r="172" spans="4:10" ht="12.75" customHeight="1">
      <c r="D172" s="270"/>
      <c r="E172" s="270"/>
      <c r="F172" s="270"/>
      <c r="G172" s="270"/>
      <c r="H172" s="270"/>
      <c r="I172" s="270"/>
      <c r="J172" s="270"/>
    </row>
    <row r="173" spans="4:10" ht="12.75" customHeight="1">
      <c r="D173" s="270"/>
      <c r="E173" s="270"/>
      <c r="F173" s="270"/>
      <c r="G173" s="270"/>
      <c r="H173" s="270"/>
      <c r="I173" s="270"/>
      <c r="J173" s="270"/>
    </row>
    <row r="174" spans="4:10" ht="12.75" customHeight="1">
      <c r="D174" s="270"/>
      <c r="E174" s="270"/>
      <c r="F174" s="270"/>
      <c r="G174" s="270"/>
      <c r="H174" s="270"/>
      <c r="I174" s="270"/>
      <c r="J174" s="270"/>
    </row>
    <row r="175" spans="4:10" ht="12.75" customHeight="1">
      <c r="D175" s="270"/>
      <c r="E175" s="270"/>
      <c r="F175" s="270"/>
      <c r="G175" s="270"/>
      <c r="H175" s="270"/>
      <c r="I175" s="270"/>
      <c r="J175" s="270"/>
    </row>
    <row r="176" spans="4:10" ht="12.75" customHeight="1">
      <c r="D176" s="270"/>
      <c r="E176" s="270"/>
      <c r="F176" s="270"/>
      <c r="G176" s="270"/>
      <c r="H176" s="270"/>
      <c r="I176" s="270"/>
      <c r="J176" s="270"/>
    </row>
    <row r="177" spans="4:10" ht="12.75" customHeight="1">
      <c r="D177" s="270"/>
      <c r="E177" s="270"/>
      <c r="F177" s="270"/>
      <c r="G177" s="270"/>
      <c r="H177" s="270"/>
      <c r="I177" s="270"/>
      <c r="J177" s="270"/>
    </row>
    <row r="178" spans="4:10" ht="12.75" customHeight="1">
      <c r="D178" s="270"/>
      <c r="E178" s="270"/>
      <c r="F178" s="270"/>
      <c r="G178" s="270"/>
      <c r="H178" s="270"/>
      <c r="I178" s="270"/>
      <c r="J178" s="270"/>
    </row>
    <row r="179" spans="4:10" ht="12.75" customHeight="1">
      <c r="D179" s="270"/>
      <c r="E179" s="270"/>
      <c r="F179" s="270"/>
      <c r="G179" s="270"/>
      <c r="H179" s="270"/>
      <c r="I179" s="270"/>
      <c r="J179" s="270"/>
    </row>
    <row r="180" spans="4:10" ht="12.75" customHeight="1">
      <c r="D180" s="270"/>
      <c r="E180" s="270"/>
      <c r="F180" s="270"/>
      <c r="G180" s="270"/>
      <c r="H180" s="270"/>
      <c r="I180" s="270"/>
      <c r="J180" s="270"/>
    </row>
    <row r="181" spans="4:10" ht="12.75" customHeight="1">
      <c r="D181" s="270"/>
      <c r="E181" s="270"/>
      <c r="F181" s="270"/>
      <c r="G181" s="270"/>
      <c r="H181" s="270"/>
      <c r="I181" s="270"/>
      <c r="J181" s="270"/>
    </row>
    <row r="182" spans="4:10" ht="12.75" customHeight="1">
      <c r="D182" s="270"/>
      <c r="E182" s="270"/>
      <c r="F182" s="270"/>
      <c r="G182" s="270"/>
      <c r="H182" s="270"/>
      <c r="I182" s="270"/>
      <c r="J182" s="270"/>
    </row>
    <row r="183" spans="4:10" ht="12.75" customHeight="1">
      <c r="D183" s="270"/>
      <c r="E183" s="270"/>
      <c r="F183" s="270"/>
      <c r="G183" s="270"/>
      <c r="H183" s="270"/>
      <c r="I183" s="270"/>
      <c r="J183" s="270"/>
    </row>
    <row r="184" spans="4:10" ht="12.75" customHeight="1">
      <c r="D184" s="270"/>
      <c r="E184" s="270"/>
      <c r="F184" s="270"/>
      <c r="G184" s="270"/>
      <c r="H184" s="270"/>
      <c r="I184" s="270"/>
      <c r="J184" s="270"/>
    </row>
    <row r="185" spans="4:10" ht="12.75" customHeight="1">
      <c r="D185" s="270"/>
      <c r="E185" s="270"/>
      <c r="F185" s="270"/>
      <c r="G185" s="270"/>
      <c r="H185" s="270"/>
      <c r="I185" s="270"/>
      <c r="J185" s="270"/>
    </row>
    <row r="186" spans="4:10" ht="12.75" customHeight="1">
      <c r="D186" s="270"/>
      <c r="E186" s="270"/>
      <c r="F186" s="270"/>
      <c r="G186" s="270"/>
      <c r="H186" s="270"/>
      <c r="I186" s="270"/>
      <c r="J186" s="270"/>
    </row>
    <row r="187" spans="4:10" ht="12.75" customHeight="1">
      <c r="D187" s="270"/>
      <c r="E187" s="270"/>
      <c r="F187" s="270"/>
      <c r="G187" s="270"/>
      <c r="H187" s="270"/>
      <c r="I187" s="270"/>
      <c r="J187" s="270"/>
    </row>
    <row r="188" spans="4:10" ht="12.75" customHeight="1">
      <c r="D188" s="270"/>
      <c r="E188" s="270"/>
      <c r="F188" s="270"/>
      <c r="G188" s="270"/>
      <c r="H188" s="270"/>
      <c r="I188" s="270"/>
      <c r="J188" s="270"/>
    </row>
    <row r="189" spans="4:10" ht="12.75" customHeight="1">
      <c r="D189" s="270"/>
      <c r="E189" s="270"/>
      <c r="F189" s="270"/>
      <c r="G189" s="270"/>
      <c r="H189" s="270"/>
      <c r="I189" s="270"/>
      <c r="J189" s="270"/>
    </row>
    <row r="190" spans="4:10" ht="12.75" customHeight="1">
      <c r="D190" s="270"/>
      <c r="E190" s="270"/>
      <c r="F190" s="270"/>
      <c r="G190" s="270"/>
      <c r="H190" s="270"/>
      <c r="I190" s="270"/>
      <c r="J190" s="270"/>
    </row>
    <row r="191" spans="4:10" ht="12.75" customHeight="1">
      <c r="D191" s="270"/>
      <c r="E191" s="270"/>
      <c r="F191" s="270"/>
      <c r="G191" s="270"/>
      <c r="H191" s="270"/>
      <c r="I191" s="270"/>
      <c r="J191" s="270"/>
    </row>
    <row r="192" spans="4:10" ht="12.75" customHeight="1">
      <c r="D192" s="270"/>
      <c r="E192" s="270"/>
      <c r="F192" s="270"/>
      <c r="G192" s="270"/>
      <c r="H192" s="270"/>
      <c r="I192" s="270"/>
      <c r="J192" s="270"/>
    </row>
    <row r="193" spans="4:10" ht="12.75" customHeight="1">
      <c r="D193" s="270"/>
      <c r="E193" s="270"/>
      <c r="F193" s="270"/>
      <c r="G193" s="270"/>
      <c r="H193" s="270"/>
      <c r="I193" s="270"/>
      <c r="J193" s="270"/>
    </row>
    <row r="194" spans="4:10" ht="12.75" customHeight="1">
      <c r="D194" s="270"/>
      <c r="E194" s="270"/>
      <c r="F194" s="270"/>
      <c r="G194" s="270"/>
      <c r="H194" s="270"/>
      <c r="I194" s="270"/>
      <c r="J194" s="270"/>
    </row>
    <row r="195" spans="4:10" ht="12.75" customHeight="1">
      <c r="D195" s="270"/>
      <c r="E195" s="270"/>
      <c r="F195" s="270"/>
      <c r="G195" s="270"/>
      <c r="H195" s="270"/>
      <c r="I195" s="270"/>
      <c r="J195" s="270"/>
    </row>
    <row r="196" spans="4:10" ht="12.75" customHeight="1">
      <c r="D196" s="270"/>
      <c r="E196" s="270"/>
      <c r="F196" s="270"/>
      <c r="G196" s="270"/>
      <c r="H196" s="270"/>
      <c r="I196" s="270"/>
      <c r="J196" s="270"/>
    </row>
    <row r="197" spans="4:10" ht="12.75" customHeight="1">
      <c r="D197" s="270"/>
      <c r="E197" s="270"/>
      <c r="F197" s="270"/>
      <c r="G197" s="270"/>
      <c r="H197" s="270"/>
      <c r="I197" s="270"/>
      <c r="J197" s="270"/>
    </row>
    <row r="198" spans="4:10" ht="12.75" customHeight="1">
      <c r="D198" s="270"/>
      <c r="E198" s="270"/>
      <c r="F198" s="270"/>
      <c r="G198" s="270"/>
      <c r="H198" s="270"/>
      <c r="I198" s="270"/>
      <c r="J198" s="270"/>
    </row>
    <row r="199" spans="4:10" ht="12.75" customHeight="1">
      <c r="D199" s="270"/>
      <c r="E199" s="270"/>
      <c r="F199" s="270"/>
      <c r="G199" s="270"/>
      <c r="H199" s="270"/>
      <c r="I199" s="270"/>
      <c r="J199" s="270"/>
    </row>
    <row r="200" spans="4:10" ht="12.75" customHeight="1">
      <c r="D200" s="270"/>
      <c r="E200" s="270"/>
      <c r="F200" s="270"/>
      <c r="G200" s="270"/>
      <c r="H200" s="270"/>
      <c r="I200" s="270"/>
      <c r="J200" s="270"/>
    </row>
    <row r="201" spans="4:10" ht="12.75" customHeight="1">
      <c r="D201" s="270"/>
      <c r="E201" s="270"/>
      <c r="F201" s="270"/>
      <c r="G201" s="270"/>
      <c r="H201" s="270"/>
      <c r="I201" s="270"/>
      <c r="J201" s="270"/>
    </row>
    <row r="202" spans="4:10" ht="12.75" customHeight="1">
      <c r="D202" s="270"/>
      <c r="E202" s="270"/>
      <c r="F202" s="270"/>
      <c r="G202" s="270"/>
      <c r="H202" s="270"/>
      <c r="I202" s="270"/>
      <c r="J202" s="270"/>
    </row>
    <row r="203" spans="4:10" ht="12.75" customHeight="1">
      <c r="D203" s="270"/>
      <c r="E203" s="270"/>
      <c r="F203" s="270"/>
      <c r="G203" s="270"/>
      <c r="H203" s="270"/>
      <c r="I203" s="270"/>
      <c r="J203" s="270"/>
    </row>
    <row r="204" spans="4:10" ht="12.75" customHeight="1">
      <c r="D204" s="270"/>
      <c r="E204" s="270"/>
      <c r="F204" s="270"/>
      <c r="G204" s="270"/>
      <c r="H204" s="270"/>
      <c r="I204" s="270"/>
      <c r="J204" s="270"/>
    </row>
    <row r="205" spans="4:10" ht="12.75" customHeight="1">
      <c r="D205" s="270"/>
      <c r="E205" s="270"/>
      <c r="F205" s="270"/>
      <c r="G205" s="270"/>
      <c r="H205" s="270"/>
      <c r="I205" s="270"/>
      <c r="J205" s="270"/>
    </row>
    <row r="206" spans="4:10" ht="12.75" customHeight="1">
      <c r="D206" s="270"/>
      <c r="E206" s="270"/>
      <c r="F206" s="270"/>
      <c r="G206" s="270"/>
      <c r="H206" s="270"/>
      <c r="I206" s="270"/>
      <c r="J206" s="270"/>
    </row>
    <row r="207" spans="4:10" ht="12.75" customHeight="1">
      <c r="D207" s="270"/>
      <c r="E207" s="270"/>
      <c r="F207" s="270"/>
      <c r="G207" s="270"/>
      <c r="H207" s="270"/>
      <c r="I207" s="270"/>
      <c r="J207" s="270"/>
    </row>
    <row r="208" spans="4:10" ht="12.75" customHeight="1">
      <c r="D208" s="270"/>
      <c r="E208" s="270"/>
      <c r="F208" s="270"/>
      <c r="G208" s="270"/>
      <c r="H208" s="270"/>
      <c r="I208" s="270"/>
      <c r="J208" s="270"/>
    </row>
    <row r="209" spans="4:10" ht="12.75" customHeight="1">
      <c r="D209" s="270"/>
      <c r="E209" s="270"/>
      <c r="F209" s="270"/>
      <c r="G209" s="270"/>
      <c r="H209" s="270"/>
      <c r="I209" s="270"/>
      <c r="J209" s="270"/>
    </row>
    <row r="210" spans="4:10" ht="12.75" customHeight="1">
      <c r="D210" s="270"/>
      <c r="E210" s="270"/>
      <c r="F210" s="270"/>
      <c r="G210" s="270"/>
      <c r="H210" s="270"/>
      <c r="I210" s="270"/>
      <c r="J210" s="270"/>
    </row>
    <row r="211" spans="4:10" ht="12.75" customHeight="1">
      <c r="D211" s="270"/>
      <c r="E211" s="270"/>
      <c r="F211" s="270"/>
      <c r="G211" s="270"/>
      <c r="H211" s="270"/>
      <c r="I211" s="270"/>
      <c r="J211" s="270"/>
    </row>
    <row r="212" spans="4:10" ht="12.75" customHeight="1">
      <c r="D212" s="270"/>
      <c r="E212" s="270"/>
      <c r="F212" s="270"/>
      <c r="G212" s="270"/>
      <c r="H212" s="270"/>
      <c r="I212" s="270"/>
      <c r="J212" s="270"/>
    </row>
    <row r="213" spans="4:10" ht="12.75" customHeight="1">
      <c r="D213" s="270"/>
      <c r="E213" s="270"/>
      <c r="F213" s="270"/>
      <c r="G213" s="270"/>
      <c r="H213" s="270"/>
      <c r="I213" s="270"/>
      <c r="J213" s="270"/>
    </row>
    <row r="214" spans="4:10" ht="12.75" customHeight="1">
      <c r="D214" s="270"/>
      <c r="E214" s="270"/>
      <c r="F214" s="270"/>
      <c r="G214" s="270"/>
      <c r="H214" s="270"/>
      <c r="I214" s="270"/>
      <c r="J214" s="270"/>
    </row>
    <row r="215" spans="4:10" ht="12.75" customHeight="1">
      <c r="D215" s="270"/>
      <c r="E215" s="270"/>
      <c r="F215" s="270"/>
      <c r="G215" s="270"/>
      <c r="H215" s="270"/>
      <c r="I215" s="270"/>
      <c r="J215" s="270"/>
    </row>
    <row r="216" spans="4:10" ht="12.75" customHeight="1">
      <c r="D216" s="270"/>
      <c r="E216" s="270"/>
      <c r="F216" s="270"/>
      <c r="G216" s="270"/>
      <c r="H216" s="270"/>
      <c r="I216" s="270"/>
      <c r="J216" s="270"/>
    </row>
    <row r="217" spans="4:10" ht="12.75" customHeight="1">
      <c r="D217" s="270"/>
      <c r="E217" s="270"/>
      <c r="F217" s="270"/>
      <c r="G217" s="270"/>
      <c r="H217" s="270"/>
      <c r="I217" s="270"/>
      <c r="J217" s="270"/>
    </row>
    <row r="218" spans="4:10" ht="12.75" customHeight="1">
      <c r="D218" s="270"/>
      <c r="E218" s="270"/>
      <c r="F218" s="270"/>
      <c r="G218" s="270"/>
      <c r="H218" s="270"/>
      <c r="I218" s="270"/>
      <c r="J218" s="270"/>
    </row>
    <row r="219" spans="4:10" ht="12.75" customHeight="1">
      <c r="D219" s="270"/>
      <c r="E219" s="270"/>
      <c r="F219" s="270"/>
      <c r="G219" s="270"/>
      <c r="H219" s="270"/>
      <c r="I219" s="270"/>
      <c r="J219" s="270"/>
    </row>
    <row r="220" spans="4:10" ht="12.75" customHeight="1">
      <c r="D220" s="270"/>
      <c r="E220" s="270"/>
      <c r="F220" s="270"/>
      <c r="G220" s="270"/>
      <c r="H220" s="270"/>
      <c r="I220" s="270"/>
      <c r="J220" s="270"/>
    </row>
    <row r="221" spans="4:10" ht="12.75" customHeight="1">
      <c r="D221" s="270"/>
      <c r="E221" s="270"/>
      <c r="F221" s="270"/>
      <c r="G221" s="270"/>
      <c r="H221" s="270"/>
      <c r="I221" s="270"/>
      <c r="J221" s="270"/>
    </row>
    <row r="222" spans="4:10" ht="12.75" customHeight="1">
      <c r="D222" s="270"/>
      <c r="E222" s="270"/>
      <c r="F222" s="270"/>
      <c r="G222" s="270"/>
      <c r="H222" s="270"/>
      <c r="I222" s="270"/>
      <c r="J222" s="270"/>
    </row>
    <row r="223" spans="4:10" ht="12.75" customHeight="1">
      <c r="D223" s="270"/>
      <c r="E223" s="270"/>
      <c r="F223" s="270"/>
      <c r="G223" s="270"/>
      <c r="H223" s="270"/>
      <c r="I223" s="270"/>
      <c r="J223" s="270"/>
    </row>
    <row r="224" spans="4:10" ht="12.75" customHeight="1">
      <c r="D224" s="270"/>
      <c r="E224" s="270"/>
      <c r="F224" s="270"/>
      <c r="G224" s="270"/>
      <c r="H224" s="270"/>
      <c r="I224" s="270"/>
      <c r="J224" s="270"/>
    </row>
    <row r="225" spans="4:10" ht="12.75" customHeight="1">
      <c r="D225" s="270"/>
      <c r="E225" s="270"/>
      <c r="F225" s="270"/>
      <c r="G225" s="270"/>
      <c r="H225" s="270"/>
      <c r="I225" s="270"/>
      <c r="J225" s="270"/>
    </row>
    <row r="226" spans="4:10" ht="12.75" customHeight="1">
      <c r="D226" s="270"/>
      <c r="E226" s="270"/>
      <c r="F226" s="270"/>
      <c r="G226" s="270"/>
      <c r="H226" s="270"/>
      <c r="I226" s="270"/>
      <c r="J226" s="270"/>
    </row>
    <row r="227" spans="4:10" ht="12.75" customHeight="1">
      <c r="D227" s="270"/>
      <c r="E227" s="270"/>
      <c r="F227" s="270"/>
      <c r="G227" s="270"/>
      <c r="H227" s="270"/>
      <c r="I227" s="270"/>
      <c r="J227" s="270"/>
    </row>
    <row r="228" spans="4:10" ht="12.75" customHeight="1">
      <c r="D228" s="270"/>
      <c r="E228" s="270"/>
      <c r="F228" s="270"/>
      <c r="G228" s="270"/>
      <c r="H228" s="270"/>
      <c r="I228" s="270"/>
      <c r="J228" s="270"/>
    </row>
    <row r="229" spans="4:10" ht="12.75" customHeight="1">
      <c r="D229" s="270"/>
      <c r="E229" s="270"/>
      <c r="F229" s="270"/>
      <c r="G229" s="270"/>
      <c r="H229" s="270"/>
      <c r="I229" s="270"/>
      <c r="J229" s="270"/>
    </row>
    <row r="230" spans="4:10" ht="12.75" customHeight="1">
      <c r="D230" s="270"/>
      <c r="E230" s="270"/>
      <c r="F230" s="270"/>
      <c r="G230" s="270"/>
      <c r="H230" s="270"/>
      <c r="I230" s="270"/>
      <c r="J230" s="270"/>
    </row>
    <row r="231" spans="4:10" ht="12.75" customHeight="1">
      <c r="D231" s="270"/>
      <c r="E231" s="270"/>
      <c r="F231" s="270"/>
      <c r="G231" s="270"/>
      <c r="H231" s="270"/>
      <c r="I231" s="270"/>
      <c r="J231" s="270"/>
    </row>
    <row r="232" spans="4:10" ht="12.75" customHeight="1">
      <c r="D232" s="270"/>
      <c r="E232" s="270"/>
      <c r="F232" s="270"/>
      <c r="G232" s="270"/>
      <c r="H232" s="270"/>
      <c r="I232" s="270"/>
      <c r="J232" s="270"/>
    </row>
    <row r="233" spans="4:10" ht="12.75" customHeight="1">
      <c r="D233" s="270"/>
      <c r="E233" s="270"/>
      <c r="F233" s="270"/>
      <c r="G233" s="270"/>
      <c r="H233" s="270"/>
      <c r="I233" s="270"/>
      <c r="J233" s="270"/>
    </row>
    <row r="234" spans="4:10" ht="12.75" customHeight="1">
      <c r="D234" s="270"/>
      <c r="E234" s="270"/>
      <c r="F234" s="270"/>
      <c r="G234" s="270"/>
      <c r="H234" s="270"/>
      <c r="I234" s="270"/>
      <c r="J234" s="270"/>
    </row>
    <row r="235" spans="4:10" ht="12.75" customHeight="1">
      <c r="D235" s="270"/>
      <c r="E235" s="270"/>
      <c r="F235" s="270"/>
      <c r="G235" s="270"/>
      <c r="H235" s="270"/>
      <c r="I235" s="270"/>
      <c r="J235" s="270"/>
    </row>
    <row r="236" spans="4:10" ht="12.75" customHeight="1">
      <c r="D236" s="270"/>
      <c r="E236" s="270"/>
      <c r="F236" s="270"/>
      <c r="G236" s="270"/>
      <c r="H236" s="270"/>
      <c r="I236" s="270"/>
      <c r="J236" s="270"/>
    </row>
    <row r="237" spans="4:10" ht="12.75" customHeight="1">
      <c r="D237" s="270"/>
      <c r="E237" s="270"/>
      <c r="F237" s="270"/>
      <c r="G237" s="270"/>
      <c r="H237" s="270"/>
      <c r="I237" s="270"/>
      <c r="J237" s="270"/>
    </row>
    <row r="238" spans="4:10" ht="12.75" customHeight="1">
      <c r="D238" s="270"/>
      <c r="E238" s="270"/>
      <c r="F238" s="270"/>
      <c r="G238" s="270"/>
      <c r="H238" s="270"/>
      <c r="I238" s="270"/>
      <c r="J238" s="270"/>
    </row>
    <row r="239" spans="4:10" ht="12.75" customHeight="1">
      <c r="D239" s="270"/>
      <c r="E239" s="270"/>
      <c r="F239" s="270"/>
      <c r="G239" s="270"/>
      <c r="H239" s="270"/>
      <c r="I239" s="270"/>
      <c r="J239" s="270"/>
    </row>
    <row r="240" spans="4:10" ht="12.75" customHeight="1">
      <c r="D240" s="270"/>
      <c r="E240" s="270"/>
      <c r="F240" s="270"/>
      <c r="G240" s="270"/>
      <c r="H240" s="270"/>
      <c r="I240" s="270"/>
      <c r="J240" s="270"/>
    </row>
    <row r="241" spans="4:10" ht="12.75" customHeight="1">
      <c r="D241" s="270"/>
      <c r="E241" s="270"/>
      <c r="F241" s="270"/>
      <c r="G241" s="270"/>
      <c r="H241" s="270"/>
      <c r="I241" s="270"/>
      <c r="J241" s="270"/>
    </row>
    <row r="242" spans="4:10" ht="12.75" customHeight="1">
      <c r="D242" s="270"/>
      <c r="E242" s="270"/>
      <c r="F242" s="270"/>
      <c r="G242" s="270"/>
      <c r="H242" s="270"/>
      <c r="I242" s="270"/>
      <c r="J242" s="270"/>
    </row>
    <row r="243" spans="4:10" ht="12.75" customHeight="1">
      <c r="D243" s="270"/>
      <c r="E243" s="270"/>
      <c r="F243" s="270"/>
      <c r="G243" s="270"/>
      <c r="H243" s="270"/>
      <c r="I243" s="270"/>
      <c r="J243" s="270"/>
    </row>
    <row r="244" spans="4:10" ht="12.75" customHeight="1">
      <c r="D244" s="270"/>
      <c r="E244" s="270"/>
      <c r="F244" s="270"/>
      <c r="G244" s="270"/>
      <c r="H244" s="270"/>
      <c r="I244" s="270"/>
      <c r="J244" s="270"/>
    </row>
    <row r="245" spans="4:10" ht="12.75" customHeight="1">
      <c r="D245" s="270"/>
      <c r="E245" s="270"/>
      <c r="F245" s="270"/>
      <c r="G245" s="270"/>
      <c r="H245" s="270"/>
      <c r="I245" s="270"/>
      <c r="J245" s="270"/>
    </row>
    <row r="246" spans="4:10" ht="12.75" customHeight="1">
      <c r="D246" s="270"/>
      <c r="E246" s="270"/>
      <c r="F246" s="270"/>
      <c r="G246" s="270"/>
      <c r="H246" s="270"/>
      <c r="I246" s="270"/>
      <c r="J246" s="270"/>
    </row>
    <row r="247" spans="4:10" ht="12.75" customHeight="1">
      <c r="D247" s="270"/>
      <c r="E247" s="270"/>
      <c r="F247" s="270"/>
      <c r="G247" s="270"/>
      <c r="H247" s="270"/>
      <c r="I247" s="270"/>
      <c r="J247" s="270"/>
    </row>
    <row r="248" spans="4:10" ht="12.75" customHeight="1">
      <c r="D248" s="270"/>
      <c r="E248" s="270"/>
      <c r="F248" s="270"/>
      <c r="G248" s="270"/>
      <c r="H248" s="270"/>
      <c r="I248" s="270"/>
      <c r="J248" s="270"/>
    </row>
    <row r="249" spans="4:10" ht="12.75" customHeight="1">
      <c r="D249" s="270"/>
      <c r="E249" s="270"/>
      <c r="F249" s="270"/>
      <c r="G249" s="270"/>
      <c r="H249" s="270"/>
      <c r="I249" s="270"/>
      <c r="J249" s="270"/>
    </row>
    <row r="250" spans="4:10" ht="12.75" customHeight="1">
      <c r="D250" s="270"/>
      <c r="E250" s="270"/>
      <c r="F250" s="270"/>
      <c r="G250" s="270"/>
      <c r="H250" s="270"/>
      <c r="I250" s="270"/>
      <c r="J250" s="270"/>
    </row>
    <row r="251" spans="4:10" ht="12.75" customHeight="1">
      <c r="D251" s="270"/>
      <c r="E251" s="270"/>
      <c r="F251" s="270"/>
      <c r="G251" s="270"/>
      <c r="H251" s="270"/>
      <c r="I251" s="270"/>
      <c r="J251" s="270"/>
    </row>
    <row r="252" spans="4:10" ht="12.75" customHeight="1">
      <c r="D252" s="270"/>
      <c r="E252" s="270"/>
      <c r="F252" s="270"/>
      <c r="G252" s="270"/>
      <c r="H252" s="270"/>
      <c r="I252" s="270"/>
      <c r="J252" s="270"/>
    </row>
    <row r="253" spans="4:10" ht="12.75" customHeight="1">
      <c r="D253" s="270"/>
      <c r="E253" s="270"/>
      <c r="F253" s="270"/>
      <c r="G253" s="270"/>
      <c r="H253" s="270"/>
      <c r="I253" s="270"/>
      <c r="J253" s="270"/>
    </row>
    <row r="254" spans="4:10" ht="12.75" customHeight="1">
      <c r="D254" s="270"/>
      <c r="E254" s="270"/>
      <c r="F254" s="270"/>
      <c r="G254" s="270"/>
      <c r="H254" s="270"/>
      <c r="I254" s="270"/>
      <c r="J254" s="270"/>
    </row>
    <row r="255" spans="4:10" ht="12.75" customHeight="1">
      <c r="D255" s="270"/>
      <c r="E255" s="270"/>
      <c r="F255" s="270"/>
      <c r="G255" s="270"/>
      <c r="H255" s="270"/>
      <c r="I255" s="270"/>
      <c r="J255" s="270"/>
    </row>
    <row r="256" spans="4:10" ht="12.75" customHeight="1">
      <c r="D256" s="270"/>
      <c r="E256" s="270"/>
      <c r="F256" s="270"/>
      <c r="G256" s="270"/>
      <c r="H256" s="270"/>
      <c r="I256" s="270"/>
      <c r="J256" s="270"/>
    </row>
    <row r="257" spans="4:10" ht="12.75" customHeight="1">
      <c r="D257" s="270"/>
      <c r="E257" s="270"/>
      <c r="F257" s="270"/>
      <c r="G257" s="270"/>
      <c r="H257" s="270"/>
      <c r="I257" s="270"/>
      <c r="J257" s="270"/>
    </row>
    <row r="258" spans="4:10" ht="12.75" customHeight="1">
      <c r="D258" s="270"/>
      <c r="E258" s="270"/>
      <c r="F258" s="270"/>
      <c r="G258" s="270"/>
      <c r="H258" s="270"/>
      <c r="I258" s="270"/>
      <c r="J258" s="270"/>
    </row>
    <row r="259" spans="4:10" ht="12.75" customHeight="1">
      <c r="D259" s="270"/>
      <c r="E259" s="270"/>
      <c r="F259" s="270"/>
      <c r="G259" s="270"/>
      <c r="H259" s="270"/>
      <c r="I259" s="270"/>
      <c r="J259" s="270"/>
    </row>
    <row r="260" spans="4:10" ht="12.75" customHeight="1">
      <c r="D260" s="270"/>
      <c r="E260" s="270"/>
      <c r="F260" s="270"/>
      <c r="G260" s="270"/>
      <c r="H260" s="270"/>
      <c r="I260" s="270"/>
      <c r="J260" s="270"/>
    </row>
    <row r="261" spans="4:10" ht="12.75" customHeight="1">
      <c r="D261" s="270"/>
      <c r="E261" s="270"/>
      <c r="F261" s="270"/>
      <c r="G261" s="270"/>
      <c r="H261" s="270"/>
      <c r="I261" s="270"/>
      <c r="J261" s="270"/>
    </row>
    <row r="262" spans="4:10" ht="12.75" customHeight="1">
      <c r="D262" s="270"/>
      <c r="E262" s="270"/>
      <c r="F262" s="270"/>
      <c r="G262" s="270"/>
      <c r="H262" s="270"/>
      <c r="I262" s="270"/>
      <c r="J262" s="270"/>
    </row>
    <row r="263" spans="4:10" ht="12.75" customHeight="1">
      <c r="D263" s="270"/>
      <c r="E263" s="270"/>
      <c r="F263" s="270"/>
      <c r="G263" s="270"/>
      <c r="H263" s="270"/>
      <c r="I263" s="270"/>
      <c r="J263" s="270"/>
    </row>
    <row r="264" spans="4:10" ht="12.75" customHeight="1">
      <c r="D264" s="270"/>
      <c r="E264" s="270"/>
      <c r="F264" s="270"/>
      <c r="G264" s="270"/>
      <c r="H264" s="270"/>
      <c r="I264" s="270"/>
      <c r="J264" s="270"/>
    </row>
    <row r="265" spans="4:10" ht="12.75" customHeight="1">
      <c r="D265" s="270"/>
      <c r="E265" s="270"/>
      <c r="F265" s="270"/>
      <c r="G265" s="270"/>
      <c r="H265" s="270"/>
      <c r="I265" s="270"/>
      <c r="J265" s="270"/>
    </row>
    <row r="266" spans="4:10" ht="12.75" customHeight="1">
      <c r="D266" s="270"/>
      <c r="E266" s="270"/>
      <c r="F266" s="270"/>
      <c r="G266" s="270"/>
      <c r="H266" s="270"/>
      <c r="I266" s="270"/>
      <c r="J266" s="270"/>
    </row>
    <row r="267" spans="4:10" ht="12.75" customHeight="1">
      <c r="D267" s="270"/>
      <c r="E267" s="270"/>
      <c r="F267" s="270"/>
      <c r="G267" s="270"/>
      <c r="H267" s="270"/>
      <c r="I267" s="270"/>
      <c r="J267" s="270"/>
    </row>
    <row r="268" spans="4:10" ht="12.75" customHeight="1">
      <c r="D268" s="270"/>
      <c r="E268" s="270"/>
      <c r="F268" s="270"/>
      <c r="G268" s="270"/>
      <c r="H268" s="270"/>
      <c r="I268" s="270"/>
      <c r="J268" s="270"/>
    </row>
    <row r="269" spans="4:10" ht="12.75" customHeight="1">
      <c r="D269" s="270"/>
      <c r="E269" s="270"/>
      <c r="F269" s="270"/>
      <c r="G269" s="270"/>
      <c r="H269" s="270"/>
      <c r="I269" s="270"/>
      <c r="J269" s="270"/>
    </row>
    <row r="270" spans="4:10" ht="12.75" customHeight="1">
      <c r="D270" s="270"/>
      <c r="E270" s="270"/>
      <c r="F270" s="270"/>
      <c r="G270" s="270"/>
      <c r="H270" s="270"/>
      <c r="I270" s="270"/>
      <c r="J270" s="270"/>
    </row>
    <row r="271" spans="4:10" ht="12.75" customHeight="1">
      <c r="D271" s="270"/>
      <c r="E271" s="270"/>
      <c r="F271" s="270"/>
      <c r="G271" s="270"/>
      <c r="H271" s="270"/>
      <c r="I271" s="270"/>
      <c r="J271" s="270"/>
    </row>
    <row r="272" spans="4:10" ht="12.75" customHeight="1">
      <c r="D272" s="270"/>
      <c r="E272" s="270"/>
      <c r="F272" s="270"/>
      <c r="G272" s="270"/>
      <c r="H272" s="270"/>
      <c r="I272" s="270"/>
      <c r="J272" s="270"/>
    </row>
    <row r="273" spans="4:10" ht="12.75" customHeight="1">
      <c r="D273" s="270"/>
      <c r="E273" s="270"/>
      <c r="F273" s="270"/>
      <c r="G273" s="270"/>
      <c r="H273" s="270"/>
      <c r="I273" s="270"/>
      <c r="J273" s="270"/>
    </row>
    <row r="274" spans="4:10" ht="12.75" customHeight="1">
      <c r="D274" s="270"/>
      <c r="E274" s="270"/>
      <c r="F274" s="270"/>
      <c r="G274" s="270"/>
      <c r="H274" s="270"/>
      <c r="I274" s="270"/>
      <c r="J274" s="270"/>
    </row>
    <row r="275" spans="4:10" ht="12.75" customHeight="1">
      <c r="D275" s="270"/>
      <c r="E275" s="270"/>
      <c r="F275" s="270"/>
      <c r="G275" s="270"/>
      <c r="H275" s="270"/>
      <c r="I275" s="270"/>
      <c r="J275" s="270"/>
    </row>
    <row r="276" spans="4:10" ht="12.75" customHeight="1">
      <c r="D276" s="270"/>
      <c r="E276" s="270"/>
      <c r="F276" s="270"/>
      <c r="G276" s="270"/>
      <c r="H276" s="270"/>
      <c r="I276" s="270"/>
      <c r="J276" s="270"/>
    </row>
    <row r="277" spans="4:10" ht="12.75" customHeight="1">
      <c r="D277" s="270"/>
      <c r="E277" s="270"/>
      <c r="F277" s="270"/>
      <c r="G277" s="270"/>
      <c r="H277" s="270"/>
      <c r="I277" s="270"/>
      <c r="J277" s="270"/>
    </row>
    <row r="278" spans="4:10" ht="12.75" customHeight="1">
      <c r="D278" s="270"/>
      <c r="E278" s="270"/>
      <c r="F278" s="270"/>
      <c r="G278" s="270"/>
      <c r="H278" s="270"/>
      <c r="I278" s="270"/>
      <c r="J278" s="270"/>
    </row>
    <row r="279" spans="4:10" ht="12.75" customHeight="1">
      <c r="D279" s="270"/>
      <c r="E279" s="270"/>
      <c r="F279" s="270"/>
      <c r="G279" s="270"/>
      <c r="H279" s="270"/>
      <c r="I279" s="270"/>
      <c r="J279" s="270"/>
    </row>
    <row r="280" spans="4:10" ht="12.75" customHeight="1">
      <c r="D280" s="270"/>
      <c r="E280" s="270"/>
      <c r="F280" s="270"/>
      <c r="G280" s="270"/>
      <c r="H280" s="270"/>
      <c r="I280" s="270"/>
      <c r="J280" s="270"/>
    </row>
    <row r="281" spans="4:10" ht="12.75" customHeight="1">
      <c r="D281" s="270"/>
      <c r="E281" s="270"/>
      <c r="F281" s="270"/>
      <c r="G281" s="270"/>
      <c r="H281" s="270"/>
      <c r="I281" s="270"/>
      <c r="J281" s="270"/>
    </row>
    <row r="282" spans="4:10" ht="12.75" customHeight="1">
      <c r="D282" s="270"/>
      <c r="E282" s="270"/>
      <c r="F282" s="270"/>
      <c r="G282" s="270"/>
      <c r="H282" s="270"/>
      <c r="I282" s="270"/>
      <c r="J282" s="270"/>
    </row>
    <row r="283" spans="4:10" ht="12.75" customHeight="1">
      <c r="D283" s="270"/>
      <c r="E283" s="270"/>
      <c r="F283" s="270"/>
      <c r="G283" s="270"/>
      <c r="H283" s="270"/>
      <c r="I283" s="270"/>
      <c r="J283" s="270"/>
    </row>
    <row r="284" spans="4:10" ht="12.75" customHeight="1">
      <c r="D284" s="270"/>
      <c r="E284" s="270"/>
      <c r="F284" s="270"/>
      <c r="G284" s="270"/>
      <c r="H284" s="270"/>
      <c r="I284" s="270"/>
      <c r="J284" s="270"/>
    </row>
    <row r="285" spans="4:10" ht="12.75" customHeight="1">
      <c r="D285" s="270"/>
      <c r="E285" s="270"/>
      <c r="F285" s="270"/>
      <c r="G285" s="270"/>
      <c r="H285" s="270"/>
      <c r="I285" s="270"/>
      <c r="J285" s="270"/>
    </row>
    <row r="286" spans="4:10" ht="12.75" customHeight="1">
      <c r="D286" s="270"/>
      <c r="E286" s="270"/>
      <c r="F286" s="270"/>
      <c r="G286" s="270"/>
      <c r="H286" s="270"/>
      <c r="I286" s="270"/>
      <c r="J286" s="270"/>
    </row>
    <row r="287" spans="4:10" ht="12.75" customHeight="1">
      <c r="D287" s="270"/>
      <c r="E287" s="270"/>
      <c r="F287" s="270"/>
      <c r="G287" s="270"/>
      <c r="H287" s="270"/>
      <c r="I287" s="270"/>
      <c r="J287" s="270"/>
    </row>
    <row r="288" spans="4:10" ht="12.75" customHeight="1">
      <c r="D288" s="270"/>
      <c r="E288" s="270"/>
      <c r="F288" s="270"/>
      <c r="G288" s="270"/>
      <c r="H288" s="270"/>
      <c r="I288" s="270"/>
      <c r="J288" s="270"/>
    </row>
    <row r="289" spans="4:10" ht="12.75" customHeight="1">
      <c r="D289" s="270"/>
      <c r="E289" s="270"/>
      <c r="F289" s="270"/>
      <c r="G289" s="270"/>
      <c r="H289" s="270"/>
      <c r="I289" s="270"/>
      <c r="J289" s="270"/>
    </row>
    <row r="290" spans="4:10" ht="12.75" customHeight="1">
      <c r="D290" s="270"/>
      <c r="E290" s="270"/>
      <c r="F290" s="270"/>
      <c r="G290" s="270"/>
      <c r="H290" s="270"/>
      <c r="I290" s="270"/>
      <c r="J290" s="270"/>
    </row>
    <row r="291" spans="4:10" ht="12.75" customHeight="1">
      <c r="D291" s="270"/>
      <c r="E291" s="270"/>
      <c r="F291" s="270"/>
      <c r="G291" s="270"/>
      <c r="H291" s="270"/>
      <c r="I291" s="270"/>
      <c r="J291" s="270"/>
    </row>
    <row r="292" spans="4:10" ht="12.75" customHeight="1">
      <c r="D292" s="270"/>
      <c r="E292" s="270"/>
      <c r="F292" s="270"/>
      <c r="G292" s="270"/>
      <c r="H292" s="270"/>
      <c r="I292" s="270"/>
      <c r="J292" s="270"/>
    </row>
    <row r="293" spans="4:10" ht="12.75" customHeight="1">
      <c r="D293" s="270"/>
      <c r="E293" s="270"/>
      <c r="F293" s="270"/>
      <c r="G293" s="270"/>
      <c r="H293" s="270"/>
      <c r="I293" s="270"/>
      <c r="J293" s="270"/>
    </row>
    <row r="294" spans="4:10" ht="12.75" customHeight="1">
      <c r="D294" s="270"/>
      <c r="E294" s="270"/>
      <c r="F294" s="270"/>
      <c r="G294" s="270"/>
      <c r="H294" s="270"/>
      <c r="I294" s="270"/>
      <c r="J294" s="270"/>
    </row>
    <row r="295" spans="4:10" ht="12.75" customHeight="1">
      <c r="D295" s="270"/>
      <c r="E295" s="270"/>
      <c r="F295" s="270"/>
      <c r="G295" s="270"/>
      <c r="H295" s="270"/>
      <c r="I295" s="270"/>
      <c r="J295" s="270"/>
    </row>
    <row r="296" spans="4:10" ht="12.75" customHeight="1">
      <c r="D296" s="270"/>
      <c r="E296" s="270"/>
      <c r="F296" s="270"/>
      <c r="G296" s="270"/>
      <c r="H296" s="270"/>
      <c r="I296" s="270"/>
      <c r="J296" s="270"/>
    </row>
    <row r="297" spans="4:10" ht="12.75" customHeight="1">
      <c r="D297" s="270"/>
      <c r="E297" s="270"/>
      <c r="F297" s="270"/>
      <c r="G297" s="270"/>
      <c r="H297" s="270"/>
      <c r="I297" s="270"/>
      <c r="J297" s="270"/>
    </row>
    <row r="298" spans="4:10" ht="12.75" customHeight="1">
      <c r="D298" s="270"/>
      <c r="E298" s="270"/>
      <c r="F298" s="270"/>
      <c r="G298" s="270"/>
      <c r="H298" s="270"/>
      <c r="I298" s="270"/>
      <c r="J298" s="270"/>
    </row>
    <row r="299" spans="4:10" ht="12.75" customHeight="1">
      <c r="D299" s="270"/>
      <c r="E299" s="270"/>
      <c r="F299" s="270"/>
      <c r="G299" s="270"/>
      <c r="H299" s="270"/>
      <c r="I299" s="270"/>
      <c r="J299" s="270"/>
    </row>
    <row r="300" spans="4:10" ht="12.75" customHeight="1">
      <c r="D300" s="270"/>
      <c r="E300" s="270"/>
      <c r="F300" s="270"/>
      <c r="G300" s="270"/>
      <c r="H300" s="270"/>
      <c r="I300" s="270"/>
      <c r="J300" s="270"/>
    </row>
    <row r="301" spans="4:10" ht="12.75" customHeight="1">
      <c r="D301" s="270"/>
      <c r="E301" s="270"/>
      <c r="F301" s="270"/>
      <c r="G301" s="270"/>
      <c r="H301" s="270"/>
      <c r="I301" s="270"/>
      <c r="J301" s="270"/>
    </row>
    <row r="302" spans="4:10" ht="12.75" customHeight="1">
      <c r="D302" s="270"/>
      <c r="E302" s="270"/>
      <c r="F302" s="270"/>
      <c r="G302" s="270"/>
      <c r="H302" s="270"/>
      <c r="I302" s="270"/>
      <c r="J302" s="270"/>
    </row>
    <row r="303" spans="4:10" ht="12.75" customHeight="1">
      <c r="D303" s="270"/>
      <c r="E303" s="270"/>
      <c r="F303" s="270"/>
      <c r="G303" s="270"/>
      <c r="H303" s="270"/>
      <c r="I303" s="270"/>
      <c r="J303" s="270"/>
    </row>
    <row r="304" spans="4:10" ht="12.75" customHeight="1">
      <c r="D304" s="270"/>
      <c r="E304" s="270"/>
      <c r="F304" s="270"/>
      <c r="G304" s="270"/>
      <c r="H304" s="270"/>
      <c r="I304" s="270"/>
      <c r="J304" s="270"/>
    </row>
    <row r="305" spans="4:10" ht="12.75" customHeight="1">
      <c r="D305" s="270"/>
      <c r="E305" s="270"/>
      <c r="F305" s="270"/>
      <c r="G305" s="270"/>
      <c r="H305" s="270"/>
      <c r="I305" s="270"/>
      <c r="J305" s="270"/>
    </row>
    <row r="306" spans="4:10" ht="12.75" customHeight="1">
      <c r="D306" s="270"/>
      <c r="E306" s="270"/>
      <c r="F306" s="270"/>
      <c r="G306" s="270"/>
      <c r="H306" s="270"/>
      <c r="I306" s="270"/>
      <c r="J306" s="270"/>
    </row>
    <row r="307" spans="4:10" ht="12.75" customHeight="1">
      <c r="D307" s="270"/>
      <c r="E307" s="270"/>
      <c r="F307" s="270"/>
      <c r="G307" s="270"/>
      <c r="H307" s="270"/>
      <c r="I307" s="270"/>
      <c r="J307" s="270"/>
    </row>
    <row r="308" spans="4:10" ht="12.75" customHeight="1">
      <c r="D308" s="270"/>
      <c r="E308" s="270"/>
      <c r="F308" s="270"/>
      <c r="G308" s="270"/>
      <c r="H308" s="270"/>
      <c r="I308" s="270"/>
      <c r="J308" s="270"/>
    </row>
    <row r="309" spans="4:10" ht="12.75" customHeight="1">
      <c r="D309" s="270"/>
      <c r="E309" s="270"/>
      <c r="F309" s="270"/>
      <c r="G309" s="270"/>
      <c r="H309" s="270"/>
      <c r="I309" s="270"/>
      <c r="J309" s="270"/>
    </row>
    <row r="310" spans="4:10" ht="12.75" customHeight="1">
      <c r="D310" s="270"/>
      <c r="E310" s="270"/>
      <c r="F310" s="270"/>
      <c r="G310" s="270"/>
      <c r="H310" s="270"/>
      <c r="I310" s="270"/>
      <c r="J310" s="270"/>
    </row>
    <row r="311" spans="4:10" ht="12.75" customHeight="1">
      <c r="D311" s="270"/>
      <c r="E311" s="270"/>
      <c r="F311" s="270"/>
      <c r="G311" s="270"/>
      <c r="H311" s="270"/>
      <c r="I311" s="270"/>
      <c r="J311" s="270"/>
    </row>
    <row r="312" spans="4:10" ht="12.75" customHeight="1">
      <c r="D312" s="270"/>
      <c r="E312" s="270"/>
      <c r="F312" s="270"/>
      <c r="G312" s="270"/>
      <c r="H312" s="270"/>
      <c r="I312" s="270"/>
      <c r="J312" s="270"/>
    </row>
    <row r="313" spans="4:10" ht="12.75" customHeight="1">
      <c r="D313" s="270"/>
      <c r="E313" s="270"/>
      <c r="F313" s="270"/>
      <c r="G313" s="270"/>
      <c r="H313" s="270"/>
      <c r="I313" s="270"/>
      <c r="J313" s="270"/>
    </row>
    <row r="314" spans="4:10" ht="12.75" customHeight="1">
      <c r="D314" s="270"/>
      <c r="E314" s="270"/>
      <c r="F314" s="270"/>
      <c r="G314" s="270"/>
      <c r="H314" s="270"/>
      <c r="I314" s="270"/>
      <c r="J314" s="270"/>
    </row>
    <row r="315" spans="4:10" ht="12.75" customHeight="1">
      <c r="D315" s="270"/>
      <c r="E315" s="270"/>
      <c r="F315" s="270"/>
      <c r="G315" s="270"/>
      <c r="H315" s="270"/>
      <c r="I315" s="270"/>
      <c r="J315" s="270"/>
    </row>
    <row r="316" spans="4:10" ht="12.75" customHeight="1">
      <c r="D316" s="270"/>
      <c r="E316" s="270"/>
      <c r="F316" s="270"/>
      <c r="G316" s="270"/>
      <c r="H316" s="270"/>
      <c r="I316" s="270"/>
      <c r="J316" s="270"/>
    </row>
    <row r="317" spans="4:10" ht="12.75" customHeight="1">
      <c r="D317" s="270"/>
      <c r="E317" s="270"/>
      <c r="F317" s="270"/>
      <c r="G317" s="270"/>
      <c r="H317" s="270"/>
      <c r="I317" s="270"/>
      <c r="J317" s="270"/>
    </row>
    <row r="318" spans="4:10" ht="12.75" customHeight="1">
      <c r="D318" s="270"/>
      <c r="E318" s="270"/>
      <c r="F318" s="270"/>
      <c r="G318" s="270"/>
      <c r="H318" s="270"/>
      <c r="I318" s="270"/>
      <c r="J318" s="270"/>
    </row>
    <row r="319" spans="4:10" ht="12.75" customHeight="1">
      <c r="D319" s="270"/>
      <c r="E319" s="270"/>
      <c r="F319" s="270"/>
      <c r="G319" s="270"/>
      <c r="H319" s="270"/>
      <c r="I319" s="270"/>
      <c r="J319" s="270"/>
    </row>
    <row r="320" spans="4:10" ht="12.75" customHeight="1">
      <c r="D320" s="270"/>
      <c r="E320" s="270"/>
      <c r="F320" s="270"/>
      <c r="G320" s="270"/>
      <c r="H320" s="270"/>
      <c r="I320" s="270"/>
      <c r="J320" s="270"/>
    </row>
    <row r="321" spans="4:10" ht="12.75" customHeight="1">
      <c r="D321" s="270"/>
      <c r="E321" s="270"/>
      <c r="F321" s="270"/>
      <c r="G321" s="270"/>
      <c r="H321" s="270"/>
      <c r="I321" s="270"/>
      <c r="J321" s="270"/>
    </row>
    <row r="322" spans="4:10" ht="12.75" customHeight="1">
      <c r="D322" s="270"/>
      <c r="E322" s="270"/>
      <c r="F322" s="270"/>
      <c r="G322" s="270"/>
      <c r="H322" s="270"/>
      <c r="I322" s="270"/>
      <c r="J322" s="270"/>
    </row>
    <row r="323" spans="4:10" ht="12.75" customHeight="1">
      <c r="D323" s="270"/>
      <c r="E323" s="270"/>
      <c r="F323" s="270"/>
      <c r="G323" s="270"/>
      <c r="H323" s="270"/>
      <c r="I323" s="270"/>
      <c r="J323" s="270"/>
    </row>
    <row r="324" spans="4:10" ht="12.75" customHeight="1">
      <c r="D324" s="270"/>
      <c r="E324" s="270"/>
      <c r="F324" s="270"/>
      <c r="G324" s="270"/>
      <c r="H324" s="270"/>
      <c r="I324" s="270"/>
      <c r="J324" s="270"/>
    </row>
    <row r="325" spans="4:10" ht="12.75" customHeight="1">
      <c r="D325" s="270"/>
      <c r="E325" s="270"/>
      <c r="F325" s="270"/>
      <c r="G325" s="270"/>
      <c r="H325" s="270"/>
      <c r="I325" s="270"/>
      <c r="J325" s="270"/>
    </row>
    <row r="326" spans="4:10" ht="12.75" customHeight="1">
      <c r="D326" s="270"/>
      <c r="E326" s="270"/>
      <c r="F326" s="270"/>
      <c r="G326" s="270"/>
      <c r="H326" s="270"/>
      <c r="I326" s="270"/>
      <c r="J326" s="270"/>
    </row>
    <row r="327" spans="4:10" ht="12.75" customHeight="1">
      <c r="D327" s="270"/>
      <c r="E327" s="270"/>
      <c r="F327" s="270"/>
      <c r="G327" s="270"/>
      <c r="H327" s="270"/>
      <c r="I327" s="270"/>
      <c r="J327" s="270"/>
    </row>
    <row r="328" spans="4:10" ht="12.75" customHeight="1">
      <c r="D328" s="270"/>
      <c r="E328" s="270"/>
      <c r="F328" s="270"/>
      <c r="G328" s="270"/>
      <c r="H328" s="270"/>
      <c r="I328" s="270"/>
      <c r="J328" s="270"/>
    </row>
    <row r="329" spans="4:10" ht="12.75" customHeight="1">
      <c r="D329" s="270"/>
      <c r="E329" s="270"/>
      <c r="F329" s="270"/>
      <c r="G329" s="270"/>
      <c r="H329" s="270"/>
      <c r="I329" s="270"/>
      <c r="J329" s="270"/>
    </row>
    <row r="330" spans="4:10" ht="12.75" customHeight="1">
      <c r="D330" s="270"/>
      <c r="E330" s="270"/>
      <c r="F330" s="270"/>
      <c r="G330" s="270"/>
      <c r="H330" s="270"/>
      <c r="I330" s="270"/>
      <c r="J330" s="270"/>
    </row>
    <row r="331" spans="4:10" ht="12.75" customHeight="1">
      <c r="D331" s="270"/>
      <c r="E331" s="270"/>
      <c r="F331" s="270"/>
      <c r="G331" s="270"/>
      <c r="H331" s="270"/>
      <c r="I331" s="270"/>
      <c r="J331" s="270"/>
    </row>
    <row r="332" spans="4:10" ht="12.75" customHeight="1">
      <c r="D332" s="270"/>
      <c r="E332" s="270"/>
      <c r="F332" s="270"/>
      <c r="G332" s="270"/>
      <c r="H332" s="270"/>
      <c r="I332" s="270"/>
      <c r="J332" s="270"/>
    </row>
    <row r="333" spans="4:10" ht="12.75" customHeight="1">
      <c r="D333" s="270"/>
      <c r="E333" s="270"/>
      <c r="F333" s="270"/>
      <c r="G333" s="270"/>
      <c r="H333" s="270"/>
      <c r="I333" s="270"/>
      <c r="J333" s="270"/>
    </row>
    <row r="334" spans="4:10" ht="12.75" customHeight="1">
      <c r="D334" s="270"/>
      <c r="E334" s="270"/>
      <c r="F334" s="270"/>
      <c r="G334" s="270"/>
      <c r="H334" s="270"/>
      <c r="I334" s="270"/>
      <c r="J334" s="270"/>
    </row>
    <row r="335" spans="4:10" ht="12.75" customHeight="1">
      <c r="D335" s="270"/>
      <c r="E335" s="270"/>
      <c r="F335" s="270"/>
      <c r="G335" s="270"/>
      <c r="H335" s="270"/>
      <c r="I335" s="270"/>
      <c r="J335" s="270"/>
    </row>
    <row r="336" spans="4:10" ht="12.75" customHeight="1">
      <c r="D336" s="270"/>
      <c r="E336" s="270"/>
      <c r="F336" s="270"/>
      <c r="G336" s="270"/>
      <c r="H336" s="270"/>
      <c r="I336" s="270"/>
      <c r="J336" s="270"/>
    </row>
    <row r="337" spans="4:10" ht="12.75" customHeight="1">
      <c r="D337" s="270"/>
      <c r="E337" s="270"/>
      <c r="F337" s="270"/>
      <c r="G337" s="270"/>
      <c r="H337" s="270"/>
      <c r="I337" s="270"/>
      <c r="J337" s="270"/>
    </row>
    <row r="338" spans="4:10" ht="12.75" customHeight="1">
      <c r="D338" s="270"/>
      <c r="E338" s="270"/>
      <c r="F338" s="270"/>
      <c r="G338" s="270"/>
      <c r="H338" s="270"/>
      <c r="I338" s="270"/>
      <c r="J338" s="270"/>
    </row>
    <row r="339" spans="4:10" ht="12.75" customHeight="1">
      <c r="D339" s="270"/>
      <c r="E339" s="270"/>
      <c r="F339" s="270"/>
      <c r="G339" s="270"/>
      <c r="H339" s="270"/>
      <c r="I339" s="270"/>
      <c r="J339" s="270"/>
    </row>
    <row r="340" spans="4:10" ht="12.75" customHeight="1">
      <c r="D340" s="270"/>
      <c r="E340" s="270"/>
      <c r="F340" s="270"/>
      <c r="G340" s="270"/>
      <c r="H340" s="270"/>
      <c r="I340" s="270"/>
      <c r="J340" s="270"/>
    </row>
    <row r="341" spans="4:10" ht="12.75" customHeight="1">
      <c r="D341" s="270"/>
      <c r="E341" s="270"/>
      <c r="F341" s="270"/>
      <c r="G341" s="270"/>
      <c r="H341" s="270"/>
      <c r="I341" s="270"/>
      <c r="J341" s="270"/>
    </row>
    <row r="342" spans="4:10" ht="12.75" customHeight="1">
      <c r="D342" s="270"/>
      <c r="E342" s="270"/>
      <c r="F342" s="270"/>
      <c r="G342" s="270"/>
      <c r="H342" s="270"/>
      <c r="I342" s="270"/>
      <c r="J342" s="270"/>
    </row>
    <row r="343" spans="4:10" ht="12.75" customHeight="1">
      <c r="D343" s="270"/>
      <c r="E343" s="270"/>
      <c r="F343" s="270"/>
      <c r="G343" s="270"/>
      <c r="H343" s="270"/>
      <c r="I343" s="270"/>
      <c r="J343" s="270"/>
    </row>
    <row r="344" spans="4:10" ht="12.75" customHeight="1">
      <c r="D344" s="270"/>
      <c r="E344" s="270"/>
      <c r="F344" s="270"/>
      <c r="G344" s="270"/>
      <c r="H344" s="270"/>
      <c r="I344" s="270"/>
      <c r="J344" s="270"/>
    </row>
    <row r="345" spans="4:10" ht="12.75" customHeight="1">
      <c r="D345" s="270"/>
      <c r="E345" s="270"/>
      <c r="F345" s="270"/>
      <c r="G345" s="270"/>
      <c r="H345" s="270"/>
      <c r="I345" s="270"/>
      <c r="J345" s="270"/>
    </row>
    <row r="346" spans="4:10" ht="12.75" customHeight="1">
      <c r="D346" s="270"/>
      <c r="E346" s="270"/>
      <c r="F346" s="270"/>
      <c r="G346" s="270"/>
      <c r="H346" s="270"/>
      <c r="I346" s="270"/>
      <c r="J346" s="270"/>
    </row>
    <row r="347" spans="4:10" ht="12.75" customHeight="1">
      <c r="D347" s="270"/>
      <c r="E347" s="270"/>
      <c r="F347" s="270"/>
      <c r="G347" s="270"/>
      <c r="H347" s="270"/>
      <c r="I347" s="270"/>
      <c r="J347" s="270"/>
    </row>
    <row r="348" spans="4:10" ht="12.75" customHeight="1">
      <c r="D348" s="270"/>
      <c r="E348" s="270"/>
      <c r="F348" s="270"/>
      <c r="G348" s="270"/>
      <c r="H348" s="270"/>
      <c r="I348" s="270"/>
      <c r="J348" s="270"/>
    </row>
    <row r="349" spans="4:10" ht="12.75" customHeight="1">
      <c r="D349" s="270"/>
      <c r="E349" s="270"/>
      <c r="F349" s="270"/>
      <c r="G349" s="270"/>
      <c r="H349" s="270"/>
      <c r="I349" s="270"/>
      <c r="J349" s="270"/>
    </row>
    <row r="350" spans="4:10" ht="12.75" customHeight="1">
      <c r="D350" s="270"/>
      <c r="E350" s="270"/>
      <c r="F350" s="270"/>
      <c r="G350" s="270"/>
      <c r="H350" s="270"/>
      <c r="I350" s="270"/>
      <c r="J350" s="270"/>
    </row>
    <row r="351" spans="4:10" ht="12.75" customHeight="1">
      <c r="D351" s="270"/>
      <c r="E351" s="270"/>
      <c r="F351" s="270"/>
      <c r="G351" s="270"/>
      <c r="H351" s="270"/>
      <c r="I351" s="270"/>
      <c r="J351" s="270"/>
    </row>
    <row r="352" spans="4:10" ht="12.75" customHeight="1">
      <c r="D352" s="270"/>
      <c r="E352" s="270"/>
      <c r="F352" s="270"/>
      <c r="G352" s="270"/>
      <c r="H352" s="270"/>
      <c r="I352" s="270"/>
      <c r="J352" s="270"/>
    </row>
    <row r="353" spans="4:10" ht="12.75" customHeight="1">
      <c r="D353" s="270"/>
      <c r="E353" s="270"/>
      <c r="F353" s="270"/>
      <c r="G353" s="270"/>
      <c r="H353" s="270"/>
      <c r="I353" s="270"/>
      <c r="J353" s="270"/>
    </row>
    <row r="354" spans="4:10" ht="12.75" customHeight="1">
      <c r="D354" s="270"/>
      <c r="E354" s="270"/>
      <c r="F354" s="270"/>
      <c r="G354" s="270"/>
      <c r="H354" s="270"/>
      <c r="I354" s="270"/>
      <c r="J354" s="270"/>
    </row>
    <row r="355" spans="4:10" ht="12.75" customHeight="1">
      <c r="D355" s="270"/>
      <c r="E355" s="270"/>
      <c r="F355" s="270"/>
      <c r="G355" s="270"/>
      <c r="H355" s="270"/>
      <c r="I355" s="270"/>
      <c r="J355" s="270"/>
    </row>
    <row r="356" spans="4:10" ht="12.75" customHeight="1">
      <c r="D356" s="270"/>
      <c r="E356" s="270"/>
      <c r="F356" s="270"/>
      <c r="G356" s="270"/>
      <c r="H356" s="270"/>
      <c r="I356" s="270"/>
      <c r="J356" s="270"/>
    </row>
    <row r="357" spans="4:10" ht="12.75" customHeight="1">
      <c r="D357" s="270"/>
      <c r="E357" s="270"/>
      <c r="F357" s="270"/>
      <c r="G357" s="270"/>
      <c r="H357" s="270"/>
      <c r="I357" s="270"/>
      <c r="J357" s="270"/>
    </row>
    <row r="358" spans="4:10" ht="12.75" customHeight="1">
      <c r="D358" s="270"/>
      <c r="E358" s="270"/>
      <c r="F358" s="270"/>
      <c r="G358" s="270"/>
      <c r="H358" s="270"/>
      <c r="I358" s="270"/>
      <c r="J358" s="270"/>
    </row>
    <row r="359" spans="4:10" ht="12.75" customHeight="1">
      <c r="D359" s="270"/>
      <c r="E359" s="270"/>
      <c r="F359" s="270"/>
      <c r="G359" s="270"/>
      <c r="H359" s="270"/>
      <c r="I359" s="270"/>
      <c r="J359" s="270"/>
    </row>
    <row r="360" spans="4:10" ht="12.75" customHeight="1">
      <c r="D360" s="270"/>
      <c r="E360" s="270"/>
      <c r="F360" s="270"/>
      <c r="G360" s="270"/>
      <c r="H360" s="270"/>
      <c r="I360" s="270"/>
      <c r="J360" s="270"/>
    </row>
    <row r="361" spans="4:10" ht="12.75" customHeight="1">
      <c r="D361" s="270"/>
      <c r="E361" s="270"/>
      <c r="F361" s="270"/>
      <c r="G361" s="270"/>
      <c r="H361" s="270"/>
      <c r="I361" s="270"/>
      <c r="J361" s="270"/>
    </row>
    <row r="362" spans="4:10" ht="12.75" customHeight="1">
      <c r="D362" s="270"/>
      <c r="E362" s="270"/>
      <c r="F362" s="270"/>
      <c r="G362" s="270"/>
      <c r="H362" s="270"/>
      <c r="I362" s="270"/>
      <c r="J362" s="270"/>
    </row>
    <row r="363" spans="4:10" ht="12.75" customHeight="1">
      <c r="D363" s="270"/>
      <c r="E363" s="270"/>
      <c r="F363" s="270"/>
      <c r="G363" s="270"/>
      <c r="H363" s="270"/>
      <c r="I363" s="270"/>
      <c r="J363" s="270"/>
    </row>
    <row r="364" spans="4:10" ht="12.75" customHeight="1">
      <c r="D364" s="270"/>
      <c r="E364" s="270"/>
      <c r="F364" s="270"/>
      <c r="G364" s="270"/>
      <c r="H364" s="270"/>
      <c r="I364" s="270"/>
      <c r="J364" s="270"/>
    </row>
    <row r="365" spans="4:10" ht="12.75" customHeight="1">
      <c r="D365" s="270"/>
      <c r="E365" s="270"/>
      <c r="F365" s="270"/>
      <c r="G365" s="270"/>
      <c r="H365" s="270"/>
      <c r="I365" s="270"/>
      <c r="J365" s="270"/>
    </row>
    <row r="366" spans="4:10" ht="12.75" customHeight="1">
      <c r="D366" s="270"/>
      <c r="E366" s="270"/>
      <c r="F366" s="270"/>
      <c r="G366" s="270"/>
      <c r="H366" s="270"/>
      <c r="I366" s="270"/>
      <c r="J366" s="270"/>
    </row>
    <row r="367" spans="4:10" ht="12.75" customHeight="1">
      <c r="D367" s="270"/>
      <c r="E367" s="270"/>
      <c r="F367" s="270"/>
      <c r="G367" s="270"/>
      <c r="H367" s="270"/>
      <c r="I367" s="270"/>
      <c r="J367" s="270"/>
    </row>
    <row r="368" spans="4:10" ht="12.75" customHeight="1">
      <c r="D368" s="270"/>
      <c r="E368" s="270"/>
      <c r="F368" s="270"/>
      <c r="G368" s="270"/>
      <c r="H368" s="270"/>
      <c r="I368" s="270"/>
      <c r="J368" s="270"/>
    </row>
    <row r="369" spans="4:10" ht="12.75" customHeight="1">
      <c r="D369" s="270"/>
      <c r="E369" s="270"/>
      <c r="F369" s="270"/>
      <c r="G369" s="270"/>
      <c r="H369" s="270"/>
      <c r="I369" s="270"/>
      <c r="J369" s="270"/>
    </row>
    <row r="370" spans="4:10" ht="12.75" customHeight="1">
      <c r="D370" s="270"/>
      <c r="E370" s="270"/>
      <c r="F370" s="270"/>
      <c r="G370" s="270"/>
      <c r="H370" s="270"/>
      <c r="I370" s="270"/>
      <c r="J370" s="270"/>
    </row>
    <row r="371" spans="4:10" ht="12.75" customHeight="1">
      <c r="D371" s="270"/>
      <c r="E371" s="270"/>
      <c r="F371" s="270"/>
      <c r="G371" s="270"/>
      <c r="H371" s="270"/>
      <c r="I371" s="270"/>
      <c r="J371" s="270"/>
    </row>
    <row r="372" spans="4:10" ht="12.75" customHeight="1">
      <c r="D372" s="270"/>
      <c r="E372" s="270"/>
      <c r="F372" s="270"/>
      <c r="G372" s="270"/>
      <c r="H372" s="270"/>
      <c r="I372" s="270"/>
      <c r="J372" s="270"/>
    </row>
    <row r="373" spans="4:10" ht="12.75" customHeight="1">
      <c r="D373" s="270"/>
      <c r="E373" s="270"/>
      <c r="F373" s="270"/>
      <c r="G373" s="270"/>
      <c r="H373" s="270"/>
      <c r="I373" s="270"/>
      <c r="J373" s="270"/>
    </row>
    <row r="374" spans="4:10" ht="12.75" customHeight="1">
      <c r="D374" s="270"/>
      <c r="E374" s="270"/>
      <c r="F374" s="270"/>
      <c r="G374" s="270"/>
      <c r="H374" s="270"/>
      <c r="I374" s="270"/>
      <c r="J374" s="270"/>
    </row>
    <row r="375" spans="4:10" ht="12.75" customHeight="1">
      <c r="D375" s="270"/>
      <c r="E375" s="270"/>
      <c r="F375" s="270"/>
      <c r="G375" s="270"/>
      <c r="H375" s="270"/>
      <c r="I375" s="270"/>
      <c r="J375" s="270"/>
    </row>
    <row r="376" spans="4:10" ht="12.75" customHeight="1">
      <c r="D376" s="270"/>
      <c r="E376" s="270"/>
      <c r="F376" s="270"/>
      <c r="G376" s="270"/>
      <c r="H376" s="270"/>
      <c r="I376" s="270"/>
      <c r="J376" s="270"/>
    </row>
    <row r="377" spans="4:10" ht="12.75" customHeight="1">
      <c r="D377" s="270"/>
      <c r="E377" s="270"/>
      <c r="F377" s="270"/>
      <c r="G377" s="270"/>
      <c r="H377" s="270"/>
      <c r="I377" s="270"/>
      <c r="J377" s="270"/>
    </row>
    <row r="378" spans="4:10" ht="12.75" customHeight="1">
      <c r="D378" s="270"/>
      <c r="E378" s="270"/>
      <c r="F378" s="270"/>
      <c r="G378" s="270"/>
      <c r="H378" s="270"/>
      <c r="I378" s="270"/>
      <c r="J378" s="270"/>
    </row>
    <row r="379" spans="4:10" ht="12.75" customHeight="1">
      <c r="D379" s="270"/>
      <c r="E379" s="270"/>
      <c r="F379" s="270"/>
      <c r="G379" s="270"/>
      <c r="H379" s="270"/>
      <c r="I379" s="270"/>
      <c r="J379" s="270"/>
    </row>
    <row r="380" spans="4:10" ht="12.75" customHeight="1">
      <c r="D380" s="270"/>
      <c r="E380" s="270"/>
      <c r="F380" s="270"/>
      <c r="G380" s="270"/>
      <c r="H380" s="270"/>
      <c r="I380" s="270"/>
      <c r="J380" s="270"/>
    </row>
    <row r="381" spans="4:10" ht="12.75" customHeight="1">
      <c r="D381" s="270"/>
      <c r="E381" s="270"/>
      <c r="F381" s="270"/>
      <c r="G381" s="270"/>
      <c r="H381" s="270"/>
      <c r="I381" s="270"/>
      <c r="J381" s="270"/>
    </row>
    <row r="382" spans="4:10" ht="12.75" customHeight="1">
      <c r="D382" s="270"/>
      <c r="E382" s="270"/>
      <c r="F382" s="270"/>
      <c r="G382" s="270"/>
      <c r="H382" s="270"/>
      <c r="I382" s="270"/>
      <c r="J382" s="270"/>
    </row>
    <row r="383" spans="4:10" ht="12.75" customHeight="1">
      <c r="D383" s="270"/>
      <c r="E383" s="270"/>
      <c r="F383" s="270"/>
      <c r="G383" s="270"/>
      <c r="H383" s="270"/>
      <c r="I383" s="270"/>
      <c r="J383" s="270"/>
    </row>
    <row r="384" spans="4:10" ht="12.75" customHeight="1">
      <c r="D384" s="270"/>
      <c r="E384" s="270"/>
      <c r="F384" s="270"/>
      <c r="G384" s="270"/>
      <c r="H384" s="270"/>
      <c r="I384" s="270"/>
      <c r="J384" s="270"/>
    </row>
    <row r="385" spans="4:10" ht="12.75" customHeight="1">
      <c r="D385" s="270"/>
      <c r="E385" s="270"/>
      <c r="F385" s="270"/>
      <c r="G385" s="270"/>
      <c r="H385" s="270"/>
      <c r="I385" s="270"/>
      <c r="J385" s="270"/>
    </row>
    <row r="386" spans="4:10" ht="12.75" customHeight="1">
      <c r="D386" s="270"/>
      <c r="E386" s="270"/>
      <c r="F386" s="270"/>
      <c r="G386" s="270"/>
      <c r="H386" s="270"/>
      <c r="I386" s="270"/>
      <c r="J386" s="270"/>
    </row>
    <row r="387" spans="4:10" ht="12.75" customHeight="1">
      <c r="D387" s="270"/>
      <c r="E387" s="270"/>
      <c r="F387" s="270"/>
      <c r="G387" s="270"/>
      <c r="H387" s="270"/>
      <c r="I387" s="270"/>
      <c r="J387" s="270"/>
    </row>
    <row r="388" spans="4:10" ht="12.75" customHeight="1">
      <c r="D388" s="270"/>
      <c r="E388" s="270"/>
      <c r="F388" s="270"/>
      <c r="G388" s="270"/>
      <c r="H388" s="270"/>
      <c r="I388" s="270"/>
      <c r="J388" s="270"/>
    </row>
    <row r="389" spans="4:10" ht="12.75" customHeight="1">
      <c r="D389" s="270"/>
      <c r="E389" s="270"/>
      <c r="F389" s="270"/>
      <c r="G389" s="270"/>
      <c r="H389" s="270"/>
      <c r="I389" s="270"/>
      <c r="J389" s="270"/>
    </row>
    <row r="390" spans="4:10" ht="12.75" customHeight="1">
      <c r="D390" s="270"/>
      <c r="E390" s="270"/>
      <c r="F390" s="270"/>
      <c r="G390" s="270"/>
      <c r="H390" s="270"/>
      <c r="I390" s="270"/>
      <c r="J390" s="270"/>
    </row>
    <row r="391" spans="4:10" ht="12.75" customHeight="1">
      <c r="D391" s="270"/>
      <c r="E391" s="270"/>
      <c r="F391" s="270"/>
      <c r="G391" s="270"/>
      <c r="H391" s="270"/>
      <c r="I391" s="270"/>
      <c r="J391" s="270"/>
    </row>
    <row r="392" spans="4:10" ht="12.75" customHeight="1">
      <c r="D392" s="270"/>
      <c r="E392" s="270"/>
      <c r="F392" s="270"/>
      <c r="G392" s="270"/>
      <c r="H392" s="270"/>
      <c r="I392" s="270"/>
      <c r="J392" s="270"/>
    </row>
    <row r="393" spans="4:10" ht="12.75" customHeight="1">
      <c r="D393" s="270"/>
      <c r="E393" s="270"/>
      <c r="F393" s="270"/>
      <c r="G393" s="270"/>
      <c r="H393" s="270"/>
      <c r="I393" s="270"/>
      <c r="J393" s="270"/>
    </row>
    <row r="394" spans="4:10" ht="12.75" customHeight="1">
      <c r="D394" s="270"/>
      <c r="E394" s="270"/>
      <c r="F394" s="270"/>
      <c r="G394" s="270"/>
      <c r="H394" s="270"/>
      <c r="I394" s="270"/>
      <c r="J394" s="270"/>
    </row>
    <row r="395" spans="4:10" ht="12.75" customHeight="1">
      <c r="D395" s="270"/>
      <c r="E395" s="270"/>
      <c r="F395" s="270"/>
      <c r="G395" s="270"/>
      <c r="H395" s="270"/>
      <c r="I395" s="270"/>
      <c r="J395" s="270"/>
    </row>
    <row r="396" spans="4:10" ht="12.75" customHeight="1">
      <c r="D396" s="270"/>
      <c r="E396" s="270"/>
      <c r="F396" s="270"/>
      <c r="G396" s="270"/>
      <c r="H396" s="270"/>
      <c r="I396" s="270"/>
      <c r="J396" s="270"/>
    </row>
    <row r="397" spans="4:10" ht="12.75" customHeight="1">
      <c r="D397" s="270"/>
      <c r="E397" s="270"/>
      <c r="F397" s="270"/>
      <c r="G397" s="270"/>
      <c r="H397" s="270"/>
      <c r="I397" s="270"/>
      <c r="J397" s="270"/>
    </row>
    <row r="398" spans="4:10" ht="12.75" customHeight="1">
      <c r="D398" s="270"/>
      <c r="E398" s="270"/>
      <c r="F398" s="270"/>
      <c r="G398" s="270"/>
      <c r="H398" s="270"/>
      <c r="I398" s="270"/>
      <c r="J398" s="270"/>
    </row>
    <row r="399" spans="4:10" ht="12.75" customHeight="1">
      <c r="D399" s="270"/>
      <c r="E399" s="270"/>
      <c r="F399" s="270"/>
      <c r="G399" s="270"/>
      <c r="H399" s="270"/>
      <c r="I399" s="270"/>
      <c r="J399" s="270"/>
    </row>
    <row r="400" spans="4:10" ht="12.75" customHeight="1">
      <c r="D400" s="270"/>
      <c r="E400" s="270"/>
      <c r="F400" s="270"/>
      <c r="G400" s="270"/>
      <c r="H400" s="270"/>
      <c r="I400" s="270"/>
      <c r="J400" s="270"/>
    </row>
    <row r="401" spans="4:10" ht="12.75" customHeight="1">
      <c r="D401" s="270"/>
      <c r="E401" s="270"/>
      <c r="F401" s="270"/>
      <c r="G401" s="270"/>
      <c r="H401" s="270"/>
      <c r="I401" s="270"/>
      <c r="J401" s="270"/>
    </row>
    <row r="402" spans="4:10" ht="12.75" customHeight="1">
      <c r="D402" s="270"/>
      <c r="E402" s="270"/>
      <c r="F402" s="270"/>
      <c r="G402" s="270"/>
      <c r="H402" s="270"/>
      <c r="I402" s="270"/>
      <c r="J402" s="270"/>
    </row>
    <row r="403" spans="4:10" ht="12.75" customHeight="1">
      <c r="D403" s="270"/>
      <c r="E403" s="270"/>
      <c r="F403" s="270"/>
      <c r="G403" s="270"/>
      <c r="H403" s="270"/>
      <c r="I403" s="270"/>
      <c r="J403" s="270"/>
    </row>
    <row r="404" spans="4:10" ht="12.75" customHeight="1">
      <c r="D404" s="270"/>
      <c r="E404" s="270"/>
      <c r="F404" s="270"/>
      <c r="G404" s="270"/>
      <c r="H404" s="270"/>
      <c r="I404" s="270"/>
      <c r="J404" s="270"/>
    </row>
    <row r="405" spans="4:10" ht="12.75" customHeight="1">
      <c r="D405" s="270"/>
      <c r="E405" s="270"/>
      <c r="F405" s="270"/>
      <c r="G405" s="270"/>
      <c r="H405" s="270"/>
      <c r="I405" s="270"/>
      <c r="J405" s="270"/>
    </row>
    <row r="406" spans="4:10" ht="12.75" customHeight="1">
      <c r="D406" s="270"/>
      <c r="E406" s="270"/>
      <c r="F406" s="270"/>
      <c r="G406" s="270"/>
      <c r="H406" s="270"/>
      <c r="I406" s="270"/>
      <c r="J406" s="270"/>
    </row>
    <row r="407" spans="4:10" ht="12.75" customHeight="1">
      <c r="D407" s="270"/>
      <c r="E407" s="270"/>
      <c r="F407" s="270"/>
      <c r="G407" s="270"/>
      <c r="H407" s="270"/>
      <c r="I407" s="270"/>
      <c r="J407" s="270"/>
    </row>
    <row r="408" spans="4:10" ht="12.75" customHeight="1">
      <c r="D408" s="270"/>
      <c r="E408" s="270"/>
      <c r="F408" s="270"/>
      <c r="G408" s="270"/>
      <c r="H408" s="270"/>
      <c r="I408" s="270"/>
      <c r="J408" s="270"/>
    </row>
    <row r="409" spans="4:10" ht="12.75" customHeight="1">
      <c r="D409" s="270"/>
      <c r="E409" s="270"/>
      <c r="F409" s="270"/>
      <c r="G409" s="270"/>
      <c r="H409" s="270"/>
      <c r="I409" s="270"/>
      <c r="J409" s="270"/>
    </row>
    <row r="410" spans="4:10" ht="12.75" customHeight="1">
      <c r="D410" s="270"/>
      <c r="E410" s="270"/>
      <c r="F410" s="270"/>
      <c r="G410" s="270"/>
      <c r="H410" s="270"/>
      <c r="I410" s="270"/>
      <c r="J410" s="270"/>
    </row>
    <row r="411" spans="4:10" ht="12.75" customHeight="1">
      <c r="D411" s="270"/>
      <c r="E411" s="270"/>
      <c r="F411" s="270"/>
      <c r="G411" s="270"/>
      <c r="H411" s="270"/>
      <c r="I411" s="270"/>
      <c r="J411" s="270"/>
    </row>
    <row r="412" spans="4:10" ht="12.75" customHeight="1">
      <c r="D412" s="270"/>
      <c r="E412" s="270"/>
      <c r="F412" s="270"/>
      <c r="G412" s="270"/>
      <c r="H412" s="270"/>
      <c r="I412" s="270"/>
      <c r="J412" s="270"/>
    </row>
    <row r="413" spans="4:10" ht="12.75" customHeight="1">
      <c r="D413" s="270"/>
      <c r="E413" s="270"/>
      <c r="F413" s="270"/>
      <c r="G413" s="270"/>
      <c r="H413" s="270"/>
      <c r="I413" s="270"/>
      <c r="J413" s="270"/>
    </row>
    <row r="414" spans="4:10" ht="12.75" customHeight="1">
      <c r="D414" s="270"/>
      <c r="E414" s="270"/>
      <c r="F414" s="270"/>
      <c r="G414" s="270"/>
      <c r="H414" s="270"/>
      <c r="I414" s="270"/>
      <c r="J414" s="270"/>
    </row>
    <row r="415" spans="4:10" ht="12.75" customHeight="1">
      <c r="D415" s="270"/>
      <c r="E415" s="270"/>
      <c r="F415" s="270"/>
      <c r="G415" s="270"/>
      <c r="H415" s="270"/>
      <c r="I415" s="270"/>
      <c r="J415" s="270"/>
    </row>
    <row r="416" spans="4:10" ht="12.75" customHeight="1">
      <c r="D416" s="270"/>
      <c r="E416" s="270"/>
      <c r="F416" s="270"/>
      <c r="G416" s="270"/>
      <c r="H416" s="270"/>
      <c r="I416" s="270"/>
      <c r="J416" s="270"/>
    </row>
    <row r="417" spans="4:10" ht="12.75" customHeight="1">
      <c r="D417" s="270"/>
      <c r="E417" s="270"/>
      <c r="F417" s="270"/>
      <c r="G417" s="270"/>
      <c r="H417" s="270"/>
      <c r="I417" s="270"/>
      <c r="J417" s="270"/>
    </row>
    <row r="418" spans="4:10" ht="12.75" customHeight="1">
      <c r="D418" s="270"/>
      <c r="E418" s="270"/>
      <c r="F418" s="270"/>
      <c r="G418" s="270"/>
      <c r="H418" s="270"/>
      <c r="I418" s="270"/>
      <c r="J418" s="270"/>
    </row>
    <row r="419" spans="4:10" ht="12.75" customHeight="1">
      <c r="D419" s="270"/>
      <c r="E419" s="270"/>
      <c r="F419" s="270"/>
      <c r="G419" s="270"/>
      <c r="H419" s="270"/>
      <c r="I419" s="270"/>
      <c r="J419" s="270"/>
    </row>
    <row r="420" spans="4:10" ht="12.75" customHeight="1">
      <c r="D420" s="270"/>
      <c r="E420" s="270"/>
      <c r="F420" s="270"/>
      <c r="G420" s="270"/>
      <c r="H420" s="270"/>
      <c r="I420" s="270"/>
      <c r="J420" s="270"/>
    </row>
    <row r="421" spans="4:10" ht="12.75" customHeight="1">
      <c r="D421" s="270"/>
      <c r="E421" s="270"/>
      <c r="F421" s="270"/>
      <c r="G421" s="270"/>
      <c r="H421" s="270"/>
      <c r="I421" s="270"/>
      <c r="J421" s="270"/>
    </row>
    <row r="422" spans="4:10" ht="12.75" customHeight="1">
      <c r="D422" s="270"/>
      <c r="E422" s="270"/>
      <c r="F422" s="270"/>
      <c r="G422" s="270"/>
      <c r="H422" s="270"/>
      <c r="I422" s="270"/>
      <c r="J422" s="270"/>
    </row>
    <row r="423" spans="4:10" ht="12.75" customHeight="1">
      <c r="D423" s="270"/>
      <c r="E423" s="270"/>
      <c r="F423" s="270"/>
      <c r="G423" s="270"/>
      <c r="H423" s="270"/>
      <c r="I423" s="270"/>
      <c r="J423" s="270"/>
    </row>
    <row r="424" spans="4:10" ht="12.75" customHeight="1">
      <c r="D424" s="270"/>
      <c r="E424" s="270"/>
      <c r="F424" s="270"/>
      <c r="G424" s="270"/>
      <c r="H424" s="270"/>
      <c r="I424" s="270"/>
      <c r="J424" s="270"/>
    </row>
    <row r="425" spans="4:10" ht="12.75" customHeight="1">
      <c r="D425" s="270"/>
      <c r="E425" s="270"/>
      <c r="F425" s="270"/>
      <c r="G425" s="270"/>
      <c r="H425" s="270"/>
      <c r="I425" s="270"/>
      <c r="J425" s="270"/>
    </row>
    <row r="426" spans="4:10" ht="12.75" customHeight="1">
      <c r="D426" s="270"/>
      <c r="E426" s="270"/>
      <c r="F426" s="270"/>
      <c r="G426" s="270"/>
      <c r="H426" s="270"/>
      <c r="I426" s="270"/>
      <c r="J426" s="270"/>
    </row>
    <row r="427" spans="4:10" ht="12.75" customHeight="1">
      <c r="D427" s="270"/>
      <c r="E427" s="270"/>
      <c r="F427" s="270"/>
      <c r="G427" s="270"/>
      <c r="H427" s="270"/>
      <c r="I427" s="270"/>
      <c r="J427" s="270"/>
    </row>
    <row r="428" spans="4:10" ht="12.75" customHeight="1">
      <c r="D428" s="270"/>
      <c r="E428" s="270"/>
      <c r="F428" s="270"/>
      <c r="G428" s="270"/>
      <c r="H428" s="270"/>
      <c r="I428" s="270"/>
      <c r="J428" s="270"/>
    </row>
    <row r="429" spans="4:10" ht="12.75" customHeight="1">
      <c r="D429" s="270"/>
      <c r="E429" s="270"/>
      <c r="F429" s="270"/>
      <c r="G429" s="270"/>
      <c r="H429" s="270"/>
      <c r="I429" s="270"/>
      <c r="J429" s="270"/>
    </row>
    <row r="430" spans="4:10" ht="12.75" customHeight="1">
      <c r="D430" s="270"/>
      <c r="E430" s="270"/>
      <c r="F430" s="270"/>
      <c r="G430" s="270"/>
      <c r="H430" s="270"/>
      <c r="I430" s="270"/>
      <c r="J430" s="270"/>
    </row>
    <row r="431" spans="4:10" ht="12.75" customHeight="1">
      <c r="D431" s="270"/>
      <c r="E431" s="270"/>
      <c r="F431" s="270"/>
      <c r="G431" s="270"/>
      <c r="H431" s="270"/>
      <c r="I431" s="270"/>
      <c r="J431" s="270"/>
    </row>
    <row r="432" spans="4:10" ht="12.75" customHeight="1">
      <c r="D432" s="270"/>
      <c r="E432" s="270"/>
      <c r="F432" s="270"/>
      <c r="G432" s="270"/>
      <c r="H432" s="270"/>
      <c r="I432" s="270"/>
      <c r="J432" s="270"/>
    </row>
    <row r="433" spans="4:10" ht="12.75" customHeight="1">
      <c r="D433" s="270"/>
      <c r="E433" s="270"/>
      <c r="F433" s="270"/>
      <c r="G433" s="270"/>
      <c r="H433" s="270"/>
      <c r="I433" s="270"/>
      <c r="J433" s="270"/>
    </row>
    <row r="434" spans="4:10" ht="12.75" customHeight="1">
      <c r="D434" s="270"/>
      <c r="E434" s="270"/>
      <c r="F434" s="270"/>
      <c r="G434" s="270"/>
      <c r="H434" s="270"/>
      <c r="I434" s="270"/>
      <c r="J434" s="270"/>
    </row>
    <row r="435" spans="4:10" ht="12.75" customHeight="1">
      <c r="D435" s="270"/>
      <c r="E435" s="270"/>
      <c r="F435" s="270"/>
      <c r="G435" s="270"/>
      <c r="H435" s="270"/>
      <c r="I435" s="270"/>
      <c r="J435" s="270"/>
    </row>
    <row r="436" spans="4:10" ht="12.75" customHeight="1">
      <c r="D436" s="270"/>
      <c r="E436" s="270"/>
      <c r="F436" s="270"/>
      <c r="G436" s="270"/>
      <c r="H436" s="270"/>
      <c r="I436" s="270"/>
      <c r="J436" s="270"/>
    </row>
    <row r="437" spans="4:10" ht="12.75" customHeight="1">
      <c r="D437" s="270"/>
      <c r="E437" s="270"/>
      <c r="F437" s="270"/>
      <c r="G437" s="270"/>
      <c r="H437" s="270"/>
      <c r="I437" s="270"/>
      <c r="J437" s="270"/>
    </row>
    <row r="438" spans="4:10" ht="12.75" customHeight="1">
      <c r="D438" s="270"/>
      <c r="E438" s="270"/>
      <c r="F438" s="270"/>
      <c r="G438" s="270"/>
      <c r="H438" s="270"/>
      <c r="I438" s="270"/>
      <c r="J438" s="270"/>
    </row>
    <row r="439" spans="4:10" ht="12.75" customHeight="1">
      <c r="D439" s="270"/>
      <c r="E439" s="270"/>
      <c r="F439" s="270"/>
      <c r="G439" s="270"/>
      <c r="H439" s="270"/>
      <c r="I439" s="270"/>
      <c r="J439" s="270"/>
    </row>
    <row r="440" spans="4:10" ht="12.75" customHeight="1">
      <c r="D440" s="270"/>
      <c r="E440" s="270"/>
      <c r="F440" s="270"/>
      <c r="G440" s="270"/>
      <c r="H440" s="270"/>
      <c r="I440" s="270"/>
      <c r="J440" s="270"/>
    </row>
    <row r="441" spans="4:10" ht="12.75" customHeight="1">
      <c r="D441" s="270"/>
      <c r="E441" s="270"/>
      <c r="F441" s="270"/>
      <c r="G441" s="270"/>
      <c r="H441" s="270"/>
      <c r="I441" s="270"/>
      <c r="J441" s="270"/>
    </row>
    <row r="442" spans="4:10" ht="12.75" customHeight="1">
      <c r="D442" s="270"/>
      <c r="E442" s="270"/>
      <c r="F442" s="270"/>
      <c r="G442" s="270"/>
      <c r="H442" s="270"/>
      <c r="I442" s="270"/>
      <c r="J442" s="270"/>
    </row>
    <row r="443" spans="4:10" ht="12.75" customHeight="1">
      <c r="D443" s="270"/>
      <c r="E443" s="270"/>
      <c r="F443" s="270"/>
      <c r="G443" s="270"/>
      <c r="H443" s="270"/>
      <c r="I443" s="270"/>
      <c r="J443" s="270"/>
    </row>
    <row r="444" spans="4:10" ht="12.75" customHeight="1">
      <c r="D444" s="270"/>
      <c r="E444" s="270"/>
      <c r="F444" s="270"/>
      <c r="G444" s="270"/>
      <c r="H444" s="270"/>
      <c r="I444" s="270"/>
      <c r="J444" s="270"/>
    </row>
    <row r="445" spans="4:10" ht="12.75" customHeight="1">
      <c r="D445" s="270"/>
      <c r="E445" s="270"/>
      <c r="F445" s="270"/>
      <c r="G445" s="270"/>
      <c r="H445" s="270"/>
      <c r="I445" s="270"/>
      <c r="J445" s="270"/>
    </row>
    <row r="446" spans="4:10" ht="12.75" customHeight="1">
      <c r="D446" s="270"/>
      <c r="E446" s="270"/>
      <c r="F446" s="270"/>
      <c r="G446" s="270"/>
      <c r="H446" s="270"/>
      <c r="I446" s="270"/>
      <c r="J446" s="270"/>
    </row>
    <row r="447" spans="4:10" ht="12.75" customHeight="1">
      <c r="D447" s="270"/>
      <c r="E447" s="270"/>
      <c r="F447" s="270"/>
      <c r="G447" s="270"/>
      <c r="H447" s="270"/>
      <c r="I447" s="270"/>
      <c r="J447" s="270"/>
    </row>
    <row r="448" spans="4:10" ht="12.75" customHeight="1">
      <c r="D448" s="270"/>
      <c r="E448" s="270"/>
      <c r="F448" s="270"/>
      <c r="G448" s="270"/>
      <c r="H448" s="270"/>
      <c r="I448" s="270"/>
      <c r="J448" s="270"/>
    </row>
    <row r="449" spans="4:10" ht="12.75" customHeight="1">
      <c r="D449" s="270"/>
      <c r="E449" s="270"/>
      <c r="F449" s="270"/>
      <c r="G449" s="270"/>
      <c r="H449" s="270"/>
      <c r="I449" s="270"/>
      <c r="J449" s="270"/>
    </row>
    <row r="450" spans="4:10" ht="12.75" customHeight="1">
      <c r="D450" s="270"/>
      <c r="E450" s="270"/>
      <c r="F450" s="270"/>
      <c r="G450" s="270"/>
      <c r="H450" s="270"/>
      <c r="I450" s="270"/>
      <c r="J450" s="270"/>
    </row>
    <row r="451" spans="4:10" ht="12.75" customHeight="1">
      <c r="D451" s="270"/>
      <c r="E451" s="270"/>
      <c r="F451" s="270"/>
      <c r="G451" s="270"/>
      <c r="H451" s="270"/>
      <c r="I451" s="270"/>
      <c r="J451" s="270"/>
    </row>
    <row r="452" spans="4:10" ht="12.75" customHeight="1">
      <c r="D452" s="270"/>
      <c r="E452" s="270"/>
      <c r="F452" s="270"/>
      <c r="G452" s="270"/>
      <c r="H452" s="270"/>
      <c r="I452" s="270"/>
      <c r="J452" s="270"/>
    </row>
    <row r="453" spans="4:10" ht="12.75" customHeight="1">
      <c r="D453" s="270"/>
      <c r="E453" s="270"/>
      <c r="F453" s="270"/>
      <c r="G453" s="270"/>
      <c r="H453" s="270"/>
      <c r="I453" s="270"/>
      <c r="J453" s="270"/>
    </row>
    <row r="454" spans="4:10" ht="12.75" customHeight="1">
      <c r="D454" s="270"/>
      <c r="E454" s="270"/>
      <c r="F454" s="270"/>
      <c r="G454" s="270"/>
      <c r="H454" s="270"/>
      <c r="I454" s="270"/>
      <c r="J454" s="270"/>
    </row>
    <row r="455" spans="4:10" ht="12.75" customHeight="1">
      <c r="D455" s="270"/>
      <c r="E455" s="270"/>
      <c r="F455" s="270"/>
      <c r="G455" s="270"/>
      <c r="H455" s="270"/>
      <c r="I455" s="270"/>
      <c r="J455" s="270"/>
    </row>
    <row r="456" spans="4:10" ht="12.75" customHeight="1">
      <c r="D456" s="270"/>
      <c r="E456" s="270"/>
      <c r="F456" s="270"/>
      <c r="G456" s="270"/>
      <c r="H456" s="270"/>
      <c r="I456" s="270"/>
      <c r="J456" s="270"/>
    </row>
    <row r="457" spans="4:10" ht="12.75" customHeight="1">
      <c r="D457" s="270"/>
      <c r="E457" s="270"/>
      <c r="F457" s="270"/>
      <c r="G457" s="270"/>
      <c r="H457" s="270"/>
      <c r="I457" s="270"/>
      <c r="J457" s="270"/>
    </row>
    <row r="458" spans="4:10" ht="12.75" customHeight="1">
      <c r="D458" s="270"/>
      <c r="E458" s="270"/>
      <c r="F458" s="270"/>
      <c r="G458" s="270"/>
      <c r="H458" s="270"/>
      <c r="I458" s="270"/>
      <c r="J458" s="270"/>
    </row>
    <row r="459" spans="4:10" ht="12.75" customHeight="1">
      <c r="D459" s="270"/>
      <c r="E459" s="270"/>
      <c r="F459" s="270"/>
      <c r="G459" s="270"/>
      <c r="H459" s="270"/>
      <c r="I459" s="270"/>
      <c r="J459" s="270"/>
    </row>
    <row r="460" spans="4:10" ht="12.75" customHeight="1">
      <c r="D460" s="270"/>
      <c r="E460" s="270"/>
      <c r="F460" s="270"/>
      <c r="G460" s="270"/>
      <c r="H460" s="270"/>
      <c r="I460" s="270"/>
      <c r="J460" s="270"/>
    </row>
    <row r="461" spans="4:10" ht="12.75" customHeight="1">
      <c r="D461" s="270"/>
      <c r="E461" s="270"/>
      <c r="F461" s="270"/>
      <c r="G461" s="270"/>
      <c r="H461" s="270"/>
      <c r="I461" s="270"/>
      <c r="J461" s="270"/>
    </row>
    <row r="462" spans="4:10" ht="12.75" customHeight="1">
      <c r="D462" s="270"/>
      <c r="E462" s="270"/>
      <c r="F462" s="270"/>
      <c r="G462" s="270"/>
      <c r="H462" s="270"/>
      <c r="I462" s="270"/>
      <c r="J462" s="270"/>
    </row>
    <row r="463" spans="4:10" ht="12.75" customHeight="1">
      <c r="D463" s="270"/>
      <c r="E463" s="270"/>
      <c r="F463" s="270"/>
      <c r="G463" s="270"/>
      <c r="H463" s="270"/>
      <c r="I463" s="270"/>
      <c r="J463" s="270"/>
    </row>
    <row r="464" spans="4:10" ht="12.75" customHeight="1">
      <c r="D464" s="270"/>
      <c r="E464" s="270"/>
      <c r="F464" s="270"/>
      <c r="G464" s="270"/>
      <c r="H464" s="270"/>
      <c r="I464" s="270"/>
      <c r="J464" s="270"/>
    </row>
    <row r="465" spans="4:10" ht="12.75" customHeight="1">
      <c r="D465" s="270"/>
      <c r="E465" s="270"/>
      <c r="F465" s="270"/>
      <c r="G465" s="270"/>
      <c r="H465" s="270"/>
      <c r="I465" s="270"/>
      <c r="J465" s="270"/>
    </row>
    <row r="466" spans="4:10" ht="12.75" customHeight="1">
      <c r="D466" s="270"/>
      <c r="E466" s="270"/>
      <c r="F466" s="270"/>
      <c r="G466" s="270"/>
      <c r="H466" s="270"/>
      <c r="I466" s="270"/>
      <c r="J466" s="270"/>
    </row>
    <row r="467" spans="4:10" ht="12.75" customHeight="1">
      <c r="D467" s="270"/>
      <c r="E467" s="270"/>
      <c r="F467" s="270"/>
      <c r="G467" s="270"/>
      <c r="H467" s="270"/>
      <c r="I467" s="270"/>
      <c r="J467" s="270"/>
    </row>
    <row r="468" spans="4:10" ht="12.75" customHeight="1">
      <c r="D468" s="270"/>
      <c r="E468" s="270"/>
      <c r="F468" s="270"/>
      <c r="G468" s="270"/>
      <c r="H468" s="270"/>
      <c r="I468" s="270"/>
      <c r="J468" s="270"/>
    </row>
    <row r="469" spans="4:10" ht="12.75" customHeight="1">
      <c r="D469" s="270"/>
      <c r="E469" s="270"/>
      <c r="F469" s="270"/>
      <c r="G469" s="270"/>
      <c r="H469" s="270"/>
      <c r="I469" s="270"/>
      <c r="J469" s="270"/>
    </row>
    <row r="470" spans="4:10" ht="12.75" customHeight="1">
      <c r="D470" s="270"/>
      <c r="E470" s="270"/>
      <c r="F470" s="270"/>
      <c r="G470" s="270"/>
      <c r="H470" s="270"/>
      <c r="I470" s="270"/>
      <c r="J470" s="270"/>
    </row>
    <row r="471" spans="4:10" ht="12.75" customHeight="1">
      <c r="D471" s="270"/>
      <c r="E471" s="270"/>
      <c r="F471" s="270"/>
      <c r="G471" s="270"/>
      <c r="H471" s="270"/>
      <c r="I471" s="270"/>
      <c r="J471" s="270"/>
    </row>
    <row r="472" spans="4:10" ht="12.75" customHeight="1">
      <c r="D472" s="270"/>
      <c r="E472" s="270"/>
      <c r="F472" s="270"/>
      <c r="G472" s="270"/>
      <c r="H472" s="270"/>
      <c r="I472" s="270"/>
      <c r="J472" s="270"/>
    </row>
    <row r="473" spans="4:10" ht="12.75" customHeight="1">
      <c r="D473" s="270"/>
      <c r="E473" s="270"/>
      <c r="F473" s="270"/>
      <c r="G473" s="270"/>
      <c r="H473" s="270"/>
      <c r="I473" s="270"/>
      <c r="J473" s="270"/>
    </row>
    <row r="474" spans="4:10" ht="12.75" customHeight="1">
      <c r="D474" s="270"/>
      <c r="E474" s="270"/>
      <c r="F474" s="270"/>
      <c r="G474" s="270"/>
      <c r="H474" s="270"/>
      <c r="I474" s="270"/>
      <c r="J474" s="270"/>
    </row>
    <row r="475" spans="4:10" ht="12.75" customHeight="1">
      <c r="D475" s="270"/>
      <c r="E475" s="270"/>
      <c r="F475" s="270"/>
      <c r="G475" s="270"/>
      <c r="H475" s="270"/>
      <c r="I475" s="270"/>
      <c r="J475" s="270"/>
    </row>
    <row r="476" spans="4:10" ht="12.75" customHeight="1">
      <c r="D476" s="270"/>
      <c r="E476" s="270"/>
      <c r="F476" s="270"/>
      <c r="G476" s="270"/>
      <c r="H476" s="270"/>
      <c r="I476" s="270"/>
      <c r="J476" s="270"/>
    </row>
    <row r="477" spans="4:10" ht="12.75" customHeight="1">
      <c r="D477" s="270"/>
      <c r="E477" s="270"/>
      <c r="F477" s="270"/>
      <c r="G477" s="270"/>
      <c r="H477" s="270"/>
      <c r="I477" s="270"/>
      <c r="J477" s="270"/>
    </row>
    <row r="478" spans="4:10" ht="12.75" customHeight="1">
      <c r="D478" s="270"/>
      <c r="E478" s="270"/>
      <c r="F478" s="270"/>
      <c r="G478" s="270"/>
      <c r="H478" s="270"/>
      <c r="I478" s="270"/>
      <c r="J478" s="270"/>
    </row>
    <row r="479" spans="4:10" ht="12.75" customHeight="1">
      <c r="D479" s="270"/>
      <c r="E479" s="270"/>
      <c r="F479" s="270"/>
      <c r="G479" s="270"/>
      <c r="H479" s="270"/>
      <c r="I479" s="270"/>
      <c r="J479" s="270"/>
    </row>
    <row r="480" spans="4:10" ht="12.75" customHeight="1">
      <c r="D480" s="270"/>
      <c r="E480" s="270"/>
      <c r="F480" s="270"/>
      <c r="G480" s="270"/>
      <c r="H480" s="270"/>
      <c r="I480" s="270"/>
      <c r="J480" s="270"/>
    </row>
    <row r="481" spans="4:10" ht="12.75" customHeight="1">
      <c r="D481" s="270"/>
      <c r="E481" s="270"/>
      <c r="F481" s="270"/>
      <c r="G481" s="270"/>
      <c r="H481" s="270"/>
      <c r="I481" s="270"/>
      <c r="J481" s="270"/>
    </row>
    <row r="482" spans="4:10" ht="12.75" customHeight="1">
      <c r="D482" s="270"/>
      <c r="E482" s="270"/>
      <c r="F482" s="270"/>
      <c r="G482" s="270"/>
      <c r="H482" s="270"/>
      <c r="I482" s="270"/>
      <c r="J482" s="270"/>
    </row>
    <row r="483" spans="4:10" ht="12.75" customHeight="1">
      <c r="D483" s="270"/>
      <c r="E483" s="270"/>
      <c r="F483" s="270"/>
      <c r="G483" s="270"/>
      <c r="H483" s="270"/>
      <c r="I483" s="270"/>
      <c r="J483" s="270"/>
    </row>
    <row r="484" spans="4:10" ht="12.75" customHeight="1">
      <c r="D484" s="270"/>
      <c r="E484" s="270"/>
      <c r="F484" s="270"/>
      <c r="G484" s="270"/>
      <c r="H484" s="270"/>
      <c r="I484" s="270"/>
      <c r="J484" s="270"/>
    </row>
    <row r="485" spans="4:10" ht="12.75" customHeight="1">
      <c r="D485" s="270"/>
      <c r="E485" s="270"/>
      <c r="F485" s="270"/>
      <c r="G485" s="270"/>
      <c r="H485" s="270"/>
      <c r="I485" s="270"/>
      <c r="J485" s="270"/>
    </row>
    <row r="486" spans="4:10" ht="12.75" customHeight="1">
      <c r="D486" s="270"/>
      <c r="E486" s="270"/>
      <c r="F486" s="270"/>
      <c r="G486" s="270"/>
      <c r="H486" s="270"/>
      <c r="I486" s="270"/>
      <c r="J486" s="270"/>
    </row>
    <row r="487" spans="4:10" ht="12.75" customHeight="1">
      <c r="D487" s="270"/>
      <c r="E487" s="270"/>
      <c r="F487" s="270"/>
      <c r="G487" s="270"/>
      <c r="H487" s="270"/>
      <c r="I487" s="270"/>
      <c r="J487" s="270"/>
    </row>
    <row r="488" spans="4:10" ht="12.75" customHeight="1">
      <c r="D488" s="270"/>
      <c r="E488" s="270"/>
      <c r="F488" s="270"/>
      <c r="G488" s="270"/>
      <c r="H488" s="270"/>
      <c r="I488" s="270"/>
      <c r="J488" s="270"/>
    </row>
    <row r="489" spans="4:10" ht="12.75" customHeight="1">
      <c r="D489" s="270"/>
      <c r="E489" s="270"/>
      <c r="F489" s="270"/>
      <c r="G489" s="270"/>
      <c r="H489" s="270"/>
      <c r="I489" s="270"/>
      <c r="J489" s="270"/>
    </row>
    <row r="490" spans="4:10" ht="12.75" customHeight="1">
      <c r="D490" s="270"/>
      <c r="E490" s="270"/>
      <c r="F490" s="270"/>
      <c r="G490" s="270"/>
      <c r="H490" s="270"/>
      <c r="I490" s="270"/>
      <c r="J490" s="270"/>
    </row>
    <row r="491" spans="4:10" ht="12.75" customHeight="1">
      <c r="D491" s="270"/>
      <c r="E491" s="270"/>
      <c r="F491" s="270"/>
      <c r="G491" s="270"/>
      <c r="H491" s="270"/>
      <c r="I491" s="270"/>
      <c r="J491" s="270"/>
    </row>
    <row r="492" spans="4:10" ht="12.75" customHeight="1">
      <c r="D492" s="270"/>
      <c r="E492" s="270"/>
      <c r="F492" s="270"/>
      <c r="G492" s="270"/>
      <c r="H492" s="270"/>
      <c r="I492" s="270"/>
      <c r="J492" s="270"/>
    </row>
    <row r="493" spans="4:10" ht="12.75" customHeight="1">
      <c r="D493" s="270"/>
      <c r="E493" s="270"/>
      <c r="F493" s="270"/>
      <c r="G493" s="270"/>
      <c r="H493" s="270"/>
      <c r="I493" s="270"/>
      <c r="J493" s="270"/>
    </row>
    <row r="494" spans="4:10" ht="12.75" customHeight="1">
      <c r="D494" s="270"/>
      <c r="E494" s="270"/>
      <c r="F494" s="270"/>
      <c r="G494" s="270"/>
      <c r="H494" s="270"/>
      <c r="I494" s="270"/>
      <c r="J494" s="270"/>
    </row>
    <row r="495" spans="4:10" ht="12.75" customHeight="1">
      <c r="D495" s="270"/>
      <c r="E495" s="270"/>
      <c r="F495" s="270"/>
      <c r="G495" s="270"/>
      <c r="H495" s="270"/>
      <c r="I495" s="270"/>
      <c r="J495" s="270"/>
    </row>
    <row r="496" spans="4:10" ht="12.75" customHeight="1">
      <c r="D496" s="270"/>
      <c r="E496" s="270"/>
      <c r="F496" s="270"/>
      <c r="G496" s="270"/>
      <c r="H496" s="270"/>
      <c r="I496" s="270"/>
      <c r="J496" s="270"/>
    </row>
    <row r="497" spans="4:10" ht="12.75" customHeight="1">
      <c r="D497" s="270"/>
      <c r="E497" s="270"/>
      <c r="F497" s="270"/>
      <c r="G497" s="270"/>
      <c r="H497" s="270"/>
      <c r="I497" s="270"/>
      <c r="J497" s="270"/>
    </row>
    <row r="498" spans="4:10" ht="12.75" customHeight="1">
      <c r="D498" s="270"/>
      <c r="E498" s="270"/>
      <c r="F498" s="270"/>
      <c r="G498" s="270"/>
      <c r="H498" s="270"/>
      <c r="I498" s="270"/>
      <c r="J498" s="270"/>
    </row>
    <row r="499" spans="4:10" ht="12.75" customHeight="1">
      <c r="D499" s="270"/>
      <c r="E499" s="270"/>
      <c r="F499" s="270"/>
      <c r="G499" s="270"/>
      <c r="H499" s="270"/>
      <c r="I499" s="270"/>
      <c r="J499" s="270"/>
    </row>
    <row r="500" spans="4:10" ht="12.75" customHeight="1">
      <c r="D500" s="270"/>
      <c r="E500" s="270"/>
      <c r="F500" s="270"/>
      <c r="G500" s="270"/>
      <c r="H500" s="270"/>
      <c r="I500" s="270"/>
      <c r="J500" s="270"/>
    </row>
    <row r="501" spans="4:10" ht="12.75" customHeight="1">
      <c r="D501" s="270"/>
      <c r="E501" s="270"/>
      <c r="F501" s="270"/>
      <c r="G501" s="270"/>
      <c r="H501" s="270"/>
      <c r="I501" s="270"/>
      <c r="J501" s="270"/>
    </row>
    <row r="502" spans="4:10" ht="12.75" customHeight="1">
      <c r="D502" s="270"/>
      <c r="E502" s="270"/>
      <c r="F502" s="270"/>
      <c r="G502" s="270"/>
      <c r="H502" s="270"/>
      <c r="I502" s="270"/>
      <c r="J502" s="270"/>
    </row>
    <row r="503" spans="4:10" ht="12.75" customHeight="1">
      <c r="D503" s="270"/>
      <c r="E503" s="270"/>
      <c r="F503" s="270"/>
      <c r="G503" s="270"/>
      <c r="H503" s="270"/>
      <c r="I503" s="270"/>
      <c r="J503" s="270"/>
    </row>
    <row r="504" spans="4:10" ht="12.75" customHeight="1">
      <c r="D504" s="270"/>
      <c r="E504" s="270"/>
      <c r="F504" s="270"/>
      <c r="G504" s="270"/>
      <c r="H504" s="270"/>
      <c r="I504" s="270"/>
      <c r="J504" s="270"/>
    </row>
    <row r="505" spans="4:10" ht="12.75" customHeight="1">
      <c r="D505" s="270"/>
      <c r="E505" s="270"/>
      <c r="F505" s="270"/>
      <c r="G505" s="270"/>
      <c r="H505" s="270"/>
      <c r="I505" s="270"/>
      <c r="J505" s="270"/>
    </row>
    <row r="506" spans="4:10" ht="12.75" customHeight="1">
      <c r="D506" s="270"/>
      <c r="E506" s="270"/>
      <c r="F506" s="270"/>
      <c r="G506" s="270"/>
      <c r="H506" s="270"/>
      <c r="I506" s="270"/>
      <c r="J506" s="270"/>
    </row>
    <row r="507" spans="4:10" ht="12.75" customHeight="1">
      <c r="D507" s="270"/>
      <c r="E507" s="270"/>
      <c r="F507" s="270"/>
      <c r="G507" s="270"/>
      <c r="H507" s="270"/>
      <c r="I507" s="270"/>
      <c r="J507" s="270"/>
    </row>
    <row r="508" spans="4:10" ht="12.75" customHeight="1">
      <c r="D508" s="270"/>
      <c r="E508" s="270"/>
      <c r="F508" s="270"/>
      <c r="G508" s="270"/>
      <c r="H508" s="270"/>
      <c r="I508" s="270"/>
      <c r="J508" s="270"/>
    </row>
    <row r="509" spans="4:10" ht="12.75" customHeight="1">
      <c r="D509" s="270"/>
      <c r="E509" s="270"/>
      <c r="F509" s="270"/>
      <c r="G509" s="270"/>
      <c r="H509" s="270"/>
      <c r="I509" s="270"/>
      <c r="J509" s="270"/>
    </row>
    <row r="510" spans="4:10" ht="12.75" customHeight="1">
      <c r="D510" s="270"/>
      <c r="E510" s="270"/>
      <c r="F510" s="270"/>
      <c r="G510" s="270"/>
      <c r="H510" s="270"/>
      <c r="I510" s="270"/>
      <c r="J510" s="270"/>
    </row>
    <row r="511" spans="4:10" ht="12.75" customHeight="1">
      <c r="D511" s="270"/>
      <c r="E511" s="270"/>
      <c r="F511" s="270"/>
      <c r="G511" s="270"/>
      <c r="H511" s="270"/>
      <c r="I511" s="270"/>
      <c r="J511" s="270"/>
    </row>
    <row r="512" spans="4:10" ht="12.75" customHeight="1">
      <c r="D512" s="270"/>
      <c r="E512" s="270"/>
      <c r="F512" s="270"/>
      <c r="G512" s="270"/>
      <c r="H512" s="270"/>
      <c r="I512" s="270"/>
      <c r="J512" s="270"/>
    </row>
    <row r="513" spans="4:10" ht="12.75" customHeight="1">
      <c r="D513" s="270"/>
      <c r="E513" s="270"/>
      <c r="F513" s="270"/>
      <c r="G513" s="270"/>
      <c r="H513" s="270"/>
      <c r="I513" s="270"/>
      <c r="J513" s="270"/>
    </row>
    <row r="514" spans="4:10" ht="12.75" customHeight="1">
      <c r="D514" s="270"/>
      <c r="E514" s="270"/>
      <c r="F514" s="270"/>
      <c r="G514" s="270"/>
      <c r="H514" s="270"/>
      <c r="I514" s="270"/>
      <c r="J514" s="270"/>
    </row>
    <row r="515" spans="4:10" ht="12.75" customHeight="1">
      <c r="D515" s="270"/>
      <c r="E515" s="270"/>
      <c r="F515" s="270"/>
      <c r="G515" s="270"/>
      <c r="H515" s="270"/>
      <c r="I515" s="270"/>
      <c r="J515" s="270"/>
    </row>
    <row r="516" spans="4:10" ht="12.75" customHeight="1">
      <c r="D516" s="270"/>
      <c r="E516" s="270"/>
      <c r="F516" s="270"/>
      <c r="G516" s="270"/>
      <c r="H516" s="270"/>
      <c r="I516" s="270"/>
      <c r="J516" s="270"/>
    </row>
    <row r="517" spans="4:10" ht="12.75" customHeight="1">
      <c r="D517" s="270"/>
      <c r="E517" s="270"/>
      <c r="F517" s="270"/>
      <c r="G517" s="270"/>
      <c r="H517" s="270"/>
      <c r="I517" s="270"/>
      <c r="J517" s="270"/>
    </row>
    <row r="518" spans="4:10" ht="12.75" customHeight="1">
      <c r="D518" s="270"/>
      <c r="E518" s="270"/>
      <c r="F518" s="270"/>
      <c r="G518" s="270"/>
      <c r="H518" s="270"/>
      <c r="I518" s="270"/>
      <c r="J518" s="270"/>
    </row>
    <row r="519" spans="4:10" ht="12.75" customHeight="1">
      <c r="D519" s="270"/>
      <c r="E519" s="270"/>
      <c r="F519" s="270"/>
      <c r="G519" s="270"/>
      <c r="H519" s="270"/>
      <c r="I519" s="270"/>
      <c r="J519" s="270"/>
    </row>
    <row r="520" spans="4:10" ht="12.75" customHeight="1">
      <c r="D520" s="270"/>
      <c r="E520" s="270"/>
      <c r="F520" s="270"/>
      <c r="G520" s="270"/>
      <c r="H520" s="270"/>
      <c r="I520" s="270"/>
      <c r="J520" s="270"/>
    </row>
    <row r="521" spans="4:10" ht="12.75" customHeight="1">
      <c r="D521" s="270"/>
      <c r="E521" s="270"/>
      <c r="F521" s="270"/>
      <c r="G521" s="270"/>
      <c r="H521" s="270"/>
      <c r="I521" s="270"/>
      <c r="J521" s="270"/>
    </row>
    <row r="522" spans="4:10" ht="12.75" customHeight="1">
      <c r="D522" s="270"/>
      <c r="E522" s="270"/>
      <c r="F522" s="270"/>
      <c r="G522" s="270"/>
      <c r="H522" s="270"/>
      <c r="I522" s="270"/>
      <c r="J522" s="270"/>
    </row>
    <row r="523" spans="4:10" ht="12.75" customHeight="1">
      <c r="D523" s="270"/>
      <c r="E523" s="270"/>
      <c r="F523" s="270"/>
      <c r="G523" s="270"/>
      <c r="H523" s="270"/>
      <c r="I523" s="270"/>
      <c r="J523" s="270"/>
    </row>
    <row r="524" spans="4:10" ht="12.75" customHeight="1">
      <c r="D524" s="270"/>
      <c r="E524" s="270"/>
      <c r="F524" s="270"/>
      <c r="G524" s="270"/>
      <c r="H524" s="270"/>
      <c r="I524" s="270"/>
      <c r="J524" s="270"/>
    </row>
    <row r="525" spans="4:10" ht="12.75" customHeight="1">
      <c r="D525" s="270"/>
      <c r="E525" s="270"/>
      <c r="F525" s="270"/>
      <c r="G525" s="270"/>
      <c r="H525" s="270"/>
      <c r="I525" s="270"/>
      <c r="J525" s="270"/>
    </row>
    <row r="526" spans="4:10" ht="12.75" customHeight="1">
      <c r="D526" s="270"/>
      <c r="E526" s="270"/>
      <c r="F526" s="270"/>
      <c r="G526" s="270"/>
      <c r="H526" s="270"/>
      <c r="I526" s="270"/>
      <c r="J526" s="270"/>
    </row>
    <row r="527" spans="4:10" ht="12.75" customHeight="1">
      <c r="D527" s="270"/>
      <c r="E527" s="270"/>
      <c r="F527" s="270"/>
      <c r="G527" s="270"/>
      <c r="H527" s="270"/>
      <c r="I527" s="270"/>
      <c r="J527" s="270"/>
    </row>
    <row r="528" spans="4:10" ht="12.75" customHeight="1">
      <c r="D528" s="270"/>
      <c r="E528" s="270"/>
      <c r="F528" s="270"/>
      <c r="G528" s="270"/>
      <c r="H528" s="270"/>
      <c r="I528" s="270"/>
      <c r="J528" s="270"/>
    </row>
    <row r="529" spans="4:10" ht="12.75" customHeight="1">
      <c r="D529" s="270"/>
      <c r="E529" s="270"/>
      <c r="F529" s="270"/>
      <c r="G529" s="270"/>
      <c r="H529" s="270"/>
      <c r="I529" s="270"/>
      <c r="J529" s="270"/>
    </row>
    <row r="530" spans="4:10" ht="12.75" customHeight="1">
      <c r="D530" s="270"/>
      <c r="E530" s="270"/>
      <c r="F530" s="270"/>
      <c r="G530" s="270"/>
      <c r="H530" s="270"/>
      <c r="I530" s="270"/>
      <c r="J530" s="270"/>
    </row>
    <row r="531" spans="4:10" ht="12.75" customHeight="1">
      <c r="D531" s="270"/>
      <c r="E531" s="270"/>
      <c r="F531" s="270"/>
      <c r="G531" s="270"/>
      <c r="H531" s="270"/>
      <c r="I531" s="270"/>
      <c r="J531" s="270"/>
    </row>
    <row r="532" spans="4:10" ht="12.75" customHeight="1">
      <c r="D532" s="270"/>
      <c r="E532" s="270"/>
      <c r="F532" s="270"/>
      <c r="G532" s="270"/>
      <c r="H532" s="270"/>
      <c r="I532" s="270"/>
      <c r="J532" s="270"/>
    </row>
    <row r="533" spans="4:10" ht="12.75" customHeight="1">
      <c r="D533" s="270"/>
      <c r="E533" s="270"/>
      <c r="F533" s="270"/>
      <c r="G533" s="270"/>
      <c r="H533" s="270"/>
      <c r="I533" s="270"/>
      <c r="J533" s="270"/>
    </row>
    <row r="534" spans="4:10" ht="12.75" customHeight="1">
      <c r="D534" s="270"/>
      <c r="E534" s="270"/>
      <c r="F534" s="270"/>
      <c r="G534" s="270"/>
      <c r="H534" s="270"/>
      <c r="I534" s="270"/>
      <c r="J534" s="270"/>
    </row>
    <row r="535" spans="4:10" ht="12.75" customHeight="1">
      <c r="D535" s="270"/>
      <c r="E535" s="270"/>
      <c r="F535" s="270"/>
      <c r="G535" s="270"/>
      <c r="H535" s="270"/>
      <c r="I535" s="270"/>
      <c r="J535" s="270"/>
    </row>
    <row r="536" spans="4:10" ht="12.75" customHeight="1">
      <c r="D536" s="270"/>
      <c r="E536" s="270"/>
      <c r="F536" s="270"/>
      <c r="G536" s="270"/>
      <c r="H536" s="270"/>
      <c r="I536" s="270"/>
      <c r="J536" s="270"/>
    </row>
    <row r="537" spans="4:10" ht="12.75" customHeight="1">
      <c r="D537" s="270"/>
      <c r="E537" s="270"/>
      <c r="F537" s="270"/>
      <c r="G537" s="270"/>
      <c r="H537" s="270"/>
      <c r="I537" s="270"/>
      <c r="J537" s="270"/>
    </row>
    <row r="538" spans="4:10" ht="12.75" customHeight="1">
      <c r="D538" s="270"/>
      <c r="E538" s="270"/>
      <c r="F538" s="270"/>
      <c r="G538" s="270"/>
      <c r="H538" s="270"/>
      <c r="I538" s="270"/>
      <c r="J538" s="270"/>
    </row>
    <row r="539" spans="4:10" ht="12.75" customHeight="1">
      <c r="D539" s="270"/>
      <c r="E539" s="270"/>
      <c r="F539" s="270"/>
      <c r="G539" s="270"/>
      <c r="H539" s="270"/>
      <c r="I539" s="270"/>
      <c r="J539" s="270"/>
    </row>
    <row r="540" spans="4:10" ht="12.75" customHeight="1">
      <c r="D540" s="270"/>
      <c r="E540" s="270"/>
      <c r="F540" s="270"/>
      <c r="G540" s="270"/>
      <c r="H540" s="270"/>
      <c r="I540" s="270"/>
      <c r="J540" s="270"/>
    </row>
    <row r="541" spans="4:10" ht="12.75" customHeight="1">
      <c r="D541" s="270"/>
      <c r="E541" s="270"/>
      <c r="F541" s="270"/>
      <c r="G541" s="270"/>
      <c r="H541" s="270"/>
      <c r="I541" s="270"/>
      <c r="J541" s="270"/>
    </row>
    <row r="542" spans="4:10" ht="12.75" customHeight="1">
      <c r="D542" s="270"/>
      <c r="E542" s="270"/>
      <c r="F542" s="270"/>
      <c r="G542" s="270"/>
      <c r="H542" s="270"/>
      <c r="I542" s="270"/>
      <c r="J542" s="270"/>
    </row>
    <row r="543" spans="4:10" ht="12.75" customHeight="1">
      <c r="D543" s="270"/>
      <c r="E543" s="270"/>
      <c r="F543" s="270"/>
      <c r="G543" s="270"/>
      <c r="H543" s="270"/>
      <c r="I543" s="270"/>
      <c r="J543" s="270"/>
    </row>
    <row r="544" spans="4:10" ht="12.75" customHeight="1">
      <c r="D544" s="270"/>
      <c r="E544" s="270"/>
      <c r="F544" s="270"/>
      <c r="G544" s="270"/>
      <c r="H544" s="270"/>
      <c r="I544" s="270"/>
      <c r="J544" s="270"/>
    </row>
    <row r="545" spans="4:10" ht="12.75" customHeight="1">
      <c r="D545" s="270"/>
      <c r="E545" s="270"/>
      <c r="F545" s="270"/>
      <c r="G545" s="270"/>
      <c r="H545" s="270"/>
      <c r="I545" s="270"/>
      <c r="J545" s="270"/>
    </row>
    <row r="546" spans="4:10" ht="12.75" customHeight="1">
      <c r="D546" s="270"/>
      <c r="E546" s="270"/>
      <c r="F546" s="270"/>
      <c r="G546" s="270"/>
      <c r="H546" s="270"/>
      <c r="I546" s="270"/>
      <c r="J546" s="270"/>
    </row>
    <row r="547" spans="4:10" ht="12.75" customHeight="1">
      <c r="D547" s="270"/>
      <c r="E547" s="270"/>
      <c r="F547" s="270"/>
      <c r="G547" s="270"/>
      <c r="H547" s="270"/>
      <c r="I547" s="270"/>
      <c r="J547" s="270"/>
    </row>
    <row r="548" spans="4:10" ht="12.75" customHeight="1">
      <c r="D548" s="270"/>
      <c r="E548" s="270"/>
      <c r="F548" s="270"/>
      <c r="G548" s="270"/>
      <c r="H548" s="270"/>
      <c r="I548" s="270"/>
      <c r="J548" s="270"/>
    </row>
    <row r="549" spans="4:10" ht="12.75" customHeight="1">
      <c r="D549" s="270"/>
      <c r="E549" s="270"/>
      <c r="F549" s="270"/>
      <c r="G549" s="270"/>
      <c r="H549" s="270"/>
      <c r="I549" s="270"/>
      <c r="J549" s="270"/>
    </row>
    <row r="550" spans="4:10" ht="12.75" customHeight="1">
      <c r="D550" s="270"/>
      <c r="E550" s="270"/>
      <c r="F550" s="270"/>
      <c r="G550" s="270"/>
      <c r="H550" s="270"/>
      <c r="I550" s="270"/>
      <c r="J550" s="270"/>
    </row>
    <row r="551" spans="4:10" ht="12.75" customHeight="1">
      <c r="D551" s="270"/>
      <c r="E551" s="270"/>
      <c r="F551" s="270"/>
      <c r="G551" s="270"/>
      <c r="H551" s="270"/>
      <c r="I551" s="270"/>
      <c r="J551" s="270"/>
    </row>
    <row r="552" spans="4:10" ht="12.75" customHeight="1">
      <c r="D552" s="270"/>
      <c r="E552" s="270"/>
      <c r="F552" s="270"/>
      <c r="G552" s="270"/>
      <c r="H552" s="270"/>
      <c r="I552" s="270"/>
      <c r="J552" s="270"/>
    </row>
    <row r="553" spans="4:10" ht="12.75" customHeight="1">
      <c r="D553" s="270"/>
      <c r="E553" s="270"/>
      <c r="F553" s="270"/>
      <c r="G553" s="270"/>
      <c r="H553" s="270"/>
      <c r="I553" s="270"/>
      <c r="J553" s="270"/>
    </row>
    <row r="554" spans="4:10" ht="12.75" customHeight="1">
      <c r="D554" s="270"/>
      <c r="E554" s="270"/>
      <c r="F554" s="270"/>
      <c r="G554" s="270"/>
      <c r="H554" s="270"/>
      <c r="I554" s="270"/>
      <c r="J554" s="270"/>
    </row>
    <row r="555" spans="4:10" ht="12.75" customHeight="1">
      <c r="D555" s="270"/>
      <c r="E555" s="270"/>
      <c r="F555" s="270"/>
      <c r="G555" s="270"/>
      <c r="H555" s="270"/>
      <c r="I555" s="270"/>
      <c r="J555" s="270"/>
    </row>
    <row r="556" spans="4:10" ht="12.75" customHeight="1">
      <c r="D556" s="270"/>
      <c r="E556" s="270"/>
      <c r="F556" s="270"/>
      <c r="G556" s="270"/>
      <c r="H556" s="270"/>
      <c r="I556" s="270"/>
      <c r="J556" s="270"/>
    </row>
    <row r="557" spans="4:10" ht="12.75" customHeight="1">
      <c r="D557" s="270"/>
      <c r="E557" s="270"/>
      <c r="F557" s="270"/>
      <c r="G557" s="270"/>
      <c r="H557" s="270"/>
      <c r="I557" s="270"/>
      <c r="J557" s="270"/>
    </row>
    <row r="558" spans="4:10" ht="12.75" customHeight="1">
      <c r="D558" s="270"/>
      <c r="E558" s="270"/>
      <c r="F558" s="270"/>
      <c r="G558" s="270"/>
      <c r="H558" s="270"/>
      <c r="I558" s="270"/>
      <c r="J558" s="270"/>
    </row>
    <row r="559" spans="4:10" ht="12.75" customHeight="1">
      <c r="D559" s="270"/>
      <c r="E559" s="270"/>
      <c r="F559" s="270"/>
      <c r="G559" s="270"/>
      <c r="H559" s="270"/>
      <c r="I559" s="270"/>
      <c r="J559" s="270"/>
    </row>
    <row r="560" spans="4:10" ht="12.75" customHeight="1">
      <c r="D560" s="270"/>
      <c r="E560" s="270"/>
      <c r="F560" s="270"/>
      <c r="G560" s="270"/>
      <c r="H560" s="270"/>
      <c r="I560" s="270"/>
      <c r="J560" s="270"/>
    </row>
    <row r="561" spans="4:10" ht="12.75" customHeight="1">
      <c r="D561" s="270"/>
      <c r="E561" s="270"/>
      <c r="F561" s="270"/>
      <c r="G561" s="270"/>
      <c r="H561" s="270"/>
      <c r="I561" s="270"/>
      <c r="J561" s="270"/>
    </row>
    <row r="562" spans="4:10" ht="12.75" customHeight="1">
      <c r="D562" s="270"/>
      <c r="E562" s="270"/>
      <c r="F562" s="270"/>
      <c r="G562" s="270"/>
      <c r="H562" s="270"/>
      <c r="I562" s="270"/>
      <c r="J562" s="270"/>
    </row>
    <row r="563" spans="4:10" ht="12.75" customHeight="1">
      <c r="D563" s="270"/>
      <c r="E563" s="270"/>
      <c r="F563" s="270"/>
      <c r="G563" s="270"/>
      <c r="H563" s="270"/>
      <c r="I563" s="270"/>
      <c r="J563" s="270"/>
    </row>
    <row r="564" spans="4:10" ht="12.75" customHeight="1">
      <c r="D564" s="270"/>
      <c r="E564" s="270"/>
      <c r="F564" s="270"/>
      <c r="G564" s="270"/>
      <c r="H564" s="270"/>
      <c r="I564" s="270"/>
      <c r="J564" s="270"/>
    </row>
    <row r="565" spans="4:10" ht="12.75" customHeight="1">
      <c r="D565" s="270"/>
      <c r="E565" s="270"/>
      <c r="F565" s="270"/>
      <c r="G565" s="270"/>
      <c r="H565" s="270"/>
      <c r="I565" s="270"/>
      <c r="J565" s="270"/>
    </row>
    <row r="566" spans="4:10" ht="12.75" customHeight="1">
      <c r="D566" s="270"/>
      <c r="E566" s="270"/>
      <c r="F566" s="270"/>
      <c r="G566" s="270"/>
      <c r="H566" s="270"/>
      <c r="I566" s="270"/>
      <c r="J566" s="270"/>
    </row>
    <row r="567" spans="4:10" ht="12.75" customHeight="1">
      <c r="D567" s="270"/>
      <c r="E567" s="270"/>
      <c r="F567" s="270"/>
      <c r="G567" s="270"/>
      <c r="H567" s="270"/>
      <c r="I567" s="270"/>
      <c r="J567" s="270"/>
    </row>
    <row r="568" spans="4:10" ht="12.75" customHeight="1">
      <c r="D568" s="270"/>
      <c r="E568" s="270"/>
      <c r="F568" s="270"/>
      <c r="G568" s="270"/>
      <c r="H568" s="270"/>
      <c r="I568" s="270"/>
      <c r="J568" s="270"/>
    </row>
    <row r="569" spans="4:10" ht="12.75" customHeight="1">
      <c r="D569" s="270"/>
      <c r="E569" s="270"/>
      <c r="F569" s="270"/>
      <c r="G569" s="270"/>
      <c r="H569" s="270"/>
      <c r="I569" s="270"/>
      <c r="J569" s="270"/>
    </row>
    <row r="570" spans="4:10" ht="12.75" customHeight="1">
      <c r="D570" s="270"/>
      <c r="E570" s="270"/>
      <c r="F570" s="270"/>
      <c r="G570" s="270"/>
      <c r="H570" s="270"/>
      <c r="I570" s="270"/>
      <c r="J570" s="270"/>
    </row>
    <row r="571" spans="4:10" ht="12.75" customHeight="1">
      <c r="D571" s="270"/>
      <c r="E571" s="270"/>
      <c r="F571" s="270"/>
      <c r="G571" s="270"/>
      <c r="H571" s="270"/>
      <c r="I571" s="270"/>
      <c r="J571" s="270"/>
    </row>
    <row r="572" spans="4:10" ht="12.75" customHeight="1">
      <c r="D572" s="270"/>
      <c r="E572" s="270"/>
      <c r="F572" s="270"/>
      <c r="G572" s="270"/>
      <c r="H572" s="270"/>
      <c r="I572" s="270"/>
      <c r="J572" s="270"/>
    </row>
    <row r="573" spans="4:10" ht="12.75" customHeight="1">
      <c r="D573" s="270"/>
      <c r="E573" s="270"/>
      <c r="F573" s="270"/>
      <c r="G573" s="270"/>
      <c r="H573" s="270"/>
      <c r="I573" s="270"/>
      <c r="J573" s="270"/>
    </row>
    <row r="574" spans="4:10" ht="12.75" customHeight="1">
      <c r="D574" s="270"/>
      <c r="E574" s="270"/>
      <c r="F574" s="270"/>
      <c r="G574" s="270"/>
      <c r="H574" s="270"/>
      <c r="I574" s="270"/>
      <c r="J574" s="270"/>
    </row>
    <row r="575" spans="4:10" ht="12.75" customHeight="1">
      <c r="D575" s="270"/>
      <c r="E575" s="270"/>
      <c r="F575" s="270"/>
      <c r="G575" s="270"/>
      <c r="H575" s="270"/>
      <c r="I575" s="270"/>
      <c r="J575" s="270"/>
    </row>
    <row r="576" spans="4:10" ht="12.75" customHeight="1">
      <c r="D576" s="270"/>
      <c r="E576" s="270"/>
      <c r="F576" s="270"/>
      <c r="G576" s="270"/>
      <c r="H576" s="270"/>
      <c r="I576" s="270"/>
      <c r="J576" s="270"/>
    </row>
    <row r="577" spans="4:10" ht="12.75" customHeight="1">
      <c r="D577" s="270"/>
      <c r="E577" s="270"/>
      <c r="F577" s="270"/>
      <c r="G577" s="270"/>
      <c r="H577" s="270"/>
      <c r="I577" s="270"/>
      <c r="J577" s="270"/>
    </row>
    <row r="578" spans="4:10" ht="12.75" customHeight="1">
      <c r="D578" s="270"/>
      <c r="E578" s="270"/>
      <c r="F578" s="270"/>
      <c r="G578" s="270"/>
      <c r="H578" s="270"/>
      <c r="I578" s="270"/>
      <c r="J578" s="270"/>
    </row>
    <row r="579" spans="4:10" ht="12.75" customHeight="1">
      <c r="D579" s="270"/>
      <c r="E579" s="270"/>
      <c r="F579" s="270"/>
      <c r="G579" s="270"/>
      <c r="H579" s="270"/>
      <c r="I579" s="270"/>
      <c r="J579" s="270"/>
    </row>
    <row r="580" spans="4:10" ht="12.75" customHeight="1">
      <c r="D580" s="270"/>
      <c r="E580" s="270"/>
      <c r="F580" s="270"/>
      <c r="G580" s="270"/>
      <c r="H580" s="270"/>
      <c r="I580" s="270"/>
      <c r="J580" s="270"/>
    </row>
    <row r="581" spans="4:10" ht="12.75" customHeight="1">
      <c r="D581" s="270"/>
      <c r="E581" s="270"/>
      <c r="F581" s="270"/>
      <c r="G581" s="270"/>
      <c r="H581" s="270"/>
      <c r="I581" s="270"/>
      <c r="J581" s="270"/>
    </row>
    <row r="582" spans="4:10" ht="12.75" customHeight="1">
      <c r="D582" s="270"/>
      <c r="E582" s="270"/>
      <c r="F582" s="270"/>
      <c r="G582" s="270"/>
      <c r="H582" s="270"/>
      <c r="I582" s="270"/>
      <c r="J582" s="270"/>
    </row>
    <row r="583" spans="4:10" ht="12.75" customHeight="1">
      <c r="D583" s="270"/>
      <c r="E583" s="270"/>
      <c r="F583" s="270"/>
      <c r="G583" s="270"/>
      <c r="H583" s="270"/>
      <c r="I583" s="270"/>
      <c r="J583" s="270"/>
    </row>
    <row r="584" spans="4:10" ht="12.75" customHeight="1">
      <c r="D584" s="270"/>
      <c r="E584" s="270"/>
      <c r="F584" s="270"/>
      <c r="G584" s="270"/>
      <c r="H584" s="270"/>
      <c r="I584" s="270"/>
      <c r="J584" s="270"/>
    </row>
    <row r="585" spans="4:10" ht="12.75" customHeight="1">
      <c r="D585" s="270"/>
      <c r="E585" s="270"/>
      <c r="F585" s="270"/>
      <c r="G585" s="270"/>
      <c r="H585" s="270"/>
      <c r="I585" s="270"/>
      <c r="J585" s="270"/>
    </row>
    <row r="586" spans="4:10" ht="12.75" customHeight="1">
      <c r="D586" s="270"/>
      <c r="E586" s="270"/>
      <c r="F586" s="270"/>
      <c r="G586" s="270"/>
      <c r="H586" s="270"/>
      <c r="I586" s="270"/>
      <c r="J586" s="270"/>
    </row>
    <row r="587" spans="4:10" ht="12.75" customHeight="1">
      <c r="D587" s="270"/>
      <c r="E587" s="270"/>
      <c r="F587" s="270"/>
      <c r="G587" s="270"/>
      <c r="H587" s="270"/>
      <c r="I587" s="270"/>
      <c r="J587" s="270"/>
    </row>
    <row r="588" spans="4:10" ht="12.75" customHeight="1">
      <c r="D588" s="270"/>
      <c r="E588" s="270"/>
      <c r="F588" s="270"/>
      <c r="G588" s="270"/>
      <c r="H588" s="270"/>
      <c r="I588" s="270"/>
      <c r="J588" s="270"/>
    </row>
    <row r="589" spans="4:10" ht="12.75" customHeight="1">
      <c r="D589" s="270"/>
      <c r="E589" s="270"/>
      <c r="F589" s="270"/>
      <c r="G589" s="270"/>
      <c r="H589" s="270"/>
      <c r="I589" s="270"/>
      <c r="J589" s="270"/>
    </row>
    <row r="590" spans="4:10" ht="12.75" customHeight="1">
      <c r="D590" s="270"/>
      <c r="E590" s="270"/>
      <c r="F590" s="270"/>
      <c r="G590" s="270"/>
      <c r="H590" s="270"/>
      <c r="I590" s="270"/>
      <c r="J590" s="270"/>
    </row>
    <row r="591" spans="4:10" ht="12.75" customHeight="1">
      <c r="D591" s="270"/>
      <c r="E591" s="270"/>
      <c r="F591" s="270"/>
      <c r="G591" s="270"/>
      <c r="H591" s="270"/>
      <c r="I591" s="270"/>
      <c r="J591" s="270"/>
    </row>
    <row r="592" spans="4:10" ht="12.75" customHeight="1">
      <c r="D592" s="270"/>
      <c r="E592" s="270"/>
      <c r="F592" s="270"/>
      <c r="G592" s="270"/>
      <c r="H592" s="270"/>
      <c r="I592" s="270"/>
      <c r="J592" s="270"/>
    </row>
    <row r="593" spans="4:10" ht="12.75" customHeight="1">
      <c r="D593" s="270"/>
      <c r="E593" s="270"/>
      <c r="F593" s="270"/>
      <c r="G593" s="270"/>
      <c r="H593" s="270"/>
      <c r="I593" s="270"/>
      <c r="J593" s="270"/>
    </row>
    <row r="594" spans="4:10" ht="12.75" customHeight="1">
      <c r="D594" s="270"/>
      <c r="E594" s="270"/>
      <c r="F594" s="270"/>
      <c r="G594" s="270"/>
      <c r="H594" s="270"/>
      <c r="I594" s="270"/>
      <c r="J594" s="270"/>
    </row>
    <row r="595" spans="4:10" ht="12.75" customHeight="1">
      <c r="D595" s="270"/>
      <c r="E595" s="270"/>
      <c r="F595" s="270"/>
      <c r="G595" s="270"/>
      <c r="H595" s="270"/>
      <c r="I595" s="270"/>
      <c r="J595" s="270"/>
    </row>
    <row r="596" spans="4:10" ht="12.75" customHeight="1">
      <c r="D596" s="270"/>
      <c r="E596" s="270"/>
      <c r="F596" s="270"/>
      <c r="G596" s="270"/>
      <c r="H596" s="270"/>
      <c r="I596" s="270"/>
      <c r="J596" s="270"/>
    </row>
    <row r="597" spans="4:10" ht="12.75" customHeight="1">
      <c r="D597" s="270"/>
      <c r="E597" s="270"/>
      <c r="F597" s="270"/>
      <c r="G597" s="270"/>
      <c r="H597" s="270"/>
      <c r="I597" s="270"/>
      <c r="J597" s="270"/>
    </row>
    <row r="598" spans="4:10" ht="12.75" customHeight="1">
      <c r="D598" s="270"/>
      <c r="E598" s="270"/>
      <c r="F598" s="270"/>
      <c r="G598" s="270"/>
      <c r="H598" s="270"/>
      <c r="I598" s="270"/>
      <c r="J598" s="270"/>
    </row>
    <row r="599" spans="4:10" ht="12.75" customHeight="1">
      <c r="D599" s="270"/>
      <c r="E599" s="270"/>
      <c r="F599" s="270"/>
      <c r="G599" s="270"/>
      <c r="H599" s="270"/>
      <c r="I599" s="270"/>
      <c r="J599" s="270"/>
    </row>
    <row r="600" spans="4:10" ht="12.75" customHeight="1">
      <c r="D600" s="270"/>
      <c r="E600" s="270"/>
      <c r="F600" s="270"/>
      <c r="G600" s="270"/>
      <c r="H600" s="270"/>
      <c r="I600" s="270"/>
      <c r="J600" s="270"/>
    </row>
    <row r="601" spans="4:10" ht="12.75" customHeight="1">
      <c r="D601" s="270"/>
      <c r="E601" s="270"/>
      <c r="F601" s="270"/>
      <c r="G601" s="270"/>
      <c r="H601" s="270"/>
      <c r="I601" s="270"/>
      <c r="J601" s="270"/>
    </row>
    <row r="602" spans="4:10" ht="12.75" customHeight="1">
      <c r="D602" s="270"/>
      <c r="E602" s="270"/>
      <c r="F602" s="270"/>
      <c r="G602" s="270"/>
      <c r="H602" s="270"/>
      <c r="I602" s="270"/>
      <c r="J602" s="270"/>
    </row>
    <row r="603" spans="4:10" ht="12.75" customHeight="1">
      <c r="D603" s="270"/>
      <c r="E603" s="270"/>
      <c r="F603" s="270"/>
      <c r="G603" s="270"/>
      <c r="H603" s="270"/>
      <c r="I603" s="270"/>
      <c r="J603" s="270"/>
    </row>
    <row r="604" spans="4:10" ht="12.75" customHeight="1">
      <c r="D604" s="270"/>
      <c r="E604" s="270"/>
      <c r="F604" s="270"/>
      <c r="G604" s="270"/>
      <c r="H604" s="270"/>
      <c r="I604" s="270"/>
      <c r="J604" s="270"/>
    </row>
    <row r="605" spans="4:10" ht="12.75" customHeight="1">
      <c r="D605" s="270"/>
      <c r="E605" s="270"/>
      <c r="F605" s="270"/>
      <c r="G605" s="270"/>
      <c r="H605" s="270"/>
      <c r="I605" s="270"/>
      <c r="J605" s="270"/>
    </row>
    <row r="606" spans="4:10" ht="12.75" customHeight="1">
      <c r="D606" s="270"/>
      <c r="E606" s="270"/>
      <c r="F606" s="270"/>
      <c r="G606" s="270"/>
      <c r="H606" s="270"/>
      <c r="I606" s="270"/>
      <c r="J606" s="270"/>
    </row>
    <row r="607" spans="4:10" ht="12.75" customHeight="1">
      <c r="D607" s="270"/>
      <c r="E607" s="270"/>
      <c r="F607" s="270"/>
      <c r="G607" s="270"/>
      <c r="H607" s="270"/>
      <c r="I607" s="270"/>
      <c r="J607" s="270"/>
    </row>
    <row r="608" spans="4:10" ht="12.75" customHeight="1">
      <c r="D608" s="270"/>
      <c r="E608" s="270"/>
      <c r="F608" s="270"/>
      <c r="G608" s="270"/>
      <c r="H608" s="270"/>
      <c r="I608" s="270"/>
      <c r="J608" s="270"/>
    </row>
    <row r="609" spans="4:10" ht="12.75" customHeight="1">
      <c r="D609" s="270"/>
      <c r="E609" s="270"/>
      <c r="F609" s="270"/>
      <c r="G609" s="270"/>
      <c r="H609" s="270"/>
      <c r="I609" s="270"/>
      <c r="J609" s="270"/>
    </row>
    <row r="610" spans="4:10" ht="12.75" customHeight="1">
      <c r="D610" s="270"/>
      <c r="E610" s="270"/>
      <c r="F610" s="270"/>
      <c r="G610" s="270"/>
      <c r="H610" s="270"/>
      <c r="I610" s="270"/>
      <c r="J610" s="270"/>
    </row>
    <row r="611" spans="4:10" ht="12.75" customHeight="1">
      <c r="D611" s="270"/>
      <c r="E611" s="270"/>
      <c r="F611" s="270"/>
      <c r="G611" s="270"/>
      <c r="H611" s="270"/>
      <c r="I611" s="270"/>
      <c r="J611" s="270"/>
    </row>
    <row r="612" spans="4:10" ht="12.75" customHeight="1">
      <c r="D612" s="270"/>
      <c r="E612" s="270"/>
      <c r="F612" s="270"/>
      <c r="G612" s="270"/>
      <c r="H612" s="270"/>
      <c r="I612" s="270"/>
      <c r="J612" s="270"/>
    </row>
    <row r="613" spans="4:10" ht="12.75" customHeight="1">
      <c r="D613" s="270"/>
      <c r="E613" s="270"/>
      <c r="F613" s="270"/>
      <c r="G613" s="270"/>
      <c r="H613" s="270"/>
      <c r="I613" s="270"/>
      <c r="J613" s="270"/>
    </row>
    <row r="614" spans="4:10" ht="12.75" customHeight="1">
      <c r="D614" s="270"/>
      <c r="E614" s="270"/>
      <c r="F614" s="270"/>
      <c r="G614" s="270"/>
      <c r="H614" s="270"/>
      <c r="I614" s="270"/>
      <c r="J614" s="270"/>
    </row>
    <row r="615" spans="4:10" ht="12.75" customHeight="1">
      <c r="D615" s="270"/>
      <c r="E615" s="270"/>
      <c r="F615" s="270"/>
      <c r="G615" s="270"/>
      <c r="H615" s="270"/>
      <c r="I615" s="270"/>
      <c r="J615" s="270"/>
    </row>
    <row r="616" spans="4:10" ht="12.75" customHeight="1">
      <c r="D616" s="270"/>
      <c r="E616" s="270"/>
      <c r="F616" s="270"/>
      <c r="G616" s="270"/>
      <c r="H616" s="270"/>
      <c r="I616" s="270"/>
      <c r="J616" s="270"/>
    </row>
    <row r="617" spans="4:10" ht="12.75" customHeight="1">
      <c r="D617" s="270"/>
      <c r="E617" s="270"/>
      <c r="F617" s="270"/>
      <c r="G617" s="270"/>
      <c r="H617" s="270"/>
      <c r="I617" s="270"/>
      <c r="J617" s="270"/>
    </row>
    <row r="618" spans="4:10" ht="12.75" customHeight="1">
      <c r="D618" s="270"/>
      <c r="E618" s="270"/>
      <c r="F618" s="270"/>
      <c r="G618" s="270"/>
      <c r="H618" s="270"/>
      <c r="I618" s="270"/>
      <c r="J618" s="270"/>
    </row>
    <row r="619" spans="4:10" ht="12.75" customHeight="1">
      <c r="D619" s="270"/>
      <c r="E619" s="270"/>
      <c r="F619" s="270"/>
      <c r="G619" s="270"/>
      <c r="H619" s="270"/>
      <c r="I619" s="270"/>
      <c r="J619" s="270"/>
    </row>
    <row r="620" spans="4:10" ht="12.75" customHeight="1">
      <c r="D620" s="270"/>
      <c r="E620" s="270"/>
      <c r="F620" s="270"/>
      <c r="G620" s="270"/>
      <c r="H620" s="270"/>
      <c r="I620" s="270"/>
      <c r="J620" s="270"/>
    </row>
    <row r="621" spans="4:10" ht="12.75" customHeight="1">
      <c r="D621" s="270"/>
      <c r="E621" s="270"/>
      <c r="F621" s="270"/>
      <c r="G621" s="270"/>
      <c r="H621" s="270"/>
      <c r="I621" s="270"/>
      <c r="J621" s="270"/>
    </row>
    <row r="622" spans="4:10" ht="12.75" customHeight="1">
      <c r="D622" s="270"/>
      <c r="E622" s="270"/>
      <c r="F622" s="270"/>
      <c r="G622" s="270"/>
      <c r="H622" s="270"/>
      <c r="I622" s="270"/>
      <c r="J622" s="270"/>
    </row>
    <row r="623" spans="4:10" ht="12.75" customHeight="1">
      <c r="D623" s="270"/>
      <c r="E623" s="270"/>
      <c r="F623" s="270"/>
      <c r="G623" s="270"/>
      <c r="H623" s="270"/>
      <c r="I623" s="270"/>
      <c r="J623" s="270"/>
    </row>
    <row r="624" spans="4:10" ht="12.75" customHeight="1">
      <c r="D624" s="270"/>
      <c r="E624" s="270"/>
      <c r="F624" s="270"/>
      <c r="G624" s="270"/>
      <c r="H624" s="270"/>
      <c r="I624" s="270"/>
      <c r="J624" s="270"/>
    </row>
    <row r="625" spans="4:10" ht="12.75" customHeight="1">
      <c r="D625" s="270"/>
      <c r="E625" s="270"/>
      <c r="F625" s="270"/>
      <c r="G625" s="270"/>
      <c r="H625" s="270"/>
      <c r="I625" s="270"/>
      <c r="J625" s="270"/>
    </row>
    <row r="626" spans="4:10" ht="12.75" customHeight="1">
      <c r="D626" s="270"/>
      <c r="E626" s="270"/>
      <c r="F626" s="270"/>
      <c r="G626" s="270"/>
      <c r="H626" s="270"/>
      <c r="I626" s="270"/>
      <c r="J626" s="270"/>
    </row>
    <row r="627" spans="4:10" ht="12.75" customHeight="1">
      <c r="D627" s="270"/>
      <c r="E627" s="270"/>
      <c r="F627" s="270"/>
      <c r="G627" s="270"/>
      <c r="H627" s="270"/>
      <c r="I627" s="270"/>
      <c r="J627" s="270"/>
    </row>
    <row r="628" spans="4:10" ht="12.75" customHeight="1">
      <c r="D628" s="270"/>
      <c r="E628" s="270"/>
      <c r="F628" s="270"/>
      <c r="G628" s="270"/>
      <c r="H628" s="270"/>
      <c r="I628" s="270"/>
      <c r="J628" s="270"/>
    </row>
    <row r="629" spans="4:10" ht="12.75" customHeight="1">
      <c r="D629" s="270"/>
      <c r="E629" s="270"/>
      <c r="F629" s="270"/>
      <c r="G629" s="270"/>
      <c r="H629" s="270"/>
      <c r="I629" s="270"/>
      <c r="J629" s="270"/>
    </row>
    <row r="630" spans="4:10" ht="12.75" customHeight="1">
      <c r="D630" s="270"/>
      <c r="E630" s="270"/>
      <c r="F630" s="270"/>
      <c r="G630" s="270"/>
      <c r="H630" s="270"/>
      <c r="I630" s="270"/>
      <c r="J630" s="270"/>
    </row>
    <row r="631" spans="4:10" ht="12.75" customHeight="1">
      <c r="D631" s="270"/>
      <c r="E631" s="270"/>
      <c r="F631" s="270"/>
      <c r="G631" s="270"/>
      <c r="H631" s="270"/>
      <c r="I631" s="270"/>
      <c r="J631" s="270"/>
    </row>
    <row r="632" spans="4:10" ht="12.75" customHeight="1">
      <c r="D632" s="270"/>
      <c r="E632" s="270"/>
      <c r="F632" s="270"/>
      <c r="G632" s="270"/>
      <c r="H632" s="270"/>
      <c r="I632" s="270"/>
      <c r="J632" s="270"/>
    </row>
    <row r="633" spans="4:10" ht="12.75" customHeight="1">
      <c r="D633" s="270"/>
      <c r="E633" s="270"/>
      <c r="F633" s="270"/>
      <c r="G633" s="270"/>
      <c r="H633" s="270"/>
      <c r="I633" s="270"/>
      <c r="J633" s="270"/>
    </row>
    <row r="634" spans="4:10" ht="12.75" customHeight="1">
      <c r="D634" s="270"/>
      <c r="E634" s="270"/>
      <c r="F634" s="270"/>
      <c r="G634" s="270"/>
      <c r="H634" s="270"/>
      <c r="I634" s="270"/>
      <c r="J634" s="270"/>
    </row>
    <row r="635" spans="4:10" ht="12.75" customHeight="1">
      <c r="D635" s="270"/>
      <c r="E635" s="270"/>
      <c r="F635" s="270"/>
      <c r="G635" s="270"/>
      <c r="H635" s="270"/>
      <c r="I635" s="270"/>
      <c r="J635" s="270"/>
    </row>
    <row r="636" spans="4:10" ht="12.75" customHeight="1">
      <c r="D636" s="270"/>
      <c r="E636" s="270"/>
      <c r="F636" s="270"/>
      <c r="G636" s="270"/>
      <c r="H636" s="270"/>
      <c r="I636" s="270"/>
      <c r="J636" s="270"/>
    </row>
    <row r="637" spans="4:10" ht="12.75" customHeight="1">
      <c r="D637" s="270"/>
      <c r="E637" s="270"/>
      <c r="F637" s="270"/>
      <c r="G637" s="270"/>
      <c r="H637" s="270"/>
      <c r="I637" s="270"/>
      <c r="J637" s="270"/>
    </row>
    <row r="638" spans="4:10" ht="12.75" customHeight="1">
      <c r="D638" s="270"/>
      <c r="E638" s="270"/>
      <c r="F638" s="270"/>
      <c r="G638" s="270"/>
      <c r="H638" s="270"/>
      <c r="I638" s="270"/>
      <c r="J638" s="270"/>
    </row>
    <row r="639" spans="4:10" ht="12.75" customHeight="1">
      <c r="D639" s="270"/>
      <c r="E639" s="270"/>
      <c r="F639" s="270"/>
      <c r="G639" s="270"/>
      <c r="H639" s="270"/>
      <c r="I639" s="270"/>
      <c r="J639" s="270"/>
    </row>
    <row r="640" spans="4:10" ht="12.75" customHeight="1">
      <c r="D640" s="270"/>
      <c r="E640" s="270"/>
      <c r="F640" s="270"/>
      <c r="G640" s="270"/>
      <c r="H640" s="270"/>
      <c r="I640" s="270"/>
      <c r="J640" s="270"/>
    </row>
    <row r="641" spans="4:10" ht="12.75" customHeight="1">
      <c r="D641" s="270"/>
      <c r="E641" s="270"/>
      <c r="F641" s="270"/>
      <c r="G641" s="270"/>
      <c r="H641" s="270"/>
      <c r="I641" s="270"/>
      <c r="J641" s="270"/>
    </row>
    <row r="642" spans="4:10" ht="12.75" customHeight="1">
      <c r="D642" s="270"/>
      <c r="E642" s="270"/>
      <c r="F642" s="270"/>
      <c r="G642" s="270"/>
      <c r="H642" s="270"/>
      <c r="I642" s="270"/>
      <c r="J642" s="270"/>
    </row>
    <row r="643" spans="4:10" ht="12.75" customHeight="1">
      <c r="D643" s="270"/>
      <c r="E643" s="270"/>
      <c r="F643" s="270"/>
      <c r="G643" s="270"/>
      <c r="H643" s="270"/>
      <c r="I643" s="270"/>
      <c r="J643" s="270"/>
    </row>
    <row r="644" spans="4:10" ht="12.75" customHeight="1">
      <c r="D644" s="270"/>
      <c r="E644" s="270"/>
      <c r="F644" s="270"/>
      <c r="G644" s="270"/>
      <c r="H644" s="270"/>
      <c r="I644" s="270"/>
      <c r="J644" s="270"/>
    </row>
    <row r="645" spans="4:10" ht="12.75" customHeight="1">
      <c r="D645" s="270"/>
      <c r="E645" s="270"/>
      <c r="F645" s="270"/>
      <c r="G645" s="270"/>
      <c r="H645" s="270"/>
      <c r="I645" s="270"/>
      <c r="J645" s="270"/>
    </row>
    <row r="646" spans="4:10" ht="12.75" customHeight="1">
      <c r="D646" s="270"/>
      <c r="E646" s="270"/>
      <c r="F646" s="270"/>
      <c r="G646" s="270"/>
      <c r="H646" s="270"/>
      <c r="I646" s="270"/>
      <c r="J646" s="270"/>
    </row>
    <row r="647" spans="4:10" ht="12.75" customHeight="1">
      <c r="D647" s="270"/>
      <c r="E647" s="270"/>
      <c r="F647" s="270"/>
      <c r="G647" s="270"/>
      <c r="H647" s="270"/>
      <c r="I647" s="270"/>
      <c r="J647" s="270"/>
    </row>
    <row r="648" spans="4:10" ht="12.75" customHeight="1">
      <c r="D648" s="270"/>
      <c r="E648" s="270"/>
      <c r="F648" s="270"/>
      <c r="G648" s="270"/>
      <c r="H648" s="270"/>
      <c r="I648" s="270"/>
      <c r="J648" s="270"/>
    </row>
    <row r="649" spans="4:10" ht="12.75" customHeight="1">
      <c r="D649" s="270"/>
      <c r="E649" s="270"/>
      <c r="F649" s="270"/>
      <c r="G649" s="270"/>
      <c r="H649" s="270"/>
      <c r="I649" s="270"/>
      <c r="J649" s="270"/>
    </row>
    <row r="650" spans="4:10" ht="12.75" customHeight="1">
      <c r="D650" s="270"/>
      <c r="E650" s="270"/>
      <c r="F650" s="270"/>
      <c r="G650" s="270"/>
      <c r="H650" s="270"/>
      <c r="I650" s="270"/>
      <c r="J650" s="270"/>
    </row>
    <row r="651" spans="4:10" ht="12.75" customHeight="1">
      <c r="D651" s="270"/>
      <c r="E651" s="270"/>
      <c r="F651" s="270"/>
      <c r="G651" s="270"/>
      <c r="H651" s="270"/>
      <c r="I651" s="270"/>
      <c r="J651" s="270"/>
    </row>
    <row r="652" spans="4:10" ht="12.75" customHeight="1">
      <c r="D652" s="270"/>
      <c r="E652" s="270"/>
      <c r="F652" s="270"/>
      <c r="G652" s="270"/>
      <c r="H652" s="270"/>
      <c r="I652" s="270"/>
      <c r="J652" s="270"/>
    </row>
    <row r="653" spans="4:10" ht="12.75" customHeight="1">
      <c r="D653" s="270"/>
      <c r="E653" s="270"/>
      <c r="F653" s="270"/>
      <c r="G653" s="270"/>
      <c r="H653" s="270"/>
      <c r="I653" s="270"/>
      <c r="J653" s="270"/>
    </row>
    <row r="654" spans="4:10" ht="12.75" customHeight="1">
      <c r="D654" s="270"/>
      <c r="E654" s="270"/>
      <c r="F654" s="270"/>
      <c r="G654" s="270"/>
      <c r="H654" s="270"/>
      <c r="I654" s="270"/>
      <c r="J654" s="270"/>
    </row>
    <row r="655" spans="4:10" ht="12.75" customHeight="1">
      <c r="D655" s="270"/>
      <c r="E655" s="270"/>
      <c r="F655" s="270"/>
      <c r="G655" s="270"/>
      <c r="H655" s="270"/>
      <c r="I655" s="270"/>
      <c r="J655" s="270"/>
    </row>
    <row r="656" spans="4:10" ht="12.75" customHeight="1">
      <c r="D656" s="270"/>
      <c r="E656" s="270"/>
      <c r="F656" s="270"/>
      <c r="G656" s="270"/>
      <c r="H656" s="270"/>
      <c r="I656" s="270"/>
      <c r="J656" s="270"/>
    </row>
    <row r="657" spans="4:10" ht="12.75" customHeight="1">
      <c r="D657" s="270"/>
      <c r="E657" s="270"/>
      <c r="F657" s="270"/>
      <c r="G657" s="270"/>
      <c r="H657" s="270"/>
      <c r="I657" s="270"/>
      <c r="J657" s="270"/>
    </row>
    <row r="658" spans="4:10" ht="12.75" customHeight="1">
      <c r="D658" s="270"/>
      <c r="E658" s="270"/>
      <c r="F658" s="270"/>
      <c r="G658" s="270"/>
      <c r="H658" s="270"/>
      <c r="I658" s="270"/>
      <c r="J658" s="270"/>
    </row>
    <row r="659" spans="4:10" ht="12.75" customHeight="1">
      <c r="D659" s="270"/>
      <c r="E659" s="270"/>
      <c r="F659" s="270"/>
      <c r="G659" s="270"/>
      <c r="H659" s="270"/>
      <c r="I659" s="270"/>
      <c r="J659" s="270"/>
    </row>
    <row r="660" spans="4:10" ht="12.75" customHeight="1">
      <c r="D660" s="270"/>
      <c r="E660" s="270"/>
      <c r="F660" s="270"/>
      <c r="G660" s="270"/>
      <c r="H660" s="270"/>
      <c r="I660" s="270"/>
      <c r="J660" s="270"/>
    </row>
    <row r="661" spans="4:10" ht="12.75" customHeight="1">
      <c r="D661" s="270"/>
      <c r="E661" s="270"/>
      <c r="F661" s="270"/>
      <c r="G661" s="270"/>
      <c r="H661" s="270"/>
      <c r="I661" s="270"/>
      <c r="J661" s="270"/>
    </row>
    <row r="662" spans="4:10" ht="12.75" customHeight="1">
      <c r="D662" s="270"/>
      <c r="E662" s="270"/>
      <c r="F662" s="270"/>
      <c r="G662" s="270"/>
      <c r="H662" s="270"/>
      <c r="I662" s="270"/>
      <c r="J662" s="270"/>
    </row>
    <row r="663" spans="4:10" ht="12.75" customHeight="1">
      <c r="D663" s="270"/>
      <c r="E663" s="270"/>
      <c r="F663" s="270"/>
      <c r="G663" s="270"/>
      <c r="H663" s="270"/>
      <c r="I663" s="270"/>
      <c r="J663" s="270"/>
    </row>
    <row r="664" spans="4:10" ht="12.75" customHeight="1">
      <c r="D664" s="270"/>
      <c r="E664" s="270"/>
      <c r="F664" s="270"/>
      <c r="G664" s="270"/>
      <c r="H664" s="270"/>
      <c r="I664" s="270"/>
      <c r="J664" s="270"/>
    </row>
    <row r="665" spans="4:10" ht="12.75" customHeight="1">
      <c r="D665" s="270"/>
      <c r="E665" s="270"/>
      <c r="F665" s="270"/>
      <c r="G665" s="270"/>
      <c r="H665" s="270"/>
      <c r="I665" s="270"/>
      <c r="J665" s="270"/>
    </row>
    <row r="666" spans="4:10" ht="12.75" customHeight="1">
      <c r="D666" s="270"/>
      <c r="E666" s="270"/>
      <c r="F666" s="270"/>
      <c r="G666" s="270"/>
      <c r="H666" s="270"/>
      <c r="I666" s="270"/>
      <c r="J666" s="270"/>
    </row>
    <row r="667" spans="4:10" ht="12.75" customHeight="1">
      <c r="D667" s="270"/>
      <c r="E667" s="270"/>
      <c r="F667" s="270"/>
      <c r="G667" s="270"/>
      <c r="H667" s="270"/>
      <c r="I667" s="270"/>
      <c r="J667" s="270"/>
    </row>
    <row r="668" spans="4:10" ht="12.75" customHeight="1">
      <c r="D668" s="270"/>
      <c r="E668" s="270"/>
      <c r="F668" s="270"/>
      <c r="G668" s="270"/>
      <c r="H668" s="270"/>
      <c r="I668" s="270"/>
      <c r="J668" s="270"/>
    </row>
    <row r="669" spans="4:10" ht="12.75" customHeight="1">
      <c r="D669" s="270"/>
      <c r="E669" s="270"/>
      <c r="F669" s="270"/>
      <c r="G669" s="270"/>
      <c r="H669" s="270"/>
      <c r="I669" s="270"/>
      <c r="J669" s="270"/>
    </row>
    <row r="670" spans="4:10" ht="12.75" customHeight="1">
      <c r="D670" s="270"/>
      <c r="E670" s="270"/>
      <c r="F670" s="270"/>
      <c r="G670" s="270"/>
      <c r="H670" s="270"/>
      <c r="I670" s="270"/>
      <c r="J670" s="270"/>
    </row>
    <row r="671" spans="4:10" ht="12.75" customHeight="1">
      <c r="D671" s="270"/>
      <c r="E671" s="270"/>
      <c r="F671" s="270"/>
      <c r="G671" s="270"/>
      <c r="H671" s="270"/>
      <c r="I671" s="270"/>
      <c r="J671" s="270"/>
    </row>
    <row r="672" spans="4:10" ht="12.75" customHeight="1">
      <c r="D672" s="270"/>
      <c r="E672" s="270"/>
      <c r="F672" s="270"/>
      <c r="G672" s="270"/>
      <c r="H672" s="270"/>
      <c r="I672" s="270"/>
      <c r="J672" s="270"/>
    </row>
    <row r="673" spans="4:10" ht="12.75" customHeight="1">
      <c r="D673" s="270"/>
      <c r="E673" s="270"/>
      <c r="F673" s="270"/>
      <c r="G673" s="270"/>
      <c r="H673" s="270"/>
      <c r="I673" s="270"/>
      <c r="J673" s="270"/>
    </row>
    <row r="674" spans="4:10" ht="12.75" customHeight="1">
      <c r="D674" s="270"/>
      <c r="E674" s="270"/>
      <c r="F674" s="270"/>
      <c r="G674" s="270"/>
      <c r="H674" s="270"/>
      <c r="I674" s="270"/>
      <c r="J674" s="270"/>
    </row>
    <row r="675" spans="4:10" ht="12.75" customHeight="1">
      <c r="D675" s="270"/>
      <c r="E675" s="270"/>
      <c r="F675" s="270"/>
      <c r="G675" s="270"/>
      <c r="H675" s="270"/>
      <c r="I675" s="270"/>
      <c r="J675" s="270"/>
    </row>
    <row r="676" spans="4:10" ht="12.75" customHeight="1">
      <c r="D676" s="270"/>
      <c r="E676" s="270"/>
      <c r="F676" s="270"/>
      <c r="G676" s="270"/>
      <c r="H676" s="270"/>
      <c r="I676" s="270"/>
      <c r="J676" s="270"/>
    </row>
    <row r="677" spans="4:10" ht="12.75" customHeight="1">
      <c r="D677" s="270"/>
      <c r="E677" s="270"/>
      <c r="F677" s="270"/>
      <c r="G677" s="270"/>
      <c r="H677" s="270"/>
      <c r="I677" s="270"/>
      <c r="J677" s="270"/>
    </row>
    <row r="678" spans="4:10" ht="12.75" customHeight="1">
      <c r="D678" s="270"/>
      <c r="E678" s="270"/>
      <c r="F678" s="270"/>
      <c r="G678" s="270"/>
      <c r="H678" s="270"/>
      <c r="I678" s="270"/>
      <c r="J678" s="270"/>
    </row>
    <row r="679" spans="4:10" ht="12.75" customHeight="1">
      <c r="D679" s="270"/>
      <c r="E679" s="270"/>
      <c r="F679" s="270"/>
      <c r="G679" s="270"/>
      <c r="H679" s="270"/>
      <c r="I679" s="270"/>
      <c r="J679" s="270"/>
    </row>
    <row r="680" spans="4:10" ht="12.75" customHeight="1">
      <c r="D680" s="270"/>
      <c r="E680" s="270"/>
      <c r="F680" s="270"/>
      <c r="G680" s="270"/>
      <c r="H680" s="270"/>
      <c r="I680" s="270"/>
      <c r="J680" s="270"/>
    </row>
    <row r="681" spans="4:10" ht="12.75" customHeight="1">
      <c r="D681" s="270"/>
      <c r="E681" s="270"/>
      <c r="F681" s="270"/>
      <c r="G681" s="270"/>
      <c r="H681" s="270"/>
      <c r="I681" s="270"/>
      <c r="J681" s="270"/>
    </row>
    <row r="682" spans="4:10" ht="12.75" customHeight="1">
      <c r="D682" s="270"/>
      <c r="E682" s="270"/>
      <c r="F682" s="270"/>
      <c r="G682" s="270"/>
      <c r="H682" s="270"/>
      <c r="I682" s="270"/>
      <c r="J682" s="270"/>
    </row>
    <row r="683" spans="4:10" ht="12.75" customHeight="1">
      <c r="D683" s="270"/>
      <c r="E683" s="270"/>
      <c r="F683" s="270"/>
      <c r="G683" s="270"/>
      <c r="H683" s="270"/>
      <c r="I683" s="270"/>
      <c r="J683" s="270"/>
    </row>
    <row r="684" spans="4:10" ht="12.75" customHeight="1">
      <c r="D684" s="270"/>
      <c r="E684" s="270"/>
      <c r="F684" s="270"/>
      <c r="G684" s="270"/>
      <c r="H684" s="270"/>
      <c r="I684" s="270"/>
      <c r="J684" s="270"/>
    </row>
    <row r="685" spans="4:10" ht="12.75" customHeight="1">
      <c r="D685" s="270"/>
      <c r="E685" s="270"/>
      <c r="F685" s="270"/>
      <c r="G685" s="270"/>
      <c r="H685" s="270"/>
      <c r="I685" s="270"/>
      <c r="J685" s="270"/>
    </row>
    <row r="686" spans="4:10" ht="12.75" customHeight="1">
      <c r="D686" s="270"/>
      <c r="E686" s="270"/>
      <c r="F686" s="270"/>
      <c r="G686" s="270"/>
      <c r="H686" s="270"/>
      <c r="I686" s="270"/>
      <c r="J686" s="270"/>
    </row>
    <row r="687" spans="4:10" ht="12.75" customHeight="1">
      <c r="D687" s="270"/>
      <c r="E687" s="270"/>
      <c r="F687" s="270"/>
      <c r="G687" s="270"/>
      <c r="H687" s="270"/>
      <c r="I687" s="270"/>
      <c r="J687" s="270"/>
    </row>
    <row r="688" spans="4:10" ht="12.75" customHeight="1">
      <c r="D688" s="270"/>
      <c r="E688" s="270"/>
      <c r="F688" s="270"/>
      <c r="G688" s="270"/>
      <c r="H688" s="270"/>
      <c r="I688" s="270"/>
      <c r="J688" s="270"/>
    </row>
    <row r="689" spans="4:10" ht="12.75" customHeight="1">
      <c r="D689" s="270"/>
      <c r="E689" s="270"/>
      <c r="F689" s="270"/>
      <c r="G689" s="270"/>
      <c r="H689" s="270"/>
      <c r="I689" s="270"/>
      <c r="J689" s="270"/>
    </row>
    <row r="690" spans="4:10" ht="12.75" customHeight="1">
      <c r="D690" s="270"/>
      <c r="E690" s="270"/>
      <c r="F690" s="270"/>
      <c r="G690" s="270"/>
      <c r="H690" s="270"/>
      <c r="I690" s="270"/>
      <c r="J690" s="270"/>
    </row>
    <row r="691" spans="4:10" ht="12.75" customHeight="1">
      <c r="D691" s="270"/>
      <c r="E691" s="270"/>
      <c r="F691" s="270"/>
      <c r="G691" s="270"/>
      <c r="H691" s="270"/>
      <c r="I691" s="270"/>
      <c r="J691" s="270"/>
    </row>
    <row r="692" spans="4:10" ht="12.75" customHeight="1">
      <c r="D692" s="270"/>
      <c r="E692" s="270"/>
      <c r="F692" s="270"/>
      <c r="G692" s="270"/>
      <c r="H692" s="270"/>
      <c r="I692" s="270"/>
      <c r="J692" s="270"/>
    </row>
    <row r="693" spans="4:10" ht="12.75" customHeight="1">
      <c r="D693" s="270"/>
      <c r="E693" s="270"/>
      <c r="F693" s="270"/>
      <c r="G693" s="270"/>
      <c r="H693" s="270"/>
      <c r="I693" s="270"/>
      <c r="J693" s="270"/>
    </row>
    <row r="694" spans="4:10" ht="12.75" customHeight="1">
      <c r="D694" s="270"/>
      <c r="E694" s="270"/>
      <c r="F694" s="270"/>
      <c r="G694" s="270"/>
      <c r="H694" s="270"/>
      <c r="I694" s="270"/>
      <c r="J694" s="270"/>
    </row>
    <row r="695" spans="4:10" ht="12.75" customHeight="1">
      <c r="D695" s="270"/>
      <c r="E695" s="270"/>
      <c r="F695" s="270"/>
      <c r="G695" s="270"/>
      <c r="H695" s="270"/>
      <c r="I695" s="270"/>
      <c r="J695" s="270"/>
    </row>
    <row r="696" spans="4:10" ht="12.75" customHeight="1">
      <c r="D696" s="270"/>
      <c r="E696" s="270"/>
      <c r="F696" s="270"/>
      <c r="G696" s="270"/>
      <c r="H696" s="270"/>
      <c r="I696" s="270"/>
      <c r="J696" s="270"/>
    </row>
    <row r="697" spans="4:10" ht="12.75" customHeight="1">
      <c r="D697" s="270"/>
      <c r="E697" s="270"/>
      <c r="F697" s="270"/>
      <c r="G697" s="270"/>
      <c r="H697" s="270"/>
      <c r="I697" s="270"/>
      <c r="J697" s="270"/>
    </row>
    <row r="698" spans="4:10" ht="12.75" customHeight="1">
      <c r="D698" s="270"/>
      <c r="E698" s="270"/>
      <c r="F698" s="270"/>
      <c r="G698" s="270"/>
      <c r="H698" s="270"/>
      <c r="I698" s="270"/>
      <c r="J698" s="270"/>
    </row>
    <row r="699" spans="4:10" ht="12.75" customHeight="1">
      <c r="D699" s="270"/>
      <c r="E699" s="270"/>
      <c r="F699" s="270"/>
      <c r="G699" s="270"/>
      <c r="H699" s="270"/>
      <c r="I699" s="270"/>
      <c r="J699" s="270"/>
    </row>
    <row r="700" spans="4:10" ht="12.75" customHeight="1">
      <c r="D700" s="270"/>
      <c r="E700" s="270"/>
      <c r="F700" s="270"/>
      <c r="G700" s="270"/>
      <c r="H700" s="270"/>
      <c r="I700" s="270"/>
      <c r="J700" s="270"/>
    </row>
    <row r="701" spans="4:10" ht="12.75" customHeight="1">
      <c r="D701" s="270"/>
      <c r="E701" s="270"/>
      <c r="F701" s="270"/>
      <c r="G701" s="270"/>
      <c r="H701" s="270"/>
      <c r="I701" s="270"/>
      <c r="J701" s="270"/>
    </row>
    <row r="702" spans="4:10" ht="12.75" customHeight="1">
      <c r="D702" s="270"/>
      <c r="E702" s="270"/>
      <c r="F702" s="270"/>
      <c r="G702" s="270"/>
      <c r="H702" s="270"/>
      <c r="I702" s="270"/>
      <c r="J702" s="270"/>
    </row>
    <row r="703" spans="4:10" ht="12.75" customHeight="1">
      <c r="D703" s="270"/>
      <c r="E703" s="270"/>
      <c r="F703" s="270"/>
      <c r="G703" s="270"/>
      <c r="H703" s="270"/>
      <c r="I703" s="270"/>
      <c r="J703" s="270"/>
    </row>
    <row r="704" spans="4:10" ht="12.75" customHeight="1">
      <c r="D704" s="270"/>
      <c r="E704" s="270"/>
      <c r="F704" s="270"/>
      <c r="G704" s="270"/>
      <c r="H704" s="270"/>
      <c r="I704" s="270"/>
      <c r="J704" s="270"/>
    </row>
    <row r="705" spans="4:10" ht="12.75" customHeight="1">
      <c r="D705" s="270"/>
      <c r="E705" s="270"/>
      <c r="F705" s="270"/>
      <c r="G705" s="270"/>
      <c r="H705" s="270"/>
      <c r="I705" s="270"/>
      <c r="J705" s="270"/>
    </row>
    <row r="706" spans="4:10" ht="12.75" customHeight="1">
      <c r="D706" s="270"/>
      <c r="E706" s="270"/>
      <c r="F706" s="270"/>
      <c r="G706" s="270"/>
      <c r="H706" s="270"/>
      <c r="I706" s="270"/>
      <c r="J706" s="270"/>
    </row>
    <row r="707" spans="4:10" ht="12.75" customHeight="1">
      <c r="D707" s="270"/>
      <c r="E707" s="270"/>
      <c r="F707" s="270"/>
      <c r="G707" s="270"/>
      <c r="H707" s="270"/>
      <c r="I707" s="270"/>
      <c r="J707" s="270"/>
    </row>
    <row r="708" spans="4:10" ht="12.75" customHeight="1">
      <c r="D708" s="270"/>
      <c r="E708" s="270"/>
      <c r="F708" s="270"/>
      <c r="G708" s="270"/>
      <c r="H708" s="270"/>
      <c r="I708" s="270"/>
      <c r="J708" s="270"/>
    </row>
    <row r="709" spans="4:10" ht="12.75" customHeight="1">
      <c r="D709" s="270"/>
      <c r="E709" s="270"/>
      <c r="F709" s="270"/>
      <c r="G709" s="270"/>
      <c r="H709" s="270"/>
      <c r="I709" s="270"/>
      <c r="J709" s="270"/>
    </row>
    <row r="710" spans="4:10" ht="12.75" customHeight="1">
      <c r="D710" s="270"/>
      <c r="E710" s="270"/>
      <c r="F710" s="270"/>
      <c r="G710" s="270"/>
      <c r="H710" s="270"/>
      <c r="I710" s="270"/>
      <c r="J710" s="270"/>
    </row>
    <row r="711" spans="4:10" ht="12.75" customHeight="1">
      <c r="D711" s="270"/>
      <c r="E711" s="270"/>
      <c r="F711" s="270"/>
      <c r="G711" s="270"/>
      <c r="H711" s="270"/>
      <c r="I711" s="270"/>
      <c r="J711" s="270"/>
    </row>
    <row r="712" spans="4:10" ht="12.75" customHeight="1">
      <c r="D712" s="270"/>
      <c r="E712" s="270"/>
      <c r="F712" s="270"/>
      <c r="G712" s="270"/>
      <c r="H712" s="270"/>
      <c r="I712" s="270"/>
      <c r="J712" s="270"/>
    </row>
    <row r="713" spans="4:10" ht="12.75" customHeight="1">
      <c r="D713" s="270"/>
      <c r="E713" s="270"/>
      <c r="F713" s="270"/>
      <c r="G713" s="270"/>
      <c r="H713" s="270"/>
      <c r="I713" s="270"/>
      <c r="J713" s="270"/>
    </row>
    <row r="714" spans="4:10" ht="12.75" customHeight="1">
      <c r="D714" s="270"/>
      <c r="E714" s="270"/>
      <c r="F714" s="270"/>
      <c r="G714" s="270"/>
      <c r="H714" s="270"/>
      <c r="I714" s="270"/>
      <c r="J714" s="270"/>
    </row>
    <row r="715" spans="4:10" ht="12.75" customHeight="1">
      <c r="D715" s="270"/>
      <c r="E715" s="270"/>
      <c r="F715" s="270"/>
      <c r="G715" s="270"/>
      <c r="H715" s="270"/>
      <c r="I715" s="270"/>
      <c r="J715" s="270"/>
    </row>
    <row r="716" spans="4:10" ht="12.75" customHeight="1">
      <c r="D716" s="270"/>
      <c r="E716" s="270"/>
      <c r="F716" s="270"/>
      <c r="G716" s="270"/>
      <c r="H716" s="270"/>
      <c r="I716" s="270"/>
      <c r="J716" s="270"/>
    </row>
    <row r="717" spans="4:10" ht="12.75" customHeight="1">
      <c r="D717" s="270"/>
      <c r="E717" s="270"/>
      <c r="F717" s="270"/>
      <c r="G717" s="270"/>
      <c r="H717" s="270"/>
      <c r="I717" s="270"/>
      <c r="J717" s="270"/>
    </row>
    <row r="718" spans="4:10" ht="12.75" customHeight="1">
      <c r="D718" s="270"/>
      <c r="E718" s="270"/>
      <c r="F718" s="270"/>
      <c r="G718" s="270"/>
      <c r="H718" s="270"/>
      <c r="I718" s="270"/>
      <c r="J718" s="270"/>
    </row>
    <row r="719" spans="4:10" ht="12.75" customHeight="1">
      <c r="D719" s="270"/>
      <c r="E719" s="270"/>
      <c r="F719" s="270"/>
      <c r="G719" s="270"/>
      <c r="H719" s="270"/>
      <c r="I719" s="270"/>
      <c r="J719" s="270"/>
    </row>
    <row r="720" spans="4:10" ht="12.75" customHeight="1">
      <c r="D720" s="270"/>
      <c r="E720" s="270"/>
      <c r="F720" s="270"/>
      <c r="G720" s="270"/>
      <c r="H720" s="270"/>
      <c r="I720" s="270"/>
      <c r="J720" s="270"/>
    </row>
    <row r="721" spans="4:10" ht="12.75" customHeight="1">
      <c r="D721" s="270"/>
      <c r="E721" s="270"/>
      <c r="F721" s="270"/>
      <c r="G721" s="270"/>
      <c r="H721" s="270"/>
      <c r="I721" s="270"/>
      <c r="J721" s="270"/>
    </row>
    <row r="722" spans="4:10" ht="12.75" customHeight="1">
      <c r="D722" s="270"/>
      <c r="E722" s="270"/>
      <c r="F722" s="270"/>
      <c r="G722" s="270"/>
      <c r="H722" s="270"/>
      <c r="I722" s="270"/>
      <c r="J722" s="270"/>
    </row>
    <row r="723" spans="4:10" ht="12.75" customHeight="1">
      <c r="D723" s="270"/>
      <c r="E723" s="270"/>
      <c r="F723" s="270"/>
      <c r="G723" s="270"/>
      <c r="H723" s="270"/>
      <c r="I723" s="270"/>
      <c r="J723" s="270"/>
    </row>
    <row r="724" spans="4:10" ht="12.75" customHeight="1">
      <c r="D724" s="270"/>
      <c r="E724" s="270"/>
      <c r="F724" s="270"/>
      <c r="G724" s="270"/>
      <c r="H724" s="270"/>
      <c r="I724" s="270"/>
      <c r="J724" s="270"/>
    </row>
    <row r="725" spans="4:10" ht="12.75" customHeight="1">
      <c r="D725" s="270"/>
      <c r="E725" s="270"/>
      <c r="F725" s="270"/>
      <c r="G725" s="270"/>
      <c r="H725" s="270"/>
      <c r="I725" s="270"/>
      <c r="J725" s="270"/>
    </row>
    <row r="726" spans="4:10" ht="12.75" customHeight="1">
      <c r="D726" s="270"/>
      <c r="E726" s="270"/>
      <c r="F726" s="270"/>
      <c r="G726" s="270"/>
      <c r="H726" s="270"/>
      <c r="I726" s="270"/>
      <c r="J726" s="270"/>
    </row>
    <row r="727" spans="4:10" ht="12.75" customHeight="1">
      <c r="D727" s="270"/>
      <c r="E727" s="270"/>
      <c r="F727" s="270"/>
      <c r="G727" s="270"/>
      <c r="H727" s="270"/>
      <c r="I727" s="270"/>
      <c r="J727" s="270"/>
    </row>
    <row r="728" spans="4:10" ht="12.75" customHeight="1">
      <c r="D728" s="270"/>
      <c r="E728" s="270"/>
      <c r="F728" s="270"/>
      <c r="G728" s="270"/>
      <c r="H728" s="270"/>
      <c r="I728" s="270"/>
      <c r="J728" s="270"/>
    </row>
    <row r="729" spans="4:10" ht="12.75" customHeight="1">
      <c r="D729" s="270"/>
      <c r="E729" s="270"/>
      <c r="F729" s="270"/>
      <c r="G729" s="270"/>
      <c r="H729" s="270"/>
      <c r="I729" s="270"/>
      <c r="J729" s="270"/>
    </row>
    <row r="730" spans="4:10" ht="12.75" customHeight="1">
      <c r="D730" s="270"/>
      <c r="E730" s="270"/>
      <c r="F730" s="270"/>
      <c r="G730" s="270"/>
      <c r="H730" s="270"/>
      <c r="I730" s="270"/>
      <c r="J730" s="270"/>
    </row>
    <row r="731" spans="4:10" ht="12.75" customHeight="1">
      <c r="D731" s="270"/>
      <c r="E731" s="270"/>
      <c r="F731" s="270"/>
      <c r="G731" s="270"/>
      <c r="H731" s="270"/>
      <c r="I731" s="270"/>
      <c r="J731" s="270"/>
    </row>
    <row r="732" spans="4:10" ht="12.75" customHeight="1">
      <c r="D732" s="270"/>
      <c r="E732" s="270"/>
      <c r="F732" s="270"/>
      <c r="G732" s="270"/>
      <c r="H732" s="270"/>
      <c r="I732" s="270"/>
      <c r="J732" s="270"/>
    </row>
    <row r="733" spans="4:10" ht="12.75" customHeight="1">
      <c r="D733" s="270"/>
      <c r="E733" s="270"/>
      <c r="F733" s="270"/>
      <c r="G733" s="270"/>
      <c r="H733" s="270"/>
      <c r="I733" s="270"/>
      <c r="J733" s="270"/>
    </row>
    <row r="734" spans="4:10" ht="12.75" customHeight="1">
      <c r="D734" s="270"/>
      <c r="E734" s="270"/>
      <c r="F734" s="270"/>
      <c r="G734" s="270"/>
      <c r="H734" s="270"/>
      <c r="I734" s="270"/>
      <c r="J734" s="270"/>
    </row>
    <row r="735" spans="4:10" ht="12.75" customHeight="1">
      <c r="D735" s="270"/>
      <c r="E735" s="270"/>
      <c r="F735" s="270"/>
      <c r="G735" s="270"/>
      <c r="H735" s="270"/>
      <c r="I735" s="270"/>
      <c r="J735" s="270"/>
    </row>
    <row r="736" spans="4:10" ht="12.75" customHeight="1">
      <c r="D736" s="270"/>
      <c r="E736" s="270"/>
      <c r="F736" s="270"/>
      <c r="G736" s="270"/>
      <c r="H736" s="270"/>
      <c r="I736" s="270"/>
      <c r="J736" s="270"/>
    </row>
    <row r="737" spans="4:10" ht="12.75" customHeight="1">
      <c r="D737" s="270"/>
      <c r="E737" s="270"/>
      <c r="F737" s="270"/>
      <c r="G737" s="270"/>
      <c r="H737" s="270"/>
      <c r="I737" s="270"/>
      <c r="J737" s="270"/>
    </row>
    <row r="738" spans="4:10" ht="12.75" customHeight="1">
      <c r="D738" s="270"/>
      <c r="E738" s="270"/>
      <c r="F738" s="270"/>
      <c r="G738" s="270"/>
      <c r="H738" s="270"/>
      <c r="I738" s="270"/>
      <c r="J738" s="270"/>
    </row>
    <row r="739" spans="4:10" ht="12.75" customHeight="1">
      <c r="D739" s="270"/>
      <c r="E739" s="270"/>
      <c r="F739" s="270"/>
      <c r="G739" s="270"/>
      <c r="H739" s="270"/>
      <c r="I739" s="270"/>
      <c r="J739" s="270"/>
    </row>
    <row r="740" spans="4:10" ht="12.75" customHeight="1">
      <c r="D740" s="270"/>
      <c r="E740" s="270"/>
      <c r="F740" s="270"/>
      <c r="G740" s="270"/>
      <c r="H740" s="270"/>
      <c r="I740" s="270"/>
      <c r="J740" s="270"/>
    </row>
    <row r="741" spans="4:10" ht="12.75" customHeight="1">
      <c r="D741" s="270"/>
      <c r="E741" s="270"/>
      <c r="F741" s="270"/>
      <c r="G741" s="270"/>
      <c r="H741" s="270"/>
      <c r="I741" s="270"/>
      <c r="J741" s="270"/>
    </row>
    <row r="742" spans="4:10" ht="12.75" customHeight="1">
      <c r="D742" s="270"/>
      <c r="E742" s="270"/>
      <c r="F742" s="270"/>
      <c r="G742" s="270"/>
      <c r="H742" s="270"/>
      <c r="I742" s="270"/>
      <c r="J742" s="270"/>
    </row>
    <row r="743" spans="4:10" ht="12.75" customHeight="1">
      <c r="D743" s="270"/>
      <c r="E743" s="270"/>
      <c r="F743" s="270"/>
      <c r="G743" s="270"/>
      <c r="H743" s="270"/>
      <c r="I743" s="270"/>
      <c r="J743" s="270"/>
    </row>
    <row r="744" spans="4:10" ht="12.75" customHeight="1">
      <c r="D744" s="270"/>
      <c r="E744" s="270"/>
      <c r="F744" s="270"/>
      <c r="G744" s="270"/>
      <c r="H744" s="270"/>
      <c r="I744" s="270"/>
      <c r="J744" s="270"/>
    </row>
    <row r="745" spans="4:10" ht="12.75" customHeight="1">
      <c r="D745" s="270"/>
      <c r="E745" s="270"/>
      <c r="F745" s="270"/>
      <c r="G745" s="270"/>
      <c r="H745" s="270"/>
      <c r="I745" s="270"/>
      <c r="J745" s="270"/>
    </row>
    <row r="746" spans="4:10" ht="12.75" customHeight="1">
      <c r="D746" s="270"/>
      <c r="E746" s="270"/>
      <c r="F746" s="270"/>
      <c r="G746" s="270"/>
      <c r="H746" s="270"/>
      <c r="I746" s="270"/>
      <c r="J746" s="270"/>
    </row>
    <row r="747" spans="4:10" ht="12.75" customHeight="1">
      <c r="D747" s="270"/>
      <c r="E747" s="270"/>
      <c r="F747" s="270"/>
      <c r="G747" s="270"/>
      <c r="H747" s="270"/>
      <c r="I747" s="270"/>
      <c r="J747" s="270"/>
    </row>
    <row r="748" spans="4:10" ht="12.75" customHeight="1">
      <c r="D748" s="270"/>
      <c r="E748" s="270"/>
      <c r="F748" s="270"/>
      <c r="G748" s="270"/>
      <c r="H748" s="270"/>
      <c r="I748" s="270"/>
      <c r="J748" s="270"/>
    </row>
    <row r="749" spans="4:10" ht="12.75" customHeight="1">
      <c r="D749" s="270"/>
      <c r="E749" s="270"/>
      <c r="F749" s="270"/>
      <c r="G749" s="270"/>
      <c r="H749" s="270"/>
      <c r="I749" s="270"/>
      <c r="J749" s="270"/>
    </row>
    <row r="750" spans="4:10" ht="12.75" customHeight="1">
      <c r="D750" s="270"/>
      <c r="E750" s="270"/>
      <c r="F750" s="270"/>
      <c r="G750" s="270"/>
      <c r="H750" s="270"/>
      <c r="I750" s="270"/>
      <c r="J750" s="270"/>
    </row>
    <row r="751" spans="4:10" ht="12.75" customHeight="1">
      <c r="D751" s="270"/>
      <c r="E751" s="270"/>
      <c r="F751" s="270"/>
      <c r="G751" s="270"/>
      <c r="H751" s="270"/>
      <c r="I751" s="270"/>
      <c r="J751" s="270"/>
    </row>
    <row r="752" spans="4:10" ht="12.75" customHeight="1">
      <c r="D752" s="270"/>
      <c r="E752" s="270"/>
      <c r="F752" s="270"/>
      <c r="G752" s="270"/>
      <c r="H752" s="270"/>
      <c r="I752" s="270"/>
      <c r="J752" s="270"/>
    </row>
    <row r="753" spans="4:10" ht="12.75" customHeight="1">
      <c r="D753" s="270"/>
      <c r="E753" s="270"/>
      <c r="F753" s="270"/>
      <c r="G753" s="270"/>
      <c r="H753" s="270"/>
      <c r="I753" s="270"/>
      <c r="J753" s="270"/>
    </row>
    <row r="754" spans="4:10" ht="12.75" customHeight="1">
      <c r="D754" s="270"/>
      <c r="E754" s="270"/>
      <c r="F754" s="270"/>
      <c r="G754" s="270"/>
      <c r="H754" s="270"/>
      <c r="I754" s="270"/>
      <c r="J754" s="270"/>
    </row>
    <row r="755" spans="4:10" ht="12.75" customHeight="1">
      <c r="D755" s="270"/>
      <c r="E755" s="270"/>
      <c r="F755" s="270"/>
      <c r="G755" s="270"/>
      <c r="H755" s="270"/>
      <c r="I755" s="270"/>
      <c r="J755" s="270"/>
    </row>
    <row r="756" spans="4:10" ht="12.75" customHeight="1">
      <c r="D756" s="270"/>
      <c r="E756" s="270"/>
      <c r="F756" s="270"/>
      <c r="G756" s="270"/>
      <c r="H756" s="270"/>
      <c r="I756" s="270"/>
      <c r="J756" s="270"/>
    </row>
    <row r="757" spans="4:10" ht="12.75" customHeight="1">
      <c r="D757" s="270"/>
      <c r="E757" s="270"/>
      <c r="F757" s="270"/>
      <c r="G757" s="270"/>
      <c r="H757" s="270"/>
      <c r="I757" s="270"/>
      <c r="J757" s="270"/>
    </row>
    <row r="758" spans="4:10" ht="12.75" customHeight="1">
      <c r="D758" s="270"/>
      <c r="E758" s="270"/>
      <c r="F758" s="270"/>
      <c r="G758" s="270"/>
      <c r="H758" s="270"/>
      <c r="I758" s="270"/>
      <c r="J758" s="270"/>
    </row>
    <row r="759" spans="4:10" ht="12.75" customHeight="1">
      <c r="D759" s="270"/>
      <c r="E759" s="270"/>
      <c r="F759" s="270"/>
      <c r="G759" s="270"/>
      <c r="H759" s="270"/>
      <c r="I759" s="270"/>
      <c r="J759" s="270"/>
    </row>
    <row r="760" spans="4:10" ht="12.75" customHeight="1">
      <c r="D760" s="270"/>
      <c r="E760" s="270"/>
      <c r="F760" s="270"/>
      <c r="G760" s="270"/>
      <c r="H760" s="270"/>
      <c r="I760" s="270"/>
      <c r="J760" s="270"/>
    </row>
    <row r="761" spans="4:10" ht="12.75" customHeight="1">
      <c r="D761" s="270"/>
      <c r="E761" s="270"/>
      <c r="F761" s="270"/>
      <c r="G761" s="270"/>
      <c r="H761" s="270"/>
      <c r="I761" s="270"/>
      <c r="J761" s="270"/>
    </row>
    <row r="762" spans="4:10" ht="12.75" customHeight="1">
      <c r="D762" s="270"/>
      <c r="E762" s="270"/>
      <c r="F762" s="270"/>
      <c r="G762" s="270"/>
      <c r="H762" s="270"/>
      <c r="I762" s="270"/>
      <c r="J762" s="270"/>
    </row>
    <row r="763" spans="4:10" ht="12.75" customHeight="1">
      <c r="D763" s="270"/>
      <c r="E763" s="270"/>
      <c r="F763" s="270"/>
      <c r="G763" s="270"/>
      <c r="H763" s="270"/>
      <c r="I763" s="270"/>
      <c r="J763" s="270"/>
    </row>
    <row r="764" spans="4:10" ht="12.75" customHeight="1">
      <c r="D764" s="270"/>
      <c r="E764" s="270"/>
      <c r="F764" s="270"/>
      <c r="G764" s="270"/>
      <c r="H764" s="270"/>
      <c r="I764" s="270"/>
      <c r="J764" s="270"/>
    </row>
    <row r="765" spans="4:10" ht="12.75" customHeight="1">
      <c r="D765" s="270"/>
      <c r="E765" s="270"/>
      <c r="F765" s="270"/>
      <c r="G765" s="270"/>
      <c r="H765" s="270"/>
      <c r="I765" s="270"/>
      <c r="J765" s="270"/>
    </row>
    <row r="766" spans="4:10" ht="12.75" customHeight="1">
      <c r="D766" s="270"/>
      <c r="E766" s="270"/>
      <c r="F766" s="270"/>
      <c r="G766" s="270"/>
      <c r="H766" s="270"/>
      <c r="I766" s="270"/>
      <c r="J766" s="270"/>
    </row>
    <row r="767" spans="4:10" ht="12.75" customHeight="1">
      <c r="D767" s="270"/>
      <c r="E767" s="270"/>
      <c r="F767" s="270"/>
      <c r="G767" s="270"/>
      <c r="H767" s="270"/>
      <c r="I767" s="270"/>
      <c r="J767" s="270"/>
    </row>
    <row r="768" spans="4:10" ht="12.75" customHeight="1">
      <c r="D768" s="270"/>
      <c r="E768" s="270"/>
      <c r="F768" s="270"/>
      <c r="G768" s="270"/>
      <c r="H768" s="270"/>
      <c r="I768" s="270"/>
      <c r="J768" s="270"/>
    </row>
    <row r="769" spans="4:10" ht="12.75" customHeight="1">
      <c r="D769" s="270"/>
      <c r="E769" s="270"/>
      <c r="F769" s="270"/>
      <c r="G769" s="270"/>
      <c r="H769" s="270"/>
      <c r="I769" s="270"/>
      <c r="J769" s="270"/>
    </row>
    <row r="770" spans="4:10" ht="12.75" customHeight="1">
      <c r="D770" s="270"/>
      <c r="E770" s="270"/>
      <c r="F770" s="270"/>
      <c r="G770" s="270"/>
      <c r="H770" s="270"/>
      <c r="I770" s="270"/>
      <c r="J770" s="270"/>
    </row>
    <row r="771" spans="4:10" ht="12.75" customHeight="1">
      <c r="D771" s="270"/>
      <c r="E771" s="270"/>
      <c r="F771" s="270"/>
      <c r="G771" s="270"/>
      <c r="H771" s="270"/>
      <c r="I771" s="270"/>
      <c r="J771" s="270"/>
    </row>
    <row r="772" spans="4:10" ht="12.75" customHeight="1">
      <c r="D772" s="270"/>
      <c r="E772" s="270"/>
      <c r="F772" s="270"/>
      <c r="G772" s="270"/>
      <c r="H772" s="270"/>
      <c r="I772" s="270"/>
      <c r="J772" s="270"/>
    </row>
    <row r="773" spans="4:10" ht="12.75" customHeight="1">
      <c r="D773" s="270"/>
      <c r="E773" s="270"/>
      <c r="F773" s="270"/>
      <c r="G773" s="270"/>
      <c r="H773" s="270"/>
      <c r="I773" s="270"/>
      <c r="J773" s="270"/>
    </row>
    <row r="774" spans="4:10" ht="12.75" customHeight="1">
      <c r="D774" s="270"/>
      <c r="E774" s="270"/>
      <c r="F774" s="270"/>
      <c r="G774" s="270"/>
      <c r="H774" s="270"/>
      <c r="I774" s="270"/>
      <c r="J774" s="270"/>
    </row>
    <row r="775" spans="4:10" ht="12.75" customHeight="1">
      <c r="D775" s="270"/>
      <c r="E775" s="270"/>
      <c r="F775" s="270"/>
      <c r="G775" s="270"/>
      <c r="H775" s="270"/>
      <c r="I775" s="270"/>
      <c r="J775" s="270"/>
    </row>
    <row r="776" spans="4:10" ht="12.75" customHeight="1">
      <c r="D776" s="270"/>
      <c r="E776" s="270"/>
      <c r="F776" s="270"/>
      <c r="G776" s="270"/>
      <c r="H776" s="270"/>
      <c r="I776" s="270"/>
      <c r="J776" s="270"/>
    </row>
    <row r="777" spans="4:10" ht="12.75" customHeight="1">
      <c r="D777" s="270"/>
      <c r="E777" s="270"/>
      <c r="F777" s="270"/>
      <c r="G777" s="270"/>
      <c r="H777" s="270"/>
      <c r="I777" s="270"/>
      <c r="J777" s="270"/>
    </row>
    <row r="778" spans="4:10" ht="12.75" customHeight="1">
      <c r="D778" s="270"/>
      <c r="E778" s="270"/>
      <c r="F778" s="270"/>
      <c r="G778" s="270"/>
      <c r="H778" s="270"/>
      <c r="I778" s="270"/>
      <c r="J778" s="270"/>
    </row>
    <row r="779" spans="4:10" ht="12.75" customHeight="1">
      <c r="D779" s="270"/>
      <c r="E779" s="270"/>
      <c r="F779" s="270"/>
      <c r="G779" s="270"/>
      <c r="H779" s="270"/>
      <c r="I779" s="270"/>
      <c r="J779" s="270"/>
    </row>
    <row r="780" spans="4:10" ht="12.75" customHeight="1">
      <c r="D780" s="270"/>
      <c r="E780" s="270"/>
      <c r="F780" s="270"/>
      <c r="G780" s="270"/>
      <c r="H780" s="270"/>
      <c r="I780" s="270"/>
      <c r="J780" s="270"/>
    </row>
    <row r="781" spans="4:10" ht="12.75" customHeight="1">
      <c r="D781" s="270"/>
      <c r="E781" s="270"/>
      <c r="F781" s="270"/>
      <c r="G781" s="270"/>
      <c r="H781" s="270"/>
      <c r="I781" s="270"/>
      <c r="J781" s="270"/>
    </row>
    <row r="782" spans="4:10" ht="12.75" customHeight="1">
      <c r="D782" s="270"/>
      <c r="E782" s="270"/>
      <c r="F782" s="270"/>
      <c r="G782" s="270"/>
      <c r="H782" s="270"/>
      <c r="I782" s="270"/>
      <c r="J782" s="270"/>
    </row>
    <row r="783" spans="4:10" ht="12.75" customHeight="1">
      <c r="D783" s="270"/>
      <c r="E783" s="270"/>
      <c r="F783" s="270"/>
      <c r="G783" s="270"/>
      <c r="H783" s="270"/>
      <c r="I783" s="270"/>
      <c r="J783" s="270"/>
    </row>
    <row r="784" spans="4:10" ht="12.75" customHeight="1">
      <c r="D784" s="270"/>
      <c r="E784" s="270"/>
      <c r="F784" s="270"/>
      <c r="G784" s="270"/>
      <c r="H784" s="270"/>
      <c r="I784" s="270"/>
      <c r="J784" s="270"/>
    </row>
    <row r="785" spans="4:10" ht="12.75" customHeight="1">
      <c r="D785" s="270"/>
      <c r="E785" s="270"/>
      <c r="F785" s="270"/>
      <c r="G785" s="270"/>
      <c r="H785" s="270"/>
      <c r="I785" s="270"/>
      <c r="J785" s="270"/>
    </row>
    <row r="786" spans="4:10" ht="12.75" customHeight="1">
      <c r="D786" s="270"/>
      <c r="E786" s="270"/>
      <c r="F786" s="270"/>
      <c r="G786" s="270"/>
      <c r="H786" s="270"/>
      <c r="I786" s="270"/>
      <c r="J786" s="270"/>
    </row>
    <row r="787" spans="4:10" ht="12.75" customHeight="1">
      <c r="D787" s="270"/>
      <c r="E787" s="270"/>
      <c r="F787" s="270"/>
      <c r="G787" s="270"/>
      <c r="H787" s="270"/>
      <c r="I787" s="270"/>
      <c r="J787" s="270"/>
    </row>
    <row r="788" spans="4:10" ht="12.75" customHeight="1">
      <c r="D788" s="270"/>
      <c r="E788" s="270"/>
      <c r="F788" s="270"/>
      <c r="G788" s="270"/>
      <c r="H788" s="270"/>
      <c r="I788" s="270"/>
      <c r="J788" s="270"/>
    </row>
    <row r="789" spans="4:10" ht="12.75" customHeight="1">
      <c r="D789" s="270"/>
      <c r="E789" s="270"/>
      <c r="F789" s="270"/>
      <c r="G789" s="270"/>
      <c r="H789" s="270"/>
      <c r="I789" s="270"/>
      <c r="J789" s="270"/>
    </row>
    <row r="790" spans="4:10" ht="12.75" customHeight="1">
      <c r="D790" s="270"/>
      <c r="E790" s="270"/>
      <c r="F790" s="270"/>
      <c r="G790" s="270"/>
      <c r="H790" s="270"/>
      <c r="I790" s="270"/>
      <c r="J790" s="270"/>
    </row>
    <row r="791" spans="4:10" ht="12.75" customHeight="1">
      <c r="D791" s="270"/>
      <c r="E791" s="270"/>
      <c r="F791" s="270"/>
      <c r="G791" s="270"/>
      <c r="H791" s="270"/>
      <c r="I791" s="270"/>
      <c r="J791" s="270"/>
    </row>
    <row r="792" spans="4:10" ht="12.75" customHeight="1">
      <c r="D792" s="270"/>
      <c r="E792" s="270"/>
      <c r="F792" s="270"/>
      <c r="G792" s="270"/>
      <c r="H792" s="270"/>
      <c r="I792" s="270"/>
      <c r="J792" s="270"/>
    </row>
    <row r="793" spans="4:10" ht="12.75" customHeight="1">
      <c r="D793" s="270"/>
      <c r="E793" s="270"/>
      <c r="F793" s="270"/>
      <c r="G793" s="270"/>
      <c r="H793" s="270"/>
      <c r="I793" s="270"/>
      <c r="J793" s="270"/>
    </row>
    <row r="794" spans="4:10" ht="12.75" customHeight="1">
      <c r="D794" s="270"/>
      <c r="E794" s="270"/>
      <c r="F794" s="270"/>
      <c r="G794" s="270"/>
      <c r="H794" s="270"/>
      <c r="I794" s="270"/>
      <c r="J794" s="270"/>
    </row>
    <row r="795" spans="4:10" ht="12.75" customHeight="1">
      <c r="D795" s="270"/>
      <c r="E795" s="270"/>
      <c r="F795" s="270"/>
      <c r="G795" s="270"/>
      <c r="H795" s="270"/>
      <c r="I795" s="270"/>
      <c r="J795" s="270"/>
    </row>
    <row r="796" spans="4:10" ht="12.75" customHeight="1">
      <c r="D796" s="270"/>
      <c r="E796" s="270"/>
      <c r="F796" s="270"/>
      <c r="G796" s="270"/>
      <c r="H796" s="270"/>
      <c r="I796" s="270"/>
      <c r="J796" s="270"/>
    </row>
    <row r="797" spans="4:10" ht="12.75" customHeight="1">
      <c r="D797" s="270"/>
      <c r="E797" s="270"/>
      <c r="F797" s="270"/>
      <c r="G797" s="270"/>
      <c r="H797" s="270"/>
      <c r="I797" s="270"/>
      <c r="J797" s="270"/>
    </row>
    <row r="798" spans="4:10" ht="12.75" customHeight="1">
      <c r="D798" s="270"/>
      <c r="E798" s="270"/>
      <c r="F798" s="270"/>
      <c r="G798" s="270"/>
      <c r="H798" s="270"/>
      <c r="I798" s="270"/>
      <c r="J798" s="270"/>
    </row>
    <row r="799" spans="4:10" ht="12.75" customHeight="1">
      <c r="D799" s="270"/>
      <c r="E799" s="270"/>
      <c r="F799" s="270"/>
      <c r="G799" s="270"/>
      <c r="H799" s="270"/>
      <c r="I799" s="270"/>
      <c r="J799" s="270"/>
    </row>
    <row r="800" spans="4:10" ht="12.75" customHeight="1">
      <c r="D800" s="270"/>
      <c r="E800" s="270"/>
      <c r="F800" s="270"/>
      <c r="G800" s="270"/>
      <c r="H800" s="270"/>
      <c r="I800" s="270"/>
      <c r="J800" s="270"/>
    </row>
    <row r="801" spans="4:10" ht="12.75" customHeight="1">
      <c r="D801" s="270"/>
      <c r="E801" s="270"/>
      <c r="F801" s="270"/>
      <c r="G801" s="270"/>
      <c r="H801" s="270"/>
      <c r="I801" s="270"/>
      <c r="J801" s="270"/>
    </row>
    <row r="802" spans="4:10" ht="12.75" customHeight="1">
      <c r="D802" s="270"/>
      <c r="E802" s="270"/>
      <c r="F802" s="270"/>
      <c r="G802" s="270"/>
      <c r="H802" s="270"/>
      <c r="I802" s="270"/>
      <c r="J802" s="270"/>
    </row>
    <row r="803" spans="4:10" ht="12.75" customHeight="1">
      <c r="D803" s="270"/>
      <c r="E803" s="270"/>
      <c r="F803" s="270"/>
      <c r="G803" s="270"/>
      <c r="H803" s="270"/>
      <c r="I803" s="270"/>
      <c r="J803" s="270"/>
    </row>
    <row r="804" spans="4:10" ht="12.75" customHeight="1">
      <c r="D804" s="270"/>
      <c r="E804" s="270"/>
      <c r="F804" s="270"/>
      <c r="G804" s="270"/>
      <c r="H804" s="270"/>
      <c r="I804" s="270"/>
      <c r="J804" s="270"/>
    </row>
    <row r="805" spans="4:10" ht="12.75" customHeight="1">
      <c r="D805" s="270"/>
      <c r="E805" s="270"/>
      <c r="F805" s="270"/>
      <c r="G805" s="270"/>
      <c r="H805" s="270"/>
      <c r="I805" s="270"/>
      <c r="J805" s="270"/>
    </row>
    <row r="806" spans="4:10" ht="12.75" customHeight="1">
      <c r="D806" s="270"/>
      <c r="E806" s="270"/>
      <c r="F806" s="270"/>
      <c r="G806" s="270"/>
      <c r="H806" s="270"/>
      <c r="I806" s="270"/>
      <c r="J806" s="270"/>
    </row>
    <row r="807" spans="4:10" ht="12.75" customHeight="1">
      <c r="D807" s="270"/>
      <c r="E807" s="270"/>
      <c r="F807" s="270"/>
      <c r="G807" s="270"/>
      <c r="H807" s="270"/>
      <c r="I807" s="270"/>
      <c r="J807" s="270"/>
    </row>
    <row r="808" spans="4:10" ht="12.75" customHeight="1">
      <c r="D808" s="270"/>
      <c r="E808" s="270"/>
      <c r="F808" s="270"/>
      <c r="G808" s="270"/>
      <c r="H808" s="270"/>
      <c r="I808" s="270"/>
      <c r="J808" s="270"/>
    </row>
    <row r="809" spans="4:10" ht="12.75" customHeight="1">
      <c r="D809" s="270"/>
      <c r="E809" s="270"/>
      <c r="F809" s="270"/>
      <c r="G809" s="270"/>
      <c r="H809" s="270"/>
      <c r="I809" s="270"/>
      <c r="J809" s="270"/>
    </row>
    <row r="810" spans="4:10" ht="12.75" customHeight="1">
      <c r="D810" s="270"/>
      <c r="E810" s="270"/>
      <c r="F810" s="270"/>
      <c r="G810" s="270"/>
      <c r="H810" s="270"/>
      <c r="I810" s="270"/>
      <c r="J810" s="270"/>
    </row>
    <row r="811" spans="4:10" ht="12.75" customHeight="1">
      <c r="D811" s="270"/>
      <c r="E811" s="270"/>
      <c r="F811" s="270"/>
      <c r="G811" s="270"/>
      <c r="H811" s="270"/>
      <c r="I811" s="270"/>
      <c r="J811" s="270"/>
    </row>
    <row r="812" spans="4:10" ht="12.75" customHeight="1">
      <c r="D812" s="270"/>
      <c r="E812" s="270"/>
      <c r="F812" s="270"/>
      <c r="G812" s="270"/>
      <c r="H812" s="270"/>
      <c r="I812" s="270"/>
      <c r="J812" s="270"/>
    </row>
    <row r="813" spans="4:10" ht="12.75" customHeight="1">
      <c r="D813" s="270"/>
      <c r="E813" s="270"/>
      <c r="F813" s="270"/>
      <c r="G813" s="270"/>
      <c r="H813" s="270"/>
      <c r="I813" s="270"/>
      <c r="J813" s="270"/>
    </row>
    <row r="814" spans="4:10" ht="12.75" customHeight="1">
      <c r="D814" s="270"/>
      <c r="E814" s="270"/>
      <c r="F814" s="270"/>
      <c r="G814" s="270"/>
      <c r="H814" s="270"/>
      <c r="I814" s="270"/>
      <c r="J814" s="270"/>
    </row>
    <row r="815" spans="4:10" ht="12.75" customHeight="1">
      <c r="D815" s="270"/>
      <c r="E815" s="270"/>
      <c r="F815" s="270"/>
      <c r="G815" s="270"/>
      <c r="H815" s="270"/>
      <c r="I815" s="270"/>
      <c r="J815" s="270"/>
    </row>
    <row r="816" spans="4:10" ht="12.75" customHeight="1">
      <c r="D816" s="270"/>
      <c r="E816" s="270"/>
      <c r="F816" s="270"/>
      <c r="G816" s="270"/>
      <c r="H816" s="270"/>
      <c r="I816" s="270"/>
      <c r="J816" s="270"/>
    </row>
    <row r="817" spans="4:10" ht="12.75" customHeight="1">
      <c r="D817" s="270"/>
      <c r="E817" s="270"/>
      <c r="F817" s="270"/>
      <c r="G817" s="270"/>
      <c r="H817" s="270"/>
      <c r="I817" s="270"/>
      <c r="J817" s="270"/>
    </row>
    <row r="818" spans="4:10" ht="12.75" customHeight="1">
      <c r="D818" s="270"/>
      <c r="E818" s="270"/>
      <c r="F818" s="270"/>
      <c r="G818" s="270"/>
      <c r="H818" s="270"/>
      <c r="I818" s="270"/>
      <c r="J818" s="270"/>
    </row>
    <row r="819" spans="4:10" ht="12.75" customHeight="1">
      <c r="D819" s="270"/>
      <c r="E819" s="270"/>
      <c r="F819" s="270"/>
      <c r="G819" s="270"/>
      <c r="H819" s="270"/>
      <c r="I819" s="270"/>
      <c r="J819" s="270"/>
    </row>
    <row r="820" spans="4:10" ht="12.75" customHeight="1">
      <c r="D820" s="270"/>
      <c r="E820" s="270"/>
      <c r="F820" s="270"/>
      <c r="G820" s="270"/>
      <c r="H820" s="270"/>
      <c r="I820" s="270"/>
      <c r="J820" s="270"/>
    </row>
    <row r="821" spans="4:10" ht="12.75" customHeight="1">
      <c r="D821" s="270"/>
      <c r="E821" s="270"/>
      <c r="F821" s="270"/>
      <c r="G821" s="270"/>
      <c r="H821" s="270"/>
      <c r="I821" s="270"/>
      <c r="J821" s="270"/>
    </row>
    <row r="822" spans="4:10" ht="12.75" customHeight="1">
      <c r="D822" s="270"/>
      <c r="E822" s="270"/>
      <c r="F822" s="270"/>
      <c r="G822" s="270"/>
      <c r="H822" s="270"/>
      <c r="I822" s="270"/>
      <c r="J822" s="270"/>
    </row>
    <row r="823" spans="4:10" ht="12.75" customHeight="1">
      <c r="D823" s="270"/>
      <c r="E823" s="270"/>
      <c r="F823" s="270"/>
      <c r="G823" s="270"/>
      <c r="H823" s="270"/>
      <c r="I823" s="270"/>
      <c r="J823" s="270"/>
    </row>
    <row r="824" spans="4:10" ht="12.75" customHeight="1">
      <c r="D824" s="270"/>
      <c r="E824" s="270"/>
      <c r="F824" s="270"/>
      <c r="G824" s="270"/>
      <c r="H824" s="270"/>
      <c r="I824" s="270"/>
      <c r="J824" s="270"/>
    </row>
    <row r="825" spans="4:10" ht="12.75" customHeight="1">
      <c r="D825" s="270"/>
      <c r="E825" s="270"/>
      <c r="F825" s="270"/>
      <c r="G825" s="270"/>
      <c r="H825" s="270"/>
      <c r="I825" s="270"/>
      <c r="J825" s="270"/>
    </row>
    <row r="826" spans="4:10" ht="12.75" customHeight="1">
      <c r="D826" s="270"/>
      <c r="E826" s="270"/>
      <c r="F826" s="270"/>
      <c r="G826" s="270"/>
      <c r="H826" s="270"/>
      <c r="I826" s="270"/>
      <c r="J826" s="270"/>
    </row>
    <row r="827" spans="4:10" ht="12.75" customHeight="1">
      <c r="D827" s="270"/>
      <c r="E827" s="270"/>
      <c r="F827" s="270"/>
      <c r="G827" s="270"/>
      <c r="H827" s="270"/>
      <c r="I827" s="270"/>
      <c r="J827" s="270"/>
    </row>
    <row r="828" spans="4:10" ht="12.75" customHeight="1">
      <c r="D828" s="270"/>
      <c r="E828" s="270"/>
      <c r="F828" s="270"/>
      <c r="G828" s="270"/>
      <c r="H828" s="270"/>
      <c r="I828" s="270"/>
      <c r="J828" s="270"/>
    </row>
    <row r="829" spans="4:10" ht="12.75" customHeight="1">
      <c r="D829" s="270"/>
      <c r="E829" s="270"/>
      <c r="F829" s="270"/>
      <c r="G829" s="270"/>
      <c r="H829" s="270"/>
      <c r="I829" s="270"/>
      <c r="J829" s="270"/>
    </row>
    <row r="830" spans="4:10" ht="12.75" customHeight="1">
      <c r="D830" s="270"/>
      <c r="E830" s="270"/>
      <c r="F830" s="270"/>
      <c r="G830" s="270"/>
      <c r="H830" s="270"/>
      <c r="I830" s="270"/>
      <c r="J830" s="270"/>
    </row>
    <row r="831" spans="4:10" ht="12.75" customHeight="1">
      <c r="D831" s="270"/>
      <c r="E831" s="270"/>
      <c r="F831" s="270"/>
      <c r="G831" s="270"/>
      <c r="H831" s="270"/>
      <c r="I831" s="270"/>
      <c r="J831" s="270"/>
    </row>
    <row r="832" spans="4:10" ht="12.75" customHeight="1">
      <c r="D832" s="270"/>
      <c r="E832" s="270"/>
      <c r="F832" s="270"/>
      <c r="G832" s="270"/>
      <c r="H832" s="270"/>
      <c r="I832" s="270"/>
      <c r="J832" s="270"/>
    </row>
    <row r="833" spans="4:10" ht="12.75" customHeight="1">
      <c r="D833" s="270"/>
      <c r="E833" s="270"/>
      <c r="F833" s="270"/>
      <c r="G833" s="270"/>
      <c r="H833" s="270"/>
      <c r="I833" s="270"/>
      <c r="J833" s="270"/>
    </row>
    <row r="834" spans="4:10" ht="12.75" customHeight="1">
      <c r="D834" s="270"/>
      <c r="E834" s="270"/>
      <c r="F834" s="270"/>
      <c r="G834" s="270"/>
      <c r="H834" s="270"/>
      <c r="I834" s="270"/>
      <c r="J834" s="270"/>
    </row>
    <row r="835" spans="4:10" ht="12.75" customHeight="1">
      <c r="D835" s="270"/>
      <c r="E835" s="270"/>
      <c r="F835" s="270"/>
      <c r="G835" s="270"/>
      <c r="H835" s="270"/>
      <c r="I835" s="270"/>
      <c r="J835" s="270"/>
    </row>
    <row r="836" spans="4:10" ht="12.75" customHeight="1">
      <c r="D836" s="270"/>
      <c r="E836" s="270"/>
      <c r="F836" s="270"/>
      <c r="G836" s="270"/>
      <c r="H836" s="270"/>
      <c r="I836" s="270"/>
      <c r="J836" s="270"/>
    </row>
    <row r="837" spans="4:10" ht="12.75" customHeight="1">
      <c r="D837" s="270"/>
      <c r="E837" s="270"/>
      <c r="F837" s="270"/>
      <c r="G837" s="270"/>
      <c r="H837" s="270"/>
      <c r="I837" s="270"/>
      <c r="J837" s="270"/>
    </row>
    <row r="838" spans="4:10" ht="12.75" customHeight="1">
      <c r="D838" s="270"/>
      <c r="E838" s="270"/>
      <c r="F838" s="270"/>
      <c r="G838" s="270"/>
      <c r="H838" s="270"/>
      <c r="I838" s="270"/>
      <c r="J838" s="270"/>
    </row>
    <row r="839" spans="4:10" ht="12.75" customHeight="1">
      <c r="D839" s="270"/>
      <c r="E839" s="270"/>
      <c r="F839" s="270"/>
      <c r="G839" s="270"/>
      <c r="H839" s="270"/>
      <c r="I839" s="270"/>
      <c r="J839" s="270"/>
    </row>
    <row r="840" spans="4:10" ht="12.75" customHeight="1">
      <c r="D840" s="270"/>
      <c r="E840" s="270"/>
      <c r="F840" s="270"/>
      <c r="G840" s="270"/>
      <c r="H840" s="270"/>
      <c r="I840" s="270"/>
      <c r="J840" s="270"/>
    </row>
    <row r="841" spans="4:10" ht="12.75" customHeight="1">
      <c r="D841" s="270"/>
      <c r="E841" s="270"/>
      <c r="F841" s="270"/>
      <c r="G841" s="270"/>
      <c r="H841" s="270"/>
      <c r="I841" s="270"/>
      <c r="J841" s="270"/>
    </row>
    <row r="842" spans="4:10" ht="12.75" customHeight="1">
      <c r="D842" s="270"/>
      <c r="E842" s="270"/>
      <c r="F842" s="270"/>
      <c r="G842" s="270"/>
      <c r="H842" s="270"/>
      <c r="I842" s="270"/>
      <c r="J842" s="270"/>
    </row>
    <row r="843" spans="4:10" ht="12.75" customHeight="1">
      <c r="D843" s="270"/>
      <c r="E843" s="270"/>
      <c r="F843" s="270"/>
      <c r="G843" s="270"/>
      <c r="H843" s="270"/>
      <c r="I843" s="270"/>
      <c r="J843" s="270"/>
    </row>
    <row r="844" spans="4:10" ht="12.75" customHeight="1">
      <c r="D844" s="270"/>
      <c r="E844" s="270"/>
      <c r="F844" s="270"/>
      <c r="G844" s="270"/>
      <c r="H844" s="270"/>
      <c r="I844" s="270"/>
      <c r="J844" s="270"/>
    </row>
    <row r="845" spans="4:10" ht="12.75" customHeight="1">
      <c r="D845" s="270"/>
      <c r="E845" s="270"/>
      <c r="F845" s="270"/>
      <c r="G845" s="270"/>
      <c r="H845" s="270"/>
      <c r="I845" s="270"/>
      <c r="J845" s="270"/>
    </row>
    <row r="846" spans="4:10" ht="12.75" customHeight="1">
      <c r="D846" s="270"/>
      <c r="E846" s="270"/>
      <c r="F846" s="270"/>
      <c r="G846" s="270"/>
      <c r="H846" s="270"/>
      <c r="I846" s="270"/>
      <c r="J846" s="270"/>
    </row>
    <row r="847" spans="4:10" ht="12.75" customHeight="1">
      <c r="D847" s="270"/>
      <c r="E847" s="270"/>
      <c r="F847" s="270"/>
      <c r="G847" s="270"/>
      <c r="H847" s="270"/>
      <c r="I847" s="270"/>
      <c r="J847" s="270"/>
    </row>
    <row r="848" spans="4:10" ht="12.75" customHeight="1">
      <c r="D848" s="270"/>
      <c r="E848" s="270"/>
      <c r="F848" s="270"/>
      <c r="G848" s="270"/>
      <c r="H848" s="270"/>
      <c r="I848" s="270"/>
      <c r="J848" s="270"/>
    </row>
    <row r="849" spans="4:10" ht="12.75" customHeight="1">
      <c r="D849" s="270"/>
      <c r="E849" s="270"/>
      <c r="F849" s="270"/>
      <c r="G849" s="270"/>
      <c r="H849" s="270"/>
      <c r="I849" s="270"/>
      <c r="J849" s="270"/>
    </row>
    <row r="850" spans="4:10" ht="12.75" customHeight="1">
      <c r="D850" s="270"/>
      <c r="E850" s="270"/>
      <c r="F850" s="270"/>
      <c r="G850" s="270"/>
      <c r="H850" s="270"/>
      <c r="I850" s="270"/>
      <c r="J850" s="270"/>
    </row>
    <row r="851" spans="4:10" ht="12.75" customHeight="1">
      <c r="D851" s="270"/>
      <c r="E851" s="270"/>
      <c r="F851" s="270"/>
      <c r="G851" s="270"/>
      <c r="H851" s="270"/>
      <c r="I851" s="270"/>
      <c r="J851" s="270"/>
    </row>
    <row r="852" spans="4:10" ht="12.75" customHeight="1">
      <c r="D852" s="270"/>
      <c r="E852" s="270"/>
      <c r="F852" s="270"/>
      <c r="G852" s="270"/>
      <c r="H852" s="270"/>
      <c r="I852" s="270"/>
      <c r="J852" s="270"/>
    </row>
    <row r="853" spans="4:10" ht="12.75" customHeight="1">
      <c r="D853" s="270"/>
      <c r="E853" s="270"/>
      <c r="F853" s="270"/>
      <c r="G853" s="270"/>
      <c r="H853" s="270"/>
      <c r="I853" s="270"/>
      <c r="J853" s="270"/>
    </row>
    <row r="854" spans="4:10" ht="12.75" customHeight="1">
      <c r="D854" s="270"/>
      <c r="E854" s="270"/>
      <c r="F854" s="270"/>
      <c r="G854" s="270"/>
      <c r="H854" s="270"/>
      <c r="I854" s="270"/>
      <c r="J854" s="270"/>
    </row>
    <row r="855" spans="4:10" ht="12.75" customHeight="1">
      <c r="D855" s="270"/>
      <c r="E855" s="270"/>
      <c r="F855" s="270"/>
      <c r="G855" s="270"/>
      <c r="H855" s="270"/>
      <c r="I855" s="270"/>
      <c r="J855" s="270"/>
    </row>
    <row r="856" spans="4:10" ht="12.75" customHeight="1">
      <c r="D856" s="270"/>
      <c r="E856" s="270"/>
      <c r="F856" s="270"/>
      <c r="G856" s="270"/>
      <c r="H856" s="270"/>
      <c r="I856" s="270"/>
      <c r="J856" s="270"/>
    </row>
    <row r="857" spans="4:10" ht="12.75" customHeight="1">
      <c r="D857" s="270"/>
      <c r="E857" s="270"/>
      <c r="F857" s="270"/>
      <c r="G857" s="270"/>
      <c r="H857" s="270"/>
      <c r="I857" s="270"/>
      <c r="J857" s="270"/>
    </row>
    <row r="858" spans="4:10" ht="12.75" customHeight="1">
      <c r="D858" s="270"/>
      <c r="E858" s="270"/>
      <c r="F858" s="270"/>
      <c r="G858" s="270"/>
      <c r="H858" s="270"/>
      <c r="I858" s="270"/>
      <c r="J858" s="270"/>
    </row>
    <row r="859" spans="4:10" ht="12.75" customHeight="1">
      <c r="D859" s="270"/>
      <c r="E859" s="270"/>
      <c r="F859" s="270"/>
      <c r="G859" s="270"/>
      <c r="H859" s="270"/>
      <c r="I859" s="270"/>
      <c r="J859" s="270"/>
    </row>
    <row r="860" spans="4:10" ht="12.75" customHeight="1">
      <c r="D860" s="270"/>
      <c r="E860" s="270"/>
      <c r="F860" s="270"/>
      <c r="G860" s="270"/>
      <c r="H860" s="270"/>
      <c r="I860" s="270"/>
      <c r="J860" s="270"/>
    </row>
    <row r="861" spans="4:10" ht="12.75" customHeight="1">
      <c r="D861" s="270"/>
      <c r="E861" s="270"/>
      <c r="F861" s="270"/>
      <c r="G861" s="270"/>
      <c r="H861" s="270"/>
      <c r="I861" s="270"/>
      <c r="J861" s="270"/>
    </row>
    <row r="862" spans="4:10" ht="12.75" customHeight="1">
      <c r="D862" s="270"/>
      <c r="E862" s="270"/>
      <c r="F862" s="270"/>
      <c r="G862" s="270"/>
      <c r="H862" s="270"/>
      <c r="I862" s="270"/>
      <c r="J862" s="270"/>
    </row>
    <row r="863" spans="4:10" ht="12.75" customHeight="1">
      <c r="D863" s="270"/>
      <c r="E863" s="270"/>
      <c r="F863" s="270"/>
      <c r="G863" s="270"/>
      <c r="H863" s="270"/>
      <c r="I863" s="270"/>
      <c r="J863" s="270"/>
    </row>
    <row r="864" spans="4:10" ht="12.75" customHeight="1">
      <c r="D864" s="270"/>
      <c r="E864" s="270"/>
      <c r="F864" s="270"/>
      <c r="G864" s="270"/>
      <c r="H864" s="270"/>
      <c r="I864" s="270"/>
      <c r="J864" s="270"/>
    </row>
    <row r="865" spans="4:10" ht="12.75" customHeight="1">
      <c r="D865" s="270"/>
      <c r="E865" s="270"/>
      <c r="F865" s="270"/>
      <c r="G865" s="270"/>
      <c r="H865" s="270"/>
      <c r="I865" s="270"/>
      <c r="J865" s="270"/>
    </row>
    <row r="866" spans="4:10" ht="12.75" customHeight="1">
      <c r="D866" s="270"/>
      <c r="E866" s="270"/>
      <c r="F866" s="270"/>
      <c r="G866" s="270"/>
      <c r="H866" s="270"/>
      <c r="I866" s="270"/>
      <c r="J866" s="270"/>
    </row>
    <row r="867" spans="4:10" ht="12.75" customHeight="1">
      <c r="D867" s="270"/>
      <c r="E867" s="270"/>
      <c r="F867" s="270"/>
      <c r="G867" s="270"/>
      <c r="H867" s="270"/>
      <c r="I867" s="270"/>
      <c r="J867" s="270"/>
    </row>
    <row r="868" spans="4:10" ht="12.75" customHeight="1">
      <c r="D868" s="270"/>
      <c r="E868" s="270"/>
      <c r="F868" s="270"/>
      <c r="G868" s="270"/>
      <c r="H868" s="270"/>
      <c r="I868" s="270"/>
      <c r="J868" s="270"/>
    </row>
    <row r="869" spans="4:10" ht="12.75" customHeight="1">
      <c r="D869" s="270"/>
      <c r="E869" s="270"/>
      <c r="F869" s="270"/>
      <c r="G869" s="270"/>
      <c r="H869" s="270"/>
      <c r="I869" s="270"/>
      <c r="J869" s="270"/>
    </row>
    <row r="870" spans="4:10" ht="12.75" customHeight="1">
      <c r="D870" s="270"/>
      <c r="E870" s="270"/>
      <c r="F870" s="270"/>
      <c r="G870" s="270"/>
      <c r="H870" s="270"/>
      <c r="I870" s="270"/>
      <c r="J870" s="270"/>
    </row>
    <row r="871" spans="4:10" ht="12.75" customHeight="1">
      <c r="D871" s="270"/>
      <c r="E871" s="270"/>
      <c r="F871" s="270"/>
      <c r="G871" s="270"/>
      <c r="H871" s="270"/>
      <c r="I871" s="270"/>
      <c r="J871" s="270"/>
    </row>
    <row r="872" spans="4:10" ht="12.75" customHeight="1">
      <c r="D872" s="270"/>
      <c r="E872" s="270"/>
      <c r="F872" s="270"/>
      <c r="G872" s="270"/>
      <c r="H872" s="270"/>
      <c r="I872" s="270"/>
      <c r="J872" s="270"/>
    </row>
    <row r="873" spans="4:10" ht="12.75" customHeight="1">
      <c r="D873" s="270"/>
      <c r="E873" s="270"/>
      <c r="F873" s="270"/>
      <c r="G873" s="270"/>
      <c r="H873" s="270"/>
      <c r="I873" s="270"/>
      <c r="J873" s="270"/>
    </row>
    <row r="874" spans="4:10" ht="12.75" customHeight="1">
      <c r="D874" s="270"/>
      <c r="E874" s="270"/>
      <c r="F874" s="270"/>
      <c r="G874" s="270"/>
      <c r="H874" s="270"/>
      <c r="I874" s="270"/>
      <c r="J874" s="270"/>
    </row>
    <row r="875" spans="4:10" ht="12.75" customHeight="1">
      <c r="D875" s="270"/>
      <c r="E875" s="270"/>
      <c r="F875" s="270"/>
      <c r="G875" s="270"/>
      <c r="H875" s="270"/>
      <c r="I875" s="270"/>
      <c r="J875" s="270"/>
    </row>
    <row r="876" spans="4:10" ht="12.75" customHeight="1">
      <c r="D876" s="270"/>
      <c r="E876" s="270"/>
      <c r="F876" s="270"/>
      <c r="G876" s="270"/>
      <c r="H876" s="270"/>
      <c r="I876" s="270"/>
      <c r="J876" s="270"/>
    </row>
    <row r="877" spans="4:10" ht="12.75" customHeight="1">
      <c r="D877" s="270"/>
      <c r="E877" s="270"/>
      <c r="F877" s="270"/>
      <c r="G877" s="270"/>
      <c r="H877" s="270"/>
      <c r="I877" s="270"/>
      <c r="J877" s="270"/>
    </row>
    <row r="878" spans="4:10" ht="12.75" customHeight="1">
      <c r="D878" s="270"/>
      <c r="E878" s="270"/>
      <c r="F878" s="270"/>
      <c r="G878" s="270"/>
      <c r="H878" s="270"/>
      <c r="I878" s="270"/>
      <c r="J878" s="270"/>
    </row>
    <row r="879" spans="4:10" ht="12.75" customHeight="1">
      <c r="D879" s="270"/>
      <c r="E879" s="270"/>
      <c r="F879" s="270"/>
      <c r="G879" s="270"/>
      <c r="H879" s="270"/>
      <c r="I879" s="270"/>
      <c r="J879" s="270"/>
    </row>
    <row r="880" spans="4:10" ht="12.75" customHeight="1">
      <c r="D880" s="270"/>
      <c r="E880" s="270"/>
      <c r="F880" s="270"/>
      <c r="G880" s="270"/>
      <c r="H880" s="270"/>
      <c r="I880" s="270"/>
      <c r="J880" s="270"/>
    </row>
    <row r="881" spans="4:10" ht="12.75" customHeight="1">
      <c r="D881" s="270"/>
      <c r="E881" s="270"/>
      <c r="F881" s="270"/>
      <c r="G881" s="270"/>
      <c r="H881" s="270"/>
      <c r="I881" s="270"/>
      <c r="J881" s="270"/>
    </row>
    <row r="882" spans="4:10" ht="12.75" customHeight="1">
      <c r="D882" s="270"/>
      <c r="E882" s="270"/>
      <c r="F882" s="270"/>
      <c r="G882" s="270"/>
      <c r="H882" s="270"/>
      <c r="I882" s="270"/>
      <c r="J882" s="270"/>
    </row>
    <row r="883" spans="4:10" ht="12.75" customHeight="1">
      <c r="D883" s="270"/>
      <c r="E883" s="270"/>
      <c r="F883" s="270"/>
      <c r="G883" s="270"/>
      <c r="H883" s="270"/>
      <c r="I883" s="270"/>
      <c r="J883" s="270"/>
    </row>
    <row r="884" spans="4:10" ht="12.75" customHeight="1">
      <c r="D884" s="270"/>
      <c r="E884" s="270"/>
      <c r="F884" s="270"/>
      <c r="G884" s="270"/>
      <c r="H884" s="270"/>
      <c r="I884" s="270"/>
      <c r="J884" s="270"/>
    </row>
    <row r="885" spans="4:10" ht="12.75" customHeight="1">
      <c r="D885" s="270"/>
      <c r="E885" s="270"/>
      <c r="F885" s="270"/>
      <c r="G885" s="270"/>
      <c r="H885" s="270"/>
      <c r="I885" s="270"/>
      <c r="J885" s="270"/>
    </row>
    <row r="886" spans="4:10" ht="12.75" customHeight="1">
      <c r="D886" s="270"/>
      <c r="E886" s="270"/>
      <c r="F886" s="270"/>
      <c r="G886" s="270"/>
      <c r="H886" s="270"/>
      <c r="I886" s="270"/>
      <c r="J886" s="270"/>
    </row>
    <row r="887" spans="4:10" ht="12.75" customHeight="1">
      <c r="D887" s="270"/>
      <c r="E887" s="270"/>
      <c r="F887" s="270"/>
      <c r="G887" s="270"/>
      <c r="H887" s="270"/>
      <c r="I887" s="270"/>
      <c r="J887" s="270"/>
    </row>
    <row r="888" spans="4:10" ht="12.75" customHeight="1">
      <c r="D888" s="270"/>
      <c r="E888" s="270"/>
      <c r="F888" s="270"/>
      <c r="G888" s="270"/>
      <c r="H888" s="270"/>
      <c r="I888" s="270"/>
      <c r="J888" s="270"/>
    </row>
    <row r="889" spans="4:10" ht="12.75" customHeight="1">
      <c r="D889" s="270"/>
      <c r="E889" s="270"/>
      <c r="F889" s="270"/>
      <c r="G889" s="270"/>
      <c r="H889" s="270"/>
      <c r="I889" s="270"/>
      <c r="J889" s="270"/>
    </row>
    <row r="890" spans="4:10" ht="12.75" customHeight="1">
      <c r="D890" s="270"/>
      <c r="E890" s="270"/>
      <c r="F890" s="270"/>
      <c r="G890" s="270"/>
      <c r="H890" s="270"/>
      <c r="I890" s="270"/>
      <c r="J890" s="270"/>
    </row>
    <row r="891" spans="4:10" ht="12.75" customHeight="1">
      <c r="D891" s="270"/>
      <c r="E891" s="270"/>
      <c r="F891" s="270"/>
      <c r="G891" s="270"/>
      <c r="H891" s="270"/>
      <c r="I891" s="270"/>
      <c r="J891" s="270"/>
    </row>
    <row r="892" spans="4:10" ht="12.75" customHeight="1">
      <c r="D892" s="270"/>
      <c r="E892" s="270"/>
      <c r="F892" s="270"/>
      <c r="G892" s="270"/>
      <c r="H892" s="270"/>
      <c r="I892" s="270"/>
      <c r="J892" s="270"/>
    </row>
    <row r="893" spans="4:10" ht="12.75" customHeight="1">
      <c r="D893" s="270"/>
      <c r="E893" s="270"/>
      <c r="F893" s="270"/>
      <c r="G893" s="270"/>
      <c r="H893" s="270"/>
      <c r="I893" s="270"/>
      <c r="J893" s="270"/>
    </row>
    <row r="894" spans="4:10" ht="12.75" customHeight="1">
      <c r="D894" s="270"/>
      <c r="E894" s="270"/>
      <c r="F894" s="270"/>
      <c r="G894" s="270"/>
      <c r="H894" s="270"/>
      <c r="I894" s="270"/>
      <c r="J894" s="270"/>
    </row>
    <row r="895" spans="4:10" ht="12.75" customHeight="1">
      <c r="D895" s="270"/>
      <c r="E895" s="270"/>
      <c r="F895" s="270"/>
      <c r="G895" s="270"/>
      <c r="H895" s="270"/>
      <c r="I895" s="270"/>
      <c r="J895" s="270"/>
    </row>
    <row r="896" spans="4:10" ht="12.75" customHeight="1">
      <c r="D896" s="270"/>
      <c r="E896" s="270"/>
      <c r="F896" s="270"/>
      <c r="G896" s="270"/>
      <c r="H896" s="270"/>
      <c r="I896" s="270"/>
      <c r="J896" s="270"/>
    </row>
    <row r="897" spans="4:10" ht="12.75" customHeight="1">
      <c r="D897" s="270"/>
      <c r="E897" s="270"/>
      <c r="F897" s="270"/>
      <c r="G897" s="270"/>
      <c r="H897" s="270"/>
      <c r="I897" s="270"/>
      <c r="J897" s="270"/>
    </row>
    <row r="898" spans="4:10" ht="12.75" customHeight="1">
      <c r="D898" s="270"/>
      <c r="E898" s="270"/>
      <c r="F898" s="270"/>
      <c r="G898" s="270"/>
      <c r="H898" s="270"/>
      <c r="I898" s="270"/>
      <c r="J898" s="270"/>
    </row>
    <row r="899" spans="4:10" ht="12.75" customHeight="1">
      <c r="D899" s="270"/>
      <c r="E899" s="270"/>
      <c r="F899" s="270"/>
      <c r="G899" s="270"/>
      <c r="H899" s="270"/>
      <c r="I899" s="270"/>
      <c r="J899" s="270"/>
    </row>
    <row r="900" spans="4:10" ht="12.75" customHeight="1">
      <c r="D900" s="270"/>
      <c r="E900" s="270"/>
      <c r="F900" s="270"/>
      <c r="G900" s="270"/>
      <c r="H900" s="270"/>
      <c r="I900" s="270"/>
      <c r="J900" s="270"/>
    </row>
    <row r="901" spans="4:10" ht="12.75" customHeight="1">
      <c r="D901" s="270"/>
      <c r="E901" s="270"/>
      <c r="F901" s="270"/>
      <c r="G901" s="270"/>
      <c r="H901" s="270"/>
      <c r="I901" s="270"/>
      <c r="J901" s="270"/>
    </row>
    <row r="902" spans="4:10" ht="12.75" customHeight="1">
      <c r="D902" s="270"/>
      <c r="E902" s="270"/>
      <c r="F902" s="270"/>
      <c r="G902" s="270"/>
      <c r="H902" s="270"/>
      <c r="I902" s="270"/>
      <c r="J902" s="270"/>
    </row>
    <row r="903" spans="4:10" ht="12.75" customHeight="1">
      <c r="D903" s="270"/>
      <c r="E903" s="270"/>
      <c r="F903" s="270"/>
      <c r="G903" s="270"/>
      <c r="H903" s="270"/>
      <c r="I903" s="270"/>
      <c r="J903" s="270"/>
    </row>
    <row r="904" spans="4:10" ht="12.75" customHeight="1">
      <c r="D904" s="270"/>
      <c r="E904" s="270"/>
      <c r="F904" s="270"/>
      <c r="G904" s="270"/>
      <c r="H904" s="270"/>
      <c r="I904" s="270"/>
      <c r="J904" s="270"/>
    </row>
    <row r="905" spans="4:10" ht="12.75" customHeight="1">
      <c r="D905" s="270"/>
      <c r="E905" s="270"/>
      <c r="F905" s="270"/>
      <c r="G905" s="270"/>
      <c r="H905" s="270"/>
      <c r="I905" s="270"/>
      <c r="J905" s="270"/>
    </row>
    <row r="906" spans="4:10" ht="12.75" customHeight="1">
      <c r="D906" s="270"/>
      <c r="E906" s="270"/>
      <c r="F906" s="270"/>
      <c r="G906" s="270"/>
      <c r="H906" s="270"/>
      <c r="I906" s="270"/>
      <c r="J906" s="270"/>
    </row>
    <row r="907" spans="4:10" ht="12.75" customHeight="1">
      <c r="D907" s="270"/>
      <c r="E907" s="270"/>
      <c r="F907" s="270"/>
      <c r="G907" s="270"/>
      <c r="H907" s="270"/>
      <c r="I907" s="270"/>
      <c r="J907" s="270"/>
    </row>
    <row r="908" spans="4:10" ht="12.75" customHeight="1">
      <c r="D908" s="270"/>
      <c r="E908" s="270"/>
      <c r="F908" s="270"/>
      <c r="G908" s="270"/>
      <c r="H908" s="270"/>
      <c r="I908" s="270"/>
      <c r="J908" s="270"/>
    </row>
    <row r="909" spans="4:10" ht="12.75" customHeight="1">
      <c r="D909" s="270"/>
      <c r="E909" s="270"/>
      <c r="F909" s="270"/>
      <c r="G909" s="270"/>
      <c r="H909" s="270"/>
      <c r="I909" s="270"/>
      <c r="J909" s="270"/>
    </row>
    <row r="910" spans="4:10" ht="12.75" customHeight="1">
      <c r="D910" s="270"/>
      <c r="E910" s="270"/>
      <c r="F910" s="270"/>
      <c r="G910" s="270"/>
      <c r="H910" s="270"/>
      <c r="I910" s="270"/>
      <c r="J910" s="270"/>
    </row>
    <row r="911" spans="4:10" ht="12.75" customHeight="1">
      <c r="D911" s="270"/>
      <c r="E911" s="270"/>
      <c r="F911" s="270"/>
      <c r="G911" s="270"/>
      <c r="H911" s="270"/>
      <c r="I911" s="270"/>
      <c r="J911" s="270"/>
    </row>
    <row r="912" spans="4:10" ht="12.75" customHeight="1">
      <c r="D912" s="270"/>
      <c r="E912" s="270"/>
      <c r="F912" s="270"/>
      <c r="G912" s="270"/>
      <c r="H912" s="270"/>
      <c r="I912" s="270"/>
      <c r="J912" s="270"/>
    </row>
    <row r="913" spans="4:10" ht="12.75" customHeight="1">
      <c r="D913" s="270"/>
      <c r="E913" s="270"/>
      <c r="F913" s="270"/>
      <c r="G913" s="270"/>
      <c r="H913" s="270"/>
      <c r="I913" s="270"/>
      <c r="J913" s="270"/>
    </row>
    <row r="914" spans="4:10" ht="12.75" customHeight="1">
      <c r="D914" s="270"/>
      <c r="E914" s="270"/>
      <c r="F914" s="270"/>
      <c r="G914" s="270"/>
      <c r="H914" s="270"/>
      <c r="I914" s="270"/>
      <c r="J914" s="270"/>
    </row>
    <row r="915" spans="4:10" ht="12.75" customHeight="1">
      <c r="D915" s="270"/>
      <c r="E915" s="270"/>
      <c r="F915" s="270"/>
      <c r="G915" s="270"/>
      <c r="H915" s="270"/>
      <c r="I915" s="270"/>
      <c r="J915" s="270"/>
    </row>
    <row r="916" spans="4:10" ht="12.75" customHeight="1">
      <c r="D916" s="270"/>
      <c r="E916" s="270"/>
      <c r="F916" s="270"/>
      <c r="G916" s="270"/>
      <c r="H916" s="270"/>
      <c r="I916" s="270"/>
      <c r="J916" s="270"/>
    </row>
    <row r="917" spans="4:10" ht="12.75" customHeight="1">
      <c r="D917" s="270"/>
      <c r="E917" s="270"/>
      <c r="F917" s="270"/>
      <c r="G917" s="270"/>
      <c r="H917" s="270"/>
      <c r="I917" s="270"/>
      <c r="J917" s="270"/>
    </row>
    <row r="918" spans="4:10" ht="12.75" customHeight="1">
      <c r="D918" s="270"/>
      <c r="E918" s="270"/>
      <c r="F918" s="270"/>
      <c r="G918" s="270"/>
      <c r="H918" s="270"/>
      <c r="I918" s="270"/>
      <c r="J918" s="270"/>
    </row>
    <row r="919" spans="4:10" ht="12.75" customHeight="1">
      <c r="D919" s="270"/>
      <c r="E919" s="270"/>
      <c r="F919" s="270"/>
      <c r="G919" s="270"/>
      <c r="H919" s="270"/>
      <c r="I919" s="270"/>
      <c r="J919" s="270"/>
    </row>
    <row r="920" spans="4:10" ht="12.75" customHeight="1">
      <c r="D920" s="270"/>
      <c r="E920" s="270"/>
      <c r="F920" s="270"/>
      <c r="G920" s="270"/>
      <c r="H920" s="270"/>
      <c r="I920" s="270"/>
      <c r="J920" s="270"/>
    </row>
    <row r="921" spans="4:10" ht="12.75" customHeight="1">
      <c r="D921" s="270"/>
      <c r="E921" s="270"/>
      <c r="F921" s="270"/>
      <c r="G921" s="270"/>
      <c r="H921" s="270"/>
      <c r="I921" s="270"/>
      <c r="J921" s="270"/>
    </row>
    <row r="922" spans="4:10" ht="12.75" customHeight="1">
      <c r="D922" s="270"/>
      <c r="E922" s="270"/>
      <c r="F922" s="270"/>
      <c r="G922" s="270"/>
      <c r="H922" s="270"/>
      <c r="I922" s="270"/>
      <c r="J922" s="270"/>
    </row>
    <row r="923" spans="4:10" ht="12.75" customHeight="1">
      <c r="D923" s="270"/>
      <c r="E923" s="270"/>
      <c r="F923" s="270"/>
      <c r="G923" s="270"/>
      <c r="H923" s="270"/>
      <c r="I923" s="270"/>
      <c r="J923" s="270"/>
    </row>
    <row r="924" spans="4:10" ht="12.75" customHeight="1">
      <c r="D924" s="270"/>
      <c r="E924" s="270"/>
      <c r="F924" s="270"/>
      <c r="G924" s="270"/>
      <c r="H924" s="270"/>
      <c r="I924" s="270"/>
      <c r="J924" s="270"/>
    </row>
    <row r="925" spans="4:10" ht="12.75" customHeight="1">
      <c r="D925" s="270"/>
      <c r="E925" s="270"/>
      <c r="F925" s="270"/>
      <c r="G925" s="270"/>
      <c r="H925" s="270"/>
      <c r="I925" s="270"/>
      <c r="J925" s="270"/>
    </row>
    <row r="926" spans="4:10" ht="12.75" customHeight="1">
      <c r="D926" s="270"/>
      <c r="E926" s="270"/>
      <c r="F926" s="270"/>
      <c r="G926" s="270"/>
      <c r="H926" s="270"/>
      <c r="I926" s="270"/>
      <c r="J926" s="270"/>
    </row>
    <row r="927" spans="4:10" ht="12.75" customHeight="1">
      <c r="D927" s="270"/>
      <c r="E927" s="270"/>
      <c r="F927" s="270"/>
      <c r="G927" s="270"/>
      <c r="H927" s="270"/>
      <c r="I927" s="270"/>
      <c r="J927" s="270"/>
    </row>
    <row r="928" spans="4:10" ht="12.75" customHeight="1">
      <c r="D928" s="270"/>
      <c r="E928" s="270"/>
      <c r="F928" s="270"/>
      <c r="G928" s="270"/>
      <c r="H928" s="270"/>
      <c r="I928" s="270"/>
      <c r="J928" s="270"/>
    </row>
    <row r="929" spans="4:10" ht="12.75" customHeight="1">
      <c r="D929" s="270"/>
      <c r="E929" s="270"/>
      <c r="F929" s="270"/>
      <c r="G929" s="270"/>
      <c r="H929" s="270"/>
      <c r="I929" s="270"/>
      <c r="J929" s="270"/>
    </row>
    <row r="930" spans="4:10" ht="12.75" customHeight="1">
      <c r="D930" s="270"/>
      <c r="E930" s="270"/>
      <c r="F930" s="270"/>
      <c r="G930" s="270"/>
      <c r="H930" s="270"/>
      <c r="I930" s="270"/>
      <c r="J930" s="270"/>
    </row>
    <row r="931" spans="4:10" ht="12.75" customHeight="1">
      <c r="D931" s="270"/>
      <c r="E931" s="270"/>
      <c r="F931" s="270"/>
      <c r="G931" s="270"/>
      <c r="H931" s="270"/>
      <c r="I931" s="270"/>
      <c r="J931" s="270"/>
    </row>
    <row r="932" spans="4:10" ht="12.75" customHeight="1">
      <c r="D932" s="270"/>
      <c r="E932" s="270"/>
      <c r="F932" s="270"/>
      <c r="G932" s="270"/>
      <c r="H932" s="270"/>
      <c r="I932" s="270"/>
      <c r="J932" s="270"/>
    </row>
    <row r="933" spans="4:10" ht="12.75" customHeight="1">
      <c r="D933" s="270"/>
      <c r="E933" s="270"/>
      <c r="F933" s="270"/>
      <c r="G933" s="270"/>
      <c r="H933" s="270"/>
      <c r="I933" s="270"/>
      <c r="J933" s="270"/>
    </row>
    <row r="934" spans="4:10" ht="12.75" customHeight="1">
      <c r="D934" s="270"/>
      <c r="E934" s="270"/>
      <c r="F934" s="270"/>
      <c r="G934" s="270"/>
      <c r="H934" s="270"/>
      <c r="I934" s="270"/>
      <c r="J934" s="270"/>
    </row>
    <row r="935" spans="4:10" ht="12.75" customHeight="1">
      <c r="D935" s="270"/>
      <c r="E935" s="270"/>
      <c r="F935" s="270"/>
      <c r="G935" s="270"/>
      <c r="H935" s="270"/>
      <c r="I935" s="270"/>
      <c r="J935" s="270"/>
    </row>
    <row r="936" spans="4:10" ht="12.75" customHeight="1">
      <c r="D936" s="270"/>
      <c r="E936" s="270"/>
      <c r="F936" s="270"/>
      <c r="G936" s="270"/>
      <c r="H936" s="270"/>
      <c r="I936" s="270"/>
      <c r="J936" s="270"/>
    </row>
    <row r="937" spans="4:10" ht="12.75" customHeight="1">
      <c r="D937" s="270"/>
      <c r="E937" s="270"/>
      <c r="F937" s="270"/>
      <c r="G937" s="270"/>
      <c r="H937" s="270"/>
      <c r="I937" s="270"/>
      <c r="J937" s="270"/>
    </row>
    <row r="938" spans="4:10" ht="12.75" customHeight="1">
      <c r="D938" s="270"/>
      <c r="E938" s="270"/>
      <c r="F938" s="270"/>
      <c r="G938" s="270"/>
      <c r="H938" s="270"/>
      <c r="I938" s="270"/>
      <c r="J938" s="270"/>
    </row>
    <row r="939" spans="4:10" ht="12.75" customHeight="1">
      <c r="D939" s="270"/>
      <c r="E939" s="270"/>
      <c r="F939" s="270"/>
      <c r="G939" s="270"/>
      <c r="H939" s="270"/>
      <c r="I939" s="270"/>
      <c r="J939" s="270"/>
    </row>
    <row r="940" spans="4:10" ht="12.75" customHeight="1">
      <c r="D940" s="270"/>
      <c r="E940" s="270"/>
      <c r="F940" s="270"/>
      <c r="G940" s="270"/>
      <c r="H940" s="270"/>
      <c r="I940" s="270"/>
      <c r="J940" s="270"/>
    </row>
    <row r="941" spans="4:10" ht="12.75" customHeight="1">
      <c r="D941" s="270"/>
      <c r="E941" s="270"/>
      <c r="F941" s="270"/>
      <c r="G941" s="270"/>
      <c r="H941" s="270"/>
      <c r="I941" s="270"/>
      <c r="J941" s="270"/>
    </row>
    <row r="942" spans="4:10" ht="12.75" customHeight="1">
      <c r="D942" s="270"/>
      <c r="E942" s="270"/>
      <c r="F942" s="270"/>
      <c r="G942" s="270"/>
      <c r="H942" s="270"/>
      <c r="I942" s="270"/>
      <c r="J942" s="270"/>
    </row>
    <row r="943" spans="4:10" ht="12.75" customHeight="1">
      <c r="D943" s="270"/>
      <c r="E943" s="270"/>
      <c r="F943" s="270"/>
      <c r="G943" s="270"/>
      <c r="H943" s="270"/>
      <c r="I943" s="270"/>
      <c r="J943" s="270"/>
    </row>
    <row r="944" spans="4:10" ht="12.75" customHeight="1">
      <c r="D944" s="270"/>
      <c r="E944" s="270"/>
      <c r="F944" s="270"/>
      <c r="G944" s="270"/>
      <c r="H944" s="270"/>
      <c r="I944" s="270"/>
      <c r="J944" s="270"/>
    </row>
    <row r="945" spans="4:10" ht="12.75" customHeight="1">
      <c r="D945" s="270"/>
      <c r="E945" s="270"/>
      <c r="F945" s="270"/>
      <c r="G945" s="270"/>
      <c r="H945" s="270"/>
      <c r="I945" s="270"/>
      <c r="J945" s="270"/>
    </row>
    <row r="946" spans="4:10" ht="12.75" customHeight="1">
      <c r="D946" s="270"/>
      <c r="E946" s="270"/>
      <c r="F946" s="270"/>
      <c r="G946" s="270"/>
      <c r="H946" s="270"/>
      <c r="I946" s="270"/>
      <c r="J946" s="270"/>
    </row>
    <row r="947" spans="4:10" ht="12.75" customHeight="1">
      <c r="D947" s="270"/>
      <c r="E947" s="270"/>
      <c r="F947" s="270"/>
      <c r="G947" s="270"/>
      <c r="H947" s="270"/>
      <c r="I947" s="270"/>
      <c r="J947" s="270"/>
    </row>
    <row r="948" spans="4:10" ht="12.75" customHeight="1">
      <c r="D948" s="270"/>
      <c r="E948" s="270"/>
      <c r="F948" s="270"/>
      <c r="G948" s="270"/>
      <c r="H948" s="270"/>
      <c r="I948" s="270"/>
      <c r="J948" s="270"/>
    </row>
    <row r="949" spans="4:10" ht="12.75" customHeight="1">
      <c r="D949" s="270"/>
      <c r="E949" s="270"/>
      <c r="F949" s="270"/>
      <c r="G949" s="270"/>
      <c r="H949" s="270"/>
      <c r="I949" s="270"/>
      <c r="J949" s="270"/>
    </row>
    <row r="950" spans="4:10" ht="12.75" customHeight="1">
      <c r="D950" s="270"/>
      <c r="E950" s="270"/>
      <c r="F950" s="270"/>
      <c r="G950" s="270"/>
      <c r="H950" s="270"/>
      <c r="I950" s="270"/>
      <c r="J950" s="270"/>
    </row>
    <row r="951" spans="4:10" ht="12.75" customHeight="1">
      <c r="D951" s="270"/>
      <c r="E951" s="270"/>
      <c r="F951" s="270"/>
      <c r="G951" s="270"/>
      <c r="H951" s="270"/>
      <c r="I951" s="270"/>
      <c r="J951" s="270"/>
    </row>
    <row r="952" spans="4:10" ht="12.75" customHeight="1">
      <c r="D952" s="270"/>
      <c r="E952" s="270"/>
      <c r="F952" s="270"/>
      <c r="G952" s="270"/>
      <c r="H952" s="270"/>
      <c r="I952" s="270"/>
      <c r="J952" s="270"/>
    </row>
    <row r="953" spans="4:10" ht="12.75" customHeight="1">
      <c r="D953" s="270"/>
      <c r="E953" s="270"/>
      <c r="F953" s="270"/>
      <c r="G953" s="270"/>
      <c r="H953" s="270"/>
      <c r="I953" s="270"/>
      <c r="J953" s="270"/>
    </row>
    <row r="954" spans="4:10" ht="12.75" customHeight="1">
      <c r="D954" s="270"/>
      <c r="E954" s="270"/>
      <c r="F954" s="270"/>
      <c r="G954" s="270"/>
      <c r="H954" s="270"/>
      <c r="I954" s="270"/>
      <c r="J954" s="270"/>
    </row>
    <row r="955" spans="4:10" ht="12.75" customHeight="1">
      <c r="D955" s="270"/>
      <c r="E955" s="270"/>
      <c r="F955" s="270"/>
      <c r="G955" s="270"/>
      <c r="H955" s="270"/>
      <c r="I955" s="270"/>
      <c r="J955" s="270"/>
    </row>
    <row r="956" spans="4:10" ht="12.75" customHeight="1">
      <c r="D956" s="270"/>
      <c r="E956" s="270"/>
      <c r="F956" s="270"/>
      <c r="G956" s="270"/>
      <c r="H956" s="270"/>
      <c r="I956" s="270"/>
      <c r="J956" s="270"/>
    </row>
    <row r="957" spans="4:10" ht="12.75" customHeight="1">
      <c r="D957" s="270"/>
      <c r="E957" s="270"/>
      <c r="F957" s="270"/>
      <c r="G957" s="270"/>
      <c r="H957" s="270"/>
      <c r="I957" s="270"/>
      <c r="J957" s="270"/>
    </row>
    <row r="958" spans="4:10" ht="12.75" customHeight="1">
      <c r="D958" s="270"/>
      <c r="E958" s="270"/>
      <c r="F958" s="270"/>
      <c r="G958" s="270"/>
      <c r="H958" s="270"/>
      <c r="I958" s="270"/>
      <c r="J958" s="270"/>
    </row>
    <row r="959" spans="4:10" ht="12.75" customHeight="1">
      <c r="D959" s="270"/>
      <c r="E959" s="270"/>
      <c r="F959" s="270"/>
      <c r="G959" s="270"/>
      <c r="H959" s="270"/>
      <c r="I959" s="270"/>
      <c r="J959" s="270"/>
    </row>
    <row r="960" spans="4:10" ht="12.75" customHeight="1">
      <c r="D960" s="270"/>
      <c r="E960" s="270"/>
      <c r="F960" s="270"/>
      <c r="G960" s="270"/>
      <c r="H960" s="270"/>
      <c r="I960" s="270"/>
      <c r="J960" s="270"/>
    </row>
    <row r="961" spans="4:10" ht="12.75" customHeight="1">
      <c r="D961" s="270"/>
      <c r="E961" s="270"/>
      <c r="F961" s="270"/>
      <c r="G961" s="270"/>
      <c r="H961" s="270"/>
      <c r="I961" s="270"/>
      <c r="J961" s="270"/>
    </row>
    <row r="962" spans="4:10" ht="12.75" customHeight="1">
      <c r="D962" s="270"/>
      <c r="E962" s="270"/>
      <c r="F962" s="270"/>
      <c r="G962" s="270"/>
      <c r="H962" s="270"/>
      <c r="I962" s="270"/>
      <c r="J962" s="270"/>
    </row>
    <row r="963" spans="4:10" ht="12.75" customHeight="1">
      <c r="D963" s="270"/>
      <c r="E963" s="270"/>
      <c r="F963" s="270"/>
      <c r="G963" s="270"/>
      <c r="H963" s="270"/>
      <c r="I963" s="270"/>
      <c r="J963" s="270"/>
    </row>
    <row r="964" spans="4:10" ht="12.75" customHeight="1">
      <c r="D964" s="270"/>
      <c r="E964" s="270"/>
      <c r="F964" s="270"/>
      <c r="G964" s="270"/>
      <c r="H964" s="270"/>
      <c r="I964" s="270"/>
      <c r="J964" s="270"/>
    </row>
    <row r="965" spans="4:10" ht="12.75" customHeight="1">
      <c r="D965" s="270"/>
      <c r="E965" s="270"/>
      <c r="F965" s="270"/>
      <c r="G965" s="270"/>
      <c r="H965" s="270"/>
      <c r="I965" s="270"/>
      <c r="J965" s="270"/>
    </row>
    <row r="966" spans="4:10" ht="12.75" customHeight="1">
      <c r="D966" s="270"/>
      <c r="E966" s="270"/>
      <c r="F966" s="270"/>
      <c r="G966" s="270"/>
      <c r="H966" s="270"/>
      <c r="I966" s="270"/>
      <c r="J966" s="270"/>
    </row>
    <row r="967" spans="4:10" ht="12.75" customHeight="1">
      <c r="D967" s="270"/>
      <c r="E967" s="270"/>
      <c r="F967" s="270"/>
      <c r="G967" s="270"/>
      <c r="H967" s="270"/>
      <c r="I967" s="270"/>
      <c r="J967" s="270"/>
    </row>
    <row r="968" spans="4:10" ht="12.75" customHeight="1">
      <c r="D968" s="270"/>
      <c r="E968" s="270"/>
      <c r="F968" s="270"/>
      <c r="G968" s="270"/>
      <c r="H968" s="270"/>
      <c r="I968" s="270"/>
      <c r="J968" s="270"/>
    </row>
    <row r="969" spans="4:10" ht="12.75" customHeight="1">
      <c r="D969" s="270"/>
      <c r="E969" s="270"/>
      <c r="F969" s="270"/>
      <c r="G969" s="270"/>
      <c r="H969" s="270"/>
      <c r="I969" s="270"/>
      <c r="J969" s="270"/>
    </row>
    <row r="970" spans="4:10" ht="12.75" customHeight="1">
      <c r="D970" s="270"/>
      <c r="E970" s="270"/>
      <c r="F970" s="270"/>
      <c r="G970" s="270"/>
      <c r="H970" s="270"/>
      <c r="I970" s="270"/>
      <c r="J970" s="270"/>
    </row>
    <row r="971" spans="4:10" ht="12.75" customHeight="1">
      <c r="D971" s="270"/>
      <c r="E971" s="270"/>
      <c r="F971" s="270"/>
      <c r="G971" s="270"/>
      <c r="H971" s="270"/>
      <c r="I971" s="270"/>
      <c r="J971" s="270"/>
    </row>
    <row r="972" spans="4:10" ht="12.75" customHeight="1">
      <c r="D972" s="270"/>
      <c r="E972" s="270"/>
      <c r="F972" s="270"/>
      <c r="G972" s="270"/>
      <c r="H972" s="270"/>
      <c r="I972" s="270"/>
      <c r="J972" s="270"/>
    </row>
    <row r="973" spans="4:10" ht="12.75" customHeight="1">
      <c r="D973" s="270"/>
      <c r="E973" s="270"/>
      <c r="F973" s="270"/>
      <c r="G973" s="270"/>
      <c r="H973" s="270"/>
      <c r="I973" s="270"/>
      <c r="J973" s="270"/>
    </row>
    <row r="974" spans="4:10" ht="12.75" customHeight="1">
      <c r="D974" s="270"/>
      <c r="E974" s="270"/>
      <c r="F974" s="270"/>
      <c r="G974" s="270"/>
      <c r="H974" s="270"/>
      <c r="I974" s="270"/>
      <c r="J974" s="270"/>
    </row>
    <row r="975" spans="4:10" ht="12.75" customHeight="1">
      <c r="D975" s="270"/>
      <c r="E975" s="270"/>
      <c r="F975" s="270"/>
      <c r="G975" s="270"/>
      <c r="H975" s="270"/>
      <c r="I975" s="270"/>
      <c r="J975" s="270"/>
    </row>
    <row r="976" spans="4:10" ht="12.75" customHeight="1">
      <c r="D976" s="270"/>
      <c r="E976" s="270"/>
      <c r="F976" s="270"/>
      <c r="G976" s="270"/>
      <c r="H976" s="270"/>
      <c r="I976" s="270"/>
      <c r="J976" s="270"/>
    </row>
    <row r="977" spans="4:10" ht="12.75" customHeight="1">
      <c r="D977" s="270"/>
      <c r="E977" s="270"/>
      <c r="F977" s="270"/>
      <c r="G977" s="270"/>
      <c r="H977" s="270"/>
      <c r="I977" s="270"/>
      <c r="J977" s="270"/>
    </row>
    <row r="978" spans="4:10" ht="12.75" customHeight="1">
      <c r="D978" s="270"/>
      <c r="E978" s="270"/>
      <c r="F978" s="270"/>
      <c r="G978" s="270"/>
      <c r="H978" s="270"/>
      <c r="I978" s="270"/>
      <c r="J978" s="270"/>
    </row>
    <row r="979" spans="4:10" ht="12.75" customHeight="1">
      <c r="D979" s="270"/>
      <c r="E979" s="270"/>
      <c r="F979" s="270"/>
      <c r="G979" s="270"/>
      <c r="H979" s="270"/>
      <c r="I979" s="270"/>
      <c r="J979" s="270"/>
    </row>
    <row r="980" spans="4:10" ht="12.75" customHeight="1">
      <c r="D980" s="270"/>
      <c r="E980" s="270"/>
      <c r="F980" s="270"/>
      <c r="G980" s="270"/>
      <c r="H980" s="270"/>
      <c r="I980" s="270"/>
      <c r="J980" s="270"/>
    </row>
    <row r="981" spans="4:10" ht="12.75" customHeight="1">
      <c r="D981" s="270"/>
      <c r="E981" s="270"/>
      <c r="F981" s="270"/>
      <c r="G981" s="270"/>
      <c r="H981" s="270"/>
      <c r="I981" s="270"/>
      <c r="J981" s="270"/>
    </row>
    <row r="982" spans="4:10" ht="12.75" customHeight="1">
      <c r="D982" s="270"/>
      <c r="E982" s="270"/>
      <c r="F982" s="270"/>
      <c r="G982" s="270"/>
      <c r="H982" s="270"/>
      <c r="I982" s="270"/>
      <c r="J982" s="270"/>
    </row>
    <row r="983" spans="4:10" ht="12.75" customHeight="1">
      <c r="D983" s="270"/>
      <c r="E983" s="270"/>
      <c r="F983" s="270"/>
      <c r="G983" s="270"/>
      <c r="H983" s="270"/>
      <c r="I983" s="270"/>
      <c r="J983" s="270"/>
    </row>
    <row r="984" spans="4:10" ht="12.75" customHeight="1">
      <c r="D984" s="270"/>
      <c r="E984" s="270"/>
      <c r="F984" s="270"/>
      <c r="G984" s="270"/>
      <c r="H984" s="270"/>
      <c r="I984" s="270"/>
      <c r="J984" s="270"/>
    </row>
    <row r="985" spans="4:10" ht="12.75" customHeight="1">
      <c r="D985" s="270"/>
      <c r="E985" s="270"/>
      <c r="F985" s="270"/>
      <c r="G985" s="270"/>
      <c r="H985" s="270"/>
      <c r="I985" s="270"/>
      <c r="J985" s="270"/>
    </row>
    <row r="986" spans="4:10" ht="12.75" customHeight="1">
      <c r="D986" s="270"/>
      <c r="E986" s="270"/>
      <c r="F986" s="270"/>
      <c r="G986" s="270"/>
      <c r="H986" s="270"/>
      <c r="I986" s="270"/>
      <c r="J986" s="270"/>
    </row>
    <row r="987" spans="4:10" ht="12.75" customHeight="1">
      <c r="D987" s="270"/>
      <c r="E987" s="270"/>
      <c r="F987" s="270"/>
      <c r="G987" s="270"/>
      <c r="H987" s="270"/>
      <c r="I987" s="270"/>
      <c r="J987" s="270"/>
    </row>
    <row r="988" spans="4:10" ht="12.75" customHeight="1">
      <c r="G988" s="270"/>
      <c r="H988" s="270"/>
      <c r="I988" s="270"/>
      <c r="J988" s="270"/>
    </row>
    <row r="989" spans="4:10" ht="12.75" customHeight="1">
      <c r="G989" s="270"/>
      <c r="H989" s="270"/>
      <c r="I989" s="270"/>
      <c r="J989" s="270"/>
    </row>
    <row r="990" spans="4:10" ht="12.75" customHeight="1">
      <c r="G990" s="270"/>
      <c r="H990" s="270"/>
      <c r="I990" s="270"/>
      <c r="J990" s="270"/>
    </row>
    <row r="991" spans="4:10" ht="12.75" customHeight="1"/>
    <row r="992" spans="4:10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</sheetData>
  <mergeCells count="10">
    <mergeCell ref="B9:C9"/>
    <mergeCell ref="D9:E9"/>
    <mergeCell ref="F9:G9"/>
    <mergeCell ref="F3:J3"/>
    <mergeCell ref="F4:J4"/>
    <mergeCell ref="D6:E6"/>
    <mergeCell ref="B8:C8"/>
    <mergeCell ref="D8:E8"/>
    <mergeCell ref="F8:G8"/>
    <mergeCell ref="H8:I8"/>
  </mergeCells>
  <printOptions horizontalCentered="1"/>
  <pageMargins left="0.3828125" right="0.8828125" top="0.74803149606299213" bottom="0.74803149606299213" header="0.31496062992125984" footer="0.31496062992125984"/>
  <pageSetup paperSize="9" scale="75" fitToHeight="0" pageOrder="overThenDown" orientation="portrait" cellComments="atEnd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934"/>
  <sheetViews>
    <sheetView showGridLines="0" topLeftCell="A19" zoomScale="80" zoomScaleNormal="80" workbookViewId="0">
      <selection activeCell="F6" sqref="F6:G6"/>
    </sheetView>
  </sheetViews>
  <sheetFormatPr baseColWidth="10" defaultColWidth="14.42578125" defaultRowHeight="15" customHeight="1"/>
  <cols>
    <col min="1" max="8" width="17.28515625" style="789" customWidth="1"/>
    <col min="9" max="16384" width="14.42578125" style="789"/>
  </cols>
  <sheetData>
    <row r="1" spans="1:8" ht="24.75" customHeight="1">
      <c r="A1" s="696" t="s">
        <v>14</v>
      </c>
      <c r="B1" s="280"/>
      <c r="C1" s="280"/>
      <c r="D1" s="280"/>
      <c r="E1" s="860"/>
      <c r="F1" s="860"/>
      <c r="G1" s="860"/>
      <c r="H1" s="860" t="s">
        <v>3</v>
      </c>
    </row>
    <row r="2" spans="1:8" ht="18.75" customHeight="1">
      <c r="A2" s="282"/>
      <c r="B2" s="694"/>
      <c r="C2" s="694"/>
      <c r="D2" s="694"/>
      <c r="E2" s="694"/>
      <c r="F2" s="694"/>
      <c r="G2" s="694"/>
      <c r="H2" s="282"/>
    </row>
    <row r="3" spans="1:8" ht="20.25" customHeight="1">
      <c r="A3" s="696" t="s">
        <v>422</v>
      </c>
      <c r="B3" s="280"/>
      <c r="C3" s="713"/>
      <c r="D3" s="861"/>
      <c r="E3" s="861"/>
      <c r="F3" s="694"/>
      <c r="G3" s="280"/>
      <c r="H3" s="788" t="s">
        <v>1490</v>
      </c>
    </row>
    <row r="4" spans="1:8" ht="30.75" customHeight="1">
      <c r="A4" s="696" t="s">
        <v>423</v>
      </c>
      <c r="B4" s="694"/>
      <c r="C4" s="694"/>
      <c r="D4" s="861"/>
      <c r="E4" s="861"/>
      <c r="F4" s="694"/>
      <c r="G4" s="1102" t="s">
        <v>1491</v>
      </c>
      <c r="H4" s="1103"/>
    </row>
    <row r="5" spans="1:8" ht="18.75" customHeight="1">
      <c r="A5" s="282"/>
      <c r="B5" s="694"/>
      <c r="C5" s="694"/>
      <c r="D5" s="694"/>
      <c r="E5" s="694"/>
      <c r="F5" s="694"/>
      <c r="G5" s="694"/>
      <c r="H5" s="282"/>
    </row>
    <row r="6" spans="1:8" ht="16.5" customHeight="1">
      <c r="A6" s="1037" t="s">
        <v>424</v>
      </c>
      <c r="B6" s="1104" t="s">
        <v>1481</v>
      </c>
      <c r="C6" s="1105"/>
      <c r="D6" s="1104" t="s">
        <v>1482</v>
      </c>
      <c r="E6" s="1105"/>
      <c r="F6" s="1104" t="s">
        <v>1480</v>
      </c>
      <c r="G6" s="1104"/>
      <c r="H6" s="1036" t="s">
        <v>478</v>
      </c>
    </row>
    <row r="7" spans="1:8" ht="18" customHeight="1">
      <c r="A7" s="1037" t="s">
        <v>425</v>
      </c>
      <c r="B7" s="863" t="s">
        <v>125</v>
      </c>
      <c r="C7" s="863" t="s">
        <v>126</v>
      </c>
      <c r="D7" s="863" t="s">
        <v>125</v>
      </c>
      <c r="E7" s="863" t="s">
        <v>126</v>
      </c>
      <c r="F7" s="863" t="s">
        <v>125</v>
      </c>
      <c r="G7" s="863" t="s">
        <v>126</v>
      </c>
      <c r="H7" s="1036" t="s">
        <v>479</v>
      </c>
    </row>
    <row r="8" spans="1:8" ht="16.5" customHeight="1">
      <c r="A8" s="862"/>
      <c r="B8" s="864" t="s">
        <v>128</v>
      </c>
      <c r="C8" s="864" t="s">
        <v>129</v>
      </c>
      <c r="D8" s="864" t="s">
        <v>128</v>
      </c>
      <c r="E8" s="864" t="s">
        <v>129</v>
      </c>
      <c r="F8" s="864" t="s">
        <v>128</v>
      </c>
      <c r="G8" s="864" t="s">
        <v>129</v>
      </c>
      <c r="H8" s="862"/>
    </row>
    <row r="9" spans="1:8" ht="12" customHeight="1">
      <c r="A9" s="862"/>
      <c r="B9" s="865"/>
      <c r="C9" s="865"/>
      <c r="D9" s="865"/>
      <c r="E9" s="865"/>
      <c r="F9" s="865"/>
      <c r="G9" s="865"/>
      <c r="H9" s="862"/>
    </row>
    <row r="10" spans="1:8" ht="18" customHeight="1">
      <c r="A10" s="866" t="s">
        <v>426</v>
      </c>
      <c r="B10" s="867">
        <f t="shared" ref="B10:G10" si="0">SUM(B11:B31)</f>
        <v>1764936.9</v>
      </c>
      <c r="C10" s="867">
        <f t="shared" si="0"/>
        <v>27084</v>
      </c>
      <c r="D10" s="867">
        <f t="shared" si="0"/>
        <v>1927159.551724138</v>
      </c>
      <c r="E10" s="867">
        <f t="shared" si="0"/>
        <v>28906.1</v>
      </c>
      <c r="F10" s="867">
        <f t="shared" si="0"/>
        <v>1770485</v>
      </c>
      <c r="G10" s="867">
        <f t="shared" si="0"/>
        <v>29405</v>
      </c>
      <c r="H10" s="873" t="s">
        <v>427</v>
      </c>
    </row>
    <row r="11" spans="1:8" ht="18" customHeight="1">
      <c r="A11" s="868" t="s">
        <v>432</v>
      </c>
      <c r="B11" s="869">
        <v>20933</v>
      </c>
      <c r="C11" s="869">
        <v>471</v>
      </c>
      <c r="D11" s="869">
        <v>22300</v>
      </c>
      <c r="E11" s="869">
        <v>453</v>
      </c>
      <c r="F11" s="869">
        <v>20300</v>
      </c>
      <c r="G11" s="869">
        <v>461</v>
      </c>
      <c r="H11" s="874" t="s">
        <v>433</v>
      </c>
    </row>
    <row r="12" spans="1:8" ht="18" customHeight="1">
      <c r="A12" s="868" t="s">
        <v>434</v>
      </c>
      <c r="B12" s="869">
        <v>29502</v>
      </c>
      <c r="C12" s="869">
        <v>1035</v>
      </c>
      <c r="D12" s="869">
        <v>44930</v>
      </c>
      <c r="E12" s="869">
        <v>1081</v>
      </c>
      <c r="F12" s="869">
        <v>34140</v>
      </c>
      <c r="G12" s="869">
        <v>1268</v>
      </c>
      <c r="H12" s="874" t="s">
        <v>435</v>
      </c>
    </row>
    <row r="13" spans="1:8" ht="18" customHeight="1">
      <c r="A13" s="868" t="s">
        <v>436</v>
      </c>
      <c r="B13" s="869">
        <v>1840</v>
      </c>
      <c r="C13" s="869">
        <v>100</v>
      </c>
      <c r="D13" s="869">
        <v>2000</v>
      </c>
      <c r="E13" s="869">
        <v>80</v>
      </c>
      <c r="F13" s="869">
        <v>2120</v>
      </c>
      <c r="G13" s="869">
        <v>106</v>
      </c>
      <c r="H13" s="874" t="s">
        <v>437</v>
      </c>
    </row>
    <row r="14" spans="1:8" ht="18" customHeight="1">
      <c r="A14" s="868" t="s">
        <v>1476</v>
      </c>
      <c r="B14" s="869">
        <v>1200</v>
      </c>
      <c r="C14" s="869">
        <v>60</v>
      </c>
      <c r="D14" s="869">
        <v>1200</v>
      </c>
      <c r="E14" s="869">
        <v>60</v>
      </c>
      <c r="F14" s="869"/>
      <c r="G14" s="869"/>
      <c r="H14" s="874" t="s">
        <v>1554</v>
      </c>
    </row>
    <row r="15" spans="1:8" ht="18" customHeight="1">
      <c r="A15" s="868" t="s">
        <v>438</v>
      </c>
      <c r="B15" s="869">
        <v>1950</v>
      </c>
      <c r="C15" s="869">
        <v>150</v>
      </c>
      <c r="D15" s="869">
        <v>31524</v>
      </c>
      <c r="E15" s="869">
        <v>442</v>
      </c>
      <c r="F15" s="869">
        <v>34927</v>
      </c>
      <c r="G15" s="869">
        <v>461</v>
      </c>
      <c r="H15" s="874" t="s">
        <v>439</v>
      </c>
    </row>
    <row r="16" spans="1:8" ht="18" customHeight="1">
      <c r="A16" s="868" t="s">
        <v>440</v>
      </c>
      <c r="B16" s="869">
        <v>129682</v>
      </c>
      <c r="C16" s="869">
        <v>4060</v>
      </c>
      <c r="D16" s="869">
        <v>110370</v>
      </c>
      <c r="E16" s="869">
        <v>2632.6</v>
      </c>
      <c r="F16" s="869">
        <v>85360</v>
      </c>
      <c r="G16" s="869">
        <v>2217</v>
      </c>
      <c r="H16" s="874" t="s">
        <v>441</v>
      </c>
    </row>
    <row r="17" spans="1:8" ht="18" customHeight="1">
      <c r="A17" s="868" t="s">
        <v>442</v>
      </c>
      <c r="B17" s="869">
        <v>1950</v>
      </c>
      <c r="C17" s="869">
        <v>150</v>
      </c>
      <c r="D17" s="869">
        <v>1500</v>
      </c>
      <c r="E17" s="869">
        <v>120</v>
      </c>
      <c r="F17" s="870" t="s">
        <v>64</v>
      </c>
      <c r="G17" s="870" t="s">
        <v>64</v>
      </c>
      <c r="H17" s="874" t="s">
        <v>443</v>
      </c>
    </row>
    <row r="18" spans="1:8" ht="18" customHeight="1">
      <c r="A18" s="868" t="s">
        <v>444</v>
      </c>
      <c r="B18" s="870" t="s">
        <v>64</v>
      </c>
      <c r="C18" s="870" t="s">
        <v>64</v>
      </c>
      <c r="D18" s="869">
        <v>95196.551724137898</v>
      </c>
      <c r="E18" s="869">
        <v>1994</v>
      </c>
      <c r="F18" s="869">
        <v>3980</v>
      </c>
      <c r="G18" s="869">
        <v>110</v>
      </c>
      <c r="H18" s="874" t="s">
        <v>445</v>
      </c>
    </row>
    <row r="19" spans="1:8" ht="18" customHeight="1">
      <c r="A19" s="868" t="s">
        <v>446</v>
      </c>
      <c r="B19" s="870" t="s">
        <v>64</v>
      </c>
      <c r="C19" s="870" t="s">
        <v>64</v>
      </c>
      <c r="D19" s="869">
        <v>4400</v>
      </c>
      <c r="E19" s="869">
        <v>310</v>
      </c>
      <c r="F19" s="869">
        <v>16735</v>
      </c>
      <c r="G19" s="869">
        <v>1121</v>
      </c>
      <c r="H19" s="875" t="s">
        <v>447</v>
      </c>
    </row>
    <row r="20" spans="1:8" ht="18" customHeight="1">
      <c r="A20" s="868" t="s">
        <v>448</v>
      </c>
      <c r="B20" s="869">
        <v>130980</v>
      </c>
      <c r="C20" s="869">
        <v>3035</v>
      </c>
      <c r="D20" s="869">
        <v>138120</v>
      </c>
      <c r="E20" s="869">
        <v>2633</v>
      </c>
      <c r="F20" s="869">
        <v>110840</v>
      </c>
      <c r="G20" s="869">
        <v>3358</v>
      </c>
      <c r="H20" s="875" t="s">
        <v>449</v>
      </c>
    </row>
    <row r="21" spans="1:8" ht="18" customHeight="1">
      <c r="A21" s="868" t="s">
        <v>450</v>
      </c>
      <c r="B21" s="869">
        <v>26060</v>
      </c>
      <c r="C21" s="869">
        <v>604</v>
      </c>
      <c r="D21" s="869">
        <v>27965</v>
      </c>
      <c r="E21" s="869">
        <v>1110</v>
      </c>
      <c r="F21" s="869">
        <v>32540</v>
      </c>
      <c r="G21" s="869">
        <v>1055</v>
      </c>
      <c r="H21" s="875" t="s">
        <v>451</v>
      </c>
    </row>
    <row r="22" spans="1:8" ht="18" customHeight="1">
      <c r="A22" s="868" t="s">
        <v>454</v>
      </c>
      <c r="B22" s="869" t="s">
        <v>64</v>
      </c>
      <c r="C22" s="869" t="s">
        <v>64</v>
      </c>
      <c r="D22" s="869" t="s">
        <v>64</v>
      </c>
      <c r="E22" s="869" t="s">
        <v>64</v>
      </c>
      <c r="F22" s="869">
        <v>104</v>
      </c>
      <c r="G22" s="869">
        <v>13</v>
      </c>
      <c r="H22" s="875" t="s">
        <v>455</v>
      </c>
    </row>
    <row r="23" spans="1:8" ht="18" customHeight="1">
      <c r="A23" s="868" t="s">
        <v>456</v>
      </c>
      <c r="B23" s="869">
        <v>1245</v>
      </c>
      <c r="C23" s="869">
        <v>83</v>
      </c>
      <c r="D23" s="869">
        <v>360</v>
      </c>
      <c r="E23" s="869">
        <v>36</v>
      </c>
      <c r="F23" s="869">
        <v>14100</v>
      </c>
      <c r="G23" s="869">
        <v>991</v>
      </c>
      <c r="H23" s="875" t="s">
        <v>457</v>
      </c>
    </row>
    <row r="24" spans="1:8" ht="18" customHeight="1">
      <c r="A24" s="868" t="s">
        <v>458</v>
      </c>
      <c r="B24" s="869">
        <v>9396</v>
      </c>
      <c r="C24" s="869">
        <v>386</v>
      </c>
      <c r="D24" s="869">
        <v>9580</v>
      </c>
      <c r="E24" s="869">
        <v>278</v>
      </c>
      <c r="F24" s="869">
        <v>11290</v>
      </c>
      <c r="G24" s="869">
        <v>393</v>
      </c>
      <c r="H24" s="875" t="s">
        <v>459</v>
      </c>
    </row>
    <row r="25" spans="1:8" ht="18" customHeight="1">
      <c r="A25" s="868" t="s">
        <v>462</v>
      </c>
      <c r="B25" s="869">
        <v>26.5</v>
      </c>
      <c r="C25" s="869">
        <v>3</v>
      </c>
      <c r="D25" s="869">
        <v>900</v>
      </c>
      <c r="E25" s="869">
        <v>20</v>
      </c>
      <c r="F25" s="869">
        <v>24680</v>
      </c>
      <c r="G25" s="869">
        <v>894</v>
      </c>
      <c r="H25" s="874" t="s">
        <v>463</v>
      </c>
    </row>
    <row r="26" spans="1:8" ht="18" customHeight="1">
      <c r="A26" s="972" t="s">
        <v>492</v>
      </c>
      <c r="B26" s="869">
        <v>3460</v>
      </c>
      <c r="C26" s="869">
        <v>93</v>
      </c>
      <c r="D26" s="869">
        <v>5060</v>
      </c>
      <c r="E26" s="869">
        <v>223</v>
      </c>
      <c r="F26" s="869" t="s">
        <v>64</v>
      </c>
      <c r="G26" s="869" t="s">
        <v>64</v>
      </c>
      <c r="H26" s="874" t="s">
        <v>493</v>
      </c>
    </row>
    <row r="27" spans="1:8" ht="18" customHeight="1">
      <c r="A27" s="868" t="s">
        <v>466</v>
      </c>
      <c r="B27" s="869">
        <v>21732</v>
      </c>
      <c r="C27" s="869">
        <v>2374</v>
      </c>
      <c r="D27" s="869">
        <v>21600</v>
      </c>
      <c r="E27" s="869">
        <v>1969</v>
      </c>
      <c r="F27" s="869">
        <v>36</v>
      </c>
      <c r="G27" s="869">
        <v>8</v>
      </c>
      <c r="H27" s="874" t="s">
        <v>379</v>
      </c>
    </row>
    <row r="28" spans="1:8" ht="18" customHeight="1">
      <c r="A28" s="868" t="s">
        <v>467</v>
      </c>
      <c r="B28" s="869">
        <v>164268</v>
      </c>
      <c r="C28" s="869">
        <v>2679</v>
      </c>
      <c r="D28" s="869">
        <v>234415</v>
      </c>
      <c r="E28" s="869">
        <v>3279</v>
      </c>
      <c r="F28" s="869">
        <v>151280</v>
      </c>
      <c r="G28" s="869">
        <v>2403</v>
      </c>
      <c r="H28" s="874" t="s">
        <v>468</v>
      </c>
    </row>
    <row r="29" spans="1:8" ht="18" customHeight="1">
      <c r="A29" s="868" t="s">
        <v>469</v>
      </c>
      <c r="B29" s="869">
        <v>105636.4</v>
      </c>
      <c r="C29" s="869">
        <v>3523</v>
      </c>
      <c r="D29" s="869">
        <v>106122</v>
      </c>
      <c r="E29" s="869">
        <v>3225</v>
      </c>
      <c r="F29" s="869">
        <v>195100</v>
      </c>
      <c r="G29" s="869">
        <v>5890</v>
      </c>
      <c r="H29" s="874" t="s">
        <v>470</v>
      </c>
    </row>
    <row r="30" spans="1:8" ht="18" customHeight="1">
      <c r="A30" s="710" t="s">
        <v>471</v>
      </c>
      <c r="B30" s="869">
        <v>1113756</v>
      </c>
      <c r="C30" s="869">
        <v>8248</v>
      </c>
      <c r="D30" s="869">
        <v>1061157</v>
      </c>
      <c r="E30" s="869">
        <v>8780.5</v>
      </c>
      <c r="F30" s="869">
        <v>1032059</v>
      </c>
      <c r="G30" s="869">
        <v>8604</v>
      </c>
      <c r="H30" s="876" t="s">
        <v>472</v>
      </c>
    </row>
    <row r="31" spans="1:8" ht="18" customHeight="1">
      <c r="A31" s="868" t="s">
        <v>473</v>
      </c>
      <c r="B31" s="869">
        <v>1320</v>
      </c>
      <c r="C31" s="869">
        <v>30</v>
      </c>
      <c r="D31" s="869">
        <v>8460</v>
      </c>
      <c r="E31" s="869">
        <v>180</v>
      </c>
      <c r="F31" s="869">
        <v>894</v>
      </c>
      <c r="G31" s="869">
        <v>52</v>
      </c>
      <c r="H31" s="874" t="s">
        <v>474</v>
      </c>
    </row>
    <row r="32" spans="1:8" ht="18" customHeight="1">
      <c r="A32" s="695"/>
      <c r="B32" s="709"/>
      <c r="C32" s="869"/>
      <c r="D32" s="709"/>
      <c r="E32" s="872"/>
      <c r="F32" s="697"/>
      <c r="G32" s="698"/>
      <c r="H32" s="282"/>
    </row>
    <row r="33" spans="1:8" ht="18" customHeight="1">
      <c r="A33" s="282"/>
      <c r="B33" s="709"/>
      <c r="C33" s="869"/>
      <c r="D33" s="697"/>
      <c r="E33" s="280"/>
      <c r="F33" s="694"/>
      <c r="G33" s="694"/>
      <c r="H33" s="282"/>
    </row>
    <row r="34" spans="1:8" ht="18" customHeight="1">
      <c r="A34" s="282"/>
      <c r="B34" s="694"/>
      <c r="C34" s="869"/>
      <c r="D34" s="694"/>
      <c r="E34" s="694"/>
      <c r="F34" s="694"/>
      <c r="G34" s="694"/>
      <c r="H34" s="282"/>
    </row>
    <row r="35" spans="1:8" ht="12.75" customHeight="1">
      <c r="A35" s="282"/>
      <c r="B35" s="694"/>
      <c r="C35" s="869"/>
      <c r="D35" s="694"/>
      <c r="E35" s="694"/>
      <c r="F35" s="694"/>
      <c r="G35" s="694"/>
      <c r="H35" s="282"/>
    </row>
    <row r="36" spans="1:8" ht="12.75" customHeight="1">
      <c r="A36" s="282"/>
      <c r="B36" s="694"/>
      <c r="C36" s="869"/>
      <c r="D36" s="694"/>
      <c r="E36" s="694"/>
      <c r="F36" s="694"/>
      <c r="G36" s="694"/>
      <c r="H36" s="282"/>
    </row>
    <row r="37" spans="1:8" ht="12.75" customHeight="1">
      <c r="A37" s="282"/>
      <c r="B37" s="694"/>
      <c r="C37" s="869"/>
      <c r="D37" s="694"/>
      <c r="E37" s="694"/>
      <c r="F37" s="694"/>
      <c r="G37" s="694"/>
      <c r="H37" s="282"/>
    </row>
    <row r="38" spans="1:8" ht="12.75" customHeight="1">
      <c r="A38" s="712" t="s">
        <v>86</v>
      </c>
      <c r="B38" s="694"/>
      <c r="C38" s="869"/>
      <c r="D38" s="694"/>
      <c r="G38" s="694"/>
      <c r="H38" s="713" t="s">
        <v>87</v>
      </c>
    </row>
    <row r="39" spans="1:8" ht="9" customHeight="1">
      <c r="A39" s="282"/>
      <c r="B39" s="694"/>
      <c r="C39" s="869"/>
      <c r="D39" s="694"/>
      <c r="E39" s="694"/>
      <c r="F39" s="694"/>
      <c r="G39" s="694"/>
      <c r="H39" s="282"/>
    </row>
    <row r="40" spans="1:8" ht="12.75" hidden="1" customHeight="1">
      <c r="A40" s="282"/>
      <c r="B40" s="694"/>
      <c r="C40" s="869"/>
      <c r="D40" s="694"/>
      <c r="E40" s="694"/>
      <c r="F40" s="694"/>
      <c r="G40" s="694"/>
      <c r="H40" s="282"/>
    </row>
    <row r="41" spans="1:8" ht="12.75" customHeight="1">
      <c r="A41" s="282"/>
      <c r="B41" s="694"/>
      <c r="C41" s="869"/>
      <c r="D41" s="694"/>
      <c r="E41" s="694"/>
      <c r="F41" s="694"/>
      <c r="G41" s="694"/>
      <c r="H41" s="282"/>
    </row>
    <row r="42" spans="1:8" ht="12.75" customHeight="1">
      <c r="A42" s="282"/>
      <c r="B42" s="694"/>
      <c r="C42" s="869"/>
      <c r="D42" s="694"/>
      <c r="E42" s="694"/>
      <c r="F42" s="694"/>
      <c r="G42" s="694"/>
      <c r="H42" s="282"/>
    </row>
    <row r="43" spans="1:8" ht="12.75" customHeight="1">
      <c r="A43" s="282"/>
      <c r="B43" s="694"/>
      <c r="C43" s="869"/>
      <c r="D43" s="694"/>
      <c r="E43" s="694"/>
      <c r="F43" s="694"/>
      <c r="G43" s="694"/>
      <c r="H43" s="282"/>
    </row>
    <row r="44" spans="1:8" ht="12.75" customHeight="1">
      <c r="A44" s="282"/>
      <c r="B44" s="694"/>
      <c r="C44" s="869"/>
      <c r="D44" s="694"/>
      <c r="E44" s="694"/>
      <c r="F44" s="694"/>
      <c r="G44" s="694"/>
      <c r="H44" s="282"/>
    </row>
    <row r="45" spans="1:8" ht="12.75" customHeight="1">
      <c r="A45" s="282"/>
      <c r="B45" s="694"/>
      <c r="C45" s="869"/>
      <c r="D45" s="694"/>
      <c r="E45" s="694"/>
      <c r="F45" s="694"/>
      <c r="G45" s="694"/>
      <c r="H45" s="282"/>
    </row>
    <row r="46" spans="1:8" ht="12.75" customHeight="1">
      <c r="A46" s="282"/>
      <c r="B46" s="694"/>
      <c r="C46" s="869"/>
      <c r="D46" s="694"/>
      <c r="E46" s="694"/>
      <c r="F46" s="694"/>
      <c r="G46" s="694"/>
      <c r="H46" s="282"/>
    </row>
    <row r="47" spans="1:8" ht="12.75" customHeight="1">
      <c r="A47" s="282"/>
      <c r="B47" s="694"/>
      <c r="C47" s="869"/>
      <c r="D47" s="694"/>
      <c r="E47" s="694"/>
      <c r="F47" s="694"/>
      <c r="G47" s="694"/>
      <c r="H47" s="282"/>
    </row>
    <row r="48" spans="1:8" ht="12.75" customHeight="1">
      <c r="A48" s="282"/>
      <c r="B48" s="694"/>
      <c r="C48" s="869"/>
      <c r="D48" s="694"/>
      <c r="E48" s="694"/>
      <c r="F48" s="694"/>
      <c r="G48" s="694"/>
      <c r="H48" s="282"/>
    </row>
    <row r="49" spans="1:8" ht="12.75" customHeight="1">
      <c r="A49" s="282"/>
      <c r="B49" s="694"/>
      <c r="C49" s="869"/>
      <c r="D49" s="694"/>
      <c r="E49" s="694"/>
      <c r="F49" s="694"/>
      <c r="G49" s="694"/>
      <c r="H49" s="282"/>
    </row>
    <row r="50" spans="1:8" ht="12.75" customHeight="1">
      <c r="A50" s="282"/>
      <c r="B50" s="694"/>
      <c r="C50" s="869"/>
      <c r="D50" s="694"/>
      <c r="E50" s="694"/>
      <c r="F50" s="694"/>
      <c r="G50" s="694"/>
      <c r="H50" s="282"/>
    </row>
    <row r="51" spans="1:8" ht="12.75" customHeight="1">
      <c r="A51" s="282"/>
      <c r="B51" s="694"/>
      <c r="C51" s="869"/>
      <c r="D51" s="694"/>
      <c r="E51" s="694"/>
      <c r="F51" s="694"/>
      <c r="G51" s="694"/>
      <c r="H51" s="282"/>
    </row>
    <row r="52" spans="1:8" ht="12.75" customHeight="1">
      <c r="A52" s="282"/>
      <c r="B52" s="694"/>
      <c r="C52" s="869"/>
      <c r="D52" s="694"/>
      <c r="E52" s="694"/>
      <c r="F52" s="694"/>
      <c r="G52" s="694"/>
      <c r="H52" s="282"/>
    </row>
    <row r="53" spans="1:8" ht="12.75" customHeight="1">
      <c r="A53" s="282"/>
      <c r="B53" s="694"/>
      <c r="C53" s="869"/>
      <c r="D53" s="694"/>
      <c r="E53" s="694"/>
      <c r="F53" s="694"/>
      <c r="G53" s="694"/>
      <c r="H53" s="282"/>
    </row>
    <row r="54" spans="1:8" ht="12.75" customHeight="1">
      <c r="A54" s="282"/>
      <c r="B54" s="694"/>
      <c r="C54" s="869"/>
      <c r="D54" s="694"/>
      <c r="E54" s="694"/>
      <c r="F54" s="694"/>
      <c r="G54" s="694"/>
      <c r="H54" s="282"/>
    </row>
    <row r="55" spans="1:8" ht="12.75" customHeight="1">
      <c r="A55" s="282"/>
      <c r="B55" s="694"/>
      <c r="C55" s="869"/>
      <c r="D55" s="694"/>
      <c r="E55" s="694"/>
      <c r="F55" s="694"/>
      <c r="G55" s="694"/>
      <c r="H55" s="282"/>
    </row>
    <row r="56" spans="1:8" ht="12.75" customHeight="1">
      <c r="A56" s="282"/>
      <c r="B56" s="694"/>
      <c r="C56" s="869"/>
      <c r="D56" s="694"/>
      <c r="E56" s="694"/>
      <c r="F56" s="694"/>
      <c r="G56" s="694"/>
      <c r="H56" s="282"/>
    </row>
    <row r="57" spans="1:8" ht="12.75" customHeight="1">
      <c r="A57" s="282"/>
      <c r="B57" s="694"/>
      <c r="C57" s="869"/>
      <c r="D57" s="694"/>
      <c r="E57" s="694"/>
      <c r="F57" s="694"/>
      <c r="G57" s="694"/>
      <c r="H57" s="282"/>
    </row>
    <row r="58" spans="1:8" ht="12.75" customHeight="1">
      <c r="A58" s="282"/>
      <c r="B58" s="694"/>
      <c r="C58" s="869"/>
      <c r="D58" s="694"/>
      <c r="E58" s="694"/>
      <c r="F58" s="694"/>
      <c r="G58" s="694"/>
      <c r="H58" s="282"/>
    </row>
    <row r="59" spans="1:8" ht="12.75" customHeight="1">
      <c r="A59" s="282"/>
      <c r="B59" s="694"/>
      <c r="C59" s="869"/>
      <c r="D59" s="694"/>
      <c r="E59" s="694"/>
      <c r="F59" s="694"/>
      <c r="G59" s="694"/>
      <c r="H59" s="282"/>
    </row>
    <row r="60" spans="1:8" ht="12.75" customHeight="1">
      <c r="A60" s="282"/>
      <c r="B60" s="694"/>
      <c r="C60" s="869"/>
      <c r="D60" s="694"/>
      <c r="E60" s="694"/>
      <c r="F60" s="694"/>
      <c r="G60" s="694"/>
      <c r="H60" s="282"/>
    </row>
    <row r="61" spans="1:8" ht="12.75" customHeight="1">
      <c r="A61" s="282"/>
      <c r="B61" s="694"/>
      <c r="C61" s="869"/>
      <c r="D61" s="694"/>
      <c r="E61" s="694"/>
      <c r="F61" s="694"/>
      <c r="G61" s="694"/>
      <c r="H61" s="282"/>
    </row>
    <row r="62" spans="1:8" ht="12.75" customHeight="1">
      <c r="A62" s="282"/>
      <c r="B62" s="694"/>
      <c r="C62" s="869"/>
      <c r="D62" s="694"/>
      <c r="E62" s="694"/>
      <c r="F62" s="694"/>
      <c r="G62" s="694"/>
      <c r="H62" s="282"/>
    </row>
    <row r="63" spans="1:8" ht="12.75" customHeight="1">
      <c r="A63" s="282"/>
      <c r="B63" s="694"/>
      <c r="C63" s="869"/>
      <c r="D63" s="694"/>
      <c r="E63" s="694"/>
      <c r="F63" s="694"/>
      <c r="G63" s="694"/>
      <c r="H63" s="282"/>
    </row>
    <row r="64" spans="1:8" ht="12.75" customHeight="1">
      <c r="A64" s="282"/>
      <c r="B64" s="694"/>
      <c r="C64" s="869"/>
      <c r="D64" s="694"/>
      <c r="E64" s="694"/>
      <c r="F64" s="694"/>
      <c r="G64" s="694"/>
      <c r="H64" s="282"/>
    </row>
    <row r="65" spans="1:8" ht="12.75" customHeight="1">
      <c r="A65" s="282"/>
      <c r="B65" s="694"/>
      <c r="C65" s="869"/>
      <c r="D65" s="694"/>
      <c r="E65" s="694"/>
      <c r="F65" s="694"/>
      <c r="G65" s="694"/>
      <c r="H65" s="282"/>
    </row>
    <row r="66" spans="1:8" ht="12.75" customHeight="1">
      <c r="A66" s="282"/>
      <c r="B66" s="694"/>
      <c r="C66" s="869"/>
      <c r="D66" s="694"/>
      <c r="E66" s="694"/>
      <c r="F66" s="694"/>
      <c r="G66" s="694"/>
      <c r="H66" s="282"/>
    </row>
    <row r="67" spans="1:8" ht="12.75" customHeight="1">
      <c r="A67" s="282"/>
      <c r="B67" s="694"/>
      <c r="C67" s="869"/>
      <c r="D67" s="694"/>
      <c r="E67" s="694"/>
      <c r="F67" s="694"/>
      <c r="G67" s="694"/>
      <c r="H67" s="282"/>
    </row>
    <row r="68" spans="1:8" ht="12.75" customHeight="1">
      <c r="A68" s="282"/>
      <c r="B68" s="694"/>
      <c r="C68" s="869"/>
      <c r="D68" s="694"/>
      <c r="E68" s="694"/>
      <c r="F68" s="694"/>
      <c r="G68" s="694"/>
      <c r="H68" s="282"/>
    </row>
    <row r="69" spans="1:8" ht="12.75" customHeight="1">
      <c r="A69" s="282"/>
      <c r="B69" s="694"/>
      <c r="C69" s="869"/>
      <c r="D69" s="694"/>
      <c r="E69" s="694"/>
      <c r="F69" s="694"/>
      <c r="G69" s="694"/>
      <c r="H69" s="282"/>
    </row>
    <row r="70" spans="1:8" ht="12.75" customHeight="1">
      <c r="A70" s="282"/>
      <c r="B70" s="694"/>
      <c r="C70" s="869"/>
      <c r="D70" s="694"/>
      <c r="E70" s="694"/>
      <c r="F70" s="694"/>
      <c r="G70" s="694"/>
      <c r="H70" s="282"/>
    </row>
    <row r="71" spans="1:8" ht="12.75" customHeight="1">
      <c r="A71" s="282"/>
      <c r="B71" s="694"/>
      <c r="C71" s="869"/>
      <c r="D71" s="694"/>
      <c r="E71" s="694"/>
      <c r="F71" s="694"/>
      <c r="G71" s="694"/>
      <c r="H71" s="282"/>
    </row>
    <row r="72" spans="1:8" ht="12.75" customHeight="1">
      <c r="A72" s="282"/>
      <c r="B72" s="694"/>
      <c r="C72" s="869"/>
      <c r="D72" s="694"/>
      <c r="E72" s="694"/>
      <c r="F72" s="694"/>
      <c r="G72" s="694"/>
      <c r="H72" s="282"/>
    </row>
    <row r="73" spans="1:8" ht="12.75" customHeight="1">
      <c r="A73" s="282"/>
      <c r="B73" s="694"/>
      <c r="C73" s="869"/>
      <c r="D73" s="694"/>
      <c r="E73" s="694"/>
      <c r="F73" s="694"/>
      <c r="G73" s="694"/>
      <c r="H73" s="282"/>
    </row>
    <row r="74" spans="1:8" ht="12.75" customHeight="1">
      <c r="A74" s="282"/>
      <c r="B74" s="694"/>
      <c r="C74" s="869"/>
      <c r="D74" s="694"/>
      <c r="E74" s="694"/>
      <c r="F74" s="694"/>
      <c r="G74" s="694"/>
      <c r="H74" s="282"/>
    </row>
    <row r="75" spans="1:8" ht="12.75" customHeight="1">
      <c r="A75" s="282"/>
      <c r="B75" s="694"/>
      <c r="C75" s="869"/>
      <c r="D75" s="694"/>
      <c r="E75" s="694"/>
      <c r="F75" s="694"/>
      <c r="G75" s="694"/>
      <c r="H75" s="282"/>
    </row>
    <row r="76" spans="1:8" ht="12.75" customHeight="1">
      <c r="A76" s="282"/>
      <c r="B76" s="694"/>
      <c r="C76" s="869"/>
      <c r="D76" s="694"/>
      <c r="E76" s="694"/>
      <c r="F76" s="694"/>
      <c r="G76" s="694"/>
      <c r="H76" s="282"/>
    </row>
    <row r="77" spans="1:8" ht="12.75" customHeight="1">
      <c r="A77" s="282"/>
      <c r="B77" s="694"/>
      <c r="C77" s="869"/>
      <c r="D77" s="694"/>
      <c r="E77" s="694"/>
      <c r="F77" s="694"/>
      <c r="G77" s="694"/>
      <c r="H77" s="282"/>
    </row>
    <row r="78" spans="1:8" ht="12.75" customHeight="1">
      <c r="A78" s="282"/>
      <c r="B78" s="694"/>
      <c r="C78" s="869"/>
      <c r="D78" s="694"/>
      <c r="E78" s="694"/>
      <c r="F78" s="694"/>
      <c r="G78" s="694"/>
      <c r="H78" s="282"/>
    </row>
    <row r="79" spans="1:8" ht="12.75" customHeight="1">
      <c r="A79" s="282"/>
      <c r="B79" s="694"/>
      <c r="C79" s="869"/>
      <c r="D79" s="694"/>
      <c r="E79" s="694"/>
      <c r="F79" s="694"/>
      <c r="G79" s="694"/>
      <c r="H79" s="282"/>
    </row>
    <row r="80" spans="1:8" ht="12.75" customHeight="1">
      <c r="A80" s="282"/>
      <c r="B80" s="694"/>
      <c r="C80" s="869"/>
      <c r="D80" s="694"/>
      <c r="E80" s="694"/>
      <c r="F80" s="694"/>
      <c r="G80" s="694"/>
      <c r="H80" s="282"/>
    </row>
    <row r="81" spans="1:8" ht="12.75" customHeight="1">
      <c r="A81" s="282"/>
      <c r="B81" s="694"/>
      <c r="C81" s="869"/>
      <c r="D81" s="694"/>
      <c r="E81" s="694"/>
      <c r="F81" s="694"/>
      <c r="G81" s="694"/>
      <c r="H81" s="282"/>
    </row>
    <row r="82" spans="1:8" ht="12.75" customHeight="1">
      <c r="A82" s="282"/>
      <c r="B82" s="694"/>
      <c r="C82" s="869"/>
      <c r="D82" s="694"/>
      <c r="E82" s="694"/>
      <c r="F82" s="694"/>
      <c r="G82" s="694"/>
      <c r="H82" s="282"/>
    </row>
    <row r="83" spans="1:8" ht="12.75" customHeight="1">
      <c r="A83" s="282"/>
      <c r="B83" s="694"/>
      <c r="C83" s="869"/>
      <c r="D83" s="694"/>
      <c r="E83" s="694"/>
      <c r="F83" s="694"/>
      <c r="G83" s="694"/>
      <c r="H83" s="282"/>
    </row>
    <row r="84" spans="1:8" ht="12.75" customHeight="1">
      <c r="A84" s="282"/>
      <c r="B84" s="694"/>
      <c r="C84" s="869"/>
      <c r="D84" s="694"/>
      <c r="E84" s="694"/>
      <c r="F84" s="694"/>
      <c r="G84" s="694"/>
      <c r="H84" s="282"/>
    </row>
    <row r="85" spans="1:8" ht="12.75" customHeight="1">
      <c r="A85" s="282"/>
      <c r="B85" s="694"/>
      <c r="C85" s="869"/>
      <c r="D85" s="694"/>
      <c r="E85" s="694"/>
      <c r="F85" s="694"/>
      <c r="G85" s="694"/>
      <c r="H85" s="282"/>
    </row>
    <row r="86" spans="1:8" ht="12.75" customHeight="1">
      <c r="A86" s="282"/>
      <c r="B86" s="694"/>
      <c r="C86" s="869"/>
      <c r="D86" s="694"/>
      <c r="E86" s="694"/>
      <c r="F86" s="694"/>
      <c r="G86" s="694"/>
      <c r="H86" s="282"/>
    </row>
    <row r="87" spans="1:8" ht="12.75" customHeight="1">
      <c r="A87" s="282"/>
      <c r="B87" s="694"/>
      <c r="C87" s="869"/>
      <c r="D87" s="694"/>
      <c r="E87" s="694"/>
      <c r="F87" s="694"/>
      <c r="G87" s="694"/>
      <c r="H87" s="282"/>
    </row>
    <row r="88" spans="1:8" ht="12.75" customHeight="1">
      <c r="A88" s="282"/>
      <c r="B88" s="694"/>
      <c r="C88" s="869"/>
      <c r="D88" s="694"/>
      <c r="E88" s="694"/>
      <c r="F88" s="694"/>
      <c r="G88" s="694"/>
      <c r="H88" s="282"/>
    </row>
    <row r="89" spans="1:8" ht="12.75" customHeight="1">
      <c r="A89" s="282"/>
      <c r="B89" s="694"/>
      <c r="C89" s="869"/>
      <c r="D89" s="694"/>
      <c r="E89" s="694"/>
      <c r="F89" s="694"/>
      <c r="G89" s="694"/>
      <c r="H89" s="282"/>
    </row>
    <row r="90" spans="1:8" ht="12.75" customHeight="1">
      <c r="A90" s="282"/>
      <c r="B90" s="694"/>
      <c r="C90" s="869"/>
      <c r="D90" s="694"/>
      <c r="E90" s="694"/>
      <c r="F90" s="694"/>
      <c r="G90" s="694"/>
      <c r="H90" s="282"/>
    </row>
    <row r="91" spans="1:8" ht="12.75" customHeight="1">
      <c r="A91" s="282"/>
      <c r="B91" s="694"/>
      <c r="C91" s="869"/>
      <c r="D91" s="694"/>
      <c r="E91" s="694"/>
      <c r="F91" s="694"/>
      <c r="G91" s="694"/>
      <c r="H91" s="282"/>
    </row>
    <row r="92" spans="1:8" ht="12.75" customHeight="1">
      <c r="A92" s="282"/>
      <c r="B92" s="694"/>
      <c r="C92" s="869"/>
      <c r="D92" s="694"/>
      <c r="E92" s="694"/>
      <c r="F92" s="694"/>
      <c r="G92" s="694"/>
      <c r="H92" s="282"/>
    </row>
    <row r="93" spans="1:8" ht="12.75" customHeight="1">
      <c r="A93" s="282"/>
      <c r="B93" s="694"/>
      <c r="C93" s="869"/>
      <c r="D93" s="694"/>
      <c r="E93" s="694"/>
      <c r="F93" s="694"/>
      <c r="G93" s="694"/>
      <c r="H93" s="282"/>
    </row>
    <row r="94" spans="1:8" ht="12.75" customHeight="1">
      <c r="A94" s="282"/>
      <c r="B94" s="694"/>
      <c r="C94" s="869"/>
      <c r="D94" s="694"/>
      <c r="E94" s="694"/>
      <c r="F94" s="694"/>
      <c r="G94" s="694"/>
      <c r="H94" s="282"/>
    </row>
    <row r="95" spans="1:8" ht="12.75" customHeight="1">
      <c r="A95" s="282"/>
      <c r="B95" s="694"/>
      <c r="C95" s="869"/>
      <c r="D95" s="694"/>
      <c r="E95" s="694"/>
      <c r="F95" s="694"/>
      <c r="G95" s="694"/>
      <c r="H95" s="282"/>
    </row>
    <row r="96" spans="1:8" ht="12.75" customHeight="1">
      <c r="A96" s="282"/>
      <c r="B96" s="694"/>
      <c r="C96" s="869"/>
      <c r="D96" s="694"/>
      <c r="E96" s="694"/>
      <c r="F96" s="694"/>
      <c r="G96" s="694"/>
      <c r="H96" s="282"/>
    </row>
    <row r="97" spans="1:8" ht="12.75" customHeight="1">
      <c r="A97" s="282"/>
      <c r="B97" s="694"/>
      <c r="C97" s="869"/>
      <c r="D97" s="694"/>
      <c r="E97" s="694"/>
      <c r="F97" s="694"/>
      <c r="G97" s="694"/>
      <c r="H97" s="282"/>
    </row>
    <row r="98" spans="1:8" ht="12.75" customHeight="1">
      <c r="A98" s="282"/>
      <c r="B98" s="694"/>
      <c r="C98" s="869"/>
      <c r="D98" s="694"/>
      <c r="E98" s="694"/>
      <c r="F98" s="694"/>
      <c r="G98" s="694"/>
      <c r="H98" s="282"/>
    </row>
    <row r="99" spans="1:8" ht="12.75" customHeight="1">
      <c r="A99" s="282"/>
      <c r="B99" s="694"/>
      <c r="C99" s="869"/>
      <c r="D99" s="694"/>
      <c r="E99" s="694"/>
      <c r="F99" s="694"/>
      <c r="G99" s="694"/>
      <c r="H99" s="282"/>
    </row>
    <row r="100" spans="1:8" ht="12.75" customHeight="1">
      <c r="A100" s="282"/>
      <c r="B100" s="694"/>
      <c r="C100" s="869"/>
      <c r="D100" s="694"/>
      <c r="E100" s="694"/>
      <c r="F100" s="694"/>
      <c r="G100" s="694"/>
      <c r="H100" s="282"/>
    </row>
    <row r="101" spans="1:8" ht="12.75" customHeight="1">
      <c r="A101" s="282"/>
      <c r="B101" s="694"/>
      <c r="C101" s="869"/>
      <c r="D101" s="694"/>
      <c r="E101" s="694"/>
      <c r="F101" s="694"/>
      <c r="G101" s="694"/>
      <c r="H101" s="282"/>
    </row>
    <row r="102" spans="1:8" ht="12.75" customHeight="1">
      <c r="A102" s="282"/>
      <c r="B102" s="694"/>
      <c r="C102" s="869"/>
      <c r="D102" s="694"/>
      <c r="E102" s="694"/>
      <c r="F102" s="694"/>
      <c r="G102" s="694"/>
      <c r="H102" s="282"/>
    </row>
    <row r="103" spans="1:8" ht="12.75" customHeight="1">
      <c r="A103" s="282"/>
      <c r="B103" s="694"/>
      <c r="C103" s="869"/>
      <c r="D103" s="694"/>
      <c r="E103" s="694"/>
      <c r="F103" s="694"/>
      <c r="G103" s="694"/>
      <c r="H103" s="282"/>
    </row>
    <row r="104" spans="1:8" ht="12.75" customHeight="1">
      <c r="A104" s="282"/>
      <c r="B104" s="694"/>
      <c r="C104" s="869"/>
      <c r="D104" s="694"/>
      <c r="E104" s="694"/>
      <c r="F104" s="694"/>
      <c r="G104" s="694"/>
      <c r="H104" s="282"/>
    </row>
    <row r="105" spans="1:8" ht="12.75" customHeight="1">
      <c r="A105" s="282"/>
      <c r="B105" s="694"/>
      <c r="C105" s="869"/>
      <c r="D105" s="694"/>
      <c r="E105" s="694"/>
      <c r="F105" s="694"/>
      <c r="G105" s="694"/>
      <c r="H105" s="282"/>
    </row>
    <row r="106" spans="1:8" ht="12.75" customHeight="1">
      <c r="A106" s="282"/>
      <c r="B106" s="694"/>
      <c r="C106" s="869"/>
      <c r="D106" s="694"/>
      <c r="E106" s="694"/>
      <c r="F106" s="694"/>
      <c r="G106" s="694"/>
      <c r="H106" s="282"/>
    </row>
    <row r="107" spans="1:8" ht="12.75" customHeight="1">
      <c r="A107" s="282"/>
      <c r="B107" s="694"/>
      <c r="C107" s="869"/>
      <c r="D107" s="694"/>
      <c r="E107" s="694"/>
      <c r="F107" s="694"/>
      <c r="G107" s="694"/>
      <c r="H107" s="282"/>
    </row>
    <row r="108" spans="1:8" ht="12.75" customHeight="1">
      <c r="A108" s="282"/>
      <c r="B108" s="694"/>
      <c r="C108" s="869"/>
      <c r="D108" s="694"/>
      <c r="E108" s="694"/>
      <c r="F108" s="694"/>
      <c r="G108" s="694"/>
      <c r="H108" s="282"/>
    </row>
    <row r="109" spans="1:8" ht="12.75" customHeight="1">
      <c r="A109" s="282"/>
      <c r="B109" s="694"/>
      <c r="C109" s="869"/>
      <c r="D109" s="694"/>
      <c r="E109" s="694"/>
      <c r="F109" s="694"/>
      <c r="G109" s="694"/>
      <c r="H109" s="282"/>
    </row>
    <row r="110" spans="1:8" ht="12.75" customHeight="1">
      <c r="A110" s="282"/>
      <c r="B110" s="694"/>
      <c r="C110" s="869"/>
      <c r="D110" s="694"/>
      <c r="E110" s="694"/>
      <c r="F110" s="694"/>
      <c r="G110" s="694"/>
      <c r="H110" s="282"/>
    </row>
    <row r="111" spans="1:8" ht="12.75" customHeight="1">
      <c r="A111" s="282"/>
      <c r="B111" s="694"/>
      <c r="C111" s="869"/>
      <c r="D111" s="694"/>
      <c r="E111" s="694"/>
      <c r="F111" s="694"/>
      <c r="G111" s="694"/>
      <c r="H111" s="282"/>
    </row>
    <row r="112" spans="1:8" ht="12.75" customHeight="1">
      <c r="A112" s="282"/>
      <c r="B112" s="694"/>
      <c r="C112" s="869"/>
      <c r="D112" s="694"/>
      <c r="E112" s="694"/>
      <c r="F112" s="694"/>
      <c r="G112" s="694"/>
      <c r="H112" s="282"/>
    </row>
    <row r="113" spans="1:8" ht="12.75" customHeight="1">
      <c r="A113" s="282"/>
      <c r="B113" s="694"/>
      <c r="C113" s="869"/>
      <c r="D113" s="694"/>
      <c r="E113" s="694"/>
      <c r="F113" s="694"/>
      <c r="G113" s="694"/>
      <c r="H113" s="282"/>
    </row>
    <row r="114" spans="1:8" ht="12.75" customHeight="1">
      <c r="A114" s="282"/>
      <c r="B114" s="694"/>
      <c r="C114" s="869"/>
      <c r="D114" s="694"/>
      <c r="E114" s="694"/>
      <c r="F114" s="694"/>
      <c r="G114" s="694"/>
      <c r="H114" s="282"/>
    </row>
    <row r="115" spans="1:8" ht="12.75" customHeight="1">
      <c r="A115" s="282"/>
      <c r="B115" s="694"/>
      <c r="C115" s="869"/>
      <c r="D115" s="694"/>
      <c r="E115" s="694"/>
      <c r="F115" s="694"/>
      <c r="G115" s="694"/>
      <c r="H115" s="282"/>
    </row>
    <row r="116" spans="1:8" ht="12.75" customHeight="1">
      <c r="A116" s="282"/>
      <c r="B116" s="694"/>
      <c r="C116" s="869"/>
      <c r="D116" s="694"/>
      <c r="E116" s="694"/>
      <c r="F116" s="694"/>
      <c r="G116" s="694"/>
      <c r="H116" s="282"/>
    </row>
    <row r="117" spans="1:8" ht="12.75" customHeight="1">
      <c r="A117" s="282"/>
      <c r="B117" s="694"/>
      <c r="C117" s="869"/>
      <c r="D117" s="694"/>
      <c r="E117" s="694"/>
      <c r="F117" s="694"/>
      <c r="G117" s="694"/>
      <c r="H117" s="282"/>
    </row>
    <row r="118" spans="1:8" ht="12.75" customHeight="1">
      <c r="A118" s="282"/>
      <c r="B118" s="694"/>
      <c r="C118" s="869"/>
      <c r="D118" s="694"/>
      <c r="E118" s="694"/>
      <c r="F118" s="694"/>
      <c r="G118" s="694"/>
      <c r="H118" s="282"/>
    </row>
    <row r="119" spans="1:8" ht="12.75" customHeight="1">
      <c r="A119" s="282"/>
      <c r="B119" s="694"/>
      <c r="C119" s="869"/>
      <c r="D119" s="694"/>
      <c r="E119" s="694"/>
      <c r="F119" s="694"/>
      <c r="G119" s="694"/>
      <c r="H119" s="282"/>
    </row>
    <row r="120" spans="1:8" ht="12.75" customHeight="1">
      <c r="A120" s="282"/>
      <c r="B120" s="694"/>
      <c r="C120" s="869"/>
      <c r="D120" s="694"/>
      <c r="E120" s="694"/>
      <c r="F120" s="694"/>
      <c r="G120" s="694"/>
      <c r="H120" s="282"/>
    </row>
    <row r="121" spans="1:8" ht="12.75" customHeight="1">
      <c r="A121" s="282"/>
      <c r="B121" s="694"/>
      <c r="C121" s="869"/>
      <c r="D121" s="694"/>
      <c r="E121" s="694"/>
      <c r="F121" s="694"/>
      <c r="G121" s="694"/>
      <c r="H121" s="282"/>
    </row>
    <row r="122" spans="1:8" ht="12.75" customHeight="1">
      <c r="A122" s="282"/>
      <c r="B122" s="694"/>
      <c r="C122" s="869"/>
      <c r="D122" s="694"/>
      <c r="E122" s="694"/>
      <c r="F122" s="694"/>
      <c r="G122" s="694"/>
      <c r="H122" s="282"/>
    </row>
    <row r="123" spans="1:8" ht="12.75" customHeight="1">
      <c r="A123" s="282"/>
      <c r="B123" s="694"/>
      <c r="C123" s="869"/>
      <c r="D123" s="694"/>
      <c r="E123" s="694"/>
      <c r="F123" s="694"/>
      <c r="G123" s="694"/>
      <c r="H123" s="282"/>
    </row>
    <row r="124" spans="1:8" ht="12.75" customHeight="1">
      <c r="A124" s="282"/>
      <c r="B124" s="694"/>
      <c r="C124" s="869"/>
      <c r="D124" s="694"/>
      <c r="E124" s="694"/>
      <c r="F124" s="694"/>
      <c r="G124" s="694"/>
      <c r="H124" s="282"/>
    </row>
    <row r="125" spans="1:8" ht="12.75" customHeight="1">
      <c r="A125" s="282"/>
      <c r="B125" s="694"/>
      <c r="C125" s="869"/>
      <c r="D125" s="694"/>
      <c r="E125" s="694"/>
      <c r="F125" s="694"/>
      <c r="G125" s="694"/>
      <c r="H125" s="282"/>
    </row>
    <row r="126" spans="1:8" ht="12.75" customHeight="1">
      <c r="A126" s="282"/>
      <c r="B126" s="694"/>
      <c r="C126" s="869"/>
      <c r="D126" s="694"/>
      <c r="E126" s="694"/>
      <c r="F126" s="694"/>
      <c r="G126" s="694"/>
      <c r="H126" s="282"/>
    </row>
    <row r="127" spans="1:8" ht="12.75" customHeight="1">
      <c r="A127" s="282"/>
      <c r="B127" s="694"/>
      <c r="C127" s="869"/>
      <c r="D127" s="694"/>
      <c r="E127" s="694"/>
      <c r="F127" s="694"/>
      <c r="G127" s="694"/>
      <c r="H127" s="282"/>
    </row>
    <row r="128" spans="1:8" ht="12.75" customHeight="1">
      <c r="A128" s="282"/>
      <c r="B128" s="694"/>
      <c r="C128" s="869"/>
      <c r="D128" s="694"/>
      <c r="E128" s="694"/>
      <c r="F128" s="694"/>
      <c r="G128" s="694"/>
      <c r="H128" s="282"/>
    </row>
    <row r="129" spans="1:8" ht="12.75" customHeight="1">
      <c r="A129" s="282"/>
      <c r="B129" s="694"/>
      <c r="C129" s="869"/>
      <c r="D129" s="694"/>
      <c r="E129" s="694"/>
      <c r="F129" s="694"/>
      <c r="G129" s="694"/>
      <c r="H129" s="282"/>
    </row>
    <row r="130" spans="1:8" ht="12.75" customHeight="1">
      <c r="A130" s="282"/>
      <c r="B130" s="694"/>
      <c r="C130" s="869"/>
      <c r="D130" s="694"/>
      <c r="E130" s="694"/>
      <c r="F130" s="694"/>
      <c r="G130" s="694"/>
      <c r="H130" s="282"/>
    </row>
    <row r="131" spans="1:8" ht="12.75" customHeight="1">
      <c r="A131" s="282"/>
      <c r="B131" s="694"/>
      <c r="C131" s="869"/>
      <c r="D131" s="694"/>
      <c r="E131" s="694"/>
      <c r="F131" s="694"/>
      <c r="G131" s="694"/>
      <c r="H131" s="282"/>
    </row>
    <row r="132" spans="1:8" ht="12.75" customHeight="1">
      <c r="A132" s="282"/>
      <c r="B132" s="694"/>
      <c r="C132" s="869"/>
      <c r="D132" s="694"/>
      <c r="E132" s="694"/>
      <c r="F132" s="694"/>
      <c r="G132" s="694"/>
      <c r="H132" s="282"/>
    </row>
    <row r="133" spans="1:8" ht="12.75" customHeight="1">
      <c r="A133" s="282"/>
      <c r="B133" s="694"/>
      <c r="C133" s="869"/>
      <c r="D133" s="694"/>
      <c r="E133" s="694"/>
      <c r="F133" s="694"/>
      <c r="G133" s="694"/>
      <c r="H133" s="282"/>
    </row>
    <row r="134" spans="1:8" ht="12.75" customHeight="1">
      <c r="A134" s="282"/>
      <c r="B134" s="694"/>
      <c r="C134" s="869"/>
      <c r="D134" s="694"/>
      <c r="E134" s="694"/>
      <c r="F134" s="694"/>
      <c r="G134" s="694"/>
      <c r="H134" s="282"/>
    </row>
    <row r="135" spans="1:8" ht="12.75" customHeight="1">
      <c r="A135" s="282"/>
      <c r="B135" s="694"/>
      <c r="C135" s="869"/>
      <c r="D135" s="694"/>
      <c r="E135" s="694"/>
      <c r="F135" s="694"/>
      <c r="G135" s="694"/>
      <c r="H135" s="282"/>
    </row>
    <row r="136" spans="1:8" ht="12.75" customHeight="1">
      <c r="A136" s="282"/>
      <c r="B136" s="694"/>
      <c r="C136" s="694"/>
      <c r="D136" s="694"/>
      <c r="E136" s="694"/>
      <c r="F136" s="694"/>
      <c r="G136" s="694"/>
      <c r="H136" s="282"/>
    </row>
    <row r="137" spans="1:8" ht="12.75" customHeight="1">
      <c r="A137" s="282"/>
      <c r="B137" s="694"/>
      <c r="C137" s="694"/>
      <c r="D137" s="694"/>
      <c r="E137" s="694"/>
      <c r="F137" s="694"/>
      <c r="G137" s="694"/>
      <c r="H137" s="282"/>
    </row>
    <row r="138" spans="1:8" ht="12.75" customHeight="1">
      <c r="A138" s="282"/>
      <c r="B138" s="694"/>
      <c r="C138" s="694"/>
      <c r="D138" s="694"/>
      <c r="E138" s="694"/>
      <c r="F138" s="694"/>
      <c r="G138" s="694"/>
      <c r="H138" s="282"/>
    </row>
    <row r="139" spans="1:8" ht="12.75" customHeight="1">
      <c r="A139" s="282"/>
      <c r="B139" s="694"/>
      <c r="C139" s="694"/>
      <c r="D139" s="694"/>
      <c r="E139" s="694"/>
      <c r="F139" s="694"/>
      <c r="G139" s="694"/>
      <c r="H139" s="282"/>
    </row>
    <row r="140" spans="1:8" ht="12.75" customHeight="1">
      <c r="A140" s="282"/>
      <c r="B140" s="694"/>
      <c r="C140" s="694"/>
      <c r="D140" s="694"/>
      <c r="E140" s="694"/>
      <c r="F140" s="694"/>
      <c r="G140" s="694"/>
      <c r="H140" s="282"/>
    </row>
    <row r="141" spans="1:8" ht="12.75" customHeight="1">
      <c r="A141" s="282"/>
      <c r="B141" s="694"/>
      <c r="C141" s="694"/>
      <c r="D141" s="694"/>
      <c r="E141" s="694"/>
      <c r="F141" s="694"/>
      <c r="G141" s="694"/>
      <c r="H141" s="282"/>
    </row>
    <row r="142" spans="1:8" ht="12.75" customHeight="1">
      <c r="A142" s="282"/>
      <c r="B142" s="694"/>
      <c r="C142" s="694"/>
      <c r="D142" s="694"/>
      <c r="E142" s="694"/>
      <c r="F142" s="694"/>
      <c r="G142" s="694"/>
      <c r="H142" s="282"/>
    </row>
    <row r="143" spans="1:8" ht="12.75" customHeight="1">
      <c r="A143" s="282"/>
      <c r="B143" s="694"/>
      <c r="C143" s="694"/>
      <c r="D143" s="694"/>
      <c r="E143" s="694"/>
      <c r="F143" s="694"/>
      <c r="G143" s="694"/>
      <c r="H143" s="282"/>
    </row>
    <row r="144" spans="1:8" ht="12.75" customHeight="1">
      <c r="A144" s="282"/>
      <c r="B144" s="694"/>
      <c r="C144" s="694"/>
      <c r="D144" s="694"/>
      <c r="E144" s="694"/>
      <c r="F144" s="694"/>
      <c r="G144" s="694"/>
      <c r="H144" s="282"/>
    </row>
    <row r="145" spans="1:8" ht="12.75" customHeight="1">
      <c r="A145" s="282"/>
      <c r="B145" s="694"/>
      <c r="C145" s="694"/>
      <c r="D145" s="694"/>
      <c r="E145" s="694"/>
      <c r="F145" s="694"/>
      <c r="G145" s="694"/>
      <c r="H145" s="282"/>
    </row>
    <row r="146" spans="1:8" ht="12.75" customHeight="1">
      <c r="A146" s="282"/>
      <c r="B146" s="694"/>
      <c r="C146" s="694"/>
      <c r="D146" s="694"/>
      <c r="E146" s="694"/>
      <c r="F146" s="694"/>
      <c r="G146" s="694"/>
      <c r="H146" s="282"/>
    </row>
    <row r="147" spans="1:8" ht="12.75" customHeight="1">
      <c r="A147" s="282"/>
      <c r="B147" s="694"/>
      <c r="C147" s="694"/>
      <c r="D147" s="694"/>
      <c r="E147" s="694"/>
      <c r="F147" s="694"/>
      <c r="G147" s="694"/>
      <c r="H147" s="282"/>
    </row>
    <row r="148" spans="1:8" ht="12.75" customHeight="1">
      <c r="A148" s="282"/>
      <c r="B148" s="694"/>
      <c r="C148" s="694"/>
      <c r="D148" s="694"/>
      <c r="E148" s="694"/>
      <c r="F148" s="694"/>
      <c r="G148" s="694"/>
      <c r="H148" s="282"/>
    </row>
    <row r="149" spans="1:8" ht="12.75" customHeight="1">
      <c r="A149" s="282"/>
      <c r="B149" s="694"/>
      <c r="C149" s="694"/>
      <c r="D149" s="694"/>
      <c r="E149" s="694"/>
      <c r="F149" s="694"/>
      <c r="G149" s="694"/>
      <c r="H149" s="282"/>
    </row>
    <row r="150" spans="1:8" ht="12.75" customHeight="1">
      <c r="A150" s="282"/>
      <c r="B150" s="694"/>
      <c r="C150" s="694"/>
      <c r="D150" s="694"/>
      <c r="E150" s="694"/>
      <c r="F150" s="694"/>
      <c r="G150" s="694"/>
      <c r="H150" s="282"/>
    </row>
    <row r="151" spans="1:8" ht="12.75" customHeight="1">
      <c r="A151" s="282"/>
      <c r="B151" s="694"/>
      <c r="C151" s="694"/>
      <c r="D151" s="694"/>
      <c r="E151" s="694"/>
      <c r="F151" s="694"/>
      <c r="G151" s="694"/>
      <c r="H151" s="282"/>
    </row>
    <row r="152" spans="1:8" ht="12.75" customHeight="1">
      <c r="A152" s="282"/>
      <c r="B152" s="694"/>
      <c r="C152" s="694"/>
      <c r="D152" s="694"/>
      <c r="E152" s="694"/>
      <c r="F152" s="694"/>
      <c r="G152" s="694"/>
      <c r="H152" s="282"/>
    </row>
    <row r="153" spans="1:8" ht="12.75" customHeight="1">
      <c r="A153" s="282"/>
      <c r="B153" s="694"/>
      <c r="C153" s="694"/>
      <c r="D153" s="694"/>
      <c r="E153" s="694"/>
      <c r="F153" s="694"/>
      <c r="G153" s="694"/>
      <c r="H153" s="282"/>
    </row>
    <row r="154" spans="1:8" ht="12.75" customHeight="1">
      <c r="A154" s="282"/>
      <c r="B154" s="694"/>
      <c r="C154" s="694"/>
      <c r="D154" s="694"/>
      <c r="E154" s="694"/>
      <c r="F154" s="694"/>
      <c r="G154" s="694"/>
      <c r="H154" s="282"/>
    </row>
    <row r="155" spans="1:8" ht="12.75" customHeight="1">
      <c r="A155" s="282"/>
      <c r="B155" s="694"/>
      <c r="C155" s="694"/>
      <c r="D155" s="694"/>
      <c r="E155" s="694"/>
      <c r="F155" s="694"/>
      <c r="G155" s="694"/>
      <c r="H155" s="282"/>
    </row>
    <row r="156" spans="1:8" ht="12.75" customHeight="1">
      <c r="A156" s="282"/>
      <c r="B156" s="694"/>
      <c r="C156" s="694"/>
      <c r="D156" s="694"/>
      <c r="E156" s="694"/>
      <c r="F156" s="694"/>
      <c r="G156" s="694"/>
      <c r="H156" s="282"/>
    </row>
    <row r="157" spans="1:8" ht="12.75" customHeight="1">
      <c r="A157" s="282"/>
      <c r="B157" s="694"/>
      <c r="C157" s="694"/>
      <c r="D157" s="694"/>
      <c r="E157" s="694"/>
      <c r="F157" s="694"/>
      <c r="G157" s="694"/>
      <c r="H157" s="282"/>
    </row>
    <row r="158" spans="1:8" ht="12.75" customHeight="1">
      <c r="A158" s="282"/>
      <c r="B158" s="694"/>
      <c r="C158" s="694"/>
      <c r="D158" s="694"/>
      <c r="E158" s="694"/>
      <c r="F158" s="694"/>
      <c r="G158" s="694"/>
      <c r="H158" s="282"/>
    </row>
    <row r="159" spans="1:8" ht="12.75" customHeight="1">
      <c r="A159" s="282"/>
      <c r="B159" s="694"/>
      <c r="C159" s="694"/>
      <c r="D159" s="694"/>
      <c r="E159" s="694"/>
      <c r="F159" s="694"/>
      <c r="G159" s="694"/>
      <c r="H159" s="282"/>
    </row>
    <row r="160" spans="1:8" ht="12.75" customHeight="1">
      <c r="A160" s="282"/>
      <c r="B160" s="694"/>
      <c r="C160" s="694"/>
      <c r="D160" s="694"/>
      <c r="E160" s="694"/>
      <c r="F160" s="694"/>
      <c r="G160" s="694"/>
      <c r="H160" s="282"/>
    </row>
    <row r="161" spans="1:8" ht="12.75" customHeight="1">
      <c r="A161" s="282"/>
      <c r="B161" s="694"/>
      <c r="C161" s="694"/>
      <c r="D161" s="694"/>
      <c r="E161" s="694"/>
      <c r="F161" s="694"/>
      <c r="G161" s="694"/>
      <c r="H161" s="282"/>
    </row>
    <row r="162" spans="1:8" ht="12.75" customHeight="1">
      <c r="A162" s="282"/>
      <c r="B162" s="694"/>
      <c r="C162" s="694"/>
      <c r="D162" s="694"/>
      <c r="E162" s="694"/>
      <c r="F162" s="694"/>
      <c r="G162" s="694"/>
      <c r="H162" s="282"/>
    </row>
    <row r="163" spans="1:8" ht="12.75" customHeight="1">
      <c r="A163" s="282"/>
      <c r="B163" s="694"/>
      <c r="C163" s="694"/>
      <c r="D163" s="694"/>
      <c r="E163" s="694"/>
      <c r="F163" s="694"/>
      <c r="G163" s="694"/>
      <c r="H163" s="282"/>
    </row>
    <row r="164" spans="1:8" ht="12.75" customHeight="1">
      <c r="A164" s="282"/>
      <c r="B164" s="694"/>
      <c r="C164" s="694"/>
      <c r="D164" s="694"/>
      <c r="E164" s="694"/>
      <c r="F164" s="694"/>
      <c r="G164" s="694"/>
      <c r="H164" s="282"/>
    </row>
    <row r="165" spans="1:8" ht="12.75" customHeight="1">
      <c r="A165" s="282"/>
      <c r="B165" s="694"/>
      <c r="C165" s="694"/>
      <c r="D165" s="694"/>
      <c r="E165" s="694"/>
      <c r="F165" s="694"/>
      <c r="G165" s="694"/>
      <c r="H165" s="282"/>
    </row>
    <row r="166" spans="1:8" ht="12.75" customHeight="1">
      <c r="A166" s="282"/>
      <c r="B166" s="694"/>
      <c r="C166" s="694"/>
      <c r="D166" s="694"/>
      <c r="E166" s="694"/>
      <c r="F166" s="694"/>
      <c r="G166" s="694"/>
      <c r="H166" s="282"/>
    </row>
    <row r="167" spans="1:8" ht="12.75" customHeight="1">
      <c r="A167" s="282"/>
      <c r="B167" s="694"/>
      <c r="C167" s="694"/>
      <c r="D167" s="694"/>
      <c r="E167" s="694"/>
      <c r="F167" s="694"/>
      <c r="G167" s="694"/>
      <c r="H167" s="282"/>
    </row>
    <row r="168" spans="1:8" ht="12.75" customHeight="1">
      <c r="A168" s="282"/>
      <c r="B168" s="694"/>
      <c r="C168" s="694"/>
      <c r="D168" s="694"/>
      <c r="E168" s="694"/>
      <c r="F168" s="694"/>
      <c r="G168" s="694"/>
      <c r="H168" s="282"/>
    </row>
    <row r="169" spans="1:8" ht="12.75" customHeight="1">
      <c r="A169" s="282"/>
      <c r="B169" s="694"/>
      <c r="C169" s="694"/>
      <c r="D169" s="694"/>
      <c r="E169" s="694"/>
      <c r="F169" s="694"/>
      <c r="G169" s="694"/>
      <c r="H169" s="282"/>
    </row>
    <row r="170" spans="1:8" ht="12.75" customHeight="1">
      <c r="A170" s="282"/>
      <c r="B170" s="694"/>
      <c r="C170" s="694"/>
      <c r="D170" s="694"/>
      <c r="E170" s="694"/>
      <c r="F170" s="694"/>
      <c r="G170" s="694"/>
      <c r="H170" s="282"/>
    </row>
    <row r="171" spans="1:8" ht="12.75" customHeight="1">
      <c r="A171" s="282"/>
      <c r="B171" s="694"/>
      <c r="C171" s="694"/>
      <c r="D171" s="694"/>
      <c r="E171" s="694"/>
      <c r="F171" s="694"/>
      <c r="G171" s="694"/>
      <c r="H171" s="282"/>
    </row>
    <row r="172" spans="1:8" ht="12.75" customHeight="1">
      <c r="A172" s="282"/>
      <c r="B172" s="694"/>
      <c r="C172" s="694"/>
      <c r="D172" s="694"/>
      <c r="E172" s="694"/>
      <c r="F172" s="694"/>
      <c r="G172" s="694"/>
      <c r="H172" s="282"/>
    </row>
    <row r="173" spans="1:8" ht="12.75" customHeight="1">
      <c r="A173" s="282"/>
      <c r="B173" s="694"/>
      <c r="C173" s="694"/>
      <c r="D173" s="694"/>
      <c r="E173" s="694"/>
      <c r="F173" s="694"/>
      <c r="G173" s="694"/>
      <c r="H173" s="282"/>
    </row>
    <row r="174" spans="1:8" ht="12.75" customHeight="1">
      <c r="A174" s="282"/>
      <c r="B174" s="694"/>
      <c r="C174" s="694"/>
      <c r="D174" s="694"/>
      <c r="E174" s="694"/>
      <c r="F174" s="694"/>
      <c r="G174" s="694"/>
      <c r="H174" s="282"/>
    </row>
    <row r="175" spans="1:8" ht="12.75" customHeight="1">
      <c r="A175" s="282"/>
      <c r="B175" s="694"/>
      <c r="C175" s="694"/>
      <c r="D175" s="694"/>
      <c r="E175" s="694"/>
      <c r="F175" s="694"/>
      <c r="G175" s="694"/>
      <c r="H175" s="282"/>
    </row>
    <row r="176" spans="1:8" ht="12.75" customHeight="1">
      <c r="A176" s="282"/>
      <c r="B176" s="694"/>
      <c r="C176" s="694"/>
      <c r="D176" s="694"/>
      <c r="E176" s="694"/>
      <c r="F176" s="694"/>
      <c r="G176" s="694"/>
      <c r="H176" s="282"/>
    </row>
    <row r="177" spans="1:8" ht="12.75" customHeight="1">
      <c r="A177" s="282"/>
      <c r="B177" s="694"/>
      <c r="C177" s="694"/>
      <c r="D177" s="694"/>
      <c r="E177" s="694"/>
      <c r="F177" s="694"/>
      <c r="G177" s="694"/>
      <c r="H177" s="282"/>
    </row>
    <row r="178" spans="1:8" ht="12.75" customHeight="1">
      <c r="A178" s="282"/>
      <c r="B178" s="694"/>
      <c r="C178" s="694"/>
      <c r="D178" s="694"/>
      <c r="E178" s="694"/>
      <c r="F178" s="694"/>
      <c r="G178" s="694"/>
      <c r="H178" s="282"/>
    </row>
    <row r="179" spans="1:8" ht="12.75" customHeight="1">
      <c r="A179" s="282"/>
      <c r="B179" s="694"/>
      <c r="C179" s="694"/>
      <c r="D179" s="694"/>
      <c r="E179" s="694"/>
      <c r="F179" s="694"/>
      <c r="G179" s="694"/>
      <c r="H179" s="282"/>
    </row>
    <row r="180" spans="1:8" ht="12.75" customHeight="1">
      <c r="A180" s="282"/>
      <c r="B180" s="694"/>
      <c r="C180" s="694"/>
      <c r="D180" s="694"/>
      <c r="E180" s="694"/>
      <c r="F180" s="694"/>
      <c r="G180" s="694"/>
      <c r="H180" s="282"/>
    </row>
    <row r="181" spans="1:8" ht="12.75" customHeight="1">
      <c r="A181" s="282"/>
      <c r="B181" s="694"/>
      <c r="C181" s="694"/>
      <c r="D181" s="694"/>
      <c r="E181" s="694"/>
      <c r="F181" s="694"/>
      <c r="G181" s="694"/>
      <c r="H181" s="282"/>
    </row>
    <row r="182" spans="1:8" ht="12.75" customHeight="1">
      <c r="A182" s="282"/>
      <c r="B182" s="694"/>
      <c r="C182" s="694"/>
      <c r="D182" s="694"/>
      <c r="E182" s="694"/>
      <c r="F182" s="694"/>
      <c r="G182" s="694"/>
      <c r="H182" s="282"/>
    </row>
    <row r="183" spans="1:8" ht="12.75" customHeight="1">
      <c r="A183" s="282"/>
      <c r="B183" s="694"/>
      <c r="C183" s="694"/>
      <c r="D183" s="694"/>
      <c r="E183" s="694"/>
      <c r="F183" s="694"/>
      <c r="G183" s="694"/>
      <c r="H183" s="282"/>
    </row>
    <row r="184" spans="1:8" ht="12.75" customHeight="1">
      <c r="A184" s="282"/>
      <c r="B184" s="694"/>
      <c r="C184" s="694"/>
      <c r="D184" s="694"/>
      <c r="E184" s="694"/>
      <c r="F184" s="694"/>
      <c r="G184" s="694"/>
      <c r="H184" s="282"/>
    </row>
    <row r="185" spans="1:8" ht="12.75" customHeight="1">
      <c r="A185" s="282"/>
      <c r="B185" s="694"/>
      <c r="C185" s="694"/>
      <c r="D185" s="694"/>
      <c r="E185" s="694"/>
      <c r="F185" s="694"/>
      <c r="G185" s="694"/>
      <c r="H185" s="282"/>
    </row>
    <row r="186" spans="1:8" ht="12.75" customHeight="1">
      <c r="A186" s="282"/>
      <c r="B186" s="694"/>
      <c r="C186" s="694"/>
      <c r="D186" s="694"/>
      <c r="E186" s="694"/>
      <c r="F186" s="694"/>
      <c r="G186" s="694"/>
      <c r="H186" s="282"/>
    </row>
    <row r="187" spans="1:8" ht="12.75" customHeight="1">
      <c r="A187" s="282"/>
      <c r="B187" s="694"/>
      <c r="C187" s="694"/>
      <c r="D187" s="694"/>
      <c r="E187" s="694"/>
      <c r="F187" s="694"/>
      <c r="G187" s="694"/>
      <c r="H187" s="282"/>
    </row>
    <row r="188" spans="1:8" ht="12.75" customHeight="1">
      <c r="A188" s="282"/>
      <c r="B188" s="694"/>
      <c r="C188" s="694"/>
      <c r="D188" s="694"/>
      <c r="E188" s="694"/>
      <c r="F188" s="694"/>
      <c r="G188" s="694"/>
      <c r="H188" s="282"/>
    </row>
    <row r="189" spans="1:8" ht="12.75" customHeight="1">
      <c r="A189" s="282"/>
      <c r="B189" s="694"/>
      <c r="C189" s="694"/>
      <c r="D189" s="694"/>
      <c r="E189" s="694"/>
      <c r="F189" s="694"/>
      <c r="G189" s="694"/>
      <c r="H189" s="282"/>
    </row>
    <row r="190" spans="1:8" ht="12.75" customHeight="1">
      <c r="A190" s="282"/>
      <c r="B190" s="694"/>
      <c r="C190" s="694"/>
      <c r="D190" s="694"/>
      <c r="E190" s="694"/>
      <c r="F190" s="694"/>
      <c r="G190" s="694"/>
      <c r="H190" s="282"/>
    </row>
    <row r="191" spans="1:8" ht="12.75" customHeight="1">
      <c r="A191" s="282"/>
      <c r="B191" s="694"/>
      <c r="C191" s="694"/>
      <c r="D191" s="694"/>
      <c r="E191" s="694"/>
      <c r="F191" s="694"/>
      <c r="G191" s="694"/>
      <c r="H191" s="282"/>
    </row>
    <row r="192" spans="1:8" ht="12.75" customHeight="1">
      <c r="A192" s="282"/>
      <c r="B192" s="694"/>
      <c r="C192" s="694"/>
      <c r="D192" s="694"/>
      <c r="E192" s="694"/>
      <c r="F192" s="694"/>
      <c r="G192" s="694"/>
      <c r="H192" s="282"/>
    </row>
    <row r="193" spans="1:8" ht="12.75" customHeight="1">
      <c r="A193" s="282"/>
      <c r="B193" s="694"/>
      <c r="C193" s="694"/>
      <c r="D193" s="694"/>
      <c r="E193" s="694"/>
      <c r="F193" s="694"/>
      <c r="G193" s="694"/>
      <c r="H193" s="282"/>
    </row>
    <row r="194" spans="1:8" ht="12.75" customHeight="1">
      <c r="A194" s="282"/>
      <c r="B194" s="694"/>
      <c r="C194" s="694"/>
      <c r="D194" s="694"/>
      <c r="E194" s="694"/>
      <c r="F194" s="694"/>
      <c r="G194" s="694"/>
      <c r="H194" s="282"/>
    </row>
    <row r="195" spans="1:8" ht="12.75" customHeight="1">
      <c r="A195" s="282"/>
      <c r="B195" s="694"/>
      <c r="C195" s="694"/>
      <c r="D195" s="694"/>
      <c r="E195" s="694"/>
      <c r="F195" s="694"/>
      <c r="G195" s="694"/>
      <c r="H195" s="282"/>
    </row>
    <row r="196" spans="1:8" ht="12.75" customHeight="1">
      <c r="A196" s="282"/>
      <c r="B196" s="694"/>
      <c r="C196" s="694"/>
      <c r="D196" s="694"/>
      <c r="E196" s="694"/>
      <c r="F196" s="694"/>
      <c r="G196" s="694"/>
      <c r="H196" s="282"/>
    </row>
    <row r="197" spans="1:8" ht="12.75" customHeight="1">
      <c r="A197" s="282"/>
      <c r="B197" s="694"/>
      <c r="C197" s="694"/>
      <c r="D197" s="694"/>
      <c r="E197" s="694"/>
      <c r="F197" s="694"/>
      <c r="G197" s="694"/>
      <c r="H197" s="282"/>
    </row>
    <row r="198" spans="1:8" ht="12.75" customHeight="1">
      <c r="A198" s="282"/>
      <c r="B198" s="694"/>
      <c r="C198" s="694"/>
      <c r="D198" s="694"/>
      <c r="E198" s="694"/>
      <c r="F198" s="694"/>
      <c r="G198" s="694"/>
      <c r="H198" s="282"/>
    </row>
    <row r="199" spans="1:8" ht="12.75" customHeight="1">
      <c r="A199" s="282"/>
      <c r="B199" s="694"/>
      <c r="C199" s="694"/>
      <c r="D199" s="694"/>
      <c r="E199" s="694"/>
      <c r="F199" s="694"/>
      <c r="G199" s="694"/>
      <c r="H199" s="282"/>
    </row>
    <row r="200" spans="1:8" ht="12.75" customHeight="1">
      <c r="A200" s="282"/>
      <c r="B200" s="694"/>
      <c r="C200" s="694"/>
      <c r="D200" s="694"/>
      <c r="E200" s="694"/>
      <c r="F200" s="694"/>
      <c r="G200" s="694"/>
      <c r="H200" s="282"/>
    </row>
    <row r="201" spans="1:8" ht="12.75" customHeight="1">
      <c r="A201" s="282"/>
      <c r="B201" s="694"/>
      <c r="C201" s="694"/>
      <c r="D201" s="694"/>
      <c r="E201" s="694"/>
      <c r="F201" s="694"/>
      <c r="G201" s="694"/>
      <c r="H201" s="282"/>
    </row>
    <row r="202" spans="1:8" ht="12.75" customHeight="1">
      <c r="A202" s="282"/>
      <c r="B202" s="694"/>
      <c r="C202" s="694"/>
      <c r="D202" s="694"/>
      <c r="E202" s="694"/>
      <c r="F202" s="694"/>
      <c r="G202" s="694"/>
      <c r="H202" s="282"/>
    </row>
    <row r="203" spans="1:8" ht="12.75" customHeight="1">
      <c r="A203" s="282"/>
      <c r="B203" s="694"/>
      <c r="C203" s="694"/>
      <c r="D203" s="694"/>
      <c r="E203" s="694"/>
      <c r="F203" s="694"/>
      <c r="G203" s="694"/>
      <c r="H203" s="282"/>
    </row>
    <row r="204" spans="1:8" ht="12.75" customHeight="1">
      <c r="A204" s="282"/>
      <c r="B204" s="694"/>
      <c r="C204" s="694"/>
      <c r="D204" s="694"/>
      <c r="E204" s="694"/>
      <c r="F204" s="694"/>
      <c r="G204" s="694"/>
      <c r="H204" s="282"/>
    </row>
    <row r="205" spans="1:8" ht="12.75" customHeight="1">
      <c r="A205" s="282"/>
      <c r="B205" s="694"/>
      <c r="C205" s="694"/>
      <c r="D205" s="694"/>
      <c r="E205" s="694"/>
      <c r="F205" s="694"/>
      <c r="G205" s="694"/>
      <c r="H205" s="282"/>
    </row>
    <row r="206" spans="1:8" ht="12.75" customHeight="1">
      <c r="A206" s="282"/>
      <c r="B206" s="694"/>
      <c r="C206" s="694"/>
      <c r="D206" s="694"/>
      <c r="E206" s="694"/>
      <c r="F206" s="694"/>
      <c r="G206" s="694"/>
      <c r="H206" s="282"/>
    </row>
    <row r="207" spans="1:8" ht="12.75" customHeight="1">
      <c r="A207" s="282"/>
      <c r="B207" s="694"/>
      <c r="C207" s="694"/>
      <c r="D207" s="694"/>
      <c r="E207" s="694"/>
      <c r="F207" s="694"/>
      <c r="G207" s="694"/>
      <c r="H207" s="282"/>
    </row>
    <row r="208" spans="1:8" ht="12.75" customHeight="1">
      <c r="A208" s="282"/>
      <c r="B208" s="694"/>
      <c r="C208" s="694"/>
      <c r="D208" s="694"/>
      <c r="E208" s="694"/>
      <c r="F208" s="694"/>
      <c r="G208" s="694"/>
      <c r="H208" s="282"/>
    </row>
    <row r="209" spans="1:8" ht="12.75" customHeight="1">
      <c r="A209" s="282"/>
      <c r="B209" s="694"/>
      <c r="C209" s="694"/>
      <c r="D209" s="694"/>
      <c r="E209" s="694"/>
      <c r="F209" s="694"/>
      <c r="G209" s="694"/>
      <c r="H209" s="282"/>
    </row>
    <row r="210" spans="1:8" ht="12.75" customHeight="1">
      <c r="A210" s="282"/>
      <c r="B210" s="694"/>
      <c r="C210" s="694"/>
      <c r="D210" s="694"/>
      <c r="E210" s="694"/>
      <c r="F210" s="694"/>
      <c r="G210" s="694"/>
      <c r="H210" s="282"/>
    </row>
    <row r="211" spans="1:8" ht="12.75" customHeight="1">
      <c r="A211" s="282"/>
      <c r="B211" s="694"/>
      <c r="C211" s="694"/>
      <c r="D211" s="694"/>
      <c r="E211" s="694"/>
      <c r="F211" s="694"/>
      <c r="G211" s="694"/>
      <c r="H211" s="282"/>
    </row>
    <row r="212" spans="1:8" ht="12.75" customHeight="1">
      <c r="A212" s="282"/>
      <c r="B212" s="694"/>
      <c r="C212" s="694"/>
      <c r="D212" s="694"/>
      <c r="E212" s="694"/>
      <c r="F212" s="694"/>
      <c r="G212" s="694"/>
      <c r="H212" s="282"/>
    </row>
    <row r="213" spans="1:8" ht="12.75" customHeight="1">
      <c r="A213" s="282"/>
      <c r="B213" s="694"/>
      <c r="C213" s="694"/>
      <c r="D213" s="694"/>
      <c r="E213" s="694"/>
      <c r="F213" s="694"/>
      <c r="G213" s="694"/>
      <c r="H213" s="282"/>
    </row>
    <row r="214" spans="1:8" ht="12.75" customHeight="1">
      <c r="A214" s="282"/>
      <c r="B214" s="694"/>
      <c r="C214" s="694"/>
      <c r="D214" s="694"/>
      <c r="E214" s="694"/>
      <c r="F214" s="694"/>
      <c r="G214" s="694"/>
      <c r="H214" s="282"/>
    </row>
    <row r="215" spans="1:8" ht="12.75" customHeight="1">
      <c r="A215" s="282"/>
      <c r="B215" s="694"/>
      <c r="C215" s="694"/>
      <c r="D215" s="694"/>
      <c r="E215" s="694"/>
      <c r="F215" s="694"/>
      <c r="G215" s="694"/>
      <c r="H215" s="282"/>
    </row>
    <row r="216" spans="1:8" ht="12.75" customHeight="1">
      <c r="A216" s="282"/>
      <c r="B216" s="694"/>
      <c r="C216" s="694"/>
      <c r="D216" s="694"/>
      <c r="E216" s="694"/>
      <c r="F216" s="694"/>
      <c r="G216" s="694"/>
      <c r="H216" s="282"/>
    </row>
    <row r="217" spans="1:8" ht="12.75" customHeight="1">
      <c r="A217" s="282"/>
      <c r="B217" s="694"/>
      <c r="C217" s="694"/>
      <c r="D217" s="694"/>
      <c r="E217" s="694"/>
      <c r="F217" s="694"/>
      <c r="G217" s="694"/>
      <c r="H217" s="282"/>
    </row>
    <row r="218" spans="1:8" ht="12.75" customHeight="1">
      <c r="A218" s="282"/>
      <c r="B218" s="694"/>
      <c r="C218" s="694"/>
      <c r="D218" s="694"/>
      <c r="E218" s="694"/>
      <c r="F218" s="694"/>
      <c r="G218" s="694"/>
      <c r="H218" s="282"/>
    </row>
    <row r="219" spans="1:8" ht="12.75" customHeight="1">
      <c r="A219" s="282"/>
      <c r="B219" s="694"/>
      <c r="C219" s="694"/>
      <c r="D219" s="694"/>
      <c r="E219" s="694"/>
      <c r="F219" s="694"/>
      <c r="G219" s="694"/>
      <c r="H219" s="282"/>
    </row>
    <row r="220" spans="1:8" ht="12.75" customHeight="1">
      <c r="A220" s="282"/>
      <c r="B220" s="694"/>
      <c r="C220" s="694"/>
      <c r="D220" s="694"/>
      <c r="E220" s="694"/>
      <c r="F220" s="694"/>
      <c r="G220" s="694"/>
      <c r="H220" s="282"/>
    </row>
    <row r="221" spans="1:8" ht="12.75" customHeight="1">
      <c r="A221" s="282"/>
      <c r="B221" s="694"/>
      <c r="C221" s="694"/>
      <c r="D221" s="694"/>
      <c r="E221" s="694"/>
      <c r="F221" s="694"/>
      <c r="G221" s="694"/>
      <c r="H221" s="282"/>
    </row>
    <row r="222" spans="1:8" ht="12.75" customHeight="1">
      <c r="A222" s="282"/>
      <c r="B222" s="694"/>
      <c r="C222" s="694"/>
      <c r="D222" s="694"/>
      <c r="E222" s="694"/>
      <c r="F222" s="694"/>
      <c r="G222" s="694"/>
      <c r="H222" s="282"/>
    </row>
    <row r="223" spans="1:8" ht="12.75" customHeight="1">
      <c r="A223" s="282"/>
      <c r="B223" s="694"/>
      <c r="C223" s="694"/>
      <c r="D223" s="694"/>
      <c r="E223" s="694"/>
      <c r="F223" s="694"/>
      <c r="G223" s="694"/>
      <c r="H223" s="282"/>
    </row>
    <row r="224" spans="1:8" ht="12.75" customHeight="1">
      <c r="A224" s="282"/>
      <c r="B224" s="694"/>
      <c r="C224" s="694"/>
      <c r="D224" s="694"/>
      <c r="E224" s="694"/>
      <c r="F224" s="694"/>
      <c r="G224" s="694"/>
      <c r="H224" s="282"/>
    </row>
    <row r="225" spans="1:8" ht="12.75" customHeight="1">
      <c r="A225" s="282"/>
      <c r="B225" s="694"/>
      <c r="C225" s="694"/>
      <c r="D225" s="694"/>
      <c r="E225" s="694"/>
      <c r="F225" s="694"/>
      <c r="G225" s="694"/>
      <c r="H225" s="282"/>
    </row>
    <row r="226" spans="1:8" ht="12.75" customHeight="1">
      <c r="A226" s="282"/>
      <c r="B226" s="694"/>
      <c r="C226" s="694"/>
      <c r="D226" s="694"/>
      <c r="E226" s="694"/>
      <c r="F226" s="694"/>
      <c r="G226" s="694"/>
      <c r="H226" s="282"/>
    </row>
    <row r="227" spans="1:8" ht="12.75" customHeight="1">
      <c r="A227" s="282"/>
      <c r="B227" s="694"/>
      <c r="C227" s="694"/>
      <c r="D227" s="694"/>
      <c r="E227" s="694"/>
      <c r="F227" s="694"/>
      <c r="G227" s="694"/>
      <c r="H227" s="282"/>
    </row>
    <row r="228" spans="1:8" ht="12.75" customHeight="1">
      <c r="A228" s="282"/>
      <c r="B228" s="694"/>
      <c r="C228" s="694"/>
      <c r="D228" s="694"/>
      <c r="E228" s="694"/>
      <c r="F228" s="694"/>
      <c r="G228" s="694"/>
      <c r="H228" s="282"/>
    </row>
    <row r="229" spans="1:8" ht="12.75" customHeight="1">
      <c r="A229" s="282"/>
      <c r="B229" s="694"/>
      <c r="C229" s="694"/>
      <c r="D229" s="694"/>
      <c r="E229" s="694"/>
      <c r="F229" s="694"/>
      <c r="G229" s="694"/>
      <c r="H229" s="282"/>
    </row>
    <row r="230" spans="1:8" ht="12.75" customHeight="1">
      <c r="A230" s="282"/>
      <c r="B230" s="694"/>
      <c r="C230" s="694"/>
      <c r="D230" s="694"/>
      <c r="E230" s="694"/>
      <c r="F230" s="694"/>
      <c r="G230" s="694"/>
      <c r="H230" s="282"/>
    </row>
    <row r="231" spans="1:8" ht="12.75" customHeight="1">
      <c r="A231" s="282"/>
      <c r="B231" s="694"/>
      <c r="C231" s="694"/>
      <c r="D231" s="694"/>
      <c r="E231" s="694"/>
      <c r="F231" s="694"/>
      <c r="G231" s="694"/>
      <c r="H231" s="282"/>
    </row>
    <row r="232" spans="1:8" ht="12.75" customHeight="1">
      <c r="A232" s="282"/>
      <c r="B232" s="694"/>
      <c r="C232" s="694"/>
      <c r="D232" s="694"/>
      <c r="E232" s="694"/>
      <c r="F232" s="694"/>
      <c r="G232" s="694"/>
      <c r="H232" s="282"/>
    </row>
    <row r="233" spans="1:8" ht="12.75" customHeight="1">
      <c r="A233" s="282"/>
      <c r="B233" s="694"/>
      <c r="C233" s="694"/>
      <c r="D233" s="694"/>
      <c r="E233" s="694"/>
      <c r="F233" s="694"/>
      <c r="G233" s="694"/>
      <c r="H233" s="282"/>
    </row>
    <row r="234" spans="1:8" ht="12.75" customHeight="1">
      <c r="A234" s="282"/>
      <c r="B234" s="694"/>
      <c r="C234" s="694"/>
      <c r="D234" s="694"/>
      <c r="E234" s="694"/>
      <c r="F234" s="694"/>
      <c r="G234" s="694"/>
      <c r="H234" s="282"/>
    </row>
    <row r="235" spans="1:8" ht="12.75" customHeight="1">
      <c r="A235" s="282"/>
      <c r="B235" s="694"/>
      <c r="C235" s="694"/>
      <c r="D235" s="694"/>
      <c r="E235" s="694"/>
      <c r="F235" s="694"/>
      <c r="G235" s="694"/>
      <c r="H235" s="282"/>
    </row>
    <row r="236" spans="1:8" ht="12.75" customHeight="1">
      <c r="A236" s="282"/>
      <c r="B236" s="694"/>
      <c r="C236" s="694"/>
      <c r="D236" s="694"/>
      <c r="E236" s="694"/>
      <c r="F236" s="694"/>
      <c r="G236" s="694"/>
      <c r="H236" s="282"/>
    </row>
    <row r="237" spans="1:8" ht="12.75" customHeight="1">
      <c r="A237" s="282"/>
      <c r="B237" s="694"/>
      <c r="C237" s="694"/>
      <c r="D237" s="694"/>
      <c r="E237" s="694"/>
      <c r="F237" s="694"/>
      <c r="G237" s="694"/>
      <c r="H237" s="282"/>
    </row>
    <row r="238" spans="1:8" ht="12.75" customHeight="1">
      <c r="A238" s="282"/>
      <c r="B238" s="694"/>
      <c r="C238" s="694"/>
      <c r="D238" s="694"/>
      <c r="E238" s="694"/>
      <c r="F238" s="694"/>
      <c r="G238" s="694"/>
      <c r="H238" s="282"/>
    </row>
    <row r="239" spans="1:8" ht="12.75" customHeight="1">
      <c r="A239" s="282"/>
      <c r="B239" s="694"/>
      <c r="C239" s="694"/>
      <c r="D239" s="694"/>
      <c r="E239" s="694"/>
      <c r="F239" s="694"/>
      <c r="G239" s="694"/>
      <c r="H239" s="282"/>
    </row>
    <row r="240" spans="1:8" ht="12.75" customHeight="1">
      <c r="A240" s="282"/>
      <c r="B240" s="694"/>
      <c r="C240" s="694"/>
      <c r="D240" s="694"/>
      <c r="E240" s="694"/>
      <c r="F240" s="694"/>
      <c r="G240" s="694"/>
      <c r="H240" s="282"/>
    </row>
    <row r="241" spans="1:8" ht="12.75" customHeight="1">
      <c r="A241" s="282"/>
      <c r="B241" s="694"/>
      <c r="C241" s="694"/>
      <c r="D241" s="694"/>
      <c r="E241" s="694"/>
      <c r="F241" s="694"/>
      <c r="G241" s="694"/>
      <c r="H241" s="282"/>
    </row>
    <row r="242" spans="1:8" ht="12.75" customHeight="1">
      <c r="A242" s="282"/>
      <c r="B242" s="694"/>
      <c r="C242" s="694"/>
      <c r="D242" s="694"/>
      <c r="E242" s="694"/>
      <c r="F242" s="694"/>
      <c r="G242" s="694"/>
      <c r="H242" s="282"/>
    </row>
    <row r="243" spans="1:8" ht="12.75" customHeight="1">
      <c r="A243" s="282"/>
      <c r="B243" s="694"/>
      <c r="C243" s="694"/>
      <c r="D243" s="694"/>
      <c r="E243" s="694"/>
      <c r="F243" s="694"/>
      <c r="G243" s="694"/>
      <c r="H243" s="282"/>
    </row>
    <row r="244" spans="1:8" ht="12.75" customHeight="1">
      <c r="A244" s="282"/>
      <c r="B244" s="694"/>
      <c r="C244" s="694"/>
      <c r="D244" s="694"/>
      <c r="E244" s="694"/>
      <c r="F244" s="694"/>
      <c r="G244" s="694"/>
      <c r="H244" s="282"/>
    </row>
    <row r="245" spans="1:8" ht="12.75" customHeight="1">
      <c r="A245" s="282"/>
      <c r="B245" s="694"/>
      <c r="C245" s="694"/>
      <c r="D245" s="694"/>
      <c r="E245" s="694"/>
      <c r="F245" s="694"/>
      <c r="G245" s="694"/>
      <c r="H245" s="282"/>
    </row>
    <row r="246" spans="1:8" ht="12.75" customHeight="1">
      <c r="A246" s="282"/>
      <c r="B246" s="694"/>
      <c r="C246" s="694"/>
      <c r="D246" s="694"/>
      <c r="E246" s="694"/>
      <c r="F246" s="694"/>
      <c r="G246" s="694"/>
      <c r="H246" s="282"/>
    </row>
    <row r="247" spans="1:8" ht="12.75" customHeight="1">
      <c r="A247" s="282"/>
      <c r="B247" s="694"/>
      <c r="C247" s="694"/>
      <c r="D247" s="694"/>
      <c r="E247" s="694"/>
      <c r="F247" s="694"/>
      <c r="G247" s="694"/>
      <c r="H247" s="282"/>
    </row>
    <row r="248" spans="1:8" ht="12.75" customHeight="1">
      <c r="A248" s="282"/>
      <c r="B248" s="694"/>
      <c r="C248" s="694"/>
      <c r="D248" s="694"/>
      <c r="E248" s="694"/>
      <c r="F248" s="694"/>
      <c r="G248" s="694"/>
      <c r="H248" s="282"/>
    </row>
    <row r="249" spans="1:8" ht="12.75" customHeight="1">
      <c r="A249" s="282"/>
      <c r="B249" s="694"/>
      <c r="C249" s="694"/>
      <c r="D249" s="694"/>
      <c r="E249" s="694"/>
      <c r="F249" s="694"/>
      <c r="G249" s="694"/>
      <c r="H249" s="282"/>
    </row>
    <row r="250" spans="1:8" ht="12.75" customHeight="1">
      <c r="A250" s="282"/>
      <c r="B250" s="694"/>
      <c r="C250" s="694"/>
      <c r="D250" s="694"/>
      <c r="E250" s="694"/>
      <c r="F250" s="694"/>
      <c r="G250" s="694"/>
      <c r="H250" s="282"/>
    </row>
    <row r="251" spans="1:8" ht="12.75" customHeight="1">
      <c r="A251" s="282"/>
      <c r="B251" s="694"/>
      <c r="C251" s="694"/>
      <c r="D251" s="694"/>
      <c r="E251" s="694"/>
      <c r="F251" s="694"/>
      <c r="G251" s="694"/>
      <c r="H251" s="282"/>
    </row>
    <row r="252" spans="1:8" ht="12.75" customHeight="1">
      <c r="A252" s="282"/>
      <c r="B252" s="694"/>
      <c r="C252" s="694"/>
      <c r="D252" s="694"/>
      <c r="E252" s="694"/>
      <c r="F252" s="694"/>
      <c r="G252" s="694"/>
      <c r="H252" s="282"/>
    </row>
    <row r="253" spans="1:8" ht="12.75" customHeight="1">
      <c r="A253" s="282"/>
      <c r="B253" s="694"/>
      <c r="C253" s="694"/>
      <c r="D253" s="694"/>
      <c r="E253" s="694"/>
      <c r="F253" s="694"/>
      <c r="G253" s="694"/>
      <c r="H253" s="282"/>
    </row>
    <row r="254" spans="1:8" ht="12.75" customHeight="1">
      <c r="A254" s="282"/>
      <c r="B254" s="694"/>
      <c r="C254" s="694"/>
      <c r="D254" s="694"/>
      <c r="E254" s="694"/>
      <c r="F254" s="694"/>
      <c r="G254" s="694"/>
      <c r="H254" s="282"/>
    </row>
    <row r="255" spans="1:8" ht="12.75" customHeight="1">
      <c r="A255" s="282"/>
      <c r="B255" s="694"/>
      <c r="C255" s="694"/>
      <c r="D255" s="694"/>
      <c r="E255" s="694"/>
      <c r="F255" s="694"/>
      <c r="G255" s="694"/>
      <c r="H255" s="282"/>
    </row>
    <row r="256" spans="1:8" ht="12.75" customHeight="1">
      <c r="A256" s="282"/>
      <c r="B256" s="694"/>
      <c r="C256" s="694"/>
      <c r="D256" s="694"/>
      <c r="E256" s="694"/>
      <c r="F256" s="694"/>
      <c r="G256" s="694"/>
      <c r="H256" s="282"/>
    </row>
    <row r="257" spans="1:8" ht="12.75" customHeight="1">
      <c r="A257" s="282"/>
      <c r="B257" s="694"/>
      <c r="C257" s="694"/>
      <c r="D257" s="694"/>
      <c r="E257" s="694"/>
      <c r="F257" s="694"/>
      <c r="G257" s="694"/>
      <c r="H257" s="282"/>
    </row>
    <row r="258" spans="1:8" ht="12.75" customHeight="1">
      <c r="A258" s="282"/>
      <c r="B258" s="694"/>
      <c r="C258" s="694"/>
      <c r="D258" s="694"/>
      <c r="E258" s="694"/>
      <c r="F258" s="694"/>
      <c r="G258" s="694"/>
      <c r="H258" s="282"/>
    </row>
    <row r="259" spans="1:8" ht="12.75" customHeight="1">
      <c r="A259" s="282"/>
      <c r="B259" s="694"/>
      <c r="C259" s="694"/>
      <c r="D259" s="694"/>
      <c r="E259" s="694"/>
      <c r="F259" s="694"/>
      <c r="G259" s="694"/>
      <c r="H259" s="282"/>
    </row>
    <row r="260" spans="1:8" ht="12.75" customHeight="1">
      <c r="A260" s="282"/>
      <c r="B260" s="694"/>
      <c r="C260" s="694"/>
      <c r="D260" s="694"/>
      <c r="E260" s="694"/>
      <c r="F260" s="694"/>
      <c r="G260" s="694"/>
      <c r="H260" s="282"/>
    </row>
    <row r="261" spans="1:8" ht="12.75" customHeight="1">
      <c r="A261" s="282"/>
      <c r="B261" s="694"/>
      <c r="C261" s="694"/>
      <c r="D261" s="694"/>
      <c r="E261" s="694"/>
      <c r="F261" s="694"/>
      <c r="G261" s="694"/>
      <c r="H261" s="282"/>
    </row>
    <row r="262" spans="1:8" ht="12.75" customHeight="1">
      <c r="A262" s="282"/>
      <c r="B262" s="694"/>
      <c r="C262" s="694"/>
      <c r="D262" s="694"/>
      <c r="E262" s="694"/>
      <c r="F262" s="694"/>
      <c r="G262" s="694"/>
      <c r="H262" s="282"/>
    </row>
    <row r="263" spans="1:8" ht="12.75" customHeight="1">
      <c r="A263" s="282"/>
      <c r="B263" s="694"/>
      <c r="C263" s="694"/>
      <c r="D263" s="694"/>
      <c r="E263" s="694"/>
      <c r="F263" s="694"/>
      <c r="G263" s="694"/>
      <c r="H263" s="282"/>
    </row>
    <row r="264" spans="1:8" ht="12.75" customHeight="1">
      <c r="A264" s="282"/>
      <c r="B264" s="694"/>
      <c r="C264" s="694"/>
      <c r="D264" s="694"/>
      <c r="E264" s="694"/>
      <c r="F264" s="694"/>
      <c r="G264" s="694"/>
      <c r="H264" s="282"/>
    </row>
    <row r="265" spans="1:8" ht="12.75" customHeight="1">
      <c r="A265" s="282"/>
      <c r="B265" s="694"/>
      <c r="C265" s="694"/>
      <c r="D265" s="694"/>
      <c r="E265" s="694"/>
      <c r="F265" s="694"/>
      <c r="G265" s="694"/>
      <c r="H265" s="282"/>
    </row>
    <row r="266" spans="1:8" ht="12.75" customHeight="1">
      <c r="A266" s="282"/>
      <c r="B266" s="694"/>
      <c r="C266" s="694"/>
      <c r="D266" s="694"/>
      <c r="E266" s="694"/>
      <c r="F266" s="694"/>
      <c r="G266" s="694"/>
      <c r="H266" s="282"/>
    </row>
    <row r="267" spans="1:8" ht="12.75" customHeight="1">
      <c r="A267" s="282"/>
      <c r="B267" s="694"/>
      <c r="C267" s="694"/>
      <c r="D267" s="694"/>
      <c r="E267" s="694"/>
      <c r="F267" s="694"/>
      <c r="G267" s="694"/>
      <c r="H267" s="282"/>
    </row>
    <row r="268" spans="1:8" ht="12.75" customHeight="1">
      <c r="A268" s="282"/>
      <c r="B268" s="694"/>
      <c r="C268" s="694"/>
      <c r="D268" s="694"/>
      <c r="E268" s="694"/>
      <c r="F268" s="694"/>
      <c r="G268" s="694"/>
      <c r="H268" s="282"/>
    </row>
    <row r="269" spans="1:8" ht="12.75" customHeight="1">
      <c r="A269" s="282"/>
      <c r="B269" s="694"/>
      <c r="C269" s="694"/>
      <c r="D269" s="694"/>
      <c r="E269" s="694"/>
      <c r="F269" s="694"/>
      <c r="G269" s="694"/>
      <c r="H269" s="282"/>
    </row>
    <row r="270" spans="1:8" ht="12.75" customHeight="1">
      <c r="A270" s="282"/>
      <c r="B270" s="694"/>
      <c r="C270" s="694"/>
      <c r="D270" s="694"/>
      <c r="E270" s="694"/>
      <c r="F270" s="694"/>
      <c r="G270" s="694"/>
      <c r="H270" s="282"/>
    </row>
    <row r="271" spans="1:8" ht="12.75" customHeight="1">
      <c r="A271" s="282"/>
      <c r="B271" s="694"/>
      <c r="C271" s="694"/>
      <c r="D271" s="694"/>
      <c r="E271" s="694"/>
      <c r="F271" s="694"/>
      <c r="G271" s="694"/>
      <c r="H271" s="282"/>
    </row>
    <row r="272" spans="1:8" ht="12.75" customHeight="1">
      <c r="A272" s="282"/>
      <c r="B272" s="694"/>
      <c r="C272" s="694"/>
      <c r="D272" s="694"/>
      <c r="E272" s="694"/>
      <c r="F272" s="694"/>
      <c r="G272" s="694"/>
      <c r="H272" s="282"/>
    </row>
    <row r="273" spans="1:8" ht="12.75" customHeight="1">
      <c r="A273" s="282"/>
      <c r="B273" s="694"/>
      <c r="C273" s="694"/>
      <c r="D273" s="694"/>
      <c r="E273" s="694"/>
      <c r="F273" s="694"/>
      <c r="G273" s="694"/>
      <c r="H273" s="282"/>
    </row>
    <row r="274" spans="1:8" ht="12.75" customHeight="1">
      <c r="A274" s="282"/>
      <c r="B274" s="694"/>
      <c r="C274" s="694"/>
      <c r="D274" s="694"/>
      <c r="E274" s="694"/>
      <c r="F274" s="694"/>
      <c r="G274" s="694"/>
      <c r="H274" s="282"/>
    </row>
    <row r="275" spans="1:8" ht="12.75" customHeight="1">
      <c r="A275" s="282"/>
      <c r="B275" s="694"/>
      <c r="C275" s="694"/>
      <c r="D275" s="694"/>
      <c r="E275" s="694"/>
      <c r="F275" s="694"/>
      <c r="G275" s="694"/>
      <c r="H275" s="282"/>
    </row>
    <row r="276" spans="1:8" ht="12.75" customHeight="1">
      <c r="A276" s="282"/>
      <c r="B276" s="694"/>
      <c r="C276" s="694"/>
      <c r="D276" s="694"/>
      <c r="E276" s="694"/>
      <c r="F276" s="694"/>
      <c r="G276" s="694"/>
      <c r="H276" s="282"/>
    </row>
    <row r="277" spans="1:8" ht="12.75" customHeight="1">
      <c r="A277" s="282"/>
      <c r="B277" s="694"/>
      <c r="C277" s="694"/>
      <c r="D277" s="694"/>
      <c r="E277" s="694"/>
      <c r="F277" s="694"/>
      <c r="G277" s="694"/>
      <c r="H277" s="282"/>
    </row>
    <row r="278" spans="1:8" ht="12.75" customHeight="1">
      <c r="A278" s="282"/>
      <c r="B278" s="694"/>
      <c r="C278" s="694"/>
      <c r="D278" s="694"/>
      <c r="E278" s="694"/>
      <c r="F278" s="694"/>
      <c r="G278" s="694"/>
      <c r="H278" s="282"/>
    </row>
    <row r="279" spans="1:8" ht="12.75" customHeight="1">
      <c r="A279" s="282"/>
      <c r="B279" s="694"/>
      <c r="C279" s="694"/>
      <c r="D279" s="694"/>
      <c r="E279" s="694"/>
      <c r="F279" s="694"/>
      <c r="G279" s="694"/>
      <c r="H279" s="282"/>
    </row>
    <row r="280" spans="1:8" ht="12.75" customHeight="1">
      <c r="A280" s="282"/>
      <c r="B280" s="694"/>
      <c r="C280" s="694"/>
      <c r="D280" s="694"/>
      <c r="E280" s="694"/>
      <c r="F280" s="694"/>
      <c r="G280" s="694"/>
      <c r="H280" s="282"/>
    </row>
    <row r="281" spans="1:8" ht="12.75" customHeight="1">
      <c r="A281" s="282"/>
      <c r="B281" s="694"/>
      <c r="C281" s="694"/>
      <c r="D281" s="694"/>
      <c r="E281" s="694"/>
      <c r="F281" s="694"/>
      <c r="G281" s="694"/>
      <c r="H281" s="282"/>
    </row>
    <row r="282" spans="1:8" ht="12.75" customHeight="1">
      <c r="A282" s="282"/>
      <c r="B282" s="694"/>
      <c r="C282" s="694"/>
      <c r="D282" s="694"/>
      <c r="E282" s="694"/>
      <c r="F282" s="694"/>
      <c r="G282" s="694"/>
      <c r="H282" s="282"/>
    </row>
    <row r="283" spans="1:8" ht="12.75" customHeight="1">
      <c r="A283" s="282"/>
      <c r="B283" s="694"/>
      <c r="C283" s="694"/>
      <c r="D283" s="694"/>
      <c r="E283" s="694"/>
      <c r="F283" s="694"/>
      <c r="G283" s="694"/>
      <c r="H283" s="282"/>
    </row>
    <row r="284" spans="1:8" ht="12.75" customHeight="1">
      <c r="A284" s="282"/>
      <c r="B284" s="694"/>
      <c r="C284" s="694"/>
      <c r="D284" s="694"/>
      <c r="E284" s="694"/>
      <c r="F284" s="694"/>
      <c r="G284" s="694"/>
      <c r="H284" s="282"/>
    </row>
    <row r="285" spans="1:8" ht="12.75" customHeight="1">
      <c r="A285" s="282"/>
      <c r="B285" s="694"/>
      <c r="C285" s="694"/>
      <c r="D285" s="694"/>
      <c r="E285" s="694"/>
      <c r="F285" s="694"/>
      <c r="G285" s="694"/>
      <c r="H285" s="282"/>
    </row>
    <row r="286" spans="1:8" ht="12.75" customHeight="1">
      <c r="A286" s="282"/>
      <c r="B286" s="694"/>
      <c r="C286" s="694"/>
      <c r="D286" s="694"/>
      <c r="E286" s="694"/>
      <c r="F286" s="694"/>
      <c r="G286" s="694"/>
      <c r="H286" s="282"/>
    </row>
    <row r="287" spans="1:8" ht="12.75" customHeight="1">
      <c r="A287" s="282"/>
      <c r="B287" s="694"/>
      <c r="C287" s="694"/>
      <c r="D287" s="694"/>
      <c r="E287" s="694"/>
      <c r="F287" s="694"/>
      <c r="G287" s="694"/>
      <c r="H287" s="282"/>
    </row>
    <row r="288" spans="1:8" ht="12.75" customHeight="1">
      <c r="A288" s="282"/>
      <c r="B288" s="694"/>
      <c r="C288" s="694"/>
      <c r="D288" s="694"/>
      <c r="E288" s="694"/>
      <c r="F288" s="694"/>
      <c r="G288" s="694"/>
      <c r="H288" s="282"/>
    </row>
    <row r="289" spans="1:8" ht="12.75" customHeight="1">
      <c r="A289" s="282"/>
      <c r="B289" s="694"/>
      <c r="C289" s="694"/>
      <c r="D289" s="694"/>
      <c r="E289" s="694"/>
      <c r="F289" s="694"/>
      <c r="G289" s="694"/>
      <c r="H289" s="282"/>
    </row>
    <row r="290" spans="1:8" ht="12.75" customHeight="1">
      <c r="A290" s="282"/>
      <c r="B290" s="694"/>
      <c r="C290" s="694"/>
      <c r="D290" s="694"/>
      <c r="E290" s="694"/>
      <c r="F290" s="694"/>
      <c r="G290" s="694"/>
      <c r="H290" s="282"/>
    </row>
    <row r="291" spans="1:8" ht="12.75" customHeight="1">
      <c r="A291" s="282"/>
      <c r="B291" s="694"/>
      <c r="C291" s="694"/>
      <c r="D291" s="694"/>
      <c r="E291" s="694"/>
      <c r="F291" s="694"/>
      <c r="G291" s="694"/>
      <c r="H291" s="282"/>
    </row>
    <row r="292" spans="1:8" ht="12.75" customHeight="1">
      <c r="A292" s="282"/>
      <c r="B292" s="694"/>
      <c r="C292" s="694"/>
      <c r="D292" s="694"/>
      <c r="E292" s="694"/>
      <c r="F292" s="694"/>
      <c r="G292" s="694"/>
      <c r="H292" s="282"/>
    </row>
    <row r="293" spans="1:8" ht="12.75" customHeight="1">
      <c r="A293" s="282"/>
      <c r="B293" s="694"/>
      <c r="C293" s="694"/>
      <c r="D293" s="694"/>
      <c r="E293" s="694"/>
      <c r="F293" s="694"/>
      <c r="G293" s="694"/>
      <c r="H293" s="282"/>
    </row>
    <row r="294" spans="1:8" ht="12.75" customHeight="1">
      <c r="A294" s="282"/>
      <c r="B294" s="694"/>
      <c r="C294" s="694"/>
      <c r="D294" s="694"/>
      <c r="E294" s="694"/>
      <c r="F294" s="694"/>
      <c r="G294" s="694"/>
      <c r="H294" s="282"/>
    </row>
    <row r="295" spans="1:8" ht="12.75" customHeight="1">
      <c r="A295" s="282"/>
      <c r="B295" s="694"/>
      <c r="C295" s="694"/>
      <c r="D295" s="694"/>
      <c r="E295" s="694"/>
      <c r="F295" s="694"/>
      <c r="G295" s="694"/>
      <c r="H295" s="282"/>
    </row>
    <row r="296" spans="1:8" ht="12.75" customHeight="1">
      <c r="A296" s="282"/>
      <c r="B296" s="694"/>
      <c r="C296" s="694"/>
      <c r="D296" s="694"/>
      <c r="E296" s="694"/>
      <c r="F296" s="694"/>
      <c r="G296" s="694"/>
      <c r="H296" s="282"/>
    </row>
    <row r="297" spans="1:8" ht="12.75" customHeight="1">
      <c r="A297" s="282"/>
      <c r="B297" s="694"/>
      <c r="C297" s="694"/>
      <c r="D297" s="694"/>
      <c r="E297" s="694"/>
      <c r="F297" s="694"/>
      <c r="G297" s="694"/>
      <c r="H297" s="282"/>
    </row>
    <row r="298" spans="1:8" ht="12.75" customHeight="1">
      <c r="A298" s="282"/>
      <c r="B298" s="694"/>
      <c r="C298" s="694"/>
      <c r="D298" s="694"/>
      <c r="E298" s="694"/>
      <c r="F298" s="694"/>
      <c r="G298" s="694"/>
      <c r="H298" s="282"/>
    </row>
    <row r="299" spans="1:8" ht="12.75" customHeight="1">
      <c r="A299" s="282"/>
      <c r="B299" s="694"/>
      <c r="C299" s="694"/>
      <c r="D299" s="694"/>
      <c r="E299" s="694"/>
      <c r="F299" s="694"/>
      <c r="G299" s="694"/>
      <c r="H299" s="282"/>
    </row>
    <row r="300" spans="1:8" ht="12.75" customHeight="1">
      <c r="A300" s="282"/>
      <c r="B300" s="694"/>
      <c r="C300" s="694"/>
      <c r="D300" s="694"/>
      <c r="E300" s="694"/>
      <c r="F300" s="694"/>
      <c r="G300" s="694"/>
      <c r="H300" s="282"/>
    </row>
    <row r="301" spans="1:8" ht="12.75" customHeight="1">
      <c r="A301" s="282"/>
      <c r="B301" s="694"/>
      <c r="C301" s="694"/>
      <c r="D301" s="694"/>
      <c r="E301" s="694"/>
      <c r="F301" s="694"/>
      <c r="G301" s="694"/>
      <c r="H301" s="282"/>
    </row>
    <row r="302" spans="1:8" ht="12.75" customHeight="1">
      <c r="A302" s="282"/>
      <c r="B302" s="694"/>
      <c r="C302" s="694"/>
      <c r="D302" s="694"/>
      <c r="E302" s="694"/>
      <c r="F302" s="694"/>
      <c r="G302" s="694"/>
      <c r="H302" s="282"/>
    </row>
    <row r="303" spans="1:8" ht="12.75" customHeight="1">
      <c r="A303" s="282"/>
      <c r="B303" s="694"/>
      <c r="C303" s="694"/>
      <c r="D303" s="694"/>
      <c r="E303" s="694"/>
      <c r="F303" s="694"/>
      <c r="G303" s="694"/>
      <c r="H303" s="282"/>
    </row>
    <row r="304" spans="1:8" ht="12.75" customHeight="1">
      <c r="A304" s="282"/>
      <c r="B304" s="694"/>
      <c r="C304" s="694"/>
      <c r="D304" s="694"/>
      <c r="E304" s="694"/>
      <c r="F304" s="694"/>
      <c r="G304" s="694"/>
      <c r="H304" s="282"/>
    </row>
    <row r="305" spans="1:8" ht="12.75" customHeight="1">
      <c r="A305" s="282"/>
      <c r="B305" s="694"/>
      <c r="C305" s="694"/>
      <c r="D305" s="694"/>
      <c r="E305" s="694"/>
      <c r="F305" s="694"/>
      <c r="G305" s="694"/>
      <c r="H305" s="282"/>
    </row>
    <row r="306" spans="1:8" ht="12.75" customHeight="1">
      <c r="A306" s="282"/>
      <c r="B306" s="694"/>
      <c r="C306" s="694"/>
      <c r="D306" s="694"/>
      <c r="E306" s="694"/>
      <c r="F306" s="694"/>
      <c r="G306" s="694"/>
      <c r="H306" s="282"/>
    </row>
    <row r="307" spans="1:8" ht="12.75" customHeight="1">
      <c r="A307" s="282"/>
      <c r="B307" s="694"/>
      <c r="C307" s="694"/>
      <c r="D307" s="694"/>
      <c r="E307" s="694"/>
      <c r="F307" s="694"/>
      <c r="G307" s="694"/>
      <c r="H307" s="282"/>
    </row>
    <row r="308" spans="1:8" ht="12.75" customHeight="1">
      <c r="A308" s="282"/>
      <c r="B308" s="694"/>
      <c r="C308" s="694"/>
      <c r="D308" s="694"/>
      <c r="E308" s="694"/>
      <c r="F308" s="694"/>
      <c r="G308" s="694"/>
      <c r="H308" s="282"/>
    </row>
    <row r="309" spans="1:8" ht="12.75" customHeight="1">
      <c r="A309" s="282"/>
      <c r="B309" s="694"/>
      <c r="C309" s="694"/>
      <c r="D309" s="694"/>
      <c r="E309" s="694"/>
      <c r="F309" s="694"/>
      <c r="G309" s="694"/>
      <c r="H309" s="282"/>
    </row>
    <row r="310" spans="1:8" ht="12.75" customHeight="1">
      <c r="A310" s="282"/>
      <c r="B310" s="694"/>
      <c r="C310" s="694"/>
      <c r="D310" s="694"/>
      <c r="E310" s="694"/>
      <c r="F310" s="694"/>
      <c r="G310" s="694"/>
      <c r="H310" s="282"/>
    </row>
    <row r="311" spans="1:8" ht="12.75" customHeight="1">
      <c r="A311" s="282"/>
      <c r="B311" s="694"/>
      <c r="C311" s="694"/>
      <c r="D311" s="694"/>
      <c r="E311" s="694"/>
      <c r="F311" s="694"/>
      <c r="G311" s="694"/>
      <c r="H311" s="282"/>
    </row>
    <row r="312" spans="1:8" ht="12.75" customHeight="1">
      <c r="A312" s="282"/>
      <c r="B312" s="694"/>
      <c r="C312" s="694"/>
      <c r="D312" s="694"/>
      <c r="E312" s="694"/>
      <c r="F312" s="694"/>
      <c r="G312" s="694"/>
      <c r="H312" s="282"/>
    </row>
    <row r="313" spans="1:8" ht="12.75" customHeight="1">
      <c r="A313" s="282"/>
      <c r="B313" s="694"/>
      <c r="C313" s="694"/>
      <c r="D313" s="694"/>
      <c r="E313" s="694"/>
      <c r="F313" s="694"/>
      <c r="G313" s="694"/>
      <c r="H313" s="282"/>
    </row>
    <row r="314" spans="1:8" ht="12.75" customHeight="1">
      <c r="A314" s="282"/>
      <c r="B314" s="694"/>
      <c r="C314" s="694"/>
      <c r="D314" s="694"/>
      <c r="E314" s="694"/>
      <c r="F314" s="694"/>
      <c r="G314" s="694"/>
      <c r="H314" s="282"/>
    </row>
    <row r="315" spans="1:8" ht="12.75" customHeight="1">
      <c r="A315" s="282"/>
      <c r="B315" s="694"/>
      <c r="C315" s="694"/>
      <c r="D315" s="694"/>
      <c r="E315" s="694"/>
      <c r="F315" s="694"/>
      <c r="G315" s="694"/>
      <c r="H315" s="282"/>
    </row>
    <row r="316" spans="1:8" ht="12.75" customHeight="1">
      <c r="A316" s="282"/>
      <c r="B316" s="694"/>
      <c r="C316" s="694"/>
      <c r="D316" s="694"/>
      <c r="E316" s="694"/>
      <c r="F316" s="694"/>
      <c r="G316" s="694"/>
      <c r="H316" s="282"/>
    </row>
    <row r="317" spans="1:8" ht="12.75" customHeight="1">
      <c r="A317" s="282"/>
      <c r="B317" s="694"/>
      <c r="C317" s="694"/>
      <c r="D317" s="694"/>
      <c r="E317" s="694"/>
      <c r="F317" s="694"/>
      <c r="G317" s="694"/>
      <c r="H317" s="282"/>
    </row>
    <row r="318" spans="1:8" ht="12.75" customHeight="1">
      <c r="A318" s="282"/>
      <c r="B318" s="694"/>
      <c r="C318" s="694"/>
      <c r="D318" s="694"/>
      <c r="E318" s="694"/>
      <c r="F318" s="694"/>
      <c r="G318" s="694"/>
      <c r="H318" s="282"/>
    </row>
    <row r="319" spans="1:8" ht="12.75" customHeight="1">
      <c r="A319" s="282"/>
      <c r="B319" s="694"/>
      <c r="C319" s="694"/>
      <c r="D319" s="694"/>
      <c r="E319" s="694"/>
      <c r="F319" s="694"/>
      <c r="G319" s="694"/>
      <c r="H319" s="282"/>
    </row>
    <row r="320" spans="1:8" ht="12.75" customHeight="1">
      <c r="A320" s="282"/>
      <c r="B320" s="694"/>
      <c r="C320" s="694"/>
      <c r="D320" s="694"/>
      <c r="E320" s="694"/>
      <c r="F320" s="694"/>
      <c r="G320" s="694"/>
      <c r="H320" s="282"/>
    </row>
    <row r="321" spans="1:8" ht="12.75" customHeight="1">
      <c r="A321" s="282"/>
      <c r="B321" s="694"/>
      <c r="C321" s="694"/>
      <c r="D321" s="694"/>
      <c r="E321" s="694"/>
      <c r="F321" s="694"/>
      <c r="G321" s="694"/>
      <c r="H321" s="282"/>
    </row>
    <row r="322" spans="1:8" ht="12.75" customHeight="1">
      <c r="A322" s="282"/>
      <c r="B322" s="694"/>
      <c r="C322" s="694"/>
      <c r="D322" s="694"/>
      <c r="E322" s="694"/>
      <c r="F322" s="694"/>
      <c r="G322" s="694"/>
      <c r="H322" s="282"/>
    </row>
    <row r="323" spans="1:8" ht="12.75" customHeight="1">
      <c r="A323" s="282"/>
      <c r="B323" s="694"/>
      <c r="C323" s="694"/>
      <c r="D323" s="694"/>
      <c r="E323" s="694"/>
      <c r="F323" s="694"/>
      <c r="G323" s="694"/>
      <c r="H323" s="282"/>
    </row>
    <row r="324" spans="1:8" ht="12.75" customHeight="1">
      <c r="A324" s="282"/>
      <c r="B324" s="694"/>
      <c r="C324" s="694"/>
      <c r="D324" s="694"/>
      <c r="E324" s="694"/>
      <c r="F324" s="694"/>
      <c r="G324" s="694"/>
      <c r="H324" s="282"/>
    </row>
    <row r="325" spans="1:8" ht="12.75" customHeight="1">
      <c r="A325" s="282"/>
      <c r="B325" s="694"/>
      <c r="C325" s="694"/>
      <c r="D325" s="694"/>
      <c r="E325" s="694"/>
      <c r="F325" s="694"/>
      <c r="G325" s="694"/>
      <c r="H325" s="282"/>
    </row>
    <row r="326" spans="1:8" ht="12.75" customHeight="1">
      <c r="A326" s="282"/>
      <c r="B326" s="694"/>
      <c r="C326" s="694"/>
      <c r="D326" s="694"/>
      <c r="E326" s="694"/>
      <c r="F326" s="694"/>
      <c r="G326" s="694"/>
      <c r="H326" s="282"/>
    </row>
    <row r="327" spans="1:8" ht="12.75" customHeight="1">
      <c r="A327" s="282"/>
      <c r="B327" s="694"/>
      <c r="C327" s="694"/>
      <c r="D327" s="694"/>
      <c r="E327" s="694"/>
      <c r="F327" s="694"/>
      <c r="G327" s="694"/>
      <c r="H327" s="282"/>
    </row>
    <row r="328" spans="1:8" ht="12.75" customHeight="1">
      <c r="A328" s="282"/>
      <c r="B328" s="694"/>
      <c r="C328" s="694"/>
      <c r="D328" s="694"/>
      <c r="E328" s="694"/>
      <c r="F328" s="694"/>
      <c r="G328" s="694"/>
      <c r="H328" s="282"/>
    </row>
    <row r="329" spans="1:8" ht="12.75" customHeight="1">
      <c r="A329" s="282"/>
      <c r="B329" s="694"/>
      <c r="C329" s="694"/>
      <c r="D329" s="694"/>
      <c r="E329" s="694"/>
      <c r="F329" s="694"/>
      <c r="G329" s="694"/>
      <c r="H329" s="282"/>
    </row>
    <row r="330" spans="1:8" ht="12.75" customHeight="1">
      <c r="A330" s="282"/>
      <c r="B330" s="694"/>
      <c r="C330" s="694"/>
      <c r="D330" s="694"/>
      <c r="E330" s="694"/>
      <c r="F330" s="694"/>
      <c r="G330" s="694"/>
      <c r="H330" s="282"/>
    </row>
    <row r="331" spans="1:8" ht="12.75" customHeight="1">
      <c r="A331" s="282"/>
      <c r="B331" s="694"/>
      <c r="C331" s="694"/>
      <c r="D331" s="694"/>
      <c r="E331" s="694"/>
      <c r="F331" s="694"/>
      <c r="G331" s="694"/>
      <c r="H331" s="282"/>
    </row>
    <row r="332" spans="1:8" ht="12.75" customHeight="1">
      <c r="A332" s="282"/>
      <c r="B332" s="694"/>
      <c r="C332" s="694"/>
      <c r="D332" s="694"/>
      <c r="E332" s="694"/>
      <c r="F332" s="694"/>
      <c r="G332" s="694"/>
      <c r="H332" s="282"/>
    </row>
    <row r="333" spans="1:8" ht="12.75" customHeight="1">
      <c r="A333" s="282"/>
      <c r="B333" s="694"/>
      <c r="C333" s="694"/>
      <c r="D333" s="694"/>
      <c r="E333" s="694"/>
      <c r="F333" s="694"/>
      <c r="G333" s="694"/>
      <c r="H333" s="282"/>
    </row>
    <row r="334" spans="1:8" ht="12.75" customHeight="1">
      <c r="A334" s="282"/>
      <c r="B334" s="694"/>
      <c r="C334" s="694"/>
      <c r="D334" s="694"/>
      <c r="E334" s="694"/>
      <c r="F334" s="694"/>
      <c r="G334" s="694"/>
      <c r="H334" s="282"/>
    </row>
    <row r="335" spans="1:8" ht="12.75" customHeight="1">
      <c r="A335" s="282"/>
      <c r="B335" s="694"/>
      <c r="C335" s="694"/>
      <c r="D335" s="694"/>
      <c r="E335" s="694"/>
      <c r="F335" s="694"/>
      <c r="G335" s="694"/>
      <c r="H335" s="282"/>
    </row>
    <row r="336" spans="1:8" ht="12.75" customHeight="1">
      <c r="A336" s="282"/>
      <c r="B336" s="694"/>
      <c r="C336" s="694"/>
      <c r="D336" s="694"/>
      <c r="E336" s="694"/>
      <c r="F336" s="694"/>
      <c r="G336" s="694"/>
      <c r="H336" s="282"/>
    </row>
    <row r="337" spans="1:8" ht="12.75" customHeight="1">
      <c r="A337" s="282"/>
      <c r="B337" s="694"/>
      <c r="C337" s="694"/>
      <c r="D337" s="694"/>
      <c r="E337" s="694"/>
      <c r="F337" s="694"/>
      <c r="G337" s="694"/>
      <c r="H337" s="282"/>
    </row>
    <row r="338" spans="1:8" ht="12.75" customHeight="1">
      <c r="A338" s="282"/>
      <c r="B338" s="694"/>
      <c r="C338" s="694"/>
      <c r="D338" s="694"/>
      <c r="E338" s="694"/>
      <c r="F338" s="694"/>
      <c r="G338" s="694"/>
      <c r="H338" s="282"/>
    </row>
    <row r="339" spans="1:8" ht="12.75" customHeight="1">
      <c r="A339" s="282"/>
      <c r="B339" s="694"/>
      <c r="C339" s="694"/>
      <c r="D339" s="694"/>
      <c r="E339" s="694"/>
      <c r="F339" s="694"/>
      <c r="G339" s="694"/>
      <c r="H339" s="282"/>
    </row>
    <row r="340" spans="1:8" ht="12.75" customHeight="1">
      <c r="A340" s="282"/>
      <c r="B340" s="694"/>
      <c r="C340" s="694"/>
      <c r="D340" s="694"/>
      <c r="E340" s="694"/>
      <c r="F340" s="694"/>
      <c r="G340" s="694"/>
      <c r="H340" s="282"/>
    </row>
    <row r="341" spans="1:8" ht="12.75" customHeight="1">
      <c r="A341" s="282"/>
      <c r="B341" s="694"/>
      <c r="C341" s="694"/>
      <c r="D341" s="694"/>
      <c r="E341" s="694"/>
      <c r="F341" s="694"/>
      <c r="G341" s="694"/>
      <c r="H341" s="282"/>
    </row>
    <row r="342" spans="1:8" ht="12.75" customHeight="1">
      <c r="A342" s="282"/>
      <c r="B342" s="694"/>
      <c r="C342" s="694"/>
      <c r="D342" s="694"/>
      <c r="E342" s="694"/>
      <c r="F342" s="694"/>
      <c r="G342" s="694"/>
      <c r="H342" s="282"/>
    </row>
    <row r="343" spans="1:8" ht="12.75" customHeight="1">
      <c r="A343" s="282"/>
      <c r="B343" s="694"/>
      <c r="C343" s="694"/>
      <c r="D343" s="694"/>
      <c r="E343" s="694"/>
      <c r="F343" s="694"/>
      <c r="G343" s="694"/>
      <c r="H343" s="282"/>
    </row>
    <row r="344" spans="1:8" ht="12.75" customHeight="1">
      <c r="A344" s="282"/>
      <c r="B344" s="694"/>
      <c r="C344" s="694"/>
      <c r="D344" s="694"/>
      <c r="E344" s="694"/>
      <c r="F344" s="694"/>
      <c r="G344" s="694"/>
      <c r="H344" s="282"/>
    </row>
    <row r="345" spans="1:8" ht="12.75" customHeight="1">
      <c r="A345" s="282"/>
      <c r="B345" s="694"/>
      <c r="C345" s="694"/>
      <c r="D345" s="694"/>
      <c r="E345" s="694"/>
      <c r="F345" s="694"/>
      <c r="G345" s="694"/>
      <c r="H345" s="282"/>
    </row>
    <row r="346" spans="1:8" ht="12.75" customHeight="1">
      <c r="A346" s="282"/>
      <c r="B346" s="694"/>
      <c r="C346" s="694"/>
      <c r="D346" s="694"/>
      <c r="E346" s="694"/>
      <c r="F346" s="694"/>
      <c r="G346" s="694"/>
      <c r="H346" s="282"/>
    </row>
    <row r="347" spans="1:8" ht="12.75" customHeight="1">
      <c r="A347" s="282"/>
      <c r="B347" s="694"/>
      <c r="C347" s="694"/>
      <c r="D347" s="694"/>
      <c r="E347" s="694"/>
      <c r="F347" s="694"/>
      <c r="G347" s="694"/>
      <c r="H347" s="282"/>
    </row>
    <row r="348" spans="1:8" ht="12.75" customHeight="1">
      <c r="A348" s="282"/>
      <c r="B348" s="694"/>
      <c r="C348" s="694"/>
      <c r="D348" s="694"/>
      <c r="E348" s="694"/>
      <c r="F348" s="694"/>
      <c r="G348" s="694"/>
      <c r="H348" s="282"/>
    </row>
    <row r="349" spans="1:8" ht="12.75" customHeight="1">
      <c r="A349" s="282"/>
      <c r="B349" s="694"/>
      <c r="C349" s="694"/>
      <c r="D349" s="694"/>
      <c r="E349" s="694"/>
      <c r="F349" s="694"/>
      <c r="G349" s="694"/>
      <c r="H349" s="282"/>
    </row>
    <row r="350" spans="1:8" ht="12.75" customHeight="1">
      <c r="A350" s="282"/>
      <c r="B350" s="694"/>
      <c r="C350" s="694"/>
      <c r="D350" s="694"/>
      <c r="E350" s="694"/>
      <c r="F350" s="694"/>
      <c r="G350" s="694"/>
      <c r="H350" s="282"/>
    </row>
    <row r="351" spans="1:8" ht="12.75" customHeight="1">
      <c r="A351" s="282"/>
      <c r="B351" s="694"/>
      <c r="C351" s="694"/>
      <c r="D351" s="694"/>
      <c r="E351" s="694"/>
      <c r="F351" s="694"/>
      <c r="G351" s="694"/>
      <c r="H351" s="282"/>
    </row>
    <row r="352" spans="1:8" ht="12.75" customHeight="1">
      <c r="A352" s="282"/>
      <c r="B352" s="694"/>
      <c r="C352" s="694"/>
      <c r="D352" s="694"/>
      <c r="E352" s="694"/>
      <c r="F352" s="694"/>
      <c r="G352" s="694"/>
      <c r="H352" s="282"/>
    </row>
    <row r="353" spans="1:8" ht="12.75" customHeight="1">
      <c r="A353" s="282"/>
      <c r="B353" s="694"/>
      <c r="C353" s="694"/>
      <c r="D353" s="694"/>
      <c r="E353" s="694"/>
      <c r="F353" s="694"/>
      <c r="G353" s="694"/>
      <c r="H353" s="282"/>
    </row>
    <row r="354" spans="1:8" ht="12.75" customHeight="1">
      <c r="A354" s="282"/>
      <c r="B354" s="694"/>
      <c r="C354" s="694"/>
      <c r="D354" s="694"/>
      <c r="E354" s="694"/>
      <c r="F354" s="694"/>
      <c r="G354" s="694"/>
      <c r="H354" s="282"/>
    </row>
    <row r="355" spans="1:8" ht="12.75" customHeight="1">
      <c r="A355" s="282"/>
      <c r="B355" s="694"/>
      <c r="C355" s="694"/>
      <c r="D355" s="694"/>
      <c r="E355" s="694"/>
      <c r="F355" s="694"/>
      <c r="G355" s="694"/>
      <c r="H355" s="282"/>
    </row>
    <row r="356" spans="1:8" ht="12.75" customHeight="1">
      <c r="A356" s="282"/>
      <c r="B356" s="694"/>
      <c r="C356" s="694"/>
      <c r="D356" s="694"/>
      <c r="E356" s="694"/>
      <c r="F356" s="694"/>
      <c r="G356" s="694"/>
      <c r="H356" s="282"/>
    </row>
    <row r="357" spans="1:8" ht="12.75" customHeight="1">
      <c r="A357" s="282"/>
      <c r="B357" s="694"/>
      <c r="C357" s="694"/>
      <c r="D357" s="694"/>
      <c r="E357" s="694"/>
      <c r="F357" s="694"/>
      <c r="G357" s="694"/>
      <c r="H357" s="282"/>
    </row>
    <row r="358" spans="1:8" ht="12.75" customHeight="1">
      <c r="A358" s="282"/>
      <c r="B358" s="694"/>
      <c r="C358" s="694"/>
      <c r="D358" s="694"/>
      <c r="E358" s="694"/>
      <c r="F358" s="694"/>
      <c r="G358" s="694"/>
      <c r="H358" s="282"/>
    </row>
    <row r="359" spans="1:8" ht="12.75" customHeight="1">
      <c r="A359" s="282"/>
      <c r="B359" s="694"/>
      <c r="C359" s="694"/>
      <c r="D359" s="694"/>
      <c r="E359" s="694"/>
      <c r="F359" s="694"/>
      <c r="G359" s="694"/>
      <c r="H359" s="282"/>
    </row>
    <row r="360" spans="1:8" ht="12.75" customHeight="1">
      <c r="A360" s="282"/>
      <c r="B360" s="694"/>
      <c r="C360" s="694"/>
      <c r="D360" s="694"/>
      <c r="E360" s="694"/>
      <c r="F360" s="694"/>
      <c r="G360" s="694"/>
      <c r="H360" s="282"/>
    </row>
    <row r="361" spans="1:8" ht="12.75" customHeight="1">
      <c r="A361" s="282"/>
      <c r="B361" s="694"/>
      <c r="C361" s="694"/>
      <c r="D361" s="694"/>
      <c r="E361" s="694"/>
      <c r="F361" s="694"/>
      <c r="G361" s="694"/>
      <c r="H361" s="282"/>
    </row>
    <row r="362" spans="1:8" ht="12.75" customHeight="1">
      <c r="A362" s="282"/>
      <c r="B362" s="694"/>
      <c r="C362" s="694"/>
      <c r="D362" s="694"/>
      <c r="E362" s="694"/>
      <c r="F362" s="694"/>
      <c r="G362" s="694"/>
      <c r="H362" s="282"/>
    </row>
    <row r="363" spans="1:8" ht="12.75" customHeight="1">
      <c r="A363" s="282"/>
      <c r="B363" s="694"/>
      <c r="C363" s="694"/>
      <c r="D363" s="694"/>
      <c r="E363" s="694"/>
      <c r="F363" s="694"/>
      <c r="G363" s="694"/>
      <c r="H363" s="282"/>
    </row>
    <row r="364" spans="1:8" ht="12.75" customHeight="1">
      <c r="A364" s="282"/>
      <c r="B364" s="694"/>
      <c r="C364" s="694"/>
      <c r="D364" s="694"/>
      <c r="E364" s="694"/>
      <c r="F364" s="694"/>
      <c r="G364" s="694"/>
      <c r="H364" s="282"/>
    </row>
    <row r="365" spans="1:8" ht="12.75" customHeight="1">
      <c r="A365" s="282"/>
      <c r="B365" s="694"/>
      <c r="C365" s="694"/>
      <c r="D365" s="694"/>
      <c r="E365" s="694"/>
      <c r="F365" s="694"/>
      <c r="G365" s="694"/>
      <c r="H365" s="282"/>
    </row>
    <row r="366" spans="1:8" ht="12.75" customHeight="1">
      <c r="A366" s="282"/>
      <c r="B366" s="694"/>
      <c r="C366" s="694"/>
      <c r="D366" s="694"/>
      <c r="E366" s="694"/>
      <c r="F366" s="694"/>
      <c r="G366" s="694"/>
      <c r="H366" s="282"/>
    </row>
    <row r="367" spans="1:8" ht="12.75" customHeight="1">
      <c r="A367" s="282"/>
      <c r="B367" s="694"/>
      <c r="C367" s="694"/>
      <c r="D367" s="694"/>
      <c r="E367" s="694"/>
      <c r="F367" s="694"/>
      <c r="G367" s="694"/>
      <c r="H367" s="282"/>
    </row>
    <row r="368" spans="1:8" ht="12.75" customHeight="1">
      <c r="A368" s="282"/>
      <c r="B368" s="694"/>
      <c r="C368" s="694"/>
      <c r="D368" s="694"/>
      <c r="E368" s="694"/>
      <c r="F368" s="694"/>
      <c r="G368" s="694"/>
      <c r="H368" s="282"/>
    </row>
    <row r="369" spans="1:8" ht="12.75" customHeight="1">
      <c r="A369" s="282"/>
      <c r="B369" s="694"/>
      <c r="C369" s="694"/>
      <c r="D369" s="694"/>
      <c r="E369" s="694"/>
      <c r="F369" s="694"/>
      <c r="G369" s="694"/>
      <c r="H369" s="282"/>
    </row>
    <row r="370" spans="1:8" ht="12.75" customHeight="1">
      <c r="A370" s="282"/>
      <c r="B370" s="694"/>
      <c r="C370" s="694"/>
      <c r="D370" s="694"/>
      <c r="E370" s="694"/>
      <c r="F370" s="694"/>
      <c r="G370" s="694"/>
      <c r="H370" s="282"/>
    </row>
    <row r="371" spans="1:8" ht="12.75" customHeight="1">
      <c r="A371" s="282"/>
      <c r="B371" s="694"/>
      <c r="C371" s="694"/>
      <c r="D371" s="694"/>
      <c r="E371" s="694"/>
      <c r="F371" s="694"/>
      <c r="G371" s="694"/>
      <c r="H371" s="282"/>
    </row>
    <row r="372" spans="1:8" ht="12.75" customHeight="1">
      <c r="A372" s="282"/>
      <c r="B372" s="694"/>
      <c r="C372" s="694"/>
      <c r="D372" s="694"/>
      <c r="E372" s="694"/>
      <c r="F372" s="694"/>
      <c r="G372" s="694"/>
      <c r="H372" s="282"/>
    </row>
    <row r="373" spans="1:8" ht="12.75" customHeight="1">
      <c r="A373" s="282"/>
      <c r="B373" s="694"/>
      <c r="C373" s="694"/>
      <c r="D373" s="694"/>
      <c r="E373" s="694"/>
      <c r="F373" s="694"/>
      <c r="G373" s="694"/>
      <c r="H373" s="282"/>
    </row>
    <row r="374" spans="1:8" ht="12.75" customHeight="1">
      <c r="A374" s="282"/>
      <c r="B374" s="694"/>
      <c r="C374" s="694"/>
      <c r="D374" s="694"/>
      <c r="E374" s="694"/>
      <c r="F374" s="694"/>
      <c r="G374" s="694"/>
      <c r="H374" s="282"/>
    </row>
    <row r="375" spans="1:8" ht="12.75" customHeight="1">
      <c r="A375" s="282"/>
      <c r="B375" s="694"/>
      <c r="C375" s="694"/>
      <c r="D375" s="694"/>
      <c r="E375" s="694"/>
      <c r="F375" s="694"/>
      <c r="G375" s="694"/>
      <c r="H375" s="282"/>
    </row>
    <row r="376" spans="1:8" ht="12.75" customHeight="1">
      <c r="A376" s="282"/>
      <c r="B376" s="694"/>
      <c r="C376" s="694"/>
      <c r="D376" s="694"/>
      <c r="E376" s="694"/>
      <c r="F376" s="694"/>
      <c r="G376" s="694"/>
      <c r="H376" s="282"/>
    </row>
    <row r="377" spans="1:8" ht="12.75" customHeight="1">
      <c r="A377" s="282"/>
      <c r="B377" s="694"/>
      <c r="C377" s="694"/>
      <c r="D377" s="694"/>
      <c r="E377" s="694"/>
      <c r="F377" s="694"/>
      <c r="G377" s="694"/>
      <c r="H377" s="282"/>
    </row>
    <row r="378" spans="1:8" ht="12.75" customHeight="1">
      <c r="A378" s="282"/>
      <c r="B378" s="694"/>
      <c r="C378" s="694"/>
      <c r="D378" s="694"/>
      <c r="E378" s="694"/>
      <c r="F378" s="694"/>
      <c r="G378" s="694"/>
      <c r="H378" s="282"/>
    </row>
    <row r="379" spans="1:8" ht="12.75" customHeight="1">
      <c r="A379" s="282"/>
      <c r="B379" s="694"/>
      <c r="C379" s="694"/>
      <c r="D379" s="694"/>
      <c r="E379" s="694"/>
      <c r="F379" s="694"/>
      <c r="G379" s="694"/>
      <c r="H379" s="282"/>
    </row>
    <row r="380" spans="1:8" ht="12.75" customHeight="1">
      <c r="A380" s="282"/>
      <c r="B380" s="694"/>
      <c r="C380" s="694"/>
      <c r="D380" s="694"/>
      <c r="E380" s="694"/>
      <c r="F380" s="694"/>
      <c r="G380" s="694"/>
      <c r="H380" s="282"/>
    </row>
    <row r="381" spans="1:8" ht="12.75" customHeight="1">
      <c r="A381" s="282"/>
      <c r="B381" s="694"/>
      <c r="C381" s="694"/>
      <c r="D381" s="694"/>
      <c r="E381" s="694"/>
      <c r="F381" s="694"/>
      <c r="G381" s="694"/>
      <c r="H381" s="282"/>
    </row>
    <row r="382" spans="1:8" ht="12.75" customHeight="1">
      <c r="A382" s="282"/>
      <c r="B382" s="694"/>
      <c r="C382" s="694"/>
      <c r="D382" s="694"/>
      <c r="E382" s="694"/>
      <c r="F382" s="694"/>
      <c r="G382" s="694"/>
      <c r="H382" s="282"/>
    </row>
    <row r="383" spans="1:8" ht="12.75" customHeight="1">
      <c r="A383" s="282"/>
      <c r="B383" s="694"/>
      <c r="C383" s="694"/>
      <c r="D383" s="694"/>
      <c r="E383" s="694"/>
      <c r="F383" s="694"/>
      <c r="G383" s="694"/>
      <c r="H383" s="282"/>
    </row>
    <row r="384" spans="1:8" ht="12.75" customHeight="1">
      <c r="A384" s="282"/>
      <c r="B384" s="694"/>
      <c r="C384" s="694"/>
      <c r="D384" s="694"/>
      <c r="E384" s="694"/>
      <c r="F384" s="694"/>
      <c r="G384" s="694"/>
      <c r="H384" s="282"/>
    </row>
    <row r="385" spans="1:8" ht="12.75" customHeight="1">
      <c r="A385" s="282"/>
      <c r="B385" s="694"/>
      <c r="C385" s="694"/>
      <c r="D385" s="694"/>
      <c r="E385" s="694"/>
      <c r="F385" s="694"/>
      <c r="G385" s="694"/>
      <c r="H385" s="282"/>
    </row>
    <row r="386" spans="1:8" ht="12.75" customHeight="1">
      <c r="A386" s="282"/>
      <c r="B386" s="694"/>
      <c r="C386" s="694"/>
      <c r="D386" s="694"/>
      <c r="E386" s="694"/>
      <c r="F386" s="694"/>
      <c r="G386" s="694"/>
      <c r="H386" s="282"/>
    </row>
    <row r="387" spans="1:8" ht="12.75" customHeight="1">
      <c r="A387" s="282"/>
      <c r="B387" s="694"/>
      <c r="C387" s="694"/>
      <c r="D387" s="694"/>
      <c r="E387" s="694"/>
      <c r="F387" s="694"/>
      <c r="G387" s="694"/>
      <c r="H387" s="282"/>
    </row>
    <row r="388" spans="1:8" ht="12.75" customHeight="1">
      <c r="A388" s="282"/>
      <c r="B388" s="694"/>
      <c r="C388" s="694"/>
      <c r="D388" s="694"/>
      <c r="E388" s="694"/>
      <c r="F388" s="694"/>
      <c r="G388" s="694"/>
      <c r="H388" s="282"/>
    </row>
    <row r="389" spans="1:8" ht="12.75" customHeight="1">
      <c r="A389" s="282"/>
      <c r="B389" s="694"/>
      <c r="C389" s="694"/>
      <c r="D389" s="694"/>
      <c r="E389" s="694"/>
      <c r="F389" s="694"/>
      <c r="G389" s="694"/>
      <c r="H389" s="282"/>
    </row>
    <row r="390" spans="1:8" ht="12.75" customHeight="1">
      <c r="A390" s="282"/>
      <c r="B390" s="694"/>
      <c r="C390" s="694"/>
      <c r="D390" s="694"/>
      <c r="E390" s="694"/>
      <c r="F390" s="694"/>
      <c r="G390" s="694"/>
      <c r="H390" s="282"/>
    </row>
    <row r="391" spans="1:8" ht="12.75" customHeight="1">
      <c r="A391" s="282"/>
      <c r="B391" s="694"/>
      <c r="C391" s="694"/>
      <c r="D391" s="694"/>
      <c r="E391" s="694"/>
      <c r="F391" s="694"/>
      <c r="G391" s="694"/>
      <c r="H391" s="282"/>
    </row>
    <row r="392" spans="1:8" ht="12.75" customHeight="1">
      <c r="A392" s="282"/>
      <c r="B392" s="694"/>
      <c r="C392" s="694"/>
      <c r="D392" s="694"/>
      <c r="E392" s="694"/>
      <c r="F392" s="694"/>
      <c r="G392" s="694"/>
      <c r="H392" s="282"/>
    </row>
    <row r="393" spans="1:8" ht="12.75" customHeight="1">
      <c r="A393" s="282"/>
      <c r="B393" s="694"/>
      <c r="C393" s="694"/>
      <c r="D393" s="694"/>
      <c r="E393" s="694"/>
      <c r="F393" s="694"/>
      <c r="G393" s="694"/>
      <c r="H393" s="282"/>
    </row>
    <row r="394" spans="1:8" ht="12.75" customHeight="1">
      <c r="A394" s="282"/>
      <c r="B394" s="694"/>
      <c r="C394" s="694"/>
      <c r="D394" s="694"/>
      <c r="E394" s="694"/>
      <c r="F394" s="694"/>
      <c r="G394" s="694"/>
      <c r="H394" s="282"/>
    </row>
    <row r="395" spans="1:8" ht="12.75" customHeight="1">
      <c r="A395" s="282"/>
      <c r="B395" s="694"/>
      <c r="C395" s="694"/>
      <c r="D395" s="694"/>
      <c r="E395" s="694"/>
      <c r="F395" s="694"/>
      <c r="G395" s="694"/>
      <c r="H395" s="282"/>
    </row>
    <row r="396" spans="1:8" ht="12.75" customHeight="1">
      <c r="A396" s="282"/>
      <c r="B396" s="694"/>
      <c r="C396" s="694"/>
      <c r="D396" s="694"/>
      <c r="E396" s="694"/>
      <c r="F396" s="694"/>
      <c r="G396" s="694"/>
      <c r="H396" s="282"/>
    </row>
    <row r="397" spans="1:8" ht="12.75" customHeight="1">
      <c r="A397" s="282"/>
      <c r="B397" s="694"/>
      <c r="C397" s="694"/>
      <c r="D397" s="694"/>
      <c r="E397" s="694"/>
      <c r="F397" s="694"/>
      <c r="G397" s="694"/>
      <c r="H397" s="282"/>
    </row>
    <row r="398" spans="1:8" ht="12.75" customHeight="1">
      <c r="A398" s="282"/>
      <c r="B398" s="694"/>
      <c r="C398" s="694"/>
      <c r="D398" s="694"/>
      <c r="E398" s="694"/>
      <c r="F398" s="694"/>
      <c r="G398" s="694"/>
      <c r="H398" s="282"/>
    </row>
    <row r="399" spans="1:8" ht="12.75" customHeight="1">
      <c r="A399" s="282"/>
      <c r="B399" s="694"/>
      <c r="C399" s="694"/>
      <c r="D399" s="694"/>
      <c r="E399" s="694"/>
      <c r="F399" s="694"/>
      <c r="G399" s="694"/>
      <c r="H399" s="282"/>
    </row>
    <row r="400" spans="1:8" ht="12.75" customHeight="1">
      <c r="A400" s="282"/>
      <c r="B400" s="694"/>
      <c r="C400" s="694"/>
      <c r="D400" s="694"/>
      <c r="E400" s="694"/>
      <c r="F400" s="694"/>
      <c r="G400" s="694"/>
      <c r="H400" s="282"/>
    </row>
    <row r="401" spans="1:8" ht="12.75" customHeight="1">
      <c r="A401" s="282"/>
      <c r="B401" s="694"/>
      <c r="C401" s="694"/>
      <c r="D401" s="694"/>
      <c r="E401" s="694"/>
      <c r="F401" s="694"/>
      <c r="G401" s="694"/>
      <c r="H401" s="282"/>
    </row>
    <row r="402" spans="1:8" ht="12.75" customHeight="1">
      <c r="A402" s="282"/>
      <c r="B402" s="694"/>
      <c r="C402" s="694"/>
      <c r="D402" s="694"/>
      <c r="E402" s="694"/>
      <c r="F402" s="694"/>
      <c r="G402" s="694"/>
      <c r="H402" s="282"/>
    </row>
    <row r="403" spans="1:8" ht="12.75" customHeight="1">
      <c r="A403" s="282"/>
      <c r="B403" s="694"/>
      <c r="C403" s="694"/>
      <c r="D403" s="694"/>
      <c r="E403" s="694"/>
      <c r="F403" s="694"/>
      <c r="G403" s="694"/>
      <c r="H403" s="282"/>
    </row>
    <row r="404" spans="1:8" ht="12.75" customHeight="1">
      <c r="A404" s="282"/>
      <c r="B404" s="694"/>
      <c r="C404" s="694"/>
      <c r="D404" s="694"/>
      <c r="E404" s="694"/>
      <c r="F404" s="694"/>
      <c r="G404" s="694"/>
      <c r="H404" s="282"/>
    </row>
    <row r="405" spans="1:8" ht="12.75" customHeight="1">
      <c r="A405" s="282"/>
      <c r="B405" s="694"/>
      <c r="C405" s="694"/>
      <c r="D405" s="694"/>
      <c r="E405" s="694"/>
      <c r="F405" s="694"/>
      <c r="G405" s="694"/>
      <c r="H405" s="282"/>
    </row>
    <row r="406" spans="1:8" ht="12.75" customHeight="1">
      <c r="A406" s="282"/>
      <c r="B406" s="694"/>
      <c r="C406" s="694"/>
      <c r="D406" s="694"/>
      <c r="E406" s="694"/>
      <c r="F406" s="694"/>
      <c r="G406" s="694"/>
      <c r="H406" s="282"/>
    </row>
    <row r="407" spans="1:8" ht="12.75" customHeight="1">
      <c r="A407" s="282"/>
      <c r="B407" s="694"/>
      <c r="C407" s="694"/>
      <c r="D407" s="694"/>
      <c r="E407" s="694"/>
      <c r="F407" s="694"/>
      <c r="G407" s="694"/>
      <c r="H407" s="282"/>
    </row>
    <row r="408" spans="1:8" ht="12.75" customHeight="1">
      <c r="A408" s="282"/>
      <c r="B408" s="694"/>
      <c r="C408" s="694"/>
      <c r="D408" s="694"/>
      <c r="E408" s="694"/>
      <c r="F408" s="694"/>
      <c r="G408" s="694"/>
      <c r="H408" s="282"/>
    </row>
    <row r="409" spans="1:8" ht="12.75" customHeight="1">
      <c r="A409" s="282"/>
      <c r="B409" s="694"/>
      <c r="C409" s="694"/>
      <c r="D409" s="694"/>
      <c r="E409" s="694"/>
      <c r="F409" s="694"/>
      <c r="G409" s="694"/>
      <c r="H409" s="282"/>
    </row>
    <row r="410" spans="1:8" ht="12.75" customHeight="1">
      <c r="A410" s="282"/>
      <c r="B410" s="694"/>
      <c r="C410" s="694"/>
      <c r="D410" s="694"/>
      <c r="E410" s="694"/>
      <c r="F410" s="694"/>
      <c r="G410" s="694"/>
      <c r="H410" s="282"/>
    </row>
    <row r="411" spans="1:8" ht="12.75" customHeight="1">
      <c r="A411" s="282"/>
      <c r="B411" s="694"/>
      <c r="C411" s="694"/>
      <c r="D411" s="694"/>
      <c r="E411" s="694"/>
      <c r="F411" s="694"/>
      <c r="G411" s="694"/>
      <c r="H411" s="282"/>
    </row>
    <row r="412" spans="1:8" ht="12.75" customHeight="1">
      <c r="A412" s="282"/>
      <c r="B412" s="694"/>
      <c r="C412" s="694"/>
      <c r="D412" s="694"/>
      <c r="E412" s="694"/>
      <c r="F412" s="694"/>
      <c r="G412" s="694"/>
      <c r="H412" s="282"/>
    </row>
    <row r="413" spans="1:8" ht="12.75" customHeight="1">
      <c r="A413" s="282"/>
      <c r="B413" s="694"/>
      <c r="C413" s="694"/>
      <c r="D413" s="694"/>
      <c r="E413" s="694"/>
      <c r="F413" s="694"/>
      <c r="G413" s="694"/>
      <c r="H413" s="282"/>
    </row>
    <row r="414" spans="1:8" ht="12.75" customHeight="1">
      <c r="A414" s="282"/>
      <c r="B414" s="694"/>
      <c r="C414" s="694"/>
      <c r="D414" s="694"/>
      <c r="E414" s="694"/>
      <c r="F414" s="694"/>
      <c r="G414" s="694"/>
      <c r="H414" s="282"/>
    </row>
    <row r="415" spans="1:8" ht="12.75" customHeight="1">
      <c r="A415" s="282"/>
      <c r="B415" s="694"/>
      <c r="C415" s="694"/>
      <c r="D415" s="694"/>
      <c r="E415" s="694"/>
      <c r="F415" s="694"/>
      <c r="G415" s="694"/>
      <c r="H415" s="282"/>
    </row>
    <row r="416" spans="1:8" ht="12.75" customHeight="1">
      <c r="A416" s="282"/>
      <c r="B416" s="694"/>
      <c r="C416" s="694"/>
      <c r="D416" s="694"/>
      <c r="E416" s="694"/>
      <c r="F416" s="694"/>
      <c r="G416" s="694"/>
      <c r="H416" s="282"/>
    </row>
    <row r="417" spans="1:8" ht="12.75" customHeight="1">
      <c r="A417" s="282"/>
      <c r="B417" s="694"/>
      <c r="C417" s="694"/>
      <c r="D417" s="694"/>
      <c r="E417" s="694"/>
      <c r="F417" s="694"/>
      <c r="G417" s="694"/>
      <c r="H417" s="282"/>
    </row>
    <row r="418" spans="1:8" ht="12.75" customHeight="1">
      <c r="A418" s="282"/>
      <c r="B418" s="694"/>
      <c r="C418" s="694"/>
      <c r="D418" s="694"/>
      <c r="E418" s="694"/>
      <c r="F418" s="694"/>
      <c r="G418" s="694"/>
      <c r="H418" s="282"/>
    </row>
    <row r="419" spans="1:8" ht="12.75" customHeight="1">
      <c r="A419" s="282"/>
      <c r="B419" s="694"/>
      <c r="C419" s="694"/>
      <c r="D419" s="694"/>
      <c r="E419" s="694"/>
      <c r="F419" s="694"/>
      <c r="G419" s="694"/>
      <c r="H419" s="282"/>
    </row>
    <row r="420" spans="1:8" ht="12.75" customHeight="1">
      <c r="A420" s="282"/>
      <c r="B420" s="694"/>
      <c r="C420" s="694"/>
      <c r="D420" s="694"/>
      <c r="E420" s="694"/>
      <c r="F420" s="694"/>
      <c r="G420" s="694"/>
      <c r="H420" s="282"/>
    </row>
    <row r="421" spans="1:8" ht="12.75" customHeight="1">
      <c r="A421" s="282"/>
      <c r="B421" s="694"/>
      <c r="C421" s="694"/>
      <c r="D421" s="694"/>
      <c r="E421" s="694"/>
      <c r="F421" s="694"/>
      <c r="G421" s="694"/>
      <c r="H421" s="282"/>
    </row>
    <row r="422" spans="1:8" ht="12.75" customHeight="1">
      <c r="A422" s="282"/>
      <c r="B422" s="694"/>
      <c r="C422" s="694"/>
      <c r="D422" s="694"/>
      <c r="E422" s="694"/>
      <c r="F422" s="694"/>
      <c r="G422" s="694"/>
      <c r="H422" s="282"/>
    </row>
    <row r="423" spans="1:8" ht="12.75" customHeight="1">
      <c r="A423" s="282"/>
      <c r="B423" s="694"/>
      <c r="C423" s="694"/>
      <c r="D423" s="694"/>
      <c r="E423" s="694"/>
      <c r="F423" s="694"/>
      <c r="G423" s="694"/>
      <c r="H423" s="282"/>
    </row>
    <row r="424" spans="1:8" ht="12.75" customHeight="1">
      <c r="A424" s="282"/>
      <c r="B424" s="694"/>
      <c r="C424" s="694"/>
      <c r="D424" s="694"/>
      <c r="E424" s="694"/>
      <c r="F424" s="694"/>
      <c r="G424" s="694"/>
      <c r="H424" s="282"/>
    </row>
    <row r="425" spans="1:8" ht="12.75" customHeight="1">
      <c r="A425" s="282"/>
      <c r="B425" s="694"/>
      <c r="C425" s="694"/>
      <c r="D425" s="694"/>
      <c r="E425" s="694"/>
      <c r="F425" s="694"/>
      <c r="G425" s="694"/>
      <c r="H425" s="282"/>
    </row>
    <row r="426" spans="1:8" ht="12.75" customHeight="1">
      <c r="A426" s="282"/>
      <c r="B426" s="694"/>
      <c r="C426" s="694"/>
      <c r="D426" s="694"/>
      <c r="E426" s="694"/>
      <c r="F426" s="694"/>
      <c r="G426" s="694"/>
      <c r="H426" s="282"/>
    </row>
    <row r="427" spans="1:8" ht="12.75" customHeight="1">
      <c r="A427" s="282"/>
      <c r="B427" s="694"/>
      <c r="C427" s="694"/>
      <c r="D427" s="694"/>
      <c r="E427" s="694"/>
      <c r="F427" s="694"/>
      <c r="G427" s="694"/>
      <c r="H427" s="282"/>
    </row>
    <row r="428" spans="1:8" ht="12.75" customHeight="1">
      <c r="A428" s="282"/>
      <c r="B428" s="694"/>
      <c r="C428" s="694"/>
      <c r="D428" s="694"/>
      <c r="E428" s="694"/>
      <c r="F428" s="694"/>
      <c r="G428" s="694"/>
      <c r="H428" s="282"/>
    </row>
    <row r="429" spans="1:8" ht="12.75" customHeight="1">
      <c r="A429" s="282"/>
      <c r="B429" s="694"/>
      <c r="C429" s="694"/>
      <c r="D429" s="694"/>
      <c r="E429" s="694"/>
      <c r="F429" s="694"/>
      <c r="G429" s="694"/>
      <c r="H429" s="282"/>
    </row>
    <row r="430" spans="1:8" ht="12.75" customHeight="1">
      <c r="A430" s="282"/>
      <c r="B430" s="694"/>
      <c r="C430" s="694"/>
      <c r="D430" s="694"/>
      <c r="E430" s="694"/>
      <c r="F430" s="694"/>
      <c r="G430" s="694"/>
      <c r="H430" s="282"/>
    </row>
    <row r="431" spans="1:8" ht="12.75" customHeight="1">
      <c r="A431" s="282"/>
      <c r="B431" s="694"/>
      <c r="C431" s="694"/>
      <c r="D431" s="694"/>
      <c r="E431" s="694"/>
      <c r="F431" s="694"/>
      <c r="G431" s="694"/>
      <c r="H431" s="282"/>
    </row>
    <row r="432" spans="1:8" ht="12.75" customHeight="1">
      <c r="A432" s="282"/>
      <c r="B432" s="694"/>
      <c r="C432" s="694"/>
      <c r="D432" s="694"/>
      <c r="E432" s="694"/>
      <c r="F432" s="694"/>
      <c r="G432" s="694"/>
      <c r="H432" s="282"/>
    </row>
    <row r="433" spans="1:8" ht="12.75" customHeight="1">
      <c r="A433" s="282"/>
      <c r="B433" s="694"/>
      <c r="C433" s="694"/>
      <c r="D433" s="694"/>
      <c r="E433" s="694"/>
      <c r="F433" s="694"/>
      <c r="G433" s="694"/>
      <c r="H433" s="282"/>
    </row>
    <row r="434" spans="1:8" ht="12.75" customHeight="1">
      <c r="A434" s="282"/>
      <c r="B434" s="694"/>
      <c r="C434" s="694"/>
      <c r="D434" s="694"/>
      <c r="E434" s="694"/>
      <c r="F434" s="694"/>
      <c r="G434" s="694"/>
      <c r="H434" s="282"/>
    </row>
    <row r="435" spans="1:8" ht="12.75" customHeight="1">
      <c r="A435" s="282"/>
      <c r="B435" s="694"/>
      <c r="C435" s="694"/>
      <c r="D435" s="694"/>
      <c r="E435" s="694"/>
      <c r="F435" s="694"/>
      <c r="G435" s="694"/>
      <c r="H435" s="282"/>
    </row>
    <row r="436" spans="1:8" ht="12.75" customHeight="1">
      <c r="A436" s="282"/>
      <c r="B436" s="694"/>
      <c r="C436" s="694"/>
      <c r="D436" s="694"/>
      <c r="E436" s="694"/>
      <c r="F436" s="694"/>
      <c r="G436" s="694"/>
      <c r="H436" s="282"/>
    </row>
    <row r="437" spans="1:8" ht="12.75" customHeight="1">
      <c r="A437" s="282"/>
      <c r="B437" s="694"/>
      <c r="C437" s="694"/>
      <c r="D437" s="694"/>
      <c r="E437" s="694"/>
      <c r="F437" s="694"/>
      <c r="G437" s="694"/>
      <c r="H437" s="282"/>
    </row>
    <row r="438" spans="1:8" ht="12.75" customHeight="1">
      <c r="A438" s="282"/>
      <c r="B438" s="694"/>
      <c r="C438" s="694"/>
      <c r="D438" s="694"/>
      <c r="E438" s="694"/>
      <c r="F438" s="694"/>
      <c r="G438" s="694"/>
      <c r="H438" s="282"/>
    </row>
    <row r="439" spans="1:8" ht="12.75" customHeight="1">
      <c r="A439" s="282"/>
      <c r="B439" s="694"/>
      <c r="C439" s="694"/>
      <c r="D439" s="694"/>
      <c r="E439" s="694"/>
      <c r="F439" s="694"/>
      <c r="G439" s="694"/>
      <c r="H439" s="282"/>
    </row>
    <row r="440" spans="1:8" ht="12.75" customHeight="1">
      <c r="A440" s="282"/>
      <c r="B440" s="694"/>
      <c r="C440" s="694"/>
      <c r="D440" s="694"/>
      <c r="E440" s="694"/>
      <c r="F440" s="694"/>
      <c r="G440" s="694"/>
      <c r="H440" s="282"/>
    </row>
    <row r="441" spans="1:8" ht="12.75" customHeight="1">
      <c r="A441" s="282"/>
      <c r="B441" s="694"/>
      <c r="C441" s="694"/>
      <c r="D441" s="694"/>
      <c r="E441" s="694"/>
      <c r="F441" s="694"/>
      <c r="G441" s="694"/>
      <c r="H441" s="282"/>
    </row>
    <row r="442" spans="1:8" ht="12.75" customHeight="1">
      <c r="A442" s="282"/>
      <c r="B442" s="694"/>
      <c r="C442" s="694"/>
      <c r="D442" s="694"/>
      <c r="E442" s="694"/>
      <c r="F442" s="694"/>
      <c r="G442" s="694"/>
      <c r="H442" s="282"/>
    </row>
    <row r="443" spans="1:8" ht="12.75" customHeight="1">
      <c r="A443" s="282"/>
      <c r="B443" s="694"/>
      <c r="C443" s="694"/>
      <c r="D443" s="694"/>
      <c r="E443" s="694"/>
      <c r="F443" s="694"/>
      <c r="G443" s="694"/>
      <c r="H443" s="282"/>
    </row>
    <row r="444" spans="1:8" ht="12.75" customHeight="1">
      <c r="A444" s="282"/>
      <c r="B444" s="694"/>
      <c r="C444" s="694"/>
      <c r="D444" s="694"/>
      <c r="E444" s="694"/>
      <c r="F444" s="694"/>
      <c r="G444" s="694"/>
      <c r="H444" s="282"/>
    </row>
    <row r="445" spans="1:8" ht="12.75" customHeight="1">
      <c r="A445" s="282"/>
      <c r="B445" s="694"/>
      <c r="C445" s="694"/>
      <c r="D445" s="694"/>
      <c r="E445" s="694"/>
      <c r="F445" s="694"/>
      <c r="G445" s="694"/>
      <c r="H445" s="282"/>
    </row>
    <row r="446" spans="1:8" ht="12.75" customHeight="1">
      <c r="A446" s="282"/>
      <c r="B446" s="694"/>
      <c r="C446" s="694"/>
      <c r="D446" s="694"/>
      <c r="E446" s="694"/>
      <c r="F446" s="694"/>
      <c r="G446" s="694"/>
      <c r="H446" s="282"/>
    </row>
    <row r="447" spans="1:8" ht="12.75" customHeight="1">
      <c r="A447" s="282"/>
      <c r="B447" s="694"/>
      <c r="C447" s="694"/>
      <c r="D447" s="694"/>
      <c r="E447" s="694"/>
      <c r="F447" s="694"/>
      <c r="G447" s="694"/>
      <c r="H447" s="282"/>
    </row>
    <row r="448" spans="1:8" ht="12.75" customHeight="1">
      <c r="A448" s="282"/>
      <c r="B448" s="694"/>
      <c r="C448" s="694"/>
      <c r="D448" s="694"/>
      <c r="E448" s="694"/>
      <c r="F448" s="694"/>
      <c r="G448" s="694"/>
      <c r="H448" s="282"/>
    </row>
    <row r="449" spans="1:8" ht="12.75" customHeight="1">
      <c r="A449" s="282"/>
      <c r="B449" s="694"/>
      <c r="C449" s="694"/>
      <c r="D449" s="694"/>
      <c r="E449" s="694"/>
      <c r="F449" s="694"/>
      <c r="G449" s="694"/>
      <c r="H449" s="282"/>
    </row>
    <row r="450" spans="1:8" ht="12.75" customHeight="1">
      <c r="A450" s="282"/>
      <c r="B450" s="694"/>
      <c r="C450" s="694"/>
      <c r="D450" s="694"/>
      <c r="E450" s="694"/>
      <c r="F450" s="694"/>
      <c r="G450" s="694"/>
      <c r="H450" s="282"/>
    </row>
    <row r="451" spans="1:8" ht="12.75" customHeight="1">
      <c r="A451" s="282"/>
      <c r="B451" s="694"/>
      <c r="C451" s="694"/>
      <c r="D451" s="694"/>
      <c r="E451" s="694"/>
      <c r="F451" s="694"/>
      <c r="G451" s="694"/>
      <c r="H451" s="282"/>
    </row>
    <row r="452" spans="1:8" ht="12.75" customHeight="1">
      <c r="A452" s="282"/>
      <c r="B452" s="694"/>
      <c r="C452" s="694"/>
      <c r="D452" s="694"/>
      <c r="E452" s="694"/>
      <c r="F452" s="694"/>
      <c r="G452" s="694"/>
      <c r="H452" s="282"/>
    </row>
    <row r="453" spans="1:8" ht="12.75" customHeight="1">
      <c r="A453" s="282"/>
      <c r="B453" s="694"/>
      <c r="C453" s="694"/>
      <c r="D453" s="694"/>
      <c r="E453" s="694"/>
      <c r="F453" s="694"/>
      <c r="G453" s="694"/>
      <c r="H453" s="282"/>
    </row>
    <row r="454" spans="1:8" ht="12.75" customHeight="1">
      <c r="A454" s="282"/>
      <c r="B454" s="694"/>
      <c r="C454" s="694"/>
      <c r="D454" s="694"/>
      <c r="E454" s="694"/>
      <c r="F454" s="694"/>
      <c r="G454" s="694"/>
      <c r="H454" s="282"/>
    </row>
    <row r="455" spans="1:8" ht="12.75" customHeight="1">
      <c r="A455" s="282"/>
      <c r="B455" s="694"/>
      <c r="C455" s="694"/>
      <c r="D455" s="694"/>
      <c r="E455" s="694"/>
      <c r="F455" s="694"/>
      <c r="G455" s="694"/>
      <c r="H455" s="282"/>
    </row>
    <row r="456" spans="1:8" ht="12.75" customHeight="1">
      <c r="A456" s="282"/>
      <c r="B456" s="694"/>
      <c r="C456" s="694"/>
      <c r="D456" s="694"/>
      <c r="E456" s="694"/>
      <c r="F456" s="694"/>
      <c r="G456" s="694"/>
      <c r="H456" s="282"/>
    </row>
    <row r="457" spans="1:8" ht="12.75" customHeight="1">
      <c r="A457" s="282"/>
      <c r="B457" s="694"/>
      <c r="C457" s="694"/>
      <c r="D457" s="694"/>
      <c r="E457" s="694"/>
      <c r="F457" s="694"/>
      <c r="G457" s="694"/>
      <c r="H457" s="282"/>
    </row>
    <row r="458" spans="1:8" ht="12.75" customHeight="1">
      <c r="A458" s="282"/>
      <c r="B458" s="694"/>
      <c r="C458" s="694"/>
      <c r="D458" s="694"/>
      <c r="E458" s="694"/>
      <c r="F458" s="694"/>
      <c r="G458" s="694"/>
      <c r="H458" s="282"/>
    </row>
    <row r="459" spans="1:8" ht="12.75" customHeight="1">
      <c r="A459" s="282"/>
      <c r="B459" s="694"/>
      <c r="C459" s="694"/>
      <c r="D459" s="694"/>
      <c r="E459" s="694"/>
      <c r="F459" s="694"/>
      <c r="G459" s="694"/>
      <c r="H459" s="282"/>
    </row>
    <row r="460" spans="1:8" ht="12.75" customHeight="1">
      <c r="A460" s="282"/>
      <c r="B460" s="694"/>
      <c r="C460" s="694"/>
      <c r="D460" s="694"/>
      <c r="E460" s="694"/>
      <c r="F460" s="694"/>
      <c r="G460" s="694"/>
      <c r="H460" s="282"/>
    </row>
    <row r="461" spans="1:8" ht="12.75" customHeight="1">
      <c r="A461" s="282"/>
      <c r="B461" s="694"/>
      <c r="C461" s="694"/>
      <c r="D461" s="694"/>
      <c r="E461" s="694"/>
      <c r="F461" s="694"/>
      <c r="G461" s="694"/>
      <c r="H461" s="282"/>
    </row>
    <row r="462" spans="1:8" ht="12.75" customHeight="1">
      <c r="A462" s="282"/>
      <c r="B462" s="694"/>
      <c r="C462" s="694"/>
      <c r="D462" s="694"/>
      <c r="E462" s="694"/>
      <c r="F462" s="694"/>
      <c r="G462" s="694"/>
      <c r="H462" s="282"/>
    </row>
    <row r="463" spans="1:8" ht="12.75" customHeight="1">
      <c r="A463" s="282"/>
      <c r="B463" s="694"/>
      <c r="C463" s="694"/>
      <c r="D463" s="694"/>
      <c r="E463" s="694"/>
      <c r="F463" s="694"/>
      <c r="G463" s="694"/>
      <c r="H463" s="282"/>
    </row>
    <row r="464" spans="1:8" ht="12.75" customHeight="1">
      <c r="A464" s="282"/>
      <c r="B464" s="694"/>
      <c r="C464" s="694"/>
      <c r="D464" s="694"/>
      <c r="E464" s="694"/>
      <c r="F464" s="694"/>
      <c r="G464" s="694"/>
      <c r="H464" s="282"/>
    </row>
    <row r="465" spans="1:8" ht="12.75" customHeight="1">
      <c r="A465" s="282"/>
      <c r="B465" s="694"/>
      <c r="C465" s="694"/>
      <c r="D465" s="694"/>
      <c r="E465" s="694"/>
      <c r="F465" s="694"/>
      <c r="G465" s="694"/>
      <c r="H465" s="282"/>
    </row>
    <row r="466" spans="1:8" ht="12.75" customHeight="1">
      <c r="A466" s="282"/>
      <c r="B466" s="694"/>
      <c r="C466" s="694"/>
      <c r="D466" s="694"/>
      <c r="E466" s="694"/>
      <c r="F466" s="694"/>
      <c r="G466" s="694"/>
      <c r="H466" s="282"/>
    </row>
    <row r="467" spans="1:8" ht="12.75" customHeight="1">
      <c r="A467" s="282"/>
      <c r="B467" s="694"/>
      <c r="C467" s="694"/>
      <c r="D467" s="694"/>
      <c r="E467" s="694"/>
      <c r="F467" s="694"/>
      <c r="G467" s="694"/>
      <c r="H467" s="282"/>
    </row>
    <row r="468" spans="1:8" ht="12.75" customHeight="1">
      <c r="A468" s="282"/>
      <c r="B468" s="694"/>
      <c r="C468" s="694"/>
      <c r="D468" s="694"/>
      <c r="E468" s="694"/>
      <c r="F468" s="694"/>
      <c r="G468" s="694"/>
      <c r="H468" s="282"/>
    </row>
    <row r="469" spans="1:8" ht="12.75" customHeight="1">
      <c r="A469" s="282"/>
      <c r="B469" s="694"/>
      <c r="C469" s="694"/>
      <c r="D469" s="694"/>
      <c r="E469" s="694"/>
      <c r="F469" s="694"/>
      <c r="G469" s="694"/>
      <c r="H469" s="282"/>
    </row>
    <row r="470" spans="1:8" ht="12.75" customHeight="1">
      <c r="A470" s="282"/>
      <c r="B470" s="694"/>
      <c r="C470" s="694"/>
      <c r="D470" s="694"/>
      <c r="E470" s="694"/>
      <c r="F470" s="694"/>
      <c r="G470" s="694"/>
      <c r="H470" s="282"/>
    </row>
    <row r="471" spans="1:8" ht="12.75" customHeight="1">
      <c r="A471" s="282"/>
      <c r="B471" s="694"/>
      <c r="C471" s="694"/>
      <c r="D471" s="694"/>
      <c r="E471" s="694"/>
      <c r="F471" s="694"/>
      <c r="G471" s="694"/>
      <c r="H471" s="282"/>
    </row>
    <row r="472" spans="1:8" ht="12.75" customHeight="1">
      <c r="A472" s="282"/>
      <c r="B472" s="694"/>
      <c r="C472" s="694"/>
      <c r="D472" s="694"/>
      <c r="E472" s="694"/>
      <c r="F472" s="694"/>
      <c r="G472" s="694"/>
      <c r="H472" s="282"/>
    </row>
    <row r="473" spans="1:8" ht="12.75" customHeight="1">
      <c r="A473" s="282"/>
      <c r="B473" s="694"/>
      <c r="C473" s="694"/>
      <c r="D473" s="694"/>
      <c r="E473" s="694"/>
      <c r="F473" s="694"/>
      <c r="G473" s="694"/>
      <c r="H473" s="282"/>
    </row>
    <row r="474" spans="1:8" ht="12.75" customHeight="1">
      <c r="A474" s="282"/>
      <c r="B474" s="694"/>
      <c r="C474" s="694"/>
      <c r="D474" s="694"/>
      <c r="E474" s="694"/>
      <c r="F474" s="694"/>
      <c r="G474" s="694"/>
      <c r="H474" s="282"/>
    </row>
    <row r="475" spans="1:8" ht="12.75" customHeight="1">
      <c r="A475" s="282"/>
      <c r="B475" s="694"/>
      <c r="C475" s="694"/>
      <c r="D475" s="694"/>
      <c r="E475" s="694"/>
      <c r="F475" s="694"/>
      <c r="G475" s="694"/>
      <c r="H475" s="282"/>
    </row>
    <row r="476" spans="1:8" ht="12.75" customHeight="1">
      <c r="A476" s="282"/>
      <c r="B476" s="694"/>
      <c r="C476" s="694"/>
      <c r="D476" s="694"/>
      <c r="E476" s="694"/>
      <c r="F476" s="694"/>
      <c r="G476" s="694"/>
      <c r="H476" s="282"/>
    </row>
    <row r="477" spans="1:8" ht="12.75" customHeight="1">
      <c r="A477" s="282"/>
      <c r="B477" s="694"/>
      <c r="C477" s="694"/>
      <c r="D477" s="694"/>
      <c r="E477" s="694"/>
      <c r="F477" s="694"/>
      <c r="G477" s="694"/>
      <c r="H477" s="282"/>
    </row>
    <row r="478" spans="1:8" ht="12.75" customHeight="1">
      <c r="A478" s="282"/>
      <c r="B478" s="694"/>
      <c r="C478" s="694"/>
      <c r="D478" s="694"/>
      <c r="E478" s="694"/>
      <c r="F478" s="694"/>
      <c r="G478" s="694"/>
      <c r="H478" s="282"/>
    </row>
    <row r="479" spans="1:8" ht="12.75" customHeight="1">
      <c r="A479" s="282"/>
      <c r="B479" s="694"/>
      <c r="C479" s="694"/>
      <c r="D479" s="694"/>
      <c r="E479" s="694"/>
      <c r="F479" s="694"/>
      <c r="G479" s="694"/>
      <c r="H479" s="282"/>
    </row>
    <row r="480" spans="1:8" ht="12.75" customHeight="1">
      <c r="A480" s="282"/>
      <c r="B480" s="694"/>
      <c r="C480" s="694"/>
      <c r="D480" s="694"/>
      <c r="E480" s="694"/>
      <c r="F480" s="694"/>
      <c r="G480" s="694"/>
      <c r="H480" s="282"/>
    </row>
    <row r="481" spans="1:8" ht="12.75" customHeight="1">
      <c r="A481" s="282"/>
      <c r="B481" s="694"/>
      <c r="C481" s="694"/>
      <c r="D481" s="694"/>
      <c r="E481" s="694"/>
      <c r="F481" s="694"/>
      <c r="G481" s="694"/>
      <c r="H481" s="282"/>
    </row>
    <row r="482" spans="1:8" ht="12.75" customHeight="1">
      <c r="A482" s="282"/>
      <c r="B482" s="694"/>
      <c r="C482" s="694"/>
      <c r="D482" s="694"/>
      <c r="E482" s="694"/>
      <c r="F482" s="694"/>
      <c r="G482" s="694"/>
      <c r="H482" s="282"/>
    </row>
    <row r="483" spans="1:8" ht="12.75" customHeight="1">
      <c r="A483" s="282"/>
      <c r="B483" s="694"/>
      <c r="C483" s="694"/>
      <c r="D483" s="694"/>
      <c r="E483" s="694"/>
      <c r="F483" s="694"/>
      <c r="G483" s="694"/>
      <c r="H483" s="282"/>
    </row>
    <row r="484" spans="1:8" ht="12.75" customHeight="1">
      <c r="A484" s="282"/>
      <c r="B484" s="694"/>
      <c r="C484" s="694"/>
      <c r="D484" s="694"/>
      <c r="E484" s="694"/>
      <c r="F484" s="694"/>
      <c r="G484" s="694"/>
      <c r="H484" s="282"/>
    </row>
    <row r="485" spans="1:8" ht="12.75" customHeight="1">
      <c r="A485" s="282"/>
      <c r="B485" s="694"/>
      <c r="C485" s="694"/>
      <c r="D485" s="694"/>
      <c r="E485" s="694"/>
      <c r="F485" s="694"/>
      <c r="G485" s="694"/>
      <c r="H485" s="282"/>
    </row>
    <row r="486" spans="1:8" ht="12.75" customHeight="1">
      <c r="A486" s="282"/>
      <c r="B486" s="694"/>
      <c r="C486" s="694"/>
      <c r="D486" s="694"/>
      <c r="E486" s="694"/>
      <c r="F486" s="694"/>
      <c r="G486" s="694"/>
      <c r="H486" s="282"/>
    </row>
    <row r="487" spans="1:8" ht="12.75" customHeight="1">
      <c r="A487" s="282"/>
      <c r="B487" s="694"/>
      <c r="C487" s="694"/>
      <c r="D487" s="694"/>
      <c r="E487" s="694"/>
      <c r="F487" s="694"/>
      <c r="G487" s="694"/>
      <c r="H487" s="282"/>
    </row>
    <row r="488" spans="1:8" ht="12.75" customHeight="1">
      <c r="A488" s="282"/>
      <c r="B488" s="694"/>
      <c r="C488" s="694"/>
      <c r="D488" s="694"/>
      <c r="E488" s="694"/>
      <c r="F488" s="694"/>
      <c r="G488" s="694"/>
      <c r="H488" s="282"/>
    </row>
    <row r="489" spans="1:8" ht="12.75" customHeight="1">
      <c r="A489" s="282"/>
      <c r="B489" s="694"/>
      <c r="C489" s="694"/>
      <c r="D489" s="694"/>
      <c r="E489" s="694"/>
      <c r="F489" s="694"/>
      <c r="G489" s="694"/>
      <c r="H489" s="282"/>
    </row>
    <row r="490" spans="1:8" ht="12.75" customHeight="1">
      <c r="A490" s="282"/>
      <c r="B490" s="694"/>
      <c r="C490" s="694"/>
      <c r="D490" s="694"/>
      <c r="E490" s="694"/>
      <c r="F490" s="694"/>
      <c r="G490" s="694"/>
      <c r="H490" s="282"/>
    </row>
    <row r="491" spans="1:8" ht="12.75" customHeight="1">
      <c r="A491" s="282"/>
      <c r="B491" s="694"/>
      <c r="C491" s="694"/>
      <c r="D491" s="694"/>
      <c r="E491" s="694"/>
      <c r="F491" s="694"/>
      <c r="G491" s="694"/>
      <c r="H491" s="282"/>
    </row>
    <row r="492" spans="1:8" ht="12.75" customHeight="1">
      <c r="A492" s="282"/>
      <c r="B492" s="694"/>
      <c r="C492" s="694"/>
      <c r="D492" s="694"/>
      <c r="E492" s="694"/>
      <c r="F492" s="694"/>
      <c r="G492" s="694"/>
      <c r="H492" s="282"/>
    </row>
    <row r="493" spans="1:8" ht="12.75" customHeight="1">
      <c r="A493" s="282"/>
      <c r="B493" s="694"/>
      <c r="C493" s="694"/>
      <c r="D493" s="694"/>
      <c r="E493" s="694"/>
      <c r="F493" s="694"/>
      <c r="G493" s="694"/>
      <c r="H493" s="282"/>
    </row>
    <row r="494" spans="1:8" ht="12.75" customHeight="1">
      <c r="A494" s="282"/>
      <c r="B494" s="694"/>
      <c r="C494" s="694"/>
      <c r="D494" s="694"/>
      <c r="E494" s="694"/>
      <c r="F494" s="694"/>
      <c r="G494" s="694"/>
      <c r="H494" s="282"/>
    </row>
    <row r="495" spans="1:8" ht="12.75" customHeight="1">
      <c r="A495" s="282"/>
      <c r="B495" s="694"/>
      <c r="C495" s="694"/>
      <c r="D495" s="694"/>
      <c r="E495" s="694"/>
      <c r="F495" s="694"/>
      <c r="G495" s="694"/>
      <c r="H495" s="282"/>
    </row>
    <row r="496" spans="1:8" ht="12.75" customHeight="1">
      <c r="A496" s="282"/>
      <c r="B496" s="694"/>
      <c r="C496" s="694"/>
      <c r="D496" s="694"/>
      <c r="E496" s="694"/>
      <c r="F496" s="694"/>
      <c r="G496" s="694"/>
      <c r="H496" s="282"/>
    </row>
    <row r="497" spans="1:8" ht="12.75" customHeight="1">
      <c r="A497" s="282"/>
      <c r="B497" s="694"/>
      <c r="C497" s="694"/>
      <c r="D497" s="694"/>
      <c r="E497" s="694"/>
      <c r="F497" s="694"/>
      <c r="G497" s="694"/>
      <c r="H497" s="282"/>
    </row>
    <row r="498" spans="1:8" ht="12.75" customHeight="1">
      <c r="A498" s="282"/>
      <c r="B498" s="694"/>
      <c r="C498" s="694"/>
      <c r="D498" s="694"/>
      <c r="E498" s="694"/>
      <c r="F498" s="694"/>
      <c r="G498" s="694"/>
      <c r="H498" s="282"/>
    </row>
    <row r="499" spans="1:8" ht="12.75" customHeight="1">
      <c r="A499" s="282"/>
      <c r="B499" s="694"/>
      <c r="C499" s="694"/>
      <c r="D499" s="694"/>
      <c r="E499" s="694"/>
      <c r="F499" s="694"/>
      <c r="G499" s="694"/>
      <c r="H499" s="282"/>
    </row>
    <row r="500" spans="1:8" ht="12.75" customHeight="1">
      <c r="A500" s="282"/>
      <c r="B500" s="694"/>
      <c r="C500" s="694"/>
      <c r="D500" s="694"/>
      <c r="E500" s="694"/>
      <c r="F500" s="694"/>
      <c r="G500" s="694"/>
      <c r="H500" s="282"/>
    </row>
    <row r="501" spans="1:8" ht="12.75" customHeight="1">
      <c r="A501" s="282"/>
      <c r="B501" s="694"/>
      <c r="C501" s="694"/>
      <c r="D501" s="694"/>
      <c r="E501" s="694"/>
      <c r="F501" s="694"/>
      <c r="G501" s="694"/>
      <c r="H501" s="282"/>
    </row>
    <row r="502" spans="1:8" ht="12.75" customHeight="1">
      <c r="A502" s="282"/>
      <c r="B502" s="694"/>
      <c r="C502" s="694"/>
      <c r="D502" s="694"/>
      <c r="E502" s="694"/>
      <c r="F502" s="694"/>
      <c r="G502" s="694"/>
      <c r="H502" s="282"/>
    </row>
    <row r="503" spans="1:8" ht="12.75" customHeight="1">
      <c r="A503" s="282"/>
      <c r="B503" s="694"/>
      <c r="C503" s="694"/>
      <c r="D503" s="694"/>
      <c r="E503" s="694"/>
      <c r="F503" s="694"/>
      <c r="G503" s="694"/>
      <c r="H503" s="282"/>
    </row>
    <row r="504" spans="1:8" ht="12.75" customHeight="1">
      <c r="A504" s="282"/>
      <c r="B504" s="694"/>
      <c r="C504" s="694"/>
      <c r="D504" s="694"/>
      <c r="E504" s="694"/>
      <c r="F504" s="694"/>
      <c r="G504" s="694"/>
      <c r="H504" s="282"/>
    </row>
    <row r="505" spans="1:8" ht="12.75" customHeight="1">
      <c r="A505" s="282"/>
      <c r="B505" s="694"/>
      <c r="C505" s="694"/>
      <c r="D505" s="694"/>
      <c r="E505" s="694"/>
      <c r="F505" s="694"/>
      <c r="G505" s="694"/>
      <c r="H505" s="282"/>
    </row>
    <row r="506" spans="1:8" ht="12.75" customHeight="1">
      <c r="A506" s="282"/>
      <c r="B506" s="694"/>
      <c r="C506" s="694"/>
      <c r="D506" s="694"/>
      <c r="E506" s="694"/>
      <c r="F506" s="694"/>
      <c r="G506" s="694"/>
      <c r="H506" s="282"/>
    </row>
    <row r="507" spans="1:8" ht="12.75" customHeight="1">
      <c r="A507" s="282"/>
      <c r="B507" s="694"/>
      <c r="C507" s="694"/>
      <c r="D507" s="694"/>
      <c r="E507" s="694"/>
      <c r="F507" s="694"/>
      <c r="G507" s="694"/>
      <c r="H507" s="282"/>
    </row>
    <row r="508" spans="1:8" ht="12.75" customHeight="1">
      <c r="A508" s="282"/>
      <c r="B508" s="694"/>
      <c r="C508" s="694"/>
      <c r="D508" s="694"/>
      <c r="E508" s="694"/>
      <c r="F508" s="694"/>
      <c r="G508" s="694"/>
      <c r="H508" s="282"/>
    </row>
    <row r="509" spans="1:8" ht="12.75" customHeight="1">
      <c r="A509" s="282"/>
      <c r="B509" s="694"/>
      <c r="C509" s="694"/>
      <c r="D509" s="694"/>
      <c r="E509" s="694"/>
      <c r="F509" s="694"/>
      <c r="G509" s="694"/>
      <c r="H509" s="282"/>
    </row>
    <row r="510" spans="1:8" ht="12.75" customHeight="1">
      <c r="A510" s="282"/>
      <c r="B510" s="694"/>
      <c r="C510" s="694"/>
      <c r="D510" s="694"/>
      <c r="E510" s="694"/>
      <c r="F510" s="694"/>
      <c r="G510" s="694"/>
      <c r="H510" s="282"/>
    </row>
    <row r="511" spans="1:8" ht="12.75" customHeight="1">
      <c r="A511" s="282"/>
      <c r="B511" s="694"/>
      <c r="C511" s="694"/>
      <c r="D511" s="694"/>
      <c r="E511" s="694"/>
      <c r="F511" s="694"/>
      <c r="G511" s="694"/>
      <c r="H511" s="282"/>
    </row>
    <row r="512" spans="1:8" ht="12.75" customHeight="1">
      <c r="A512" s="282"/>
      <c r="B512" s="694"/>
      <c r="C512" s="694"/>
      <c r="D512" s="694"/>
      <c r="E512" s="694"/>
      <c r="F512" s="694"/>
      <c r="G512" s="694"/>
      <c r="H512" s="282"/>
    </row>
    <row r="513" spans="1:8" ht="12.75" customHeight="1">
      <c r="A513" s="282"/>
      <c r="B513" s="694"/>
      <c r="C513" s="694"/>
      <c r="D513" s="694"/>
      <c r="E513" s="694"/>
      <c r="F513" s="694"/>
      <c r="G513" s="694"/>
      <c r="H513" s="282"/>
    </row>
    <row r="514" spans="1:8" ht="12.75" customHeight="1">
      <c r="A514" s="282"/>
      <c r="B514" s="694"/>
      <c r="C514" s="694"/>
      <c r="D514" s="694"/>
      <c r="E514" s="694"/>
      <c r="F514" s="694"/>
      <c r="G514" s="694"/>
      <c r="H514" s="282"/>
    </row>
    <row r="515" spans="1:8" ht="12.75" customHeight="1">
      <c r="A515" s="282"/>
      <c r="B515" s="694"/>
      <c r="C515" s="694"/>
      <c r="D515" s="694"/>
      <c r="E515" s="694"/>
      <c r="F515" s="694"/>
      <c r="G515" s="694"/>
      <c r="H515" s="282"/>
    </row>
    <row r="516" spans="1:8" ht="12.75" customHeight="1">
      <c r="A516" s="282"/>
      <c r="B516" s="694"/>
      <c r="C516" s="694"/>
      <c r="D516" s="694"/>
      <c r="E516" s="694"/>
      <c r="F516" s="694"/>
      <c r="G516" s="694"/>
      <c r="H516" s="282"/>
    </row>
    <row r="517" spans="1:8" ht="12.75" customHeight="1">
      <c r="A517" s="282"/>
      <c r="B517" s="694"/>
      <c r="C517" s="694"/>
      <c r="D517" s="694"/>
      <c r="E517" s="694"/>
      <c r="F517" s="694"/>
      <c r="G517" s="694"/>
      <c r="H517" s="282"/>
    </row>
    <row r="518" spans="1:8" ht="12.75" customHeight="1">
      <c r="A518" s="282"/>
      <c r="B518" s="694"/>
      <c r="C518" s="694"/>
      <c r="D518" s="694"/>
      <c r="E518" s="694"/>
      <c r="F518" s="694"/>
      <c r="G518" s="694"/>
      <c r="H518" s="282"/>
    </row>
    <row r="519" spans="1:8" ht="12.75" customHeight="1">
      <c r="A519" s="282"/>
      <c r="B519" s="694"/>
      <c r="C519" s="694"/>
      <c r="D519" s="694"/>
      <c r="E519" s="694"/>
      <c r="F519" s="694"/>
      <c r="G519" s="694"/>
      <c r="H519" s="282"/>
    </row>
    <row r="520" spans="1:8" ht="12.75" customHeight="1">
      <c r="A520" s="282"/>
      <c r="B520" s="694"/>
      <c r="C520" s="694"/>
      <c r="D520" s="694"/>
      <c r="E520" s="694"/>
      <c r="F520" s="694"/>
      <c r="G520" s="694"/>
      <c r="H520" s="282"/>
    </row>
    <row r="521" spans="1:8" ht="12.75" customHeight="1">
      <c r="A521" s="282"/>
      <c r="B521" s="694"/>
      <c r="C521" s="694"/>
      <c r="D521" s="694"/>
      <c r="E521" s="694"/>
      <c r="F521" s="694"/>
      <c r="G521" s="694"/>
      <c r="H521" s="282"/>
    </row>
    <row r="522" spans="1:8" ht="12.75" customHeight="1">
      <c r="A522" s="282"/>
      <c r="B522" s="694"/>
      <c r="C522" s="694"/>
      <c r="D522" s="694"/>
      <c r="E522" s="694"/>
      <c r="F522" s="694"/>
      <c r="G522" s="694"/>
      <c r="H522" s="282"/>
    </row>
    <row r="523" spans="1:8" ht="12.75" customHeight="1">
      <c r="A523" s="282"/>
      <c r="B523" s="694"/>
      <c r="C523" s="694"/>
      <c r="D523" s="694"/>
      <c r="E523" s="694"/>
      <c r="F523" s="694"/>
      <c r="G523" s="694"/>
      <c r="H523" s="282"/>
    </row>
    <row r="524" spans="1:8" ht="12.75" customHeight="1">
      <c r="A524" s="282"/>
      <c r="B524" s="694"/>
      <c r="C524" s="694"/>
      <c r="D524" s="694"/>
      <c r="E524" s="694"/>
      <c r="F524" s="694"/>
      <c r="G524" s="694"/>
      <c r="H524" s="282"/>
    </row>
    <row r="525" spans="1:8" ht="12.75" customHeight="1">
      <c r="A525" s="282"/>
      <c r="B525" s="694"/>
      <c r="C525" s="694"/>
      <c r="D525" s="694"/>
      <c r="E525" s="694"/>
      <c r="F525" s="694"/>
      <c r="G525" s="694"/>
      <c r="H525" s="282"/>
    </row>
    <row r="526" spans="1:8" ht="12.75" customHeight="1">
      <c r="A526" s="282"/>
      <c r="B526" s="694"/>
      <c r="C526" s="694"/>
      <c r="D526" s="694"/>
      <c r="E526" s="694"/>
      <c r="F526" s="694"/>
      <c r="G526" s="694"/>
      <c r="H526" s="282"/>
    </row>
    <row r="527" spans="1:8" ht="12.75" customHeight="1">
      <c r="A527" s="282"/>
      <c r="B527" s="694"/>
      <c r="C527" s="694"/>
      <c r="D527" s="694"/>
      <c r="E527" s="694"/>
      <c r="F527" s="694"/>
      <c r="G527" s="694"/>
      <c r="H527" s="282"/>
    </row>
    <row r="528" spans="1:8" ht="12.75" customHeight="1">
      <c r="A528" s="282"/>
      <c r="B528" s="694"/>
      <c r="C528" s="694"/>
      <c r="D528" s="694"/>
      <c r="E528" s="694"/>
      <c r="F528" s="694"/>
      <c r="G528" s="694"/>
      <c r="H528" s="282"/>
    </row>
    <row r="529" spans="1:8" ht="12.75" customHeight="1">
      <c r="A529" s="282"/>
      <c r="B529" s="694"/>
      <c r="C529" s="694"/>
      <c r="D529" s="694"/>
      <c r="E529" s="694"/>
      <c r="F529" s="694"/>
      <c r="G529" s="694"/>
      <c r="H529" s="282"/>
    </row>
    <row r="530" spans="1:8" ht="12.75" customHeight="1">
      <c r="A530" s="282"/>
      <c r="B530" s="694"/>
      <c r="C530" s="694"/>
      <c r="D530" s="694"/>
      <c r="E530" s="694"/>
      <c r="F530" s="694"/>
      <c r="G530" s="694"/>
      <c r="H530" s="282"/>
    </row>
    <row r="531" spans="1:8" ht="12.75" customHeight="1">
      <c r="A531" s="282"/>
      <c r="B531" s="694"/>
      <c r="C531" s="694"/>
      <c r="D531" s="694"/>
      <c r="E531" s="694"/>
      <c r="F531" s="694"/>
      <c r="G531" s="694"/>
      <c r="H531" s="282"/>
    </row>
    <row r="532" spans="1:8" ht="12.75" customHeight="1">
      <c r="A532" s="282"/>
      <c r="B532" s="694"/>
      <c r="C532" s="694"/>
      <c r="D532" s="694"/>
      <c r="E532" s="694"/>
      <c r="F532" s="694"/>
      <c r="G532" s="694"/>
      <c r="H532" s="282"/>
    </row>
    <row r="533" spans="1:8" ht="12.75" customHeight="1">
      <c r="A533" s="282"/>
      <c r="B533" s="694"/>
      <c r="C533" s="694"/>
      <c r="D533" s="694"/>
      <c r="E533" s="694"/>
      <c r="F533" s="694"/>
      <c r="G533" s="694"/>
      <c r="H533" s="282"/>
    </row>
    <row r="534" spans="1:8" ht="12.75" customHeight="1">
      <c r="A534" s="282"/>
      <c r="B534" s="694"/>
      <c r="C534" s="694"/>
      <c r="D534" s="694"/>
      <c r="E534" s="694"/>
      <c r="F534" s="694"/>
      <c r="G534" s="694"/>
      <c r="H534" s="282"/>
    </row>
    <row r="535" spans="1:8" ht="12.75" customHeight="1">
      <c r="A535" s="282"/>
      <c r="B535" s="694"/>
      <c r="C535" s="694"/>
      <c r="D535" s="694"/>
      <c r="E535" s="694"/>
      <c r="F535" s="694"/>
      <c r="G535" s="694"/>
      <c r="H535" s="282"/>
    </row>
    <row r="536" spans="1:8" ht="12.75" customHeight="1">
      <c r="A536" s="282"/>
      <c r="B536" s="694"/>
      <c r="C536" s="694"/>
      <c r="D536" s="694"/>
      <c r="E536" s="694"/>
      <c r="F536" s="694"/>
      <c r="G536" s="694"/>
      <c r="H536" s="282"/>
    </row>
    <row r="537" spans="1:8" ht="12.75" customHeight="1">
      <c r="A537" s="282"/>
      <c r="B537" s="694"/>
      <c r="C537" s="694"/>
      <c r="D537" s="694"/>
      <c r="E537" s="694"/>
      <c r="F537" s="694"/>
      <c r="G537" s="694"/>
      <c r="H537" s="282"/>
    </row>
    <row r="538" spans="1:8" ht="12.75" customHeight="1">
      <c r="A538" s="282"/>
      <c r="B538" s="694"/>
      <c r="C538" s="694"/>
      <c r="D538" s="694"/>
      <c r="E538" s="694"/>
      <c r="F538" s="694"/>
      <c r="G538" s="694"/>
      <c r="H538" s="282"/>
    </row>
    <row r="539" spans="1:8" ht="12.75" customHeight="1">
      <c r="A539" s="282"/>
      <c r="B539" s="694"/>
      <c r="C539" s="694"/>
      <c r="D539" s="694"/>
      <c r="E539" s="694"/>
      <c r="F539" s="694"/>
      <c r="G539" s="694"/>
      <c r="H539" s="282"/>
    </row>
    <row r="540" spans="1:8" ht="12.75" customHeight="1">
      <c r="A540" s="282"/>
      <c r="B540" s="694"/>
      <c r="C540" s="694"/>
      <c r="D540" s="694"/>
      <c r="E540" s="694"/>
      <c r="F540" s="694"/>
      <c r="G540" s="694"/>
      <c r="H540" s="282"/>
    </row>
    <row r="541" spans="1:8" ht="12.75" customHeight="1">
      <c r="A541" s="282"/>
      <c r="B541" s="694"/>
      <c r="C541" s="694"/>
      <c r="D541" s="694"/>
      <c r="E541" s="694"/>
      <c r="F541" s="694"/>
      <c r="G541" s="694"/>
      <c r="H541" s="282"/>
    </row>
    <row r="542" spans="1:8" ht="12.75" customHeight="1">
      <c r="A542" s="282"/>
      <c r="B542" s="694"/>
      <c r="C542" s="694"/>
      <c r="D542" s="694"/>
      <c r="E542" s="694"/>
      <c r="F542" s="694"/>
      <c r="G542" s="694"/>
      <c r="H542" s="282"/>
    </row>
    <row r="543" spans="1:8" ht="12.75" customHeight="1">
      <c r="A543" s="282"/>
      <c r="B543" s="694"/>
      <c r="C543" s="694"/>
      <c r="D543" s="694"/>
      <c r="E543" s="694"/>
      <c r="F543" s="694"/>
      <c r="G543" s="694"/>
      <c r="H543" s="282"/>
    </row>
    <row r="544" spans="1:8" ht="12.75" customHeight="1">
      <c r="A544" s="282"/>
      <c r="B544" s="694"/>
      <c r="C544" s="694"/>
      <c r="D544" s="694"/>
      <c r="E544" s="694"/>
      <c r="F544" s="694"/>
      <c r="G544" s="694"/>
      <c r="H544" s="282"/>
    </row>
    <row r="545" spans="1:8" ht="12.75" customHeight="1">
      <c r="A545" s="282"/>
      <c r="B545" s="694"/>
      <c r="C545" s="694"/>
      <c r="D545" s="694"/>
      <c r="E545" s="694"/>
      <c r="F545" s="694"/>
      <c r="G545" s="694"/>
      <c r="H545" s="282"/>
    </row>
    <row r="546" spans="1:8" ht="12.75" customHeight="1">
      <c r="A546" s="282"/>
      <c r="B546" s="694"/>
      <c r="C546" s="694"/>
      <c r="D546" s="694"/>
      <c r="E546" s="694"/>
      <c r="F546" s="694"/>
      <c r="G546" s="694"/>
      <c r="H546" s="282"/>
    </row>
    <row r="547" spans="1:8" ht="12.75" customHeight="1">
      <c r="A547" s="282"/>
      <c r="B547" s="694"/>
      <c r="C547" s="694"/>
      <c r="D547" s="694"/>
      <c r="E547" s="694"/>
      <c r="F547" s="694"/>
      <c r="G547" s="694"/>
      <c r="H547" s="282"/>
    </row>
    <row r="548" spans="1:8" ht="12.75" customHeight="1">
      <c r="A548" s="282"/>
      <c r="B548" s="694"/>
      <c r="C548" s="694"/>
      <c r="D548" s="694"/>
      <c r="E548" s="694"/>
      <c r="F548" s="694"/>
      <c r="G548" s="694"/>
      <c r="H548" s="282"/>
    </row>
    <row r="549" spans="1:8" ht="12.75" customHeight="1">
      <c r="A549" s="282"/>
      <c r="B549" s="694"/>
      <c r="C549" s="694"/>
      <c r="D549" s="694"/>
      <c r="E549" s="694"/>
      <c r="F549" s="694"/>
      <c r="G549" s="694"/>
      <c r="H549" s="282"/>
    </row>
    <row r="550" spans="1:8" ht="12.75" customHeight="1">
      <c r="A550" s="282"/>
      <c r="B550" s="694"/>
      <c r="C550" s="694"/>
      <c r="D550" s="694"/>
      <c r="E550" s="694"/>
      <c r="F550" s="694"/>
      <c r="G550" s="694"/>
      <c r="H550" s="282"/>
    </row>
    <row r="551" spans="1:8" ht="12.75" customHeight="1">
      <c r="A551" s="282"/>
      <c r="B551" s="694"/>
      <c r="C551" s="694"/>
      <c r="D551" s="694"/>
      <c r="E551" s="694"/>
      <c r="F551" s="694"/>
      <c r="G551" s="694"/>
      <c r="H551" s="282"/>
    </row>
    <row r="552" spans="1:8" ht="12.75" customHeight="1">
      <c r="A552" s="282"/>
      <c r="B552" s="694"/>
      <c r="C552" s="694"/>
      <c r="D552" s="694"/>
      <c r="E552" s="694"/>
      <c r="F552" s="694"/>
      <c r="G552" s="694"/>
      <c r="H552" s="282"/>
    </row>
    <row r="553" spans="1:8" ht="12.75" customHeight="1">
      <c r="A553" s="282"/>
      <c r="B553" s="694"/>
      <c r="C553" s="694"/>
      <c r="D553" s="694"/>
      <c r="E553" s="694"/>
      <c r="F553" s="694"/>
      <c r="G553" s="694"/>
      <c r="H553" s="282"/>
    </row>
    <row r="554" spans="1:8" ht="12.75" customHeight="1">
      <c r="A554" s="282"/>
      <c r="B554" s="694"/>
      <c r="C554" s="694"/>
      <c r="D554" s="694"/>
      <c r="E554" s="694"/>
      <c r="F554" s="694"/>
      <c r="G554" s="694"/>
      <c r="H554" s="282"/>
    </row>
    <row r="555" spans="1:8" ht="12.75" customHeight="1">
      <c r="A555" s="282"/>
      <c r="B555" s="694"/>
      <c r="C555" s="694"/>
      <c r="D555" s="694"/>
      <c r="E555" s="694"/>
      <c r="F555" s="694"/>
      <c r="G555" s="694"/>
      <c r="H555" s="282"/>
    </row>
    <row r="556" spans="1:8" ht="12.75" customHeight="1">
      <c r="A556" s="282"/>
      <c r="B556" s="694"/>
      <c r="C556" s="694"/>
      <c r="D556" s="694"/>
      <c r="E556" s="694"/>
      <c r="F556" s="694"/>
      <c r="G556" s="694"/>
      <c r="H556" s="282"/>
    </row>
    <row r="557" spans="1:8" ht="12.75" customHeight="1">
      <c r="A557" s="282"/>
      <c r="B557" s="694"/>
      <c r="C557" s="694"/>
      <c r="D557" s="694"/>
      <c r="E557" s="694"/>
      <c r="F557" s="694"/>
      <c r="G557" s="694"/>
      <c r="H557" s="282"/>
    </row>
    <row r="558" spans="1:8" ht="12.75" customHeight="1">
      <c r="A558" s="282"/>
      <c r="B558" s="694"/>
      <c r="C558" s="694"/>
      <c r="D558" s="694"/>
      <c r="E558" s="694"/>
      <c r="F558" s="694"/>
      <c r="G558" s="694"/>
      <c r="H558" s="282"/>
    </row>
    <row r="559" spans="1:8" ht="12.75" customHeight="1">
      <c r="A559" s="282"/>
      <c r="B559" s="694"/>
      <c r="C559" s="694"/>
      <c r="D559" s="694"/>
      <c r="E559" s="694"/>
      <c r="F559" s="694"/>
      <c r="G559" s="694"/>
      <c r="H559" s="282"/>
    </row>
    <row r="560" spans="1:8" ht="12.75" customHeight="1">
      <c r="A560" s="282"/>
      <c r="B560" s="694"/>
      <c r="C560" s="694"/>
      <c r="D560" s="694"/>
      <c r="E560" s="694"/>
      <c r="F560" s="694"/>
      <c r="G560" s="694"/>
      <c r="H560" s="282"/>
    </row>
    <row r="561" spans="1:8" ht="12.75" customHeight="1">
      <c r="A561" s="282"/>
      <c r="B561" s="694"/>
      <c r="C561" s="694"/>
      <c r="D561" s="694"/>
      <c r="E561" s="694"/>
      <c r="F561" s="694"/>
      <c r="G561" s="694"/>
      <c r="H561" s="282"/>
    </row>
    <row r="562" spans="1:8" ht="12.75" customHeight="1">
      <c r="A562" s="282"/>
      <c r="B562" s="694"/>
      <c r="C562" s="694"/>
      <c r="D562" s="694"/>
      <c r="E562" s="694"/>
      <c r="F562" s="694"/>
      <c r="G562" s="694"/>
      <c r="H562" s="282"/>
    </row>
    <row r="563" spans="1:8" ht="12.75" customHeight="1">
      <c r="A563" s="282"/>
      <c r="B563" s="694"/>
      <c r="C563" s="694"/>
      <c r="D563" s="694"/>
      <c r="E563" s="694"/>
      <c r="F563" s="694"/>
      <c r="G563" s="694"/>
      <c r="H563" s="282"/>
    </row>
    <row r="564" spans="1:8" ht="12.75" customHeight="1">
      <c r="A564" s="282"/>
      <c r="B564" s="694"/>
      <c r="C564" s="694"/>
      <c r="D564" s="694"/>
      <c r="E564" s="694"/>
      <c r="F564" s="694"/>
      <c r="G564" s="694"/>
      <c r="H564" s="282"/>
    </row>
    <row r="565" spans="1:8" ht="12.75" customHeight="1">
      <c r="A565" s="282"/>
      <c r="B565" s="694"/>
      <c r="C565" s="694"/>
      <c r="D565" s="694"/>
      <c r="E565" s="694"/>
      <c r="F565" s="694"/>
      <c r="G565" s="694"/>
      <c r="H565" s="282"/>
    </row>
    <row r="566" spans="1:8" ht="12.75" customHeight="1">
      <c r="A566" s="282"/>
      <c r="B566" s="694"/>
      <c r="C566" s="694"/>
      <c r="D566" s="694"/>
      <c r="E566" s="694"/>
      <c r="F566" s="694"/>
      <c r="G566" s="694"/>
      <c r="H566" s="282"/>
    </row>
    <row r="567" spans="1:8" ht="12.75" customHeight="1">
      <c r="A567" s="282"/>
      <c r="B567" s="694"/>
      <c r="C567" s="694"/>
      <c r="D567" s="694"/>
      <c r="E567" s="694"/>
      <c r="F567" s="694"/>
      <c r="G567" s="694"/>
      <c r="H567" s="282"/>
    </row>
    <row r="568" spans="1:8" ht="12.75" customHeight="1">
      <c r="A568" s="282"/>
      <c r="B568" s="694"/>
      <c r="C568" s="694"/>
      <c r="D568" s="694"/>
      <c r="E568" s="694"/>
      <c r="F568" s="694"/>
      <c r="G568" s="694"/>
      <c r="H568" s="282"/>
    </row>
    <row r="569" spans="1:8" ht="12.75" customHeight="1">
      <c r="A569" s="282"/>
      <c r="B569" s="694"/>
      <c r="C569" s="694"/>
      <c r="D569" s="694"/>
      <c r="E569" s="694"/>
      <c r="F569" s="694"/>
      <c r="G569" s="694"/>
      <c r="H569" s="282"/>
    </row>
    <row r="570" spans="1:8" ht="12.75" customHeight="1">
      <c r="A570" s="282"/>
      <c r="B570" s="694"/>
      <c r="C570" s="694"/>
      <c r="D570" s="694"/>
      <c r="E570" s="694"/>
      <c r="F570" s="694"/>
      <c r="G570" s="694"/>
      <c r="H570" s="282"/>
    </row>
    <row r="571" spans="1:8" ht="12.75" customHeight="1">
      <c r="A571" s="282"/>
      <c r="B571" s="694"/>
      <c r="C571" s="694"/>
      <c r="D571" s="694"/>
      <c r="E571" s="694"/>
      <c r="F571" s="694"/>
      <c r="G571" s="694"/>
      <c r="H571" s="282"/>
    </row>
    <row r="572" spans="1:8" ht="12.75" customHeight="1">
      <c r="A572" s="282"/>
      <c r="B572" s="694"/>
      <c r="C572" s="694"/>
      <c r="D572" s="694"/>
      <c r="E572" s="694"/>
      <c r="F572" s="694"/>
      <c r="G572" s="694"/>
      <c r="H572" s="282"/>
    </row>
    <row r="573" spans="1:8" ht="12.75" customHeight="1">
      <c r="A573" s="282"/>
      <c r="B573" s="694"/>
      <c r="C573" s="694"/>
      <c r="D573" s="694"/>
      <c r="E573" s="694"/>
      <c r="F573" s="694"/>
      <c r="G573" s="694"/>
      <c r="H573" s="282"/>
    </row>
    <row r="574" spans="1:8" ht="12.75" customHeight="1">
      <c r="A574" s="282"/>
      <c r="B574" s="694"/>
      <c r="C574" s="694"/>
      <c r="D574" s="694"/>
      <c r="E574" s="694"/>
      <c r="F574" s="694"/>
      <c r="G574" s="694"/>
      <c r="H574" s="282"/>
    </row>
    <row r="575" spans="1:8" ht="12.75" customHeight="1">
      <c r="A575" s="282"/>
      <c r="B575" s="694"/>
      <c r="C575" s="694"/>
      <c r="D575" s="694"/>
      <c r="E575" s="694"/>
      <c r="F575" s="694"/>
      <c r="G575" s="694"/>
      <c r="H575" s="282"/>
    </row>
    <row r="576" spans="1:8" ht="12.75" customHeight="1">
      <c r="A576" s="282"/>
      <c r="B576" s="694"/>
      <c r="C576" s="694"/>
      <c r="D576" s="694"/>
      <c r="E576" s="694"/>
      <c r="F576" s="694"/>
      <c r="G576" s="694"/>
      <c r="H576" s="282"/>
    </row>
    <row r="577" spans="1:8" ht="12.75" customHeight="1">
      <c r="A577" s="282"/>
      <c r="B577" s="694"/>
      <c r="C577" s="694"/>
      <c r="D577" s="694"/>
      <c r="E577" s="694"/>
      <c r="F577" s="694"/>
      <c r="G577" s="694"/>
      <c r="H577" s="282"/>
    </row>
    <row r="578" spans="1:8" ht="12.75" customHeight="1">
      <c r="A578" s="282"/>
      <c r="B578" s="694"/>
      <c r="C578" s="694"/>
      <c r="D578" s="694"/>
      <c r="E578" s="694"/>
      <c r="F578" s="694"/>
      <c r="G578" s="694"/>
      <c r="H578" s="282"/>
    </row>
    <row r="579" spans="1:8" ht="12.75" customHeight="1">
      <c r="A579" s="282"/>
      <c r="B579" s="694"/>
      <c r="C579" s="694"/>
      <c r="D579" s="694"/>
      <c r="E579" s="694"/>
      <c r="F579" s="694"/>
      <c r="G579" s="694"/>
      <c r="H579" s="282"/>
    </row>
    <row r="580" spans="1:8" ht="12.75" customHeight="1">
      <c r="A580" s="282"/>
      <c r="B580" s="694"/>
      <c r="C580" s="694"/>
      <c r="D580" s="694"/>
      <c r="E580" s="694"/>
      <c r="F580" s="694"/>
      <c r="G580" s="694"/>
      <c r="H580" s="282"/>
    </row>
    <row r="581" spans="1:8" ht="12.75" customHeight="1">
      <c r="A581" s="282"/>
      <c r="B581" s="694"/>
      <c r="C581" s="694"/>
      <c r="D581" s="694"/>
      <c r="E581" s="694"/>
      <c r="F581" s="694"/>
      <c r="G581" s="694"/>
      <c r="H581" s="282"/>
    </row>
    <row r="582" spans="1:8" ht="12.75" customHeight="1">
      <c r="A582" s="282"/>
      <c r="B582" s="694"/>
      <c r="C582" s="694"/>
      <c r="D582" s="694"/>
      <c r="E582" s="694"/>
      <c r="F582" s="694"/>
      <c r="G582" s="694"/>
      <c r="H582" s="282"/>
    </row>
    <row r="583" spans="1:8" ht="12.75" customHeight="1">
      <c r="A583" s="282"/>
      <c r="B583" s="694"/>
      <c r="C583" s="694"/>
      <c r="D583" s="694"/>
      <c r="E583" s="694"/>
      <c r="F583" s="694"/>
      <c r="G583" s="694"/>
      <c r="H583" s="282"/>
    </row>
    <row r="584" spans="1:8" ht="12.75" customHeight="1">
      <c r="A584" s="282"/>
      <c r="B584" s="694"/>
      <c r="C584" s="694"/>
      <c r="D584" s="694"/>
      <c r="E584" s="694"/>
      <c r="F584" s="694"/>
      <c r="G584" s="694"/>
      <c r="H584" s="282"/>
    </row>
    <row r="585" spans="1:8" ht="12.75" customHeight="1">
      <c r="A585" s="282"/>
      <c r="B585" s="694"/>
      <c r="C585" s="694"/>
      <c r="D585" s="694"/>
      <c r="E585" s="694"/>
      <c r="F585" s="694"/>
      <c r="G585" s="694"/>
      <c r="H585" s="282"/>
    </row>
    <row r="586" spans="1:8" ht="12.75" customHeight="1">
      <c r="A586" s="282"/>
      <c r="B586" s="694"/>
      <c r="C586" s="694"/>
      <c r="D586" s="694"/>
      <c r="E586" s="694"/>
      <c r="F586" s="694"/>
      <c r="G586" s="694"/>
      <c r="H586" s="282"/>
    </row>
    <row r="587" spans="1:8" ht="12.75" customHeight="1">
      <c r="A587" s="282"/>
      <c r="B587" s="694"/>
      <c r="C587" s="694"/>
      <c r="D587" s="694"/>
      <c r="E587" s="694"/>
      <c r="F587" s="694"/>
      <c r="G587" s="694"/>
      <c r="H587" s="282"/>
    </row>
    <row r="588" spans="1:8" ht="12.75" customHeight="1">
      <c r="A588" s="282"/>
      <c r="B588" s="694"/>
      <c r="C588" s="694"/>
      <c r="D588" s="694"/>
      <c r="E588" s="694"/>
      <c r="F588" s="694"/>
      <c r="G588" s="694"/>
      <c r="H588" s="282"/>
    </row>
    <row r="589" spans="1:8" ht="12.75" customHeight="1">
      <c r="A589" s="282"/>
      <c r="B589" s="694"/>
      <c r="C589" s="694"/>
      <c r="D589" s="694"/>
      <c r="E589" s="694"/>
      <c r="F589" s="694"/>
      <c r="G589" s="694"/>
      <c r="H589" s="282"/>
    </row>
    <row r="590" spans="1:8" ht="12.75" customHeight="1">
      <c r="A590" s="282"/>
      <c r="B590" s="694"/>
      <c r="C590" s="694"/>
      <c r="D590" s="694"/>
      <c r="E590" s="694"/>
      <c r="F590" s="694"/>
      <c r="G590" s="694"/>
      <c r="H590" s="282"/>
    </row>
    <row r="591" spans="1:8" ht="12.75" customHeight="1">
      <c r="A591" s="282"/>
      <c r="B591" s="694"/>
      <c r="C591" s="694"/>
      <c r="D591" s="694"/>
      <c r="E591" s="694"/>
      <c r="F591" s="694"/>
      <c r="G591" s="694"/>
      <c r="H591" s="282"/>
    </row>
    <row r="592" spans="1:8" ht="12.75" customHeight="1">
      <c r="A592" s="282"/>
      <c r="B592" s="694"/>
      <c r="C592" s="694"/>
      <c r="D592" s="694"/>
      <c r="E592" s="694"/>
      <c r="F592" s="694"/>
      <c r="G592" s="694"/>
      <c r="H592" s="282"/>
    </row>
    <row r="593" spans="1:8" ht="12.75" customHeight="1">
      <c r="A593" s="282"/>
      <c r="B593" s="694"/>
      <c r="C593" s="694"/>
      <c r="D593" s="694"/>
      <c r="E593" s="694"/>
      <c r="F593" s="694"/>
      <c r="G593" s="694"/>
      <c r="H593" s="282"/>
    </row>
    <row r="594" spans="1:8" ht="12.75" customHeight="1">
      <c r="A594" s="282"/>
      <c r="B594" s="694"/>
      <c r="C594" s="694"/>
      <c r="D594" s="694"/>
      <c r="E594" s="694"/>
      <c r="F594" s="694"/>
      <c r="G594" s="694"/>
      <c r="H594" s="282"/>
    </row>
    <row r="595" spans="1:8" ht="12.75" customHeight="1">
      <c r="A595" s="282"/>
      <c r="B595" s="694"/>
      <c r="C595" s="694"/>
      <c r="D595" s="694"/>
      <c r="E595" s="694"/>
      <c r="F595" s="694"/>
      <c r="G595" s="694"/>
      <c r="H595" s="282"/>
    </row>
    <row r="596" spans="1:8" ht="12.75" customHeight="1">
      <c r="A596" s="282"/>
      <c r="B596" s="694"/>
      <c r="C596" s="694"/>
      <c r="D596" s="694"/>
      <c r="E596" s="694"/>
      <c r="F596" s="694"/>
      <c r="G596" s="694"/>
      <c r="H596" s="282"/>
    </row>
    <row r="597" spans="1:8" ht="12.75" customHeight="1">
      <c r="A597" s="282"/>
      <c r="B597" s="694"/>
      <c r="C597" s="694"/>
      <c r="D597" s="694"/>
      <c r="E597" s="694"/>
      <c r="F597" s="694"/>
      <c r="G597" s="694"/>
      <c r="H597" s="282"/>
    </row>
    <row r="598" spans="1:8" ht="12.75" customHeight="1">
      <c r="A598" s="282"/>
      <c r="B598" s="694"/>
      <c r="C598" s="694"/>
      <c r="D598" s="694"/>
      <c r="E598" s="694"/>
      <c r="F598" s="694"/>
      <c r="G598" s="694"/>
      <c r="H598" s="282"/>
    </row>
    <row r="599" spans="1:8" ht="12.75" customHeight="1">
      <c r="A599" s="282"/>
      <c r="B599" s="694"/>
      <c r="C599" s="694"/>
      <c r="D599" s="694"/>
      <c r="E599" s="694"/>
      <c r="F599" s="694"/>
      <c r="G599" s="694"/>
      <c r="H599" s="282"/>
    </row>
    <row r="600" spans="1:8" ht="12.75" customHeight="1">
      <c r="A600" s="282"/>
      <c r="B600" s="694"/>
      <c r="C600" s="694"/>
      <c r="D600" s="694"/>
      <c r="E600" s="694"/>
      <c r="F600" s="694"/>
      <c r="G600" s="694"/>
      <c r="H600" s="282"/>
    </row>
    <row r="601" spans="1:8" ht="12.75" customHeight="1">
      <c r="A601" s="282"/>
      <c r="B601" s="694"/>
      <c r="C601" s="694"/>
      <c r="D601" s="694"/>
      <c r="E601" s="694"/>
      <c r="F601" s="694"/>
      <c r="G601" s="694"/>
      <c r="H601" s="282"/>
    </row>
    <row r="602" spans="1:8" ht="12.75" customHeight="1">
      <c r="A602" s="282"/>
      <c r="B602" s="694"/>
      <c r="C602" s="694"/>
      <c r="D602" s="694"/>
      <c r="E602" s="694"/>
      <c r="F602" s="694"/>
      <c r="G602" s="694"/>
      <c r="H602" s="282"/>
    </row>
    <row r="603" spans="1:8" ht="12.75" customHeight="1">
      <c r="A603" s="282"/>
      <c r="B603" s="694"/>
      <c r="C603" s="694"/>
      <c r="D603" s="694"/>
      <c r="E603" s="694"/>
      <c r="F603" s="694"/>
      <c r="G603" s="694"/>
      <c r="H603" s="282"/>
    </row>
    <row r="604" spans="1:8" ht="12.75" customHeight="1">
      <c r="A604" s="282"/>
      <c r="B604" s="694"/>
      <c r="C604" s="694"/>
      <c r="D604" s="694"/>
      <c r="E604" s="694"/>
      <c r="F604" s="694"/>
      <c r="G604" s="694"/>
      <c r="H604" s="282"/>
    </row>
    <row r="605" spans="1:8" ht="12.75" customHeight="1">
      <c r="A605" s="282"/>
      <c r="B605" s="694"/>
      <c r="C605" s="694"/>
      <c r="D605" s="694"/>
      <c r="E605" s="694"/>
      <c r="F605" s="694"/>
      <c r="G605" s="694"/>
      <c r="H605" s="282"/>
    </row>
    <row r="606" spans="1:8" ht="12.75" customHeight="1">
      <c r="A606" s="282"/>
      <c r="B606" s="694"/>
      <c r="C606" s="694"/>
      <c r="D606" s="694"/>
      <c r="E606" s="694"/>
      <c r="F606" s="694"/>
      <c r="G606" s="694"/>
      <c r="H606" s="282"/>
    </row>
    <row r="607" spans="1:8" ht="12.75" customHeight="1">
      <c r="A607" s="282"/>
      <c r="B607" s="694"/>
      <c r="C607" s="694"/>
      <c r="D607" s="694"/>
      <c r="E607" s="694"/>
      <c r="F607" s="694"/>
      <c r="G607" s="694"/>
      <c r="H607" s="282"/>
    </row>
    <row r="608" spans="1:8" ht="12.75" customHeight="1">
      <c r="A608" s="282"/>
      <c r="B608" s="694"/>
      <c r="C608" s="694"/>
      <c r="D608" s="694"/>
      <c r="E608" s="694"/>
      <c r="F608" s="694"/>
      <c r="G608" s="694"/>
      <c r="H608" s="282"/>
    </row>
    <row r="609" spans="1:8" ht="12.75" customHeight="1">
      <c r="A609" s="282"/>
      <c r="B609" s="694"/>
      <c r="C609" s="694"/>
      <c r="D609" s="694"/>
      <c r="E609" s="694"/>
      <c r="F609" s="694"/>
      <c r="G609" s="694"/>
      <c r="H609" s="282"/>
    </row>
    <row r="610" spans="1:8" ht="12.75" customHeight="1">
      <c r="A610" s="282"/>
      <c r="B610" s="694"/>
      <c r="C610" s="694"/>
      <c r="D610" s="694"/>
      <c r="E610" s="694"/>
      <c r="F610" s="694"/>
      <c r="G610" s="694"/>
      <c r="H610" s="282"/>
    </row>
    <row r="611" spans="1:8" ht="12.75" customHeight="1">
      <c r="A611" s="282"/>
      <c r="B611" s="694"/>
      <c r="C611" s="694"/>
      <c r="D611" s="694"/>
      <c r="E611" s="694"/>
      <c r="F611" s="694"/>
      <c r="G611" s="694"/>
      <c r="H611" s="282"/>
    </row>
    <row r="612" spans="1:8" ht="12.75" customHeight="1">
      <c r="A612" s="282"/>
      <c r="B612" s="694"/>
      <c r="C612" s="694"/>
      <c r="D612" s="694"/>
      <c r="E612" s="694"/>
      <c r="F612" s="694"/>
      <c r="G612" s="694"/>
      <c r="H612" s="282"/>
    </row>
    <row r="613" spans="1:8" ht="12.75" customHeight="1">
      <c r="A613" s="282"/>
      <c r="B613" s="694"/>
      <c r="C613" s="694"/>
      <c r="D613" s="694"/>
      <c r="E613" s="694"/>
      <c r="F613" s="694"/>
      <c r="G613" s="694"/>
      <c r="H613" s="282"/>
    </row>
    <row r="614" spans="1:8" ht="12.75" customHeight="1">
      <c r="A614" s="282"/>
      <c r="B614" s="694"/>
      <c r="C614" s="694"/>
      <c r="D614" s="694"/>
      <c r="E614" s="694"/>
      <c r="F614" s="694"/>
      <c r="G614" s="694"/>
      <c r="H614" s="282"/>
    </row>
    <row r="615" spans="1:8" ht="12.75" customHeight="1">
      <c r="A615" s="282"/>
      <c r="B615" s="694"/>
      <c r="C615" s="694"/>
      <c r="D615" s="694"/>
      <c r="E615" s="694"/>
      <c r="F615" s="694"/>
      <c r="G615" s="694"/>
      <c r="H615" s="282"/>
    </row>
    <row r="616" spans="1:8" ht="12.75" customHeight="1">
      <c r="A616" s="282"/>
      <c r="B616" s="694"/>
      <c r="C616" s="694"/>
      <c r="D616" s="694"/>
      <c r="E616" s="694"/>
      <c r="F616" s="694"/>
      <c r="G616" s="694"/>
      <c r="H616" s="282"/>
    </row>
    <row r="617" spans="1:8" ht="12.75" customHeight="1">
      <c r="A617" s="282"/>
      <c r="B617" s="694"/>
      <c r="C617" s="694"/>
      <c r="D617" s="694"/>
      <c r="E617" s="694"/>
      <c r="F617" s="694"/>
      <c r="G617" s="694"/>
      <c r="H617" s="282"/>
    </row>
    <row r="618" spans="1:8" ht="12.75" customHeight="1">
      <c r="A618" s="282"/>
      <c r="B618" s="694"/>
      <c r="C618" s="694"/>
      <c r="D618" s="694"/>
      <c r="E618" s="694"/>
      <c r="F618" s="694"/>
      <c r="G618" s="694"/>
      <c r="H618" s="282"/>
    </row>
    <row r="619" spans="1:8" ht="12.75" customHeight="1">
      <c r="A619" s="282"/>
      <c r="B619" s="694"/>
      <c r="C619" s="694"/>
      <c r="D619" s="694"/>
      <c r="E619" s="694"/>
      <c r="F619" s="694"/>
      <c r="G619" s="694"/>
      <c r="H619" s="282"/>
    </row>
    <row r="620" spans="1:8" ht="12.75" customHeight="1">
      <c r="A620" s="282"/>
      <c r="B620" s="694"/>
      <c r="C620" s="694"/>
      <c r="D620" s="694"/>
      <c r="E620" s="694"/>
      <c r="F620" s="694"/>
      <c r="G620" s="694"/>
      <c r="H620" s="282"/>
    </row>
    <row r="621" spans="1:8" ht="12.75" customHeight="1">
      <c r="A621" s="282"/>
      <c r="B621" s="694"/>
      <c r="C621" s="694"/>
      <c r="D621" s="694"/>
      <c r="E621" s="694"/>
      <c r="F621" s="694"/>
      <c r="G621" s="694"/>
      <c r="H621" s="282"/>
    </row>
    <row r="622" spans="1:8" ht="12.75" customHeight="1">
      <c r="A622" s="282"/>
      <c r="B622" s="694"/>
      <c r="C622" s="694"/>
      <c r="D622" s="694"/>
      <c r="E622" s="694"/>
      <c r="F622" s="694"/>
      <c r="G622" s="694"/>
      <c r="H622" s="282"/>
    </row>
    <row r="623" spans="1:8" ht="12.75" customHeight="1">
      <c r="A623" s="282"/>
      <c r="B623" s="694"/>
      <c r="C623" s="694"/>
      <c r="D623" s="694"/>
      <c r="E623" s="694"/>
      <c r="F623" s="694"/>
      <c r="G623" s="694"/>
      <c r="H623" s="282"/>
    </row>
    <row r="624" spans="1:8" ht="12.75" customHeight="1">
      <c r="A624" s="282"/>
      <c r="B624" s="694"/>
      <c r="C624" s="694"/>
      <c r="D624" s="694"/>
      <c r="E624" s="694"/>
      <c r="F624" s="694"/>
      <c r="G624" s="694"/>
      <c r="H624" s="282"/>
    </row>
    <row r="625" spans="1:8" ht="12.75" customHeight="1">
      <c r="A625" s="282"/>
      <c r="B625" s="694"/>
      <c r="C625" s="694"/>
      <c r="D625" s="694"/>
      <c r="E625" s="694"/>
      <c r="F625" s="694"/>
      <c r="G625" s="694"/>
      <c r="H625" s="282"/>
    </row>
    <row r="626" spans="1:8" ht="12.75" customHeight="1">
      <c r="A626" s="282"/>
      <c r="B626" s="694"/>
      <c r="C626" s="694"/>
      <c r="D626" s="694"/>
      <c r="E626" s="694"/>
      <c r="F626" s="694"/>
      <c r="G626" s="694"/>
      <c r="H626" s="282"/>
    </row>
    <row r="627" spans="1:8" ht="12.75" customHeight="1">
      <c r="A627" s="282"/>
      <c r="B627" s="694"/>
      <c r="C627" s="694"/>
      <c r="D627" s="694"/>
      <c r="E627" s="694"/>
      <c r="F627" s="694"/>
      <c r="G627" s="694"/>
      <c r="H627" s="282"/>
    </row>
    <row r="628" spans="1:8" ht="12.75" customHeight="1">
      <c r="A628" s="282"/>
      <c r="B628" s="694"/>
      <c r="C628" s="694"/>
      <c r="D628" s="694"/>
      <c r="E628" s="694"/>
      <c r="F628" s="694"/>
      <c r="G628" s="694"/>
      <c r="H628" s="282"/>
    </row>
    <row r="629" spans="1:8" ht="12.75" customHeight="1">
      <c r="A629" s="282"/>
      <c r="B629" s="694"/>
      <c r="C629" s="694"/>
      <c r="D629" s="694"/>
      <c r="E629" s="694"/>
      <c r="F629" s="694"/>
      <c r="G629" s="694"/>
      <c r="H629" s="282"/>
    </row>
    <row r="630" spans="1:8" ht="12.75" customHeight="1">
      <c r="A630" s="282"/>
      <c r="B630" s="694"/>
      <c r="C630" s="694"/>
      <c r="D630" s="694"/>
      <c r="E630" s="694"/>
      <c r="F630" s="694"/>
      <c r="G630" s="694"/>
      <c r="H630" s="282"/>
    </row>
    <row r="631" spans="1:8" ht="12.75" customHeight="1">
      <c r="A631" s="282"/>
      <c r="B631" s="694"/>
      <c r="C631" s="694"/>
      <c r="D631" s="694"/>
      <c r="E631" s="694"/>
      <c r="F631" s="694"/>
      <c r="G631" s="694"/>
      <c r="H631" s="282"/>
    </row>
    <row r="632" spans="1:8" ht="12.75" customHeight="1">
      <c r="A632" s="282"/>
      <c r="B632" s="694"/>
      <c r="C632" s="694"/>
      <c r="D632" s="694"/>
      <c r="E632" s="694"/>
      <c r="F632" s="694"/>
      <c r="G632" s="694"/>
      <c r="H632" s="282"/>
    </row>
    <row r="633" spans="1:8" ht="12.75" customHeight="1">
      <c r="A633" s="282"/>
      <c r="B633" s="694"/>
      <c r="C633" s="694"/>
      <c r="D633" s="694"/>
      <c r="E633" s="694"/>
      <c r="F633" s="694"/>
      <c r="G633" s="694"/>
      <c r="H633" s="282"/>
    </row>
    <row r="634" spans="1:8" ht="12.75" customHeight="1">
      <c r="A634" s="282"/>
      <c r="B634" s="694"/>
      <c r="C634" s="694"/>
      <c r="D634" s="694"/>
      <c r="E634" s="694"/>
      <c r="F634" s="694"/>
      <c r="G634" s="694"/>
      <c r="H634" s="282"/>
    </row>
    <row r="635" spans="1:8" ht="12.75" customHeight="1">
      <c r="A635" s="282"/>
      <c r="B635" s="694"/>
      <c r="C635" s="694"/>
      <c r="D635" s="694"/>
      <c r="E635" s="694"/>
      <c r="F635" s="694"/>
      <c r="G635" s="694"/>
      <c r="H635" s="282"/>
    </row>
    <row r="636" spans="1:8" ht="12.75" customHeight="1">
      <c r="A636" s="282"/>
      <c r="B636" s="694"/>
      <c r="C636" s="694"/>
      <c r="D636" s="694"/>
      <c r="E636" s="694"/>
      <c r="F636" s="694"/>
      <c r="G636" s="694"/>
      <c r="H636" s="282"/>
    </row>
    <row r="637" spans="1:8" ht="12.75" customHeight="1">
      <c r="A637" s="282"/>
      <c r="B637" s="694"/>
      <c r="C637" s="694"/>
      <c r="D637" s="694"/>
      <c r="E637" s="694"/>
      <c r="F637" s="694"/>
      <c r="G637" s="694"/>
      <c r="H637" s="282"/>
    </row>
    <row r="638" spans="1:8" ht="12.75" customHeight="1">
      <c r="A638" s="282"/>
      <c r="B638" s="694"/>
      <c r="C638" s="694"/>
      <c r="D638" s="694"/>
      <c r="E638" s="694"/>
      <c r="F638" s="694"/>
      <c r="G638" s="694"/>
      <c r="H638" s="282"/>
    </row>
    <row r="639" spans="1:8" ht="12.75" customHeight="1">
      <c r="A639" s="282"/>
      <c r="B639" s="694"/>
      <c r="C639" s="694"/>
      <c r="D639" s="694"/>
      <c r="E639" s="694"/>
      <c r="F639" s="694"/>
      <c r="G639" s="694"/>
      <c r="H639" s="282"/>
    </row>
    <row r="640" spans="1:8" ht="12.75" customHeight="1">
      <c r="A640" s="282"/>
      <c r="B640" s="694"/>
      <c r="C640" s="694"/>
      <c r="D640" s="694"/>
      <c r="E640" s="694"/>
      <c r="F640" s="694"/>
      <c r="G640" s="694"/>
      <c r="H640" s="282"/>
    </row>
    <row r="641" spans="1:8" ht="12.75" customHeight="1">
      <c r="A641" s="282"/>
      <c r="B641" s="694"/>
      <c r="C641" s="694"/>
      <c r="D641" s="694"/>
      <c r="E641" s="694"/>
      <c r="F641" s="694"/>
      <c r="G641" s="694"/>
      <c r="H641" s="282"/>
    </row>
    <row r="642" spans="1:8" ht="12.75" customHeight="1">
      <c r="A642" s="282"/>
      <c r="B642" s="694"/>
      <c r="C642" s="694"/>
      <c r="D642" s="694"/>
      <c r="E642" s="694"/>
      <c r="F642" s="694"/>
      <c r="G642" s="694"/>
      <c r="H642" s="282"/>
    </row>
    <row r="643" spans="1:8" ht="12.75" customHeight="1">
      <c r="A643" s="282"/>
      <c r="B643" s="694"/>
      <c r="C643" s="694"/>
      <c r="D643" s="694"/>
      <c r="E643" s="694"/>
      <c r="F643" s="694"/>
      <c r="G643" s="694"/>
      <c r="H643" s="282"/>
    </row>
    <row r="644" spans="1:8" ht="12.75" customHeight="1">
      <c r="A644" s="282"/>
      <c r="B644" s="694"/>
      <c r="C644" s="694"/>
      <c r="D644" s="694"/>
      <c r="E644" s="694"/>
      <c r="F644" s="694"/>
      <c r="G644" s="694"/>
      <c r="H644" s="282"/>
    </row>
    <row r="645" spans="1:8" ht="12.75" customHeight="1">
      <c r="A645" s="282"/>
      <c r="B645" s="694"/>
      <c r="C645" s="694"/>
      <c r="D645" s="694"/>
      <c r="E645" s="694"/>
      <c r="F645" s="694"/>
      <c r="G645" s="694"/>
      <c r="H645" s="282"/>
    </row>
    <row r="646" spans="1:8" ht="12.75" customHeight="1">
      <c r="A646" s="282"/>
      <c r="B646" s="694"/>
      <c r="C646" s="694"/>
      <c r="D646" s="694"/>
      <c r="E646" s="694"/>
      <c r="F646" s="694"/>
      <c r="G646" s="694"/>
      <c r="H646" s="282"/>
    </row>
    <row r="647" spans="1:8" ht="12.75" customHeight="1">
      <c r="A647" s="282"/>
      <c r="B647" s="694"/>
      <c r="C647" s="694"/>
      <c r="D647" s="694"/>
      <c r="E647" s="694"/>
      <c r="F647" s="694"/>
      <c r="G647" s="694"/>
      <c r="H647" s="282"/>
    </row>
    <row r="648" spans="1:8" ht="12.75" customHeight="1">
      <c r="A648" s="282"/>
      <c r="B648" s="694"/>
      <c r="C648" s="694"/>
      <c r="D648" s="694"/>
      <c r="E648" s="694"/>
      <c r="F648" s="694"/>
      <c r="G648" s="694"/>
      <c r="H648" s="282"/>
    </row>
    <row r="649" spans="1:8" ht="12.75" customHeight="1">
      <c r="A649" s="282"/>
      <c r="B649" s="694"/>
      <c r="C649" s="694"/>
      <c r="D649" s="694"/>
      <c r="E649" s="694"/>
      <c r="F649" s="694"/>
      <c r="G649" s="694"/>
      <c r="H649" s="282"/>
    </row>
    <row r="650" spans="1:8" ht="12.75" customHeight="1">
      <c r="A650" s="282"/>
      <c r="B650" s="694"/>
      <c r="C650" s="694"/>
      <c r="D650" s="694"/>
      <c r="E650" s="694"/>
      <c r="F650" s="694"/>
      <c r="G650" s="694"/>
      <c r="H650" s="282"/>
    </row>
    <row r="651" spans="1:8" ht="12.75" customHeight="1">
      <c r="A651" s="282"/>
      <c r="B651" s="694"/>
      <c r="C651" s="694"/>
      <c r="D651" s="694"/>
      <c r="E651" s="694"/>
      <c r="F651" s="694"/>
      <c r="G651" s="694"/>
      <c r="H651" s="282"/>
    </row>
    <row r="652" spans="1:8" ht="12.75" customHeight="1">
      <c r="A652" s="282"/>
      <c r="B652" s="694"/>
      <c r="C652" s="694"/>
      <c r="D652" s="694"/>
      <c r="E652" s="694"/>
      <c r="F652" s="694"/>
      <c r="G652" s="694"/>
      <c r="H652" s="282"/>
    </row>
    <row r="653" spans="1:8" ht="12.75" customHeight="1">
      <c r="A653" s="282"/>
      <c r="B653" s="694"/>
      <c r="C653" s="694"/>
      <c r="D653" s="694"/>
      <c r="E653" s="694"/>
      <c r="F653" s="694"/>
      <c r="G653" s="694"/>
      <c r="H653" s="282"/>
    </row>
    <row r="654" spans="1:8" ht="12.75" customHeight="1">
      <c r="A654" s="282"/>
      <c r="B654" s="694"/>
      <c r="C654" s="694"/>
      <c r="D654" s="694"/>
      <c r="E654" s="694"/>
      <c r="F654" s="694"/>
      <c r="G654" s="694"/>
      <c r="H654" s="282"/>
    </row>
    <row r="655" spans="1:8" ht="12.75" customHeight="1">
      <c r="A655" s="282"/>
      <c r="B655" s="694"/>
      <c r="C655" s="694"/>
      <c r="D655" s="694"/>
      <c r="E655" s="694"/>
      <c r="F655" s="694"/>
      <c r="G655" s="694"/>
      <c r="H655" s="282"/>
    </row>
    <row r="656" spans="1:8" ht="12.75" customHeight="1">
      <c r="A656" s="282"/>
      <c r="B656" s="694"/>
      <c r="C656" s="694"/>
      <c r="D656" s="694"/>
      <c r="E656" s="694"/>
      <c r="F656" s="694"/>
      <c r="G656" s="694"/>
      <c r="H656" s="282"/>
    </row>
    <row r="657" spans="1:8" ht="12.75" customHeight="1">
      <c r="A657" s="282"/>
      <c r="B657" s="694"/>
      <c r="C657" s="694"/>
      <c r="D657" s="694"/>
      <c r="E657" s="694"/>
      <c r="F657" s="694"/>
      <c r="G657" s="694"/>
      <c r="H657" s="282"/>
    </row>
    <row r="658" spans="1:8" ht="12.75" customHeight="1">
      <c r="A658" s="282"/>
      <c r="B658" s="694"/>
      <c r="C658" s="694"/>
      <c r="D658" s="694"/>
      <c r="E658" s="694"/>
      <c r="F658" s="694"/>
      <c r="G658" s="694"/>
      <c r="H658" s="282"/>
    </row>
    <row r="659" spans="1:8" ht="12.75" customHeight="1">
      <c r="A659" s="282"/>
      <c r="B659" s="694"/>
      <c r="C659" s="694"/>
      <c r="D659" s="694"/>
      <c r="E659" s="694"/>
      <c r="F659" s="694"/>
      <c r="G659" s="694"/>
      <c r="H659" s="282"/>
    </row>
    <row r="660" spans="1:8" ht="12.75" customHeight="1">
      <c r="A660" s="282"/>
      <c r="B660" s="694"/>
      <c r="C660" s="694"/>
      <c r="D660" s="694"/>
      <c r="E660" s="694"/>
      <c r="F660" s="694"/>
      <c r="G660" s="694"/>
      <c r="H660" s="282"/>
    </row>
    <row r="661" spans="1:8" ht="12.75" customHeight="1">
      <c r="A661" s="282"/>
      <c r="B661" s="694"/>
      <c r="C661" s="694"/>
      <c r="D661" s="694"/>
      <c r="E661" s="694"/>
      <c r="F661" s="694"/>
      <c r="G661" s="694"/>
      <c r="H661" s="282"/>
    </row>
    <row r="662" spans="1:8" ht="12.75" customHeight="1">
      <c r="A662" s="282"/>
      <c r="B662" s="694"/>
      <c r="C662" s="694"/>
      <c r="D662" s="694"/>
      <c r="E662" s="694"/>
      <c r="F662" s="694"/>
      <c r="G662" s="694"/>
      <c r="H662" s="282"/>
    </row>
    <row r="663" spans="1:8" ht="12.75" customHeight="1">
      <c r="A663" s="282"/>
      <c r="B663" s="694"/>
      <c r="C663" s="694"/>
      <c r="D663" s="694"/>
      <c r="E663" s="694"/>
      <c r="F663" s="694"/>
      <c r="G663" s="694"/>
      <c r="H663" s="282"/>
    </row>
    <row r="664" spans="1:8" ht="12.75" customHeight="1">
      <c r="A664" s="282"/>
      <c r="B664" s="694"/>
      <c r="C664" s="694"/>
      <c r="D664" s="694"/>
      <c r="E664" s="694"/>
      <c r="F664" s="694"/>
      <c r="G664" s="694"/>
      <c r="H664" s="282"/>
    </row>
    <row r="665" spans="1:8" ht="12.75" customHeight="1">
      <c r="A665" s="282"/>
      <c r="B665" s="694"/>
      <c r="C665" s="694"/>
      <c r="D665" s="694"/>
      <c r="E665" s="694"/>
      <c r="F665" s="694"/>
      <c r="G665" s="694"/>
      <c r="H665" s="282"/>
    </row>
    <row r="666" spans="1:8" ht="12.75" customHeight="1">
      <c r="A666" s="282"/>
      <c r="B666" s="694"/>
      <c r="C666" s="694"/>
      <c r="D666" s="694"/>
      <c r="E666" s="694"/>
      <c r="F666" s="694"/>
      <c r="G666" s="694"/>
      <c r="H666" s="282"/>
    </row>
    <row r="667" spans="1:8" ht="12.75" customHeight="1">
      <c r="A667" s="282"/>
      <c r="B667" s="694"/>
      <c r="C667" s="694"/>
      <c r="D667" s="694"/>
      <c r="E667" s="694"/>
      <c r="F667" s="694"/>
      <c r="G667" s="694"/>
      <c r="H667" s="282"/>
    </row>
    <row r="668" spans="1:8" ht="12.75" customHeight="1">
      <c r="A668" s="282"/>
      <c r="B668" s="694"/>
      <c r="C668" s="694"/>
      <c r="D668" s="694"/>
      <c r="E668" s="694"/>
      <c r="F668" s="694"/>
      <c r="G668" s="694"/>
      <c r="H668" s="282"/>
    </row>
    <row r="669" spans="1:8" ht="12.75" customHeight="1">
      <c r="A669" s="282"/>
      <c r="B669" s="694"/>
      <c r="C669" s="694"/>
      <c r="D669" s="694"/>
      <c r="E669" s="694"/>
      <c r="F669" s="694"/>
      <c r="G669" s="694"/>
      <c r="H669" s="282"/>
    </row>
    <row r="670" spans="1:8" ht="12.75" customHeight="1">
      <c r="A670" s="282"/>
      <c r="B670" s="694"/>
      <c r="C670" s="694"/>
      <c r="D670" s="694"/>
      <c r="E670" s="694"/>
      <c r="F670" s="694"/>
      <c r="G670" s="694"/>
      <c r="H670" s="282"/>
    </row>
    <row r="671" spans="1:8" ht="12.75" customHeight="1">
      <c r="A671" s="282"/>
      <c r="B671" s="694"/>
      <c r="C671" s="694"/>
      <c r="D671" s="694"/>
      <c r="E671" s="694"/>
      <c r="F671" s="694"/>
      <c r="G671" s="694"/>
      <c r="H671" s="282"/>
    </row>
    <row r="672" spans="1:8" ht="12.75" customHeight="1">
      <c r="A672" s="282"/>
      <c r="B672" s="694"/>
      <c r="C672" s="694"/>
      <c r="D672" s="694"/>
      <c r="E672" s="694"/>
      <c r="F672" s="694"/>
      <c r="G672" s="694"/>
      <c r="H672" s="282"/>
    </row>
    <row r="673" spans="1:8" ht="12.75" customHeight="1">
      <c r="A673" s="282"/>
      <c r="B673" s="694"/>
      <c r="C673" s="694"/>
      <c r="D673" s="694"/>
      <c r="E673" s="694"/>
      <c r="F673" s="694"/>
      <c r="G673" s="694"/>
      <c r="H673" s="282"/>
    </row>
    <row r="674" spans="1:8" ht="12.75" customHeight="1">
      <c r="A674" s="282"/>
      <c r="B674" s="694"/>
      <c r="C674" s="694"/>
      <c r="D674" s="694"/>
      <c r="E674" s="694"/>
      <c r="F674" s="694"/>
      <c r="G674" s="694"/>
      <c r="H674" s="282"/>
    </row>
    <row r="675" spans="1:8" ht="12.75" customHeight="1">
      <c r="A675" s="282"/>
      <c r="B675" s="694"/>
      <c r="C675" s="694"/>
      <c r="D675" s="694"/>
      <c r="E675" s="694"/>
      <c r="F675" s="694"/>
      <c r="G675" s="694"/>
      <c r="H675" s="282"/>
    </row>
    <row r="676" spans="1:8" ht="12.75" customHeight="1">
      <c r="A676" s="282"/>
      <c r="B676" s="694"/>
      <c r="C676" s="694"/>
      <c r="D676" s="694"/>
      <c r="E676" s="694"/>
      <c r="F676" s="694"/>
      <c r="G676" s="694"/>
      <c r="H676" s="282"/>
    </row>
    <row r="677" spans="1:8" ht="12.75" customHeight="1">
      <c r="A677" s="282"/>
      <c r="B677" s="694"/>
      <c r="C677" s="694"/>
      <c r="D677" s="694"/>
      <c r="E677" s="694"/>
      <c r="F677" s="694"/>
      <c r="G677" s="694"/>
      <c r="H677" s="282"/>
    </row>
    <row r="678" spans="1:8" ht="12.75" customHeight="1">
      <c r="A678" s="282"/>
      <c r="B678" s="694"/>
      <c r="C678" s="694"/>
      <c r="D678" s="694"/>
      <c r="E678" s="694"/>
      <c r="F678" s="694"/>
      <c r="G678" s="694"/>
      <c r="H678" s="282"/>
    </row>
    <row r="679" spans="1:8" ht="12.75" customHeight="1">
      <c r="A679" s="282"/>
      <c r="B679" s="694"/>
      <c r="C679" s="694"/>
      <c r="D679" s="694"/>
      <c r="E679" s="694"/>
      <c r="F679" s="694"/>
      <c r="G679" s="694"/>
      <c r="H679" s="282"/>
    </row>
    <row r="680" spans="1:8" ht="12.75" customHeight="1">
      <c r="A680" s="282"/>
      <c r="B680" s="694"/>
      <c r="C680" s="694"/>
      <c r="D680" s="694"/>
      <c r="E680" s="694"/>
      <c r="F680" s="694"/>
      <c r="G680" s="694"/>
      <c r="H680" s="282"/>
    </row>
    <row r="681" spans="1:8" ht="12.75" customHeight="1">
      <c r="A681" s="282"/>
      <c r="B681" s="694"/>
      <c r="C681" s="694"/>
      <c r="D681" s="694"/>
      <c r="E681" s="694"/>
      <c r="F681" s="694"/>
      <c r="G681" s="694"/>
      <c r="H681" s="282"/>
    </row>
    <row r="682" spans="1:8" ht="12.75" customHeight="1">
      <c r="A682" s="282"/>
      <c r="B682" s="694"/>
      <c r="C682" s="694"/>
      <c r="D682" s="694"/>
      <c r="E682" s="694"/>
      <c r="F682" s="694"/>
      <c r="G682" s="694"/>
      <c r="H682" s="282"/>
    </row>
    <row r="683" spans="1:8" ht="12.75" customHeight="1">
      <c r="A683" s="282"/>
      <c r="B683" s="694"/>
      <c r="C683" s="694"/>
      <c r="D683" s="694"/>
      <c r="E683" s="694"/>
      <c r="F683" s="694"/>
      <c r="G683" s="694"/>
      <c r="H683" s="282"/>
    </row>
    <row r="684" spans="1:8" ht="12.75" customHeight="1">
      <c r="A684" s="282"/>
      <c r="B684" s="694"/>
      <c r="C684" s="694"/>
      <c r="D684" s="694"/>
      <c r="E684" s="694"/>
      <c r="F684" s="694"/>
      <c r="G684" s="694"/>
      <c r="H684" s="282"/>
    </row>
    <row r="685" spans="1:8" ht="12.75" customHeight="1">
      <c r="A685" s="282"/>
      <c r="B685" s="694"/>
      <c r="C685" s="694"/>
      <c r="D685" s="694"/>
      <c r="E685" s="694"/>
      <c r="F685" s="694"/>
      <c r="G685" s="694"/>
      <c r="H685" s="282"/>
    </row>
    <row r="686" spans="1:8" ht="12.75" customHeight="1">
      <c r="A686" s="282"/>
      <c r="B686" s="694"/>
      <c r="C686" s="694"/>
      <c r="D686" s="694"/>
      <c r="E686" s="694"/>
      <c r="F686" s="694"/>
      <c r="G686" s="694"/>
      <c r="H686" s="282"/>
    </row>
    <row r="687" spans="1:8" ht="12.75" customHeight="1">
      <c r="A687" s="282"/>
      <c r="B687" s="694"/>
      <c r="C687" s="694"/>
      <c r="D687" s="694"/>
      <c r="E687" s="694"/>
      <c r="F687" s="694"/>
      <c r="G687" s="694"/>
      <c r="H687" s="282"/>
    </row>
    <row r="688" spans="1:8" ht="12.75" customHeight="1">
      <c r="A688" s="282"/>
      <c r="B688" s="694"/>
      <c r="C688" s="694"/>
      <c r="D688" s="694"/>
      <c r="E688" s="694"/>
      <c r="F688" s="694"/>
      <c r="G688" s="694"/>
      <c r="H688" s="282"/>
    </row>
    <row r="689" spans="1:8" ht="12.75" customHeight="1">
      <c r="A689" s="282"/>
      <c r="B689" s="694"/>
      <c r="C689" s="694"/>
      <c r="D689" s="694"/>
      <c r="E689" s="694"/>
      <c r="F689" s="694"/>
      <c r="G689" s="694"/>
      <c r="H689" s="282"/>
    </row>
    <row r="690" spans="1:8" ht="12.75" customHeight="1">
      <c r="A690" s="282"/>
      <c r="B690" s="694"/>
      <c r="C690" s="694"/>
      <c r="D690" s="694"/>
      <c r="E690" s="694"/>
      <c r="F690" s="694"/>
      <c r="G690" s="694"/>
      <c r="H690" s="282"/>
    </row>
    <row r="691" spans="1:8" ht="12.75" customHeight="1">
      <c r="A691" s="282"/>
      <c r="B691" s="694"/>
      <c r="C691" s="694"/>
      <c r="D691" s="694"/>
      <c r="E691" s="694"/>
      <c r="F691" s="694"/>
      <c r="G691" s="694"/>
      <c r="H691" s="282"/>
    </row>
    <row r="692" spans="1:8" ht="12.75" customHeight="1">
      <c r="A692" s="282"/>
      <c r="B692" s="694"/>
      <c r="C692" s="694"/>
      <c r="D692" s="694"/>
      <c r="E692" s="694"/>
      <c r="F692" s="694"/>
      <c r="G692" s="694"/>
      <c r="H692" s="282"/>
    </row>
    <row r="693" spans="1:8" ht="12.75" customHeight="1">
      <c r="A693" s="282"/>
      <c r="B693" s="694"/>
      <c r="C693" s="694"/>
      <c r="D693" s="694"/>
      <c r="E693" s="694"/>
      <c r="F693" s="694"/>
      <c r="G693" s="694"/>
      <c r="H693" s="282"/>
    </row>
    <row r="694" spans="1:8" ht="12.75" customHeight="1">
      <c r="A694" s="282"/>
      <c r="B694" s="694"/>
      <c r="C694" s="694"/>
      <c r="D694" s="694"/>
      <c r="E694" s="694"/>
      <c r="F694" s="694"/>
      <c r="G694" s="694"/>
      <c r="H694" s="282"/>
    </row>
    <row r="695" spans="1:8" ht="12.75" customHeight="1">
      <c r="A695" s="282"/>
      <c r="B695" s="694"/>
      <c r="C695" s="694"/>
      <c r="D695" s="694"/>
      <c r="E695" s="694"/>
      <c r="F695" s="694"/>
      <c r="G695" s="694"/>
      <c r="H695" s="282"/>
    </row>
    <row r="696" spans="1:8" ht="12.75" customHeight="1">
      <c r="A696" s="282"/>
      <c r="B696" s="694"/>
      <c r="C696" s="694"/>
      <c r="D696" s="694"/>
      <c r="E696" s="694"/>
      <c r="F696" s="694"/>
      <c r="G696" s="694"/>
      <c r="H696" s="282"/>
    </row>
    <row r="697" spans="1:8" ht="12.75" customHeight="1">
      <c r="A697" s="282"/>
      <c r="B697" s="694"/>
      <c r="C697" s="694"/>
      <c r="D697" s="694"/>
      <c r="E697" s="694"/>
      <c r="F697" s="694"/>
      <c r="G697" s="694"/>
      <c r="H697" s="282"/>
    </row>
    <row r="698" spans="1:8" ht="12.75" customHeight="1">
      <c r="A698" s="282"/>
      <c r="B698" s="694"/>
      <c r="C698" s="694"/>
      <c r="D698" s="694"/>
      <c r="E698" s="694"/>
      <c r="F698" s="694"/>
      <c r="G698" s="694"/>
      <c r="H698" s="282"/>
    </row>
    <row r="699" spans="1:8" ht="12.75" customHeight="1">
      <c r="A699" s="282"/>
      <c r="B699" s="694"/>
      <c r="C699" s="694"/>
      <c r="D699" s="694"/>
      <c r="E699" s="694"/>
      <c r="F699" s="694"/>
      <c r="G699" s="694"/>
      <c r="H699" s="282"/>
    </row>
    <row r="700" spans="1:8" ht="12.75" customHeight="1">
      <c r="A700" s="282"/>
      <c r="B700" s="694"/>
      <c r="C700" s="694"/>
      <c r="D700" s="694"/>
      <c r="E700" s="694"/>
      <c r="F700" s="694"/>
      <c r="G700" s="694"/>
      <c r="H700" s="282"/>
    </row>
    <row r="701" spans="1:8" ht="12.75" customHeight="1">
      <c r="A701" s="282"/>
      <c r="B701" s="694"/>
      <c r="C701" s="694"/>
      <c r="D701" s="694"/>
      <c r="E701" s="694"/>
      <c r="F701" s="694"/>
      <c r="G701" s="694"/>
      <c r="H701" s="282"/>
    </row>
    <row r="702" spans="1:8" ht="12.75" customHeight="1">
      <c r="A702" s="282"/>
      <c r="B702" s="694"/>
      <c r="C702" s="694"/>
      <c r="D702" s="694"/>
      <c r="E702" s="694"/>
      <c r="F702" s="694"/>
      <c r="G702" s="694"/>
      <c r="H702" s="282"/>
    </row>
    <row r="703" spans="1:8" ht="12.75" customHeight="1">
      <c r="A703" s="282"/>
      <c r="B703" s="694"/>
      <c r="C703" s="694"/>
      <c r="D703" s="694"/>
      <c r="E703" s="694"/>
      <c r="F703" s="694"/>
      <c r="G703" s="694"/>
      <c r="H703" s="282"/>
    </row>
    <row r="704" spans="1:8" ht="12.75" customHeight="1">
      <c r="A704" s="282"/>
      <c r="B704" s="694"/>
      <c r="C704" s="694"/>
      <c r="D704" s="694"/>
      <c r="E704" s="694"/>
      <c r="F704" s="694"/>
      <c r="G704" s="694"/>
      <c r="H704" s="282"/>
    </row>
    <row r="705" spans="1:8" ht="12.75" customHeight="1">
      <c r="A705" s="282"/>
      <c r="B705" s="694"/>
      <c r="C705" s="694"/>
      <c r="D705" s="694"/>
      <c r="E705" s="694"/>
      <c r="F705" s="694"/>
      <c r="G705" s="694"/>
      <c r="H705" s="282"/>
    </row>
    <row r="706" spans="1:8" ht="12.75" customHeight="1">
      <c r="A706" s="282"/>
      <c r="B706" s="694"/>
      <c r="C706" s="694"/>
      <c r="D706" s="694"/>
      <c r="E706" s="694"/>
      <c r="F706" s="694"/>
      <c r="G706" s="694"/>
      <c r="H706" s="282"/>
    </row>
    <row r="707" spans="1:8" ht="12.75" customHeight="1">
      <c r="A707" s="282"/>
      <c r="B707" s="694"/>
      <c r="C707" s="694"/>
      <c r="D707" s="694"/>
      <c r="E707" s="694"/>
      <c r="F707" s="694"/>
      <c r="G707" s="694"/>
      <c r="H707" s="282"/>
    </row>
    <row r="708" spans="1:8" ht="12.75" customHeight="1">
      <c r="A708" s="282"/>
      <c r="B708" s="694"/>
      <c r="C708" s="694"/>
      <c r="D708" s="694"/>
      <c r="E708" s="694"/>
      <c r="F708" s="694"/>
      <c r="G708" s="694"/>
      <c r="H708" s="282"/>
    </row>
    <row r="709" spans="1:8" ht="12.75" customHeight="1">
      <c r="A709" s="282"/>
      <c r="B709" s="694"/>
      <c r="C709" s="694"/>
      <c r="D709" s="694"/>
      <c r="E709" s="694"/>
      <c r="F709" s="694"/>
      <c r="G709" s="694"/>
      <c r="H709" s="282"/>
    </row>
    <row r="710" spans="1:8" ht="12.75" customHeight="1">
      <c r="A710" s="282"/>
      <c r="B710" s="694"/>
      <c r="C710" s="694"/>
      <c r="D710" s="694"/>
      <c r="E710" s="694"/>
      <c r="F710" s="694"/>
      <c r="G710" s="694"/>
      <c r="H710" s="282"/>
    </row>
    <row r="711" spans="1:8" ht="12.75" customHeight="1">
      <c r="A711" s="282"/>
      <c r="B711" s="694"/>
      <c r="C711" s="694"/>
      <c r="D711" s="694"/>
      <c r="E711" s="694"/>
      <c r="F711" s="694"/>
      <c r="G711" s="694"/>
      <c r="H711" s="282"/>
    </row>
    <row r="712" spans="1:8" ht="12.75" customHeight="1">
      <c r="A712" s="282"/>
      <c r="B712" s="694"/>
      <c r="C712" s="694"/>
      <c r="D712" s="694"/>
      <c r="E712" s="694"/>
      <c r="F712" s="694"/>
      <c r="G712" s="694"/>
      <c r="H712" s="282"/>
    </row>
    <row r="713" spans="1:8" ht="12.75" customHeight="1">
      <c r="A713" s="282"/>
      <c r="B713" s="694"/>
      <c r="C713" s="694"/>
      <c r="D713" s="694"/>
      <c r="E713" s="694"/>
      <c r="F713" s="694"/>
      <c r="G713" s="694"/>
      <c r="H713" s="282"/>
    </row>
    <row r="714" spans="1:8" ht="12.75" customHeight="1">
      <c r="A714" s="282"/>
      <c r="B714" s="694"/>
      <c r="C714" s="694"/>
      <c r="D714" s="694"/>
      <c r="E714" s="694"/>
      <c r="F714" s="694"/>
      <c r="G714" s="694"/>
      <c r="H714" s="282"/>
    </row>
    <row r="715" spans="1:8" ht="12.75" customHeight="1">
      <c r="A715" s="282"/>
      <c r="B715" s="694"/>
      <c r="C715" s="694"/>
      <c r="D715" s="694"/>
      <c r="E715" s="694"/>
      <c r="F715" s="694"/>
      <c r="G715" s="694"/>
      <c r="H715" s="282"/>
    </row>
    <row r="716" spans="1:8" ht="12.75" customHeight="1">
      <c r="A716" s="282"/>
      <c r="B716" s="694"/>
      <c r="C716" s="694"/>
      <c r="D716" s="694"/>
      <c r="E716" s="694"/>
      <c r="F716" s="694"/>
      <c r="G716" s="694"/>
      <c r="H716" s="282"/>
    </row>
    <row r="717" spans="1:8" ht="12.75" customHeight="1">
      <c r="A717" s="282"/>
      <c r="B717" s="694"/>
      <c r="C717" s="694"/>
      <c r="D717" s="694"/>
      <c r="E717" s="694"/>
      <c r="F717" s="694"/>
      <c r="G717" s="694"/>
      <c r="H717" s="282"/>
    </row>
    <row r="718" spans="1:8" ht="12.75" customHeight="1">
      <c r="A718" s="282"/>
      <c r="B718" s="694"/>
      <c r="C718" s="694"/>
      <c r="D718" s="694"/>
      <c r="E718" s="694"/>
      <c r="F718" s="694"/>
      <c r="G718" s="694"/>
      <c r="H718" s="282"/>
    </row>
    <row r="719" spans="1:8" ht="12.75" customHeight="1">
      <c r="A719" s="282"/>
      <c r="B719" s="694"/>
      <c r="C719" s="694"/>
      <c r="D719" s="694"/>
      <c r="E719" s="694"/>
      <c r="F719" s="694"/>
      <c r="G719" s="694"/>
      <c r="H719" s="282"/>
    </row>
    <row r="720" spans="1:8" ht="12.75" customHeight="1">
      <c r="A720" s="282"/>
      <c r="B720" s="694"/>
      <c r="C720" s="694"/>
      <c r="D720" s="694"/>
      <c r="E720" s="694"/>
      <c r="F720" s="694"/>
      <c r="G720" s="694"/>
      <c r="H720" s="282"/>
    </row>
    <row r="721" spans="1:8" ht="12.75" customHeight="1">
      <c r="A721" s="282"/>
      <c r="B721" s="694"/>
      <c r="C721" s="694"/>
      <c r="D721" s="694"/>
      <c r="E721" s="694"/>
      <c r="F721" s="694"/>
      <c r="G721" s="694"/>
      <c r="H721" s="282"/>
    </row>
    <row r="722" spans="1:8" ht="12.75" customHeight="1">
      <c r="A722" s="282"/>
      <c r="B722" s="694"/>
      <c r="C722" s="694"/>
      <c r="D722" s="694"/>
      <c r="E722" s="694"/>
      <c r="F722" s="694"/>
      <c r="G722" s="694"/>
      <c r="H722" s="282"/>
    </row>
    <row r="723" spans="1:8" ht="12.75" customHeight="1">
      <c r="A723" s="282"/>
      <c r="B723" s="694"/>
      <c r="C723" s="694"/>
      <c r="D723" s="694"/>
      <c r="E723" s="694"/>
      <c r="F723" s="694"/>
      <c r="G723" s="694"/>
      <c r="H723" s="282"/>
    </row>
    <row r="724" spans="1:8" ht="12.75" customHeight="1">
      <c r="A724" s="282"/>
      <c r="B724" s="694"/>
      <c r="C724" s="694"/>
      <c r="D724" s="694"/>
      <c r="E724" s="694"/>
      <c r="F724" s="694"/>
      <c r="G724" s="694"/>
      <c r="H724" s="282"/>
    </row>
    <row r="725" spans="1:8" ht="12.75" customHeight="1">
      <c r="A725" s="282"/>
      <c r="B725" s="694"/>
      <c r="C725" s="694"/>
      <c r="D725" s="694"/>
      <c r="E725" s="694"/>
      <c r="F725" s="694"/>
      <c r="G725" s="694"/>
      <c r="H725" s="282"/>
    </row>
    <row r="726" spans="1:8" ht="12.75" customHeight="1">
      <c r="A726" s="282"/>
      <c r="B726" s="694"/>
      <c r="C726" s="694"/>
      <c r="D726" s="694"/>
      <c r="E726" s="694"/>
      <c r="F726" s="694"/>
      <c r="G726" s="694"/>
      <c r="H726" s="282"/>
    </row>
    <row r="727" spans="1:8" ht="12.75" customHeight="1">
      <c r="A727" s="282"/>
      <c r="B727" s="694"/>
      <c r="C727" s="694"/>
      <c r="D727" s="694"/>
      <c r="E727" s="694"/>
      <c r="F727" s="694"/>
      <c r="G727" s="694"/>
      <c r="H727" s="282"/>
    </row>
    <row r="728" spans="1:8" ht="12.75" customHeight="1">
      <c r="A728" s="282"/>
      <c r="B728" s="694"/>
      <c r="C728" s="694"/>
      <c r="D728" s="694"/>
      <c r="E728" s="694"/>
      <c r="F728" s="694"/>
      <c r="G728" s="694"/>
      <c r="H728" s="282"/>
    </row>
    <row r="729" spans="1:8" ht="12.75" customHeight="1">
      <c r="A729" s="282"/>
      <c r="B729" s="694"/>
      <c r="C729" s="694"/>
      <c r="D729" s="694"/>
      <c r="E729" s="694"/>
      <c r="F729" s="694"/>
      <c r="G729" s="694"/>
      <c r="H729" s="282"/>
    </row>
    <row r="730" spans="1:8" ht="12.75" customHeight="1">
      <c r="A730" s="282"/>
      <c r="B730" s="694"/>
      <c r="C730" s="694"/>
      <c r="D730" s="694"/>
      <c r="E730" s="694"/>
      <c r="F730" s="694"/>
      <c r="G730" s="694"/>
      <c r="H730" s="282"/>
    </row>
    <row r="731" spans="1:8" ht="12.75" customHeight="1">
      <c r="A731" s="282"/>
      <c r="B731" s="694"/>
      <c r="C731" s="694"/>
      <c r="D731" s="694"/>
      <c r="E731" s="694"/>
      <c r="F731" s="694"/>
      <c r="G731" s="694"/>
      <c r="H731" s="282"/>
    </row>
    <row r="732" spans="1:8" ht="12.75" customHeight="1">
      <c r="A732" s="282"/>
      <c r="B732" s="694"/>
      <c r="C732" s="694"/>
      <c r="D732" s="694"/>
      <c r="E732" s="694"/>
      <c r="F732" s="694"/>
      <c r="G732" s="694"/>
      <c r="H732" s="282"/>
    </row>
    <row r="733" spans="1:8" ht="12.75" customHeight="1">
      <c r="A733" s="282"/>
      <c r="B733" s="694"/>
      <c r="C733" s="694"/>
      <c r="D733" s="694"/>
      <c r="E733" s="694"/>
      <c r="F733" s="694"/>
      <c r="G733" s="694"/>
      <c r="H733" s="282"/>
    </row>
    <row r="734" spans="1:8" ht="12.75" customHeight="1">
      <c r="A734" s="282"/>
      <c r="B734" s="694"/>
      <c r="C734" s="694"/>
      <c r="D734" s="694"/>
      <c r="E734" s="694"/>
      <c r="F734" s="694"/>
      <c r="G734" s="694"/>
      <c r="H734" s="282"/>
    </row>
    <row r="735" spans="1:8" ht="12.75" customHeight="1">
      <c r="A735" s="282"/>
      <c r="B735" s="694"/>
      <c r="C735" s="694"/>
      <c r="D735" s="694"/>
      <c r="E735" s="694"/>
      <c r="F735" s="694"/>
      <c r="G735" s="694"/>
      <c r="H735" s="282"/>
    </row>
    <row r="736" spans="1:8" ht="12.75" customHeight="1">
      <c r="A736" s="282"/>
      <c r="B736" s="694"/>
      <c r="C736" s="694"/>
      <c r="D736" s="694"/>
      <c r="E736" s="694"/>
      <c r="F736" s="694"/>
      <c r="G736" s="694"/>
      <c r="H736" s="282"/>
    </row>
    <row r="737" spans="1:8" ht="12.75" customHeight="1">
      <c r="A737" s="282"/>
      <c r="B737" s="694"/>
      <c r="C737" s="694"/>
      <c r="D737" s="694"/>
      <c r="E737" s="694"/>
      <c r="F737" s="694"/>
      <c r="G737" s="694"/>
      <c r="H737" s="282"/>
    </row>
    <row r="738" spans="1:8" ht="12.75" customHeight="1">
      <c r="A738" s="282"/>
      <c r="B738" s="694"/>
      <c r="C738" s="694"/>
      <c r="D738" s="694"/>
      <c r="E738" s="694"/>
      <c r="F738" s="694"/>
      <c r="G738" s="694"/>
      <c r="H738" s="282"/>
    </row>
    <row r="739" spans="1:8" ht="12.75" customHeight="1">
      <c r="A739" s="282"/>
      <c r="B739" s="694"/>
      <c r="C739" s="694"/>
      <c r="D739" s="694"/>
      <c r="E739" s="694"/>
      <c r="F739" s="694"/>
      <c r="G739" s="694"/>
      <c r="H739" s="282"/>
    </row>
    <row r="740" spans="1:8" ht="12.75" customHeight="1">
      <c r="A740" s="282"/>
      <c r="B740" s="694"/>
      <c r="C740" s="694"/>
      <c r="D740" s="694"/>
      <c r="E740" s="694"/>
      <c r="F740" s="694"/>
      <c r="G740" s="694"/>
      <c r="H740" s="282"/>
    </row>
    <row r="741" spans="1:8" ht="12.75" customHeight="1">
      <c r="A741" s="282"/>
      <c r="B741" s="694"/>
      <c r="C741" s="694"/>
      <c r="D741" s="694"/>
      <c r="E741" s="694"/>
      <c r="F741" s="694"/>
      <c r="G741" s="694"/>
      <c r="H741" s="282"/>
    </row>
    <row r="742" spans="1:8" ht="12.75" customHeight="1">
      <c r="A742" s="282"/>
      <c r="B742" s="694"/>
      <c r="C742" s="694"/>
      <c r="D742" s="694"/>
      <c r="E742" s="694"/>
      <c r="F742" s="694"/>
      <c r="G742" s="694"/>
      <c r="H742" s="282"/>
    </row>
    <row r="743" spans="1:8" ht="12.75" customHeight="1">
      <c r="A743" s="282"/>
      <c r="B743" s="694"/>
      <c r="C743" s="694"/>
      <c r="D743" s="694"/>
      <c r="E743" s="694"/>
      <c r="F743" s="694"/>
      <c r="G743" s="694"/>
      <c r="H743" s="282"/>
    </row>
    <row r="744" spans="1:8" ht="12.75" customHeight="1">
      <c r="A744" s="282"/>
      <c r="B744" s="694"/>
      <c r="C744" s="694"/>
      <c r="D744" s="694"/>
      <c r="E744" s="694"/>
      <c r="F744" s="694"/>
      <c r="G744" s="694"/>
      <c r="H744" s="282"/>
    </row>
    <row r="745" spans="1:8" ht="12.75" customHeight="1">
      <c r="A745" s="282"/>
      <c r="B745" s="694"/>
      <c r="C745" s="694"/>
      <c r="D745" s="694"/>
      <c r="E745" s="694"/>
      <c r="F745" s="694"/>
      <c r="G745" s="694"/>
      <c r="H745" s="282"/>
    </row>
    <row r="746" spans="1:8" ht="12.75" customHeight="1">
      <c r="A746" s="282"/>
      <c r="B746" s="694"/>
      <c r="C746" s="694"/>
      <c r="D746" s="694"/>
      <c r="E746" s="694"/>
      <c r="F746" s="694"/>
      <c r="G746" s="694"/>
      <c r="H746" s="282"/>
    </row>
    <row r="747" spans="1:8" ht="12.75" customHeight="1">
      <c r="A747" s="282"/>
      <c r="B747" s="694"/>
      <c r="C747" s="694"/>
      <c r="D747" s="694"/>
      <c r="E747" s="694"/>
      <c r="F747" s="694"/>
      <c r="G747" s="694"/>
      <c r="H747" s="282"/>
    </row>
    <row r="748" spans="1:8" ht="12.75" customHeight="1">
      <c r="A748" s="282"/>
      <c r="B748" s="694"/>
      <c r="C748" s="694"/>
      <c r="D748" s="694"/>
      <c r="E748" s="694"/>
      <c r="F748" s="694"/>
      <c r="G748" s="694"/>
      <c r="H748" s="282"/>
    </row>
    <row r="749" spans="1:8" ht="12.75" customHeight="1">
      <c r="A749" s="282"/>
      <c r="B749" s="694"/>
      <c r="C749" s="694"/>
      <c r="D749" s="694"/>
      <c r="E749" s="694"/>
      <c r="F749" s="694"/>
      <c r="G749" s="694"/>
      <c r="H749" s="282"/>
    </row>
    <row r="750" spans="1:8" ht="12.75" customHeight="1">
      <c r="A750" s="282"/>
      <c r="B750" s="694"/>
      <c r="C750" s="694"/>
      <c r="D750" s="694"/>
      <c r="E750" s="694"/>
      <c r="F750" s="694"/>
      <c r="G750" s="694"/>
      <c r="H750" s="282"/>
    </row>
    <row r="751" spans="1:8" ht="12.75" customHeight="1">
      <c r="A751" s="282"/>
      <c r="B751" s="694"/>
      <c r="C751" s="694"/>
      <c r="D751" s="694"/>
      <c r="E751" s="694"/>
      <c r="F751" s="694"/>
      <c r="G751" s="694"/>
      <c r="H751" s="282"/>
    </row>
    <row r="752" spans="1:8" ht="12.75" customHeight="1">
      <c r="A752" s="282"/>
      <c r="B752" s="694"/>
      <c r="C752" s="694"/>
      <c r="D752" s="694"/>
      <c r="E752" s="694"/>
      <c r="F752" s="694"/>
      <c r="G752" s="694"/>
      <c r="H752" s="282"/>
    </row>
    <row r="753" spans="1:8" ht="12.75" customHeight="1">
      <c r="A753" s="282"/>
      <c r="B753" s="694"/>
      <c r="C753" s="694"/>
      <c r="D753" s="694"/>
      <c r="E753" s="694"/>
      <c r="F753" s="694"/>
      <c r="G753" s="694"/>
      <c r="H753" s="282"/>
    </row>
    <row r="754" spans="1:8" ht="12.75" customHeight="1">
      <c r="A754" s="282"/>
      <c r="B754" s="694"/>
      <c r="C754" s="694"/>
      <c r="D754" s="694"/>
      <c r="E754" s="694"/>
      <c r="F754" s="694"/>
      <c r="G754" s="694"/>
      <c r="H754" s="282"/>
    </row>
    <row r="755" spans="1:8" ht="12.75" customHeight="1">
      <c r="A755" s="282"/>
      <c r="B755" s="694"/>
      <c r="C755" s="694"/>
      <c r="D755" s="694"/>
      <c r="E755" s="694"/>
      <c r="F755" s="694"/>
      <c r="G755" s="694"/>
      <c r="H755" s="282"/>
    </row>
    <row r="756" spans="1:8" ht="12.75" customHeight="1">
      <c r="A756" s="282"/>
      <c r="B756" s="694"/>
      <c r="C756" s="694"/>
      <c r="D756" s="694"/>
      <c r="E756" s="694"/>
      <c r="F756" s="694"/>
      <c r="G756" s="694"/>
      <c r="H756" s="282"/>
    </row>
    <row r="757" spans="1:8" ht="12.75" customHeight="1">
      <c r="A757" s="282"/>
      <c r="B757" s="694"/>
      <c r="C757" s="694"/>
      <c r="D757" s="694"/>
      <c r="E757" s="694"/>
      <c r="F757" s="694"/>
      <c r="G757" s="694"/>
      <c r="H757" s="282"/>
    </row>
    <row r="758" spans="1:8" ht="12.75" customHeight="1">
      <c r="A758" s="282"/>
      <c r="B758" s="694"/>
      <c r="C758" s="694"/>
      <c r="D758" s="694"/>
      <c r="E758" s="694"/>
      <c r="F758" s="694"/>
      <c r="G758" s="694"/>
      <c r="H758" s="282"/>
    </row>
    <row r="759" spans="1:8" ht="12.75" customHeight="1">
      <c r="A759" s="282"/>
      <c r="B759" s="694"/>
      <c r="C759" s="694"/>
      <c r="D759" s="694"/>
      <c r="E759" s="694"/>
      <c r="F759" s="694"/>
      <c r="G759" s="694"/>
      <c r="H759" s="282"/>
    </row>
    <row r="760" spans="1:8" ht="12.75" customHeight="1">
      <c r="A760" s="282"/>
      <c r="B760" s="694"/>
      <c r="C760" s="694"/>
      <c r="D760" s="694"/>
      <c r="E760" s="694"/>
      <c r="F760" s="694"/>
      <c r="G760" s="694"/>
      <c r="H760" s="282"/>
    </row>
    <row r="761" spans="1:8" ht="12.75" customHeight="1">
      <c r="A761" s="282"/>
      <c r="B761" s="694"/>
      <c r="C761" s="694"/>
      <c r="D761" s="694"/>
      <c r="E761" s="694"/>
      <c r="F761" s="694"/>
      <c r="G761" s="694"/>
      <c r="H761" s="282"/>
    </row>
    <row r="762" spans="1:8" ht="12.75" customHeight="1">
      <c r="A762" s="282"/>
      <c r="B762" s="694"/>
      <c r="C762" s="694"/>
      <c r="D762" s="694"/>
      <c r="E762" s="694"/>
      <c r="F762" s="694"/>
      <c r="G762" s="694"/>
      <c r="H762" s="282"/>
    </row>
    <row r="763" spans="1:8" ht="12.75" customHeight="1">
      <c r="A763" s="282"/>
      <c r="B763" s="694"/>
      <c r="C763" s="694"/>
      <c r="D763" s="694"/>
      <c r="E763" s="694"/>
      <c r="F763" s="694"/>
      <c r="G763" s="694"/>
      <c r="H763" s="282"/>
    </row>
    <row r="764" spans="1:8" ht="12.75" customHeight="1">
      <c r="A764" s="282"/>
      <c r="B764" s="694"/>
      <c r="C764" s="694"/>
      <c r="D764" s="694"/>
      <c r="E764" s="694"/>
      <c r="F764" s="694"/>
      <c r="G764" s="694"/>
      <c r="H764" s="282"/>
    </row>
    <row r="765" spans="1:8" ht="12.75" customHeight="1">
      <c r="A765" s="282"/>
      <c r="B765" s="694"/>
      <c r="C765" s="694"/>
      <c r="D765" s="694"/>
      <c r="E765" s="694"/>
      <c r="F765" s="694"/>
      <c r="G765" s="694"/>
      <c r="H765" s="282"/>
    </row>
    <row r="766" spans="1:8" ht="12.75" customHeight="1">
      <c r="A766" s="282"/>
      <c r="B766" s="694"/>
      <c r="C766" s="694"/>
      <c r="D766" s="694"/>
      <c r="E766" s="694"/>
      <c r="F766" s="694"/>
      <c r="G766" s="694"/>
      <c r="H766" s="282"/>
    </row>
    <row r="767" spans="1:8" ht="12.75" customHeight="1">
      <c r="A767" s="282"/>
      <c r="B767" s="694"/>
      <c r="C767" s="694"/>
      <c r="D767" s="694"/>
      <c r="E767" s="694"/>
      <c r="F767" s="694"/>
      <c r="G767" s="694"/>
      <c r="H767" s="282"/>
    </row>
    <row r="768" spans="1:8" ht="12.75" customHeight="1">
      <c r="A768" s="282"/>
      <c r="B768" s="694"/>
      <c r="C768" s="694"/>
      <c r="D768" s="694"/>
      <c r="E768" s="694"/>
      <c r="F768" s="694"/>
      <c r="G768" s="694"/>
      <c r="H768" s="282"/>
    </row>
    <row r="769" spans="1:8" ht="12.75" customHeight="1">
      <c r="A769" s="282"/>
      <c r="B769" s="694"/>
      <c r="C769" s="694"/>
      <c r="D769" s="694"/>
      <c r="E769" s="694"/>
      <c r="F769" s="694"/>
      <c r="G769" s="694"/>
      <c r="H769" s="282"/>
    </row>
    <row r="770" spans="1:8" ht="12.75" customHeight="1">
      <c r="A770" s="282"/>
      <c r="B770" s="694"/>
      <c r="C770" s="694"/>
      <c r="D770" s="694"/>
      <c r="E770" s="694"/>
      <c r="F770" s="694"/>
      <c r="G770" s="694"/>
      <c r="H770" s="282"/>
    </row>
    <row r="771" spans="1:8" ht="12.75" customHeight="1">
      <c r="A771" s="282"/>
      <c r="B771" s="694"/>
      <c r="C771" s="694"/>
      <c r="D771" s="694"/>
      <c r="E771" s="694"/>
      <c r="F771" s="694"/>
      <c r="G771" s="694"/>
      <c r="H771" s="282"/>
    </row>
    <row r="772" spans="1:8" ht="12.75" customHeight="1">
      <c r="A772" s="282"/>
      <c r="B772" s="694"/>
      <c r="C772" s="694"/>
      <c r="D772" s="694"/>
      <c r="E772" s="694"/>
      <c r="F772" s="694"/>
      <c r="G772" s="694"/>
      <c r="H772" s="282"/>
    </row>
    <row r="773" spans="1:8" ht="12.75" customHeight="1">
      <c r="A773" s="282"/>
      <c r="B773" s="694"/>
      <c r="C773" s="694"/>
      <c r="D773" s="694"/>
      <c r="E773" s="694"/>
      <c r="F773" s="694"/>
      <c r="G773" s="694"/>
      <c r="H773" s="282"/>
    </row>
    <row r="774" spans="1:8" ht="12.75" customHeight="1">
      <c r="A774" s="282"/>
      <c r="B774" s="694"/>
      <c r="C774" s="694"/>
      <c r="D774" s="694"/>
      <c r="E774" s="694"/>
      <c r="F774" s="694"/>
      <c r="G774" s="694"/>
      <c r="H774" s="282"/>
    </row>
    <row r="775" spans="1:8" ht="12.75" customHeight="1">
      <c r="A775" s="282"/>
      <c r="B775" s="694"/>
      <c r="C775" s="694"/>
      <c r="D775" s="694"/>
      <c r="E775" s="694"/>
      <c r="F775" s="694"/>
      <c r="G775" s="694"/>
      <c r="H775" s="282"/>
    </row>
    <row r="776" spans="1:8" ht="12.75" customHeight="1">
      <c r="A776" s="282"/>
      <c r="B776" s="694"/>
      <c r="C776" s="694"/>
      <c r="D776" s="694"/>
      <c r="E776" s="694"/>
      <c r="F776" s="694"/>
      <c r="G776" s="694"/>
      <c r="H776" s="282"/>
    </row>
    <row r="777" spans="1:8" ht="12.75" customHeight="1">
      <c r="A777" s="282"/>
      <c r="B777" s="694"/>
      <c r="C777" s="694"/>
      <c r="D777" s="694"/>
      <c r="E777" s="694"/>
      <c r="F777" s="694"/>
      <c r="G777" s="694"/>
      <c r="H777" s="282"/>
    </row>
    <row r="778" spans="1:8" ht="12.75" customHeight="1">
      <c r="A778" s="282"/>
      <c r="B778" s="694"/>
      <c r="C778" s="694"/>
      <c r="D778" s="694"/>
      <c r="E778" s="694"/>
      <c r="F778" s="694"/>
      <c r="G778" s="694"/>
      <c r="H778" s="282"/>
    </row>
    <row r="779" spans="1:8" ht="12.75" customHeight="1">
      <c r="A779" s="282"/>
      <c r="B779" s="694"/>
      <c r="C779" s="694"/>
      <c r="D779" s="694"/>
      <c r="E779" s="694"/>
      <c r="F779" s="694"/>
      <c r="G779" s="694"/>
      <c r="H779" s="282"/>
    </row>
    <row r="780" spans="1:8" ht="12.75" customHeight="1">
      <c r="A780" s="282"/>
      <c r="B780" s="694"/>
      <c r="C780" s="694"/>
      <c r="D780" s="694"/>
      <c r="E780" s="694"/>
      <c r="F780" s="694"/>
      <c r="G780" s="694"/>
      <c r="H780" s="282"/>
    </row>
    <row r="781" spans="1:8" ht="12.75" customHeight="1">
      <c r="A781" s="282"/>
      <c r="B781" s="694"/>
      <c r="C781" s="694"/>
      <c r="D781" s="694"/>
      <c r="E781" s="694"/>
      <c r="F781" s="694"/>
      <c r="G781" s="694"/>
      <c r="H781" s="282"/>
    </row>
    <row r="782" spans="1:8" ht="12.75" customHeight="1">
      <c r="A782" s="282"/>
      <c r="B782" s="694"/>
      <c r="C782" s="694"/>
      <c r="D782" s="694"/>
      <c r="E782" s="694"/>
      <c r="F782" s="694"/>
      <c r="G782" s="694"/>
      <c r="H782" s="282"/>
    </row>
    <row r="783" spans="1:8" ht="12.75" customHeight="1">
      <c r="A783" s="282"/>
      <c r="B783" s="694"/>
      <c r="C783" s="694"/>
      <c r="D783" s="694"/>
      <c r="E783" s="694"/>
      <c r="F783" s="694"/>
      <c r="G783" s="694"/>
      <c r="H783" s="282"/>
    </row>
    <row r="784" spans="1:8" ht="12.75" customHeight="1">
      <c r="A784" s="282"/>
      <c r="B784" s="694"/>
      <c r="C784" s="694"/>
      <c r="D784" s="694"/>
      <c r="E784" s="694"/>
      <c r="F784" s="694"/>
      <c r="G784" s="694"/>
      <c r="H784" s="282"/>
    </row>
    <row r="785" spans="1:8" ht="12.75" customHeight="1">
      <c r="A785" s="282"/>
      <c r="B785" s="694"/>
      <c r="C785" s="694"/>
      <c r="D785" s="694"/>
      <c r="E785" s="694"/>
      <c r="F785" s="694"/>
      <c r="G785" s="694"/>
      <c r="H785" s="282"/>
    </row>
    <row r="786" spans="1:8" ht="12.75" customHeight="1">
      <c r="A786" s="282"/>
      <c r="B786" s="694"/>
      <c r="C786" s="694"/>
      <c r="D786" s="694"/>
      <c r="E786" s="694"/>
      <c r="F786" s="694"/>
      <c r="G786" s="694"/>
      <c r="H786" s="282"/>
    </row>
    <row r="787" spans="1:8" ht="12.75" customHeight="1">
      <c r="A787" s="282"/>
      <c r="B787" s="694"/>
      <c r="C787" s="694"/>
      <c r="D787" s="694"/>
      <c r="E787" s="694"/>
      <c r="F787" s="694"/>
      <c r="G787" s="694"/>
      <c r="H787" s="282"/>
    </row>
    <row r="788" spans="1:8" ht="12.75" customHeight="1">
      <c r="A788" s="282"/>
      <c r="B788" s="694"/>
      <c r="C788" s="694"/>
      <c r="D788" s="694"/>
      <c r="E788" s="694"/>
      <c r="F788" s="694"/>
      <c r="G788" s="694"/>
      <c r="H788" s="282"/>
    </row>
    <row r="789" spans="1:8" ht="12.75" customHeight="1">
      <c r="A789" s="282"/>
      <c r="B789" s="694"/>
      <c r="C789" s="694"/>
      <c r="D789" s="694"/>
      <c r="E789" s="694"/>
      <c r="F789" s="694"/>
      <c r="G789" s="694"/>
      <c r="H789" s="282"/>
    </row>
    <row r="790" spans="1:8" ht="12.75" customHeight="1">
      <c r="A790" s="282"/>
      <c r="B790" s="694"/>
      <c r="C790" s="694"/>
      <c r="D790" s="694"/>
      <c r="E790" s="694"/>
      <c r="F790" s="694"/>
      <c r="G790" s="694"/>
      <c r="H790" s="282"/>
    </row>
    <row r="791" spans="1:8" ht="12.75" customHeight="1">
      <c r="A791" s="282"/>
      <c r="B791" s="694"/>
      <c r="C791" s="694"/>
      <c r="D791" s="694"/>
      <c r="E791" s="694"/>
      <c r="F791" s="694"/>
      <c r="G791" s="694"/>
      <c r="H791" s="282"/>
    </row>
    <row r="792" spans="1:8" ht="12.75" customHeight="1">
      <c r="A792" s="282"/>
      <c r="B792" s="694"/>
      <c r="C792" s="694"/>
      <c r="D792" s="694"/>
      <c r="E792" s="694"/>
      <c r="F792" s="694"/>
      <c r="G792" s="694"/>
      <c r="H792" s="282"/>
    </row>
    <row r="793" spans="1:8" ht="12.75" customHeight="1">
      <c r="A793" s="282"/>
      <c r="B793" s="694"/>
      <c r="C793" s="694"/>
      <c r="D793" s="694"/>
      <c r="E793" s="694"/>
      <c r="F793" s="694"/>
      <c r="G793" s="694"/>
      <c r="H793" s="282"/>
    </row>
    <row r="794" spans="1:8" ht="12.75" customHeight="1">
      <c r="A794" s="282"/>
      <c r="B794" s="694"/>
      <c r="C794" s="694"/>
      <c r="D794" s="694"/>
      <c r="E794" s="694"/>
      <c r="F794" s="694"/>
      <c r="G794" s="694"/>
      <c r="H794" s="282"/>
    </row>
    <row r="795" spans="1:8" ht="12.75" customHeight="1">
      <c r="A795" s="282"/>
      <c r="B795" s="694"/>
      <c r="C795" s="694"/>
      <c r="D795" s="694"/>
      <c r="E795" s="694"/>
      <c r="F795" s="694"/>
      <c r="G795" s="694"/>
      <c r="H795" s="282"/>
    </row>
    <row r="796" spans="1:8" ht="12.75" customHeight="1">
      <c r="A796" s="282"/>
      <c r="B796" s="694"/>
      <c r="C796" s="694"/>
      <c r="D796" s="694"/>
      <c r="E796" s="694"/>
      <c r="F796" s="694"/>
      <c r="G796" s="694"/>
      <c r="H796" s="282"/>
    </row>
    <row r="797" spans="1:8" ht="12.75" customHeight="1">
      <c r="A797" s="282"/>
      <c r="B797" s="694"/>
      <c r="C797" s="694"/>
      <c r="D797" s="694"/>
      <c r="E797" s="694"/>
      <c r="F797" s="694"/>
      <c r="G797" s="694"/>
      <c r="H797" s="282"/>
    </row>
    <row r="798" spans="1:8" ht="12.75" customHeight="1">
      <c r="A798" s="282"/>
      <c r="B798" s="694"/>
      <c r="C798" s="694"/>
      <c r="D798" s="694"/>
      <c r="E798" s="694"/>
      <c r="F798" s="694"/>
      <c r="G798" s="694"/>
      <c r="H798" s="282"/>
    </row>
    <row r="799" spans="1:8" ht="12.75" customHeight="1">
      <c r="A799" s="282"/>
      <c r="B799" s="694"/>
      <c r="C799" s="694"/>
      <c r="D799" s="694"/>
      <c r="E799" s="694"/>
      <c r="F799" s="694"/>
      <c r="G799" s="694"/>
      <c r="H799" s="282"/>
    </row>
    <row r="800" spans="1:8" ht="12.75" customHeight="1">
      <c r="A800" s="282"/>
      <c r="B800" s="694"/>
      <c r="C800" s="694"/>
      <c r="D800" s="694"/>
      <c r="E800" s="694"/>
      <c r="F800" s="694"/>
      <c r="G800" s="694"/>
      <c r="H800" s="282"/>
    </row>
    <row r="801" spans="1:8" ht="12.75" customHeight="1">
      <c r="A801" s="282"/>
      <c r="B801" s="694"/>
      <c r="C801" s="694"/>
      <c r="D801" s="694"/>
      <c r="E801" s="694"/>
      <c r="F801" s="694"/>
      <c r="G801" s="694"/>
      <c r="H801" s="282"/>
    </row>
    <row r="802" spans="1:8" ht="12.75" customHeight="1">
      <c r="A802" s="282"/>
      <c r="B802" s="694"/>
      <c r="C802" s="694"/>
      <c r="D802" s="694"/>
      <c r="E802" s="694"/>
      <c r="F802" s="694"/>
      <c r="G802" s="694"/>
      <c r="H802" s="282"/>
    </row>
    <row r="803" spans="1:8" ht="12.75" customHeight="1">
      <c r="A803" s="282"/>
      <c r="B803" s="694"/>
      <c r="C803" s="694"/>
      <c r="D803" s="694"/>
      <c r="E803" s="694"/>
      <c r="F803" s="694"/>
      <c r="G803" s="694"/>
      <c r="H803" s="282"/>
    </row>
    <row r="804" spans="1:8" ht="12.75" customHeight="1">
      <c r="A804" s="282"/>
      <c r="B804" s="694"/>
      <c r="C804" s="694"/>
      <c r="D804" s="694"/>
      <c r="E804" s="694"/>
      <c r="F804" s="694"/>
      <c r="G804" s="694"/>
      <c r="H804" s="282"/>
    </row>
    <row r="805" spans="1:8" ht="12.75" customHeight="1">
      <c r="A805" s="282"/>
      <c r="B805" s="694"/>
      <c r="C805" s="694"/>
      <c r="D805" s="694"/>
      <c r="E805" s="694"/>
      <c r="F805" s="694"/>
      <c r="G805" s="694"/>
      <c r="H805" s="282"/>
    </row>
    <row r="806" spans="1:8" ht="12.75" customHeight="1">
      <c r="A806" s="282"/>
      <c r="B806" s="694"/>
      <c r="C806" s="694"/>
      <c r="D806" s="694"/>
      <c r="E806" s="694"/>
      <c r="F806" s="694"/>
      <c r="G806" s="694"/>
      <c r="H806" s="282"/>
    </row>
    <row r="807" spans="1:8" ht="12.75" customHeight="1">
      <c r="A807" s="282"/>
      <c r="B807" s="694"/>
      <c r="C807" s="694"/>
      <c r="D807" s="694"/>
      <c r="E807" s="694"/>
      <c r="F807" s="694"/>
      <c r="G807" s="694"/>
      <c r="H807" s="282"/>
    </row>
    <row r="808" spans="1:8" ht="12.75" customHeight="1">
      <c r="A808" s="282"/>
      <c r="B808" s="694"/>
      <c r="C808" s="694"/>
      <c r="D808" s="694"/>
      <c r="E808" s="694"/>
      <c r="F808" s="694"/>
      <c r="G808" s="694"/>
      <c r="H808" s="282"/>
    </row>
    <row r="809" spans="1:8" ht="12.75" customHeight="1">
      <c r="A809" s="282"/>
      <c r="B809" s="694"/>
      <c r="C809" s="694"/>
      <c r="D809" s="694"/>
      <c r="E809" s="694"/>
      <c r="F809" s="694"/>
      <c r="G809" s="694"/>
      <c r="H809" s="282"/>
    </row>
    <row r="810" spans="1:8" ht="12.75" customHeight="1">
      <c r="A810" s="282"/>
      <c r="B810" s="694"/>
      <c r="C810" s="694"/>
      <c r="D810" s="694"/>
      <c r="E810" s="694"/>
      <c r="F810" s="694"/>
      <c r="G810" s="694"/>
      <c r="H810" s="282"/>
    </row>
    <row r="811" spans="1:8" ht="12.75" customHeight="1">
      <c r="A811" s="282"/>
      <c r="B811" s="694"/>
      <c r="C811" s="694"/>
      <c r="D811" s="694"/>
      <c r="E811" s="694"/>
      <c r="F811" s="694"/>
      <c r="G811" s="694"/>
      <c r="H811" s="282"/>
    </row>
    <row r="812" spans="1:8" ht="12.75" customHeight="1">
      <c r="A812" s="282"/>
      <c r="B812" s="694"/>
      <c r="C812" s="694"/>
      <c r="D812" s="694"/>
      <c r="E812" s="694"/>
      <c r="F812" s="694"/>
      <c r="G812" s="694"/>
      <c r="H812" s="282"/>
    </row>
    <row r="813" spans="1:8" ht="12.75" customHeight="1">
      <c r="A813" s="282"/>
      <c r="B813" s="694"/>
      <c r="C813" s="694"/>
      <c r="D813" s="694"/>
      <c r="E813" s="694"/>
      <c r="F813" s="694"/>
      <c r="G813" s="694"/>
      <c r="H813" s="282"/>
    </row>
    <row r="814" spans="1:8" ht="12.75" customHeight="1">
      <c r="A814" s="282"/>
      <c r="B814" s="694"/>
      <c r="C814" s="694"/>
      <c r="D814" s="694"/>
      <c r="E814" s="694"/>
      <c r="F814" s="694"/>
      <c r="G814" s="694"/>
      <c r="H814" s="282"/>
    </row>
    <row r="815" spans="1:8" ht="12.75" customHeight="1">
      <c r="A815" s="282"/>
      <c r="B815" s="694"/>
      <c r="C815" s="694"/>
      <c r="D815" s="694"/>
      <c r="E815" s="694"/>
      <c r="F815" s="694"/>
      <c r="G815" s="694"/>
      <c r="H815" s="282"/>
    </row>
    <row r="816" spans="1:8" ht="12.75" customHeight="1">
      <c r="A816" s="282"/>
      <c r="B816" s="694"/>
      <c r="C816" s="694"/>
      <c r="D816" s="694"/>
      <c r="E816" s="694"/>
      <c r="F816" s="694"/>
      <c r="G816" s="694"/>
      <c r="H816" s="282"/>
    </row>
    <row r="817" spans="1:8" ht="12.75" customHeight="1">
      <c r="A817" s="282"/>
      <c r="B817" s="694"/>
      <c r="C817" s="694"/>
      <c r="D817" s="694"/>
      <c r="E817" s="694"/>
      <c r="F817" s="694"/>
      <c r="G817" s="694"/>
      <c r="H817" s="282"/>
    </row>
    <row r="818" spans="1:8" ht="12.75" customHeight="1">
      <c r="A818" s="282"/>
      <c r="B818" s="694"/>
      <c r="C818" s="694"/>
      <c r="D818" s="694"/>
      <c r="E818" s="694"/>
      <c r="F818" s="694"/>
      <c r="G818" s="694"/>
      <c r="H818" s="282"/>
    </row>
    <row r="819" spans="1:8" ht="12.75" customHeight="1">
      <c r="A819" s="282"/>
      <c r="B819" s="694"/>
      <c r="C819" s="694"/>
      <c r="D819" s="694"/>
      <c r="E819" s="694"/>
      <c r="F819" s="694"/>
      <c r="G819" s="694"/>
      <c r="H819" s="282"/>
    </row>
    <row r="820" spans="1:8" ht="12.75" customHeight="1">
      <c r="A820" s="282"/>
      <c r="B820" s="694"/>
      <c r="C820" s="694"/>
      <c r="D820" s="694"/>
      <c r="E820" s="694"/>
      <c r="F820" s="694"/>
      <c r="G820" s="694"/>
      <c r="H820" s="282"/>
    </row>
    <row r="821" spans="1:8" ht="12.75" customHeight="1">
      <c r="A821" s="282"/>
      <c r="B821" s="694"/>
      <c r="C821" s="694"/>
      <c r="D821" s="694"/>
      <c r="E821" s="694"/>
      <c r="F821" s="694"/>
      <c r="G821" s="694"/>
      <c r="H821" s="282"/>
    </row>
    <row r="822" spans="1:8" ht="12.75" customHeight="1">
      <c r="A822" s="282"/>
      <c r="B822" s="694"/>
      <c r="C822" s="694"/>
      <c r="D822" s="694"/>
      <c r="E822" s="694"/>
      <c r="F822" s="694"/>
      <c r="G822" s="694"/>
      <c r="H822" s="282"/>
    </row>
    <row r="823" spans="1:8" ht="12.75" customHeight="1">
      <c r="A823" s="282"/>
      <c r="B823" s="694"/>
      <c r="C823" s="694"/>
      <c r="D823" s="694"/>
      <c r="E823" s="694"/>
      <c r="F823" s="694"/>
      <c r="G823" s="694"/>
      <c r="H823" s="282"/>
    </row>
    <row r="824" spans="1:8" ht="12.75" customHeight="1">
      <c r="A824" s="282"/>
      <c r="B824" s="694"/>
      <c r="C824" s="694"/>
      <c r="D824" s="694"/>
      <c r="E824" s="694"/>
      <c r="F824" s="694"/>
      <c r="G824" s="694"/>
      <c r="H824" s="282"/>
    </row>
    <row r="825" spans="1:8" ht="12.75" customHeight="1">
      <c r="A825" s="282"/>
      <c r="B825" s="694"/>
      <c r="C825" s="694"/>
      <c r="D825" s="694"/>
      <c r="E825" s="694"/>
      <c r="F825" s="694"/>
      <c r="G825" s="694"/>
      <c r="H825" s="282"/>
    </row>
    <row r="826" spans="1:8" ht="12.75" customHeight="1">
      <c r="A826" s="282"/>
      <c r="B826" s="694"/>
      <c r="C826" s="694"/>
      <c r="D826" s="694"/>
      <c r="E826" s="694"/>
      <c r="F826" s="694"/>
      <c r="G826" s="694"/>
      <c r="H826" s="282"/>
    </row>
    <row r="827" spans="1:8" ht="12.75" customHeight="1">
      <c r="A827" s="282"/>
      <c r="B827" s="694"/>
      <c r="C827" s="694"/>
      <c r="D827" s="694"/>
      <c r="E827" s="694"/>
      <c r="F827" s="694"/>
      <c r="G827" s="694"/>
      <c r="H827" s="282"/>
    </row>
    <row r="828" spans="1:8" ht="12.75" customHeight="1">
      <c r="A828" s="282"/>
      <c r="B828" s="694"/>
      <c r="C828" s="694"/>
      <c r="D828" s="694"/>
      <c r="E828" s="694"/>
      <c r="F828" s="694"/>
      <c r="G828" s="694"/>
      <c r="H828" s="282"/>
    </row>
    <row r="829" spans="1:8" ht="12.75" customHeight="1">
      <c r="A829" s="282"/>
      <c r="B829" s="694"/>
      <c r="C829" s="694"/>
      <c r="D829" s="694"/>
      <c r="E829" s="694"/>
      <c r="F829" s="694"/>
      <c r="G829" s="694"/>
      <c r="H829" s="282"/>
    </row>
    <row r="830" spans="1:8" ht="12.75" customHeight="1">
      <c r="A830" s="282"/>
      <c r="B830" s="694"/>
      <c r="C830" s="694"/>
      <c r="D830" s="694"/>
      <c r="E830" s="694"/>
      <c r="F830" s="694"/>
      <c r="G830" s="694"/>
      <c r="H830" s="282"/>
    </row>
    <row r="831" spans="1:8" ht="12.75" customHeight="1">
      <c r="A831" s="282"/>
      <c r="B831" s="694"/>
      <c r="C831" s="694"/>
      <c r="D831" s="694"/>
      <c r="E831" s="694"/>
      <c r="F831" s="694"/>
      <c r="G831" s="694"/>
      <c r="H831" s="282"/>
    </row>
    <row r="832" spans="1:8" ht="12.75" customHeight="1">
      <c r="A832" s="282"/>
      <c r="B832" s="694"/>
      <c r="C832" s="694"/>
      <c r="D832" s="694"/>
      <c r="E832" s="694"/>
      <c r="F832" s="694"/>
      <c r="G832" s="694"/>
      <c r="H832" s="282"/>
    </row>
    <row r="833" spans="1:8" ht="12.75" customHeight="1">
      <c r="A833" s="282"/>
      <c r="B833" s="694"/>
      <c r="C833" s="694"/>
      <c r="D833" s="694"/>
      <c r="E833" s="694"/>
      <c r="F833" s="694"/>
      <c r="G833" s="694"/>
      <c r="H833" s="282"/>
    </row>
    <row r="834" spans="1:8" ht="12.75" customHeight="1">
      <c r="A834" s="282"/>
      <c r="B834" s="694"/>
      <c r="C834" s="694"/>
      <c r="D834" s="694"/>
      <c r="E834" s="694"/>
      <c r="F834" s="694"/>
      <c r="G834" s="694"/>
      <c r="H834" s="282"/>
    </row>
    <row r="835" spans="1:8" ht="12.75" customHeight="1">
      <c r="A835" s="282"/>
      <c r="B835" s="694"/>
      <c r="C835" s="694"/>
      <c r="D835" s="694"/>
      <c r="E835" s="694"/>
      <c r="F835" s="694"/>
      <c r="G835" s="694"/>
      <c r="H835" s="282"/>
    </row>
    <row r="836" spans="1:8" ht="12.75" customHeight="1">
      <c r="A836" s="282"/>
      <c r="B836" s="694"/>
      <c r="C836" s="694"/>
      <c r="D836" s="694"/>
      <c r="E836" s="694"/>
      <c r="F836" s="694"/>
      <c r="G836" s="694"/>
      <c r="H836" s="282"/>
    </row>
    <row r="837" spans="1:8" ht="12.75" customHeight="1">
      <c r="A837" s="282"/>
      <c r="B837" s="694"/>
      <c r="C837" s="694"/>
      <c r="D837" s="694"/>
      <c r="E837" s="694"/>
      <c r="F837" s="694"/>
      <c r="G837" s="694"/>
      <c r="H837" s="282"/>
    </row>
    <row r="838" spans="1:8" ht="12.75" customHeight="1">
      <c r="A838" s="282"/>
      <c r="B838" s="694"/>
      <c r="C838" s="694"/>
      <c r="D838" s="694"/>
      <c r="E838" s="694"/>
      <c r="F838" s="694"/>
      <c r="G838" s="694"/>
      <c r="H838" s="282"/>
    </row>
    <row r="839" spans="1:8" ht="12.75" customHeight="1">
      <c r="A839" s="282"/>
      <c r="B839" s="694"/>
      <c r="C839" s="694"/>
      <c r="D839" s="694"/>
      <c r="E839" s="694"/>
      <c r="F839" s="694"/>
      <c r="G839" s="694"/>
      <c r="H839" s="282"/>
    </row>
    <row r="840" spans="1:8" ht="12.75" customHeight="1">
      <c r="A840" s="282"/>
      <c r="B840" s="694"/>
      <c r="C840" s="694"/>
      <c r="D840" s="694"/>
      <c r="E840" s="694"/>
      <c r="F840" s="694"/>
      <c r="G840" s="694"/>
      <c r="H840" s="282"/>
    </row>
    <row r="841" spans="1:8" ht="12.75" customHeight="1">
      <c r="A841" s="282"/>
      <c r="B841" s="694"/>
      <c r="C841" s="694"/>
      <c r="D841" s="694"/>
      <c r="E841" s="694"/>
      <c r="F841" s="694"/>
      <c r="G841" s="694"/>
      <c r="H841" s="282"/>
    </row>
    <row r="842" spans="1:8" ht="12.75" customHeight="1">
      <c r="A842" s="282"/>
      <c r="B842" s="694"/>
      <c r="C842" s="694"/>
      <c r="D842" s="694"/>
      <c r="E842" s="694"/>
      <c r="F842" s="694"/>
      <c r="G842" s="694"/>
      <c r="H842" s="282"/>
    </row>
    <row r="843" spans="1:8" ht="12.75" customHeight="1">
      <c r="A843" s="282"/>
      <c r="B843" s="694"/>
      <c r="C843" s="694"/>
      <c r="D843" s="694"/>
      <c r="E843" s="694"/>
      <c r="F843" s="694"/>
      <c r="G843" s="694"/>
      <c r="H843" s="282"/>
    </row>
    <row r="844" spans="1:8" ht="12.75" customHeight="1">
      <c r="A844" s="282"/>
      <c r="B844" s="694"/>
      <c r="C844" s="694"/>
      <c r="D844" s="694"/>
      <c r="E844" s="694"/>
      <c r="F844" s="694"/>
      <c r="G844" s="694"/>
      <c r="H844" s="282"/>
    </row>
    <row r="845" spans="1:8" ht="12.75" customHeight="1">
      <c r="A845" s="282"/>
      <c r="B845" s="694"/>
      <c r="C845" s="694"/>
      <c r="D845" s="694"/>
      <c r="E845" s="694"/>
      <c r="F845" s="694"/>
      <c r="G845" s="694"/>
      <c r="H845" s="282"/>
    </row>
    <row r="846" spans="1:8" ht="12.75" customHeight="1">
      <c r="A846" s="282"/>
      <c r="B846" s="694"/>
      <c r="C846" s="694"/>
      <c r="D846" s="694"/>
      <c r="E846" s="694"/>
      <c r="F846" s="694"/>
      <c r="G846" s="694"/>
      <c r="H846" s="282"/>
    </row>
    <row r="847" spans="1:8" ht="12.75" customHeight="1">
      <c r="A847" s="282"/>
      <c r="B847" s="694"/>
      <c r="C847" s="694"/>
      <c r="D847" s="694"/>
      <c r="E847" s="694"/>
      <c r="F847" s="694"/>
      <c r="G847" s="694"/>
      <c r="H847" s="282"/>
    </row>
    <row r="848" spans="1:8" ht="12.75" customHeight="1">
      <c r="A848" s="282"/>
      <c r="B848" s="694"/>
      <c r="C848" s="694"/>
      <c r="D848" s="694"/>
      <c r="E848" s="694"/>
      <c r="F848" s="694"/>
      <c r="G848" s="694"/>
      <c r="H848" s="282"/>
    </row>
    <row r="849" spans="1:8" ht="12.75" customHeight="1">
      <c r="A849" s="282"/>
      <c r="B849" s="694"/>
      <c r="C849" s="694"/>
      <c r="D849" s="694"/>
      <c r="E849" s="694"/>
      <c r="F849" s="694"/>
      <c r="G849" s="694"/>
      <c r="H849" s="282"/>
    </row>
    <row r="850" spans="1:8" ht="12.75" customHeight="1">
      <c r="A850" s="282"/>
      <c r="B850" s="694"/>
      <c r="C850" s="694"/>
      <c r="D850" s="694"/>
      <c r="E850" s="694"/>
      <c r="F850" s="694"/>
      <c r="G850" s="694"/>
      <c r="H850" s="282"/>
    </row>
    <row r="851" spans="1:8" ht="12.75" customHeight="1">
      <c r="A851" s="282"/>
      <c r="B851" s="694"/>
      <c r="C851" s="694"/>
      <c r="D851" s="694"/>
      <c r="E851" s="694"/>
      <c r="F851" s="694"/>
      <c r="G851" s="694"/>
      <c r="H851" s="282"/>
    </row>
    <row r="852" spans="1:8" ht="12.75" customHeight="1">
      <c r="A852" s="282"/>
      <c r="B852" s="694"/>
      <c r="C852" s="694"/>
      <c r="D852" s="694"/>
      <c r="E852" s="694"/>
      <c r="F852" s="694"/>
      <c r="G852" s="694"/>
      <c r="H852" s="282"/>
    </row>
    <row r="853" spans="1:8" ht="12.75" customHeight="1">
      <c r="A853" s="282"/>
      <c r="B853" s="694"/>
      <c r="C853" s="694"/>
      <c r="D853" s="694"/>
      <c r="E853" s="694"/>
      <c r="F853" s="694"/>
      <c r="G853" s="694"/>
      <c r="H853" s="282"/>
    </row>
    <row r="854" spans="1:8" ht="12.75" customHeight="1">
      <c r="A854" s="282"/>
      <c r="B854" s="694"/>
      <c r="C854" s="694"/>
      <c r="D854" s="694"/>
      <c r="E854" s="694"/>
      <c r="F854" s="694"/>
      <c r="G854" s="694"/>
      <c r="H854" s="282"/>
    </row>
    <row r="855" spans="1:8" ht="12.75" customHeight="1">
      <c r="A855" s="282"/>
      <c r="B855" s="694"/>
      <c r="C855" s="694"/>
      <c r="D855" s="694"/>
      <c r="E855" s="694"/>
      <c r="F855" s="694"/>
      <c r="G855" s="694"/>
      <c r="H855" s="282"/>
    </row>
    <row r="856" spans="1:8" ht="12.75" customHeight="1">
      <c r="A856" s="282"/>
      <c r="B856" s="694"/>
      <c r="C856" s="694"/>
      <c r="D856" s="694"/>
      <c r="E856" s="694"/>
      <c r="F856" s="694"/>
      <c r="G856" s="694"/>
      <c r="H856" s="282"/>
    </row>
    <row r="857" spans="1:8" ht="12.75" customHeight="1">
      <c r="A857" s="282"/>
      <c r="B857" s="694"/>
      <c r="C857" s="694"/>
      <c r="D857" s="694"/>
      <c r="E857" s="694"/>
      <c r="F857" s="694"/>
      <c r="G857" s="694"/>
      <c r="H857" s="282"/>
    </row>
    <row r="858" spans="1:8" ht="12.75" customHeight="1">
      <c r="A858" s="282"/>
      <c r="B858" s="694"/>
      <c r="C858" s="694"/>
      <c r="D858" s="694"/>
      <c r="E858" s="694"/>
      <c r="F858" s="694"/>
      <c r="G858" s="694"/>
      <c r="H858" s="282"/>
    </row>
    <row r="859" spans="1:8" ht="12.75" customHeight="1">
      <c r="A859" s="282"/>
      <c r="B859" s="694"/>
      <c r="C859" s="694"/>
      <c r="D859" s="694"/>
      <c r="E859" s="694"/>
      <c r="F859" s="694"/>
      <c r="G859" s="694"/>
      <c r="H859" s="282"/>
    </row>
    <row r="860" spans="1:8" ht="12.75" customHeight="1">
      <c r="A860" s="282"/>
      <c r="B860" s="694"/>
      <c r="C860" s="694"/>
      <c r="D860" s="694"/>
      <c r="E860" s="694"/>
      <c r="F860" s="694"/>
      <c r="G860" s="694"/>
      <c r="H860" s="282"/>
    </row>
    <row r="861" spans="1:8" ht="12.75" customHeight="1">
      <c r="A861" s="282"/>
      <c r="B861" s="694"/>
      <c r="C861" s="694"/>
      <c r="D861" s="694"/>
      <c r="E861" s="694"/>
      <c r="F861" s="694"/>
      <c r="G861" s="694"/>
      <c r="H861" s="282"/>
    </row>
    <row r="862" spans="1:8" ht="12.75" customHeight="1">
      <c r="A862" s="282"/>
      <c r="B862" s="694"/>
      <c r="C862" s="694"/>
      <c r="D862" s="694"/>
      <c r="E862" s="694"/>
      <c r="F862" s="694"/>
      <c r="G862" s="694"/>
      <c r="H862" s="282"/>
    </row>
    <row r="863" spans="1:8" ht="12.75" customHeight="1">
      <c r="A863" s="282"/>
      <c r="B863" s="694"/>
      <c r="C863" s="694"/>
      <c r="D863" s="694"/>
      <c r="E863" s="694"/>
      <c r="F863" s="694"/>
      <c r="G863" s="694"/>
      <c r="H863" s="282"/>
    </row>
    <row r="864" spans="1:8" ht="12.75" customHeight="1">
      <c r="A864" s="282"/>
      <c r="B864" s="694"/>
      <c r="C864" s="694"/>
      <c r="D864" s="694"/>
      <c r="E864" s="694"/>
      <c r="F864" s="694"/>
      <c r="G864" s="694"/>
      <c r="H864" s="282"/>
    </row>
    <row r="865" spans="1:8" ht="12.75" customHeight="1">
      <c r="A865" s="282"/>
      <c r="B865" s="694"/>
      <c r="C865" s="694"/>
      <c r="D865" s="694"/>
      <c r="E865" s="694"/>
      <c r="F865" s="694"/>
      <c r="G865" s="694"/>
      <c r="H865" s="282"/>
    </row>
    <row r="866" spans="1:8" ht="12.75" customHeight="1">
      <c r="A866" s="282"/>
      <c r="B866" s="694"/>
      <c r="C866" s="694"/>
      <c r="D866" s="694"/>
      <c r="E866" s="694"/>
      <c r="F866" s="694"/>
      <c r="G866" s="694"/>
      <c r="H866" s="282"/>
    </row>
    <row r="867" spans="1:8" ht="12.75" customHeight="1">
      <c r="A867" s="282"/>
      <c r="B867" s="694"/>
      <c r="C867" s="694"/>
      <c r="D867" s="694"/>
      <c r="E867" s="694"/>
      <c r="F867" s="694"/>
      <c r="G867" s="694"/>
      <c r="H867" s="282"/>
    </row>
    <row r="868" spans="1:8" ht="12.75" customHeight="1">
      <c r="A868" s="282"/>
      <c r="B868" s="694"/>
      <c r="C868" s="694"/>
      <c r="D868" s="694"/>
      <c r="E868" s="694"/>
      <c r="F868" s="694"/>
      <c r="G868" s="694"/>
      <c r="H868" s="282"/>
    </row>
    <row r="869" spans="1:8" ht="12.75" customHeight="1">
      <c r="A869" s="282"/>
      <c r="B869" s="694"/>
      <c r="C869" s="694"/>
      <c r="D869" s="694"/>
      <c r="E869" s="694"/>
      <c r="F869" s="694"/>
      <c r="G869" s="694"/>
      <c r="H869" s="282"/>
    </row>
    <row r="870" spans="1:8" ht="12.75" customHeight="1">
      <c r="A870" s="282"/>
      <c r="B870" s="694"/>
      <c r="C870" s="694"/>
      <c r="D870" s="694"/>
      <c r="E870" s="694"/>
      <c r="F870" s="694"/>
      <c r="G870" s="694"/>
      <c r="H870" s="282"/>
    </row>
    <row r="871" spans="1:8" ht="12.75" customHeight="1">
      <c r="A871" s="282"/>
      <c r="B871" s="694"/>
      <c r="C871" s="694"/>
      <c r="D871" s="694"/>
      <c r="E871" s="694"/>
      <c r="F871" s="694"/>
      <c r="G871" s="694"/>
      <c r="H871" s="282"/>
    </row>
    <row r="872" spans="1:8" ht="12.75" customHeight="1">
      <c r="A872" s="282"/>
      <c r="B872" s="694"/>
      <c r="C872" s="694"/>
      <c r="D872" s="694"/>
      <c r="E872" s="694"/>
      <c r="F872" s="694"/>
      <c r="G872" s="694"/>
      <c r="H872" s="282"/>
    </row>
    <row r="873" spans="1:8" ht="12.75" customHeight="1">
      <c r="A873" s="282"/>
      <c r="B873" s="694"/>
      <c r="C873" s="694"/>
      <c r="D873" s="694"/>
      <c r="E873" s="694"/>
      <c r="F873" s="694"/>
      <c r="G873" s="694"/>
      <c r="H873" s="282"/>
    </row>
    <row r="874" spans="1:8" ht="12.75" customHeight="1">
      <c r="A874" s="282"/>
      <c r="B874" s="694"/>
      <c r="C874" s="694"/>
      <c r="D874" s="694"/>
      <c r="E874" s="694"/>
      <c r="F874" s="694"/>
      <c r="G874" s="694"/>
      <c r="H874" s="282"/>
    </row>
    <row r="875" spans="1:8" ht="12.75" customHeight="1">
      <c r="A875" s="282"/>
      <c r="B875" s="694"/>
      <c r="C875" s="694"/>
      <c r="D875" s="694"/>
      <c r="E875" s="694"/>
      <c r="F875" s="694"/>
      <c r="G875" s="694"/>
      <c r="H875" s="282"/>
    </row>
    <row r="876" spans="1:8" ht="12.75" customHeight="1">
      <c r="A876" s="282"/>
      <c r="B876" s="694"/>
      <c r="C876" s="694"/>
      <c r="D876" s="694"/>
      <c r="E876" s="694"/>
      <c r="F876" s="694"/>
      <c r="G876" s="694"/>
      <c r="H876" s="282"/>
    </row>
    <row r="877" spans="1:8" ht="12.75" customHeight="1">
      <c r="A877" s="282"/>
      <c r="B877" s="694"/>
      <c r="C877" s="694"/>
      <c r="D877" s="694"/>
      <c r="E877" s="694"/>
      <c r="F877" s="694"/>
      <c r="G877" s="694"/>
      <c r="H877" s="282"/>
    </row>
    <row r="878" spans="1:8" ht="12.75" customHeight="1">
      <c r="A878" s="282"/>
      <c r="B878" s="694"/>
      <c r="C878" s="694"/>
      <c r="D878" s="694"/>
      <c r="E878" s="694"/>
      <c r="F878" s="694"/>
      <c r="G878" s="694"/>
      <c r="H878" s="282"/>
    </row>
    <row r="879" spans="1:8" ht="12.75" customHeight="1">
      <c r="A879" s="282"/>
      <c r="B879" s="694"/>
      <c r="C879" s="694"/>
      <c r="D879" s="694"/>
      <c r="E879" s="694"/>
      <c r="F879" s="694"/>
      <c r="G879" s="694"/>
      <c r="H879" s="282"/>
    </row>
    <row r="880" spans="1:8" ht="12.75" customHeight="1">
      <c r="A880" s="282"/>
      <c r="B880" s="694"/>
      <c r="C880" s="694"/>
      <c r="D880" s="694"/>
      <c r="E880" s="694"/>
      <c r="F880" s="694"/>
      <c r="G880" s="694"/>
      <c r="H880" s="282"/>
    </row>
    <row r="881" spans="1:8" ht="12.75" customHeight="1">
      <c r="A881" s="282"/>
      <c r="B881" s="694"/>
      <c r="C881" s="694"/>
      <c r="D881" s="694"/>
      <c r="E881" s="694"/>
      <c r="F881" s="694"/>
      <c r="G881" s="694"/>
      <c r="H881" s="282"/>
    </row>
    <row r="882" spans="1:8" ht="12.75" customHeight="1">
      <c r="A882" s="282"/>
      <c r="B882" s="694"/>
      <c r="C882" s="694"/>
      <c r="D882" s="694"/>
      <c r="E882" s="694"/>
      <c r="F882" s="694"/>
      <c r="G882" s="694"/>
      <c r="H882" s="282"/>
    </row>
    <row r="883" spans="1:8" ht="12.75" customHeight="1">
      <c r="A883" s="282"/>
      <c r="B883" s="694"/>
      <c r="C883" s="694"/>
      <c r="D883" s="694"/>
      <c r="E883" s="694"/>
      <c r="F883" s="694"/>
      <c r="G883" s="694"/>
      <c r="H883" s="282"/>
    </row>
    <row r="884" spans="1:8" ht="12.75" customHeight="1">
      <c r="A884" s="282"/>
      <c r="B884" s="694"/>
      <c r="C884" s="694"/>
      <c r="D884" s="694"/>
      <c r="E884" s="694"/>
      <c r="F884" s="694"/>
      <c r="G884" s="694"/>
      <c r="H884" s="282"/>
    </row>
    <row r="885" spans="1:8" ht="12.75" customHeight="1">
      <c r="A885" s="282"/>
      <c r="B885" s="694"/>
      <c r="C885" s="694"/>
      <c r="D885" s="694"/>
      <c r="E885" s="694"/>
      <c r="F885" s="694"/>
      <c r="G885" s="694"/>
      <c r="H885" s="282"/>
    </row>
    <row r="886" spans="1:8" ht="12.75" customHeight="1">
      <c r="A886" s="282"/>
      <c r="B886" s="694"/>
      <c r="C886" s="694"/>
      <c r="D886" s="694"/>
      <c r="E886" s="694"/>
      <c r="F886" s="694"/>
      <c r="G886" s="694"/>
      <c r="H886" s="282"/>
    </row>
    <row r="887" spans="1:8" ht="12.75" customHeight="1">
      <c r="A887" s="282"/>
      <c r="B887" s="694"/>
      <c r="C887" s="694"/>
      <c r="D887" s="694"/>
      <c r="E887" s="694"/>
      <c r="F887" s="694"/>
      <c r="G887" s="694"/>
      <c r="H887" s="282"/>
    </row>
    <row r="888" spans="1:8" ht="12.75" customHeight="1">
      <c r="A888" s="282"/>
      <c r="B888" s="694"/>
      <c r="C888" s="694"/>
      <c r="D888" s="694"/>
      <c r="E888" s="694"/>
      <c r="F888" s="694"/>
      <c r="G888" s="694"/>
      <c r="H888" s="282"/>
    </row>
    <row r="889" spans="1:8" ht="12.75" customHeight="1">
      <c r="A889" s="282"/>
      <c r="B889" s="694"/>
      <c r="C889" s="694"/>
      <c r="D889" s="694"/>
      <c r="E889" s="694"/>
      <c r="F889" s="694"/>
      <c r="G889" s="694"/>
      <c r="H889" s="282"/>
    </row>
    <row r="890" spans="1:8" ht="12.75" customHeight="1">
      <c r="A890" s="282"/>
      <c r="B890" s="694"/>
      <c r="C890" s="694"/>
      <c r="D890" s="694"/>
      <c r="E890" s="694"/>
      <c r="F890" s="694"/>
      <c r="G890" s="694"/>
      <c r="H890" s="282"/>
    </row>
    <row r="891" spans="1:8" ht="12.75" customHeight="1">
      <c r="A891" s="282"/>
      <c r="B891" s="694"/>
      <c r="C891" s="694"/>
      <c r="D891" s="694"/>
      <c r="E891" s="694"/>
      <c r="F891" s="694"/>
      <c r="G891" s="694"/>
      <c r="H891" s="282"/>
    </row>
    <row r="892" spans="1:8" ht="12.75" customHeight="1">
      <c r="A892" s="282"/>
      <c r="B892" s="694"/>
      <c r="C892" s="694"/>
      <c r="D892" s="694"/>
      <c r="E892" s="694"/>
      <c r="F892" s="694"/>
      <c r="G892" s="694"/>
      <c r="H892" s="282"/>
    </row>
    <row r="893" spans="1:8" ht="12.75" customHeight="1">
      <c r="A893" s="282"/>
      <c r="B893" s="694"/>
      <c r="C893" s="694"/>
      <c r="D893" s="694"/>
      <c r="E893" s="694"/>
      <c r="F893" s="694"/>
      <c r="G893" s="694"/>
      <c r="H893" s="282"/>
    </row>
    <row r="894" spans="1:8" ht="12.75" customHeight="1">
      <c r="A894" s="282"/>
      <c r="B894" s="694"/>
      <c r="C894" s="694"/>
      <c r="D894" s="694"/>
      <c r="E894" s="694"/>
      <c r="F894" s="694"/>
      <c r="G894" s="694"/>
      <c r="H894" s="282"/>
    </row>
    <row r="895" spans="1:8" ht="12.75" customHeight="1">
      <c r="A895" s="282"/>
      <c r="B895" s="694"/>
      <c r="C895" s="694"/>
      <c r="D895" s="694"/>
      <c r="E895" s="694"/>
      <c r="F895" s="694"/>
      <c r="G895" s="694"/>
      <c r="H895" s="282"/>
    </row>
    <row r="896" spans="1:8" ht="12.75" customHeight="1">
      <c r="A896" s="282"/>
      <c r="B896" s="694"/>
      <c r="C896" s="694"/>
      <c r="D896" s="694"/>
      <c r="E896" s="694"/>
      <c r="F896" s="694"/>
      <c r="G896" s="694"/>
      <c r="H896" s="282"/>
    </row>
    <row r="897" spans="1:8" ht="12.75" customHeight="1">
      <c r="A897" s="282"/>
      <c r="B897" s="694"/>
      <c r="C897" s="694"/>
      <c r="D897" s="694"/>
      <c r="E897" s="694"/>
      <c r="F897" s="694"/>
      <c r="G897" s="694"/>
      <c r="H897" s="282"/>
    </row>
    <row r="898" spans="1:8" ht="12.75" customHeight="1">
      <c r="A898" s="282"/>
      <c r="B898" s="694"/>
      <c r="C898" s="694"/>
      <c r="D898" s="694"/>
      <c r="E898" s="694"/>
      <c r="F898" s="694"/>
      <c r="G898" s="694"/>
      <c r="H898" s="282"/>
    </row>
    <row r="899" spans="1:8" ht="12.75" customHeight="1">
      <c r="A899" s="282"/>
      <c r="B899" s="694"/>
      <c r="C899" s="694"/>
      <c r="D899" s="694"/>
      <c r="E899" s="694"/>
      <c r="F899" s="694"/>
      <c r="G899" s="694"/>
      <c r="H899" s="282"/>
    </row>
    <row r="900" spans="1:8" ht="12.75" customHeight="1">
      <c r="A900" s="282"/>
      <c r="B900" s="694"/>
      <c r="C900" s="694"/>
      <c r="D900" s="694"/>
      <c r="E900" s="694"/>
      <c r="F900" s="694"/>
      <c r="G900" s="694"/>
      <c r="H900" s="282"/>
    </row>
    <row r="901" spans="1:8" ht="12.75" customHeight="1">
      <c r="A901" s="282"/>
      <c r="B901" s="694"/>
      <c r="C901" s="694"/>
      <c r="D901" s="694"/>
      <c r="E901" s="694"/>
      <c r="F901" s="694"/>
      <c r="G901" s="694"/>
      <c r="H901" s="282"/>
    </row>
    <row r="902" spans="1:8" ht="12.75" customHeight="1">
      <c r="A902" s="282"/>
      <c r="B902" s="694"/>
      <c r="C902" s="694"/>
      <c r="D902" s="694"/>
      <c r="E902" s="694"/>
      <c r="F902" s="694"/>
      <c r="G902" s="694"/>
      <c r="H902" s="282"/>
    </row>
    <row r="903" spans="1:8" ht="12.75" customHeight="1">
      <c r="A903" s="282"/>
      <c r="B903" s="694"/>
      <c r="C903" s="694"/>
      <c r="D903" s="694"/>
      <c r="E903" s="694"/>
      <c r="F903" s="694"/>
      <c r="G903" s="694"/>
      <c r="H903" s="282"/>
    </row>
    <row r="904" spans="1:8" ht="12.75" customHeight="1">
      <c r="A904" s="282"/>
      <c r="B904" s="694"/>
      <c r="C904" s="694"/>
      <c r="D904" s="694"/>
      <c r="E904" s="694"/>
      <c r="F904" s="694"/>
      <c r="G904" s="694"/>
      <c r="H904" s="282"/>
    </row>
    <row r="905" spans="1:8" ht="12.75" customHeight="1">
      <c r="A905" s="282"/>
      <c r="B905" s="694"/>
      <c r="C905" s="694"/>
      <c r="D905" s="694"/>
      <c r="E905" s="694"/>
      <c r="F905" s="694"/>
      <c r="G905" s="694"/>
      <c r="H905" s="282"/>
    </row>
    <row r="906" spans="1:8" ht="12.75" customHeight="1">
      <c r="A906" s="282"/>
      <c r="B906" s="694"/>
      <c r="C906" s="694"/>
      <c r="D906" s="694"/>
      <c r="E906" s="694"/>
      <c r="F906" s="694"/>
      <c r="G906" s="694"/>
      <c r="H906" s="282"/>
    </row>
    <row r="907" spans="1:8" ht="12.75" customHeight="1">
      <c r="A907" s="282"/>
      <c r="B907" s="694"/>
      <c r="C907" s="694"/>
      <c r="D907" s="694"/>
      <c r="E907" s="694"/>
      <c r="F907" s="694"/>
      <c r="G907" s="694"/>
      <c r="H907" s="282"/>
    </row>
    <row r="908" spans="1:8" ht="12.75" customHeight="1">
      <c r="A908" s="282"/>
      <c r="B908" s="694"/>
      <c r="C908" s="694"/>
      <c r="D908" s="694"/>
      <c r="E908" s="694"/>
      <c r="F908" s="694"/>
      <c r="G908" s="694"/>
      <c r="H908" s="282"/>
    </row>
    <row r="909" spans="1:8" ht="12.75" customHeight="1">
      <c r="A909" s="282"/>
      <c r="B909" s="694"/>
      <c r="C909" s="694"/>
      <c r="D909" s="694"/>
      <c r="E909" s="694"/>
      <c r="F909" s="694"/>
      <c r="G909" s="694"/>
      <c r="H909" s="282"/>
    </row>
    <row r="910" spans="1:8" ht="12.75" customHeight="1">
      <c r="A910" s="282"/>
      <c r="B910" s="694"/>
      <c r="C910" s="694"/>
      <c r="D910" s="694"/>
      <c r="E910" s="694"/>
      <c r="F910" s="694"/>
      <c r="G910" s="694"/>
      <c r="H910" s="282"/>
    </row>
    <row r="911" spans="1:8" ht="12.75" customHeight="1">
      <c r="A911" s="282"/>
      <c r="B911" s="694"/>
      <c r="C911" s="694"/>
      <c r="D911" s="694"/>
      <c r="E911" s="694"/>
      <c r="F911" s="694"/>
      <c r="G911" s="694"/>
      <c r="H911" s="282"/>
    </row>
    <row r="912" spans="1:8" ht="12.75" customHeight="1">
      <c r="A912" s="282"/>
      <c r="B912" s="694"/>
      <c r="C912" s="694"/>
      <c r="D912" s="694"/>
      <c r="E912" s="694"/>
      <c r="F912" s="694"/>
      <c r="G912" s="694"/>
      <c r="H912" s="282"/>
    </row>
    <row r="913" spans="1:8" ht="12.75" customHeight="1">
      <c r="A913" s="282"/>
      <c r="B913" s="694"/>
      <c r="C913" s="694"/>
      <c r="D913" s="694"/>
      <c r="E913" s="694"/>
      <c r="F913" s="694"/>
      <c r="G913" s="694"/>
      <c r="H913" s="282"/>
    </row>
    <row r="914" spans="1:8" ht="12.75" customHeight="1">
      <c r="A914" s="282"/>
      <c r="B914" s="694"/>
      <c r="C914" s="694"/>
      <c r="D914" s="694"/>
      <c r="E914" s="694"/>
      <c r="F914" s="694"/>
      <c r="G914" s="694"/>
      <c r="H914" s="282"/>
    </row>
    <row r="915" spans="1:8" ht="12.75" customHeight="1">
      <c r="A915" s="282"/>
      <c r="B915" s="694"/>
      <c r="C915" s="694"/>
      <c r="D915" s="694"/>
      <c r="E915" s="694"/>
      <c r="F915" s="694"/>
      <c r="G915" s="694"/>
      <c r="H915" s="282"/>
    </row>
    <row r="916" spans="1:8" ht="12.75" customHeight="1">
      <c r="A916" s="282"/>
      <c r="B916" s="694"/>
      <c r="C916" s="694"/>
      <c r="D916" s="694"/>
      <c r="E916" s="694"/>
      <c r="F916" s="694"/>
      <c r="G916" s="694"/>
      <c r="H916" s="282"/>
    </row>
    <row r="917" spans="1:8" ht="12.75" customHeight="1">
      <c r="A917" s="282"/>
      <c r="B917" s="694"/>
      <c r="C917" s="694"/>
      <c r="D917" s="694"/>
      <c r="E917" s="694"/>
      <c r="F917" s="694"/>
      <c r="G917" s="694"/>
      <c r="H917" s="282"/>
    </row>
    <row r="918" spans="1:8" ht="12.75" customHeight="1">
      <c r="A918" s="282"/>
      <c r="B918" s="694"/>
      <c r="C918" s="694"/>
      <c r="D918" s="694"/>
      <c r="E918" s="694"/>
      <c r="F918" s="694"/>
      <c r="G918" s="694"/>
      <c r="H918" s="282"/>
    </row>
    <row r="919" spans="1:8" ht="12.75" customHeight="1">
      <c r="A919" s="282"/>
      <c r="B919" s="694"/>
      <c r="C919" s="694"/>
      <c r="D919" s="694"/>
      <c r="E919" s="694"/>
      <c r="F919" s="694"/>
      <c r="G919" s="694"/>
      <c r="H919" s="282"/>
    </row>
    <row r="920" spans="1:8" ht="12.75" customHeight="1">
      <c r="A920" s="282"/>
      <c r="B920" s="694"/>
      <c r="C920" s="694"/>
      <c r="D920" s="694"/>
      <c r="E920" s="694"/>
      <c r="F920" s="694"/>
      <c r="G920" s="694"/>
      <c r="H920" s="282"/>
    </row>
    <row r="921" spans="1:8" ht="12.75" customHeight="1">
      <c r="A921" s="282"/>
      <c r="B921" s="694"/>
      <c r="C921" s="694"/>
      <c r="D921" s="694"/>
      <c r="E921" s="694"/>
      <c r="F921" s="694"/>
      <c r="G921" s="694"/>
      <c r="H921" s="282"/>
    </row>
    <row r="922" spans="1:8" ht="12.75" customHeight="1">
      <c r="A922" s="282"/>
      <c r="B922" s="694"/>
      <c r="C922" s="694"/>
      <c r="D922" s="694"/>
      <c r="E922" s="694"/>
      <c r="F922" s="694"/>
      <c r="G922" s="694"/>
      <c r="H922" s="282"/>
    </row>
    <row r="923" spans="1:8" ht="12.75" customHeight="1">
      <c r="A923" s="282"/>
      <c r="B923" s="694"/>
      <c r="C923" s="694"/>
      <c r="D923" s="694"/>
      <c r="E923" s="694"/>
      <c r="F923" s="694"/>
      <c r="G923" s="694"/>
      <c r="H923" s="282"/>
    </row>
    <row r="924" spans="1:8" ht="12.75" customHeight="1">
      <c r="A924" s="282"/>
      <c r="B924" s="694"/>
      <c r="C924" s="694"/>
      <c r="D924" s="694"/>
      <c r="E924" s="694"/>
      <c r="F924" s="694"/>
      <c r="G924" s="694"/>
      <c r="H924" s="282"/>
    </row>
    <row r="925" spans="1:8" ht="12.75" customHeight="1">
      <c r="A925" s="282"/>
      <c r="B925" s="694"/>
      <c r="C925" s="694"/>
      <c r="D925" s="694"/>
      <c r="E925" s="694"/>
      <c r="F925" s="694"/>
      <c r="G925" s="694"/>
      <c r="H925" s="282"/>
    </row>
    <row r="926" spans="1:8" ht="12.75" customHeight="1">
      <c r="A926" s="282"/>
      <c r="B926" s="694"/>
      <c r="C926" s="694"/>
      <c r="D926" s="694"/>
      <c r="E926" s="694"/>
      <c r="F926" s="694"/>
      <c r="G926" s="694"/>
      <c r="H926" s="282"/>
    </row>
    <row r="927" spans="1:8" ht="12.75" customHeight="1">
      <c r="A927" s="282"/>
      <c r="B927" s="694"/>
      <c r="C927" s="694"/>
      <c r="D927" s="694"/>
      <c r="E927" s="694"/>
      <c r="F927" s="694"/>
      <c r="G927" s="694"/>
      <c r="H927" s="282"/>
    </row>
    <row r="928" spans="1:8" ht="12.75" customHeight="1">
      <c r="A928" s="282"/>
      <c r="B928" s="694"/>
      <c r="C928" s="694"/>
      <c r="D928" s="694"/>
      <c r="E928" s="694"/>
      <c r="F928" s="694"/>
      <c r="G928" s="694"/>
      <c r="H928" s="282"/>
    </row>
    <row r="929" spans="1:8" ht="12.75" customHeight="1">
      <c r="A929" s="282"/>
      <c r="B929" s="694"/>
      <c r="C929" s="694"/>
      <c r="D929" s="694"/>
      <c r="E929" s="694"/>
      <c r="F929" s="694"/>
      <c r="G929" s="694"/>
      <c r="H929" s="282"/>
    </row>
    <row r="930" spans="1:8" ht="12.75" customHeight="1">
      <c r="A930" s="282"/>
      <c r="B930" s="694"/>
      <c r="C930" s="694"/>
      <c r="D930" s="694"/>
      <c r="E930" s="694"/>
      <c r="F930" s="694"/>
      <c r="G930" s="694"/>
      <c r="H930" s="282"/>
    </row>
    <row r="931" spans="1:8" ht="12.75" customHeight="1">
      <c r="A931" s="282"/>
      <c r="B931" s="694"/>
      <c r="C931" s="694"/>
      <c r="D931" s="694"/>
      <c r="E931" s="694"/>
      <c r="F931" s="694"/>
      <c r="G931" s="694"/>
      <c r="H931" s="282"/>
    </row>
    <row r="932" spans="1:8" ht="12.75" customHeight="1"/>
    <row r="933" spans="1:8" ht="12.75" customHeight="1"/>
    <row r="934" spans="1:8" ht="12.75" customHeight="1"/>
  </sheetData>
  <mergeCells count="4">
    <mergeCell ref="G4:H4"/>
    <mergeCell ref="B6:C6"/>
    <mergeCell ref="D6:E6"/>
    <mergeCell ref="F6:G6"/>
  </mergeCells>
  <pageMargins left="0.70866141732283472" right="0.70866141732283472" top="0.74803149606299213" bottom="0.74803149606299213" header="0.31496062992125984" footer="0.31496062992125984"/>
  <pageSetup paperSize="9"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901"/>
  <sheetViews>
    <sheetView showGridLines="0" topLeftCell="A19" zoomScale="90" zoomScaleNormal="90" workbookViewId="0">
      <selection activeCell="F6" sqref="F6:G6"/>
    </sheetView>
  </sheetViews>
  <sheetFormatPr baseColWidth="10" defaultColWidth="14.42578125" defaultRowHeight="15" customHeight="1"/>
  <cols>
    <col min="1" max="1" width="23.85546875" style="789" customWidth="1"/>
    <col min="2" max="7" width="15.7109375" style="789" customWidth="1"/>
    <col min="8" max="8" width="32.85546875" style="789" customWidth="1"/>
    <col min="9" max="16384" width="14.42578125" style="879"/>
  </cols>
  <sheetData>
    <row r="1" spans="1:8" ht="24.75" customHeight="1">
      <c r="A1" s="877" t="s">
        <v>14</v>
      </c>
      <c r="B1" s="871"/>
      <c r="C1" s="871"/>
      <c r="D1" s="871"/>
      <c r="E1" s="871"/>
      <c r="F1" s="871"/>
      <c r="G1" s="871"/>
      <c r="H1" s="878" t="s">
        <v>3</v>
      </c>
    </row>
    <row r="2" spans="1:8" ht="18.75" customHeight="1">
      <c r="A2" s="868"/>
      <c r="B2" s="871"/>
      <c r="C2" s="871"/>
      <c r="D2" s="871"/>
      <c r="E2" s="871"/>
      <c r="F2" s="871"/>
      <c r="G2" s="871"/>
      <c r="H2" s="871"/>
    </row>
    <row r="3" spans="1:8" ht="20.25" customHeight="1">
      <c r="A3" s="1106" t="s">
        <v>475</v>
      </c>
      <c r="B3" s="1103"/>
      <c r="C3" s="1103"/>
      <c r="D3" s="1103"/>
      <c r="E3" s="1103"/>
      <c r="F3" s="880"/>
      <c r="G3" s="1107" t="s">
        <v>1322</v>
      </c>
      <c r="H3" s="1108"/>
    </row>
    <row r="4" spans="1:8" ht="20.25" customHeight="1">
      <c r="A4" s="1106" t="s">
        <v>1324</v>
      </c>
      <c r="B4" s="1103"/>
      <c r="C4" s="1103"/>
      <c r="D4" s="1103"/>
      <c r="E4" s="1109" t="s">
        <v>476</v>
      </c>
      <c r="F4" s="1103"/>
      <c r="G4" s="1103"/>
      <c r="H4" s="1103"/>
    </row>
    <row r="5" spans="1:8" ht="26.25" customHeight="1">
      <c r="A5" s="868"/>
      <c r="B5" s="871"/>
      <c r="C5" s="871"/>
      <c r="D5" s="871"/>
      <c r="E5" s="871"/>
      <c r="F5" s="871"/>
      <c r="G5" s="871"/>
      <c r="H5" s="868"/>
    </row>
    <row r="6" spans="1:8" ht="18.75" customHeight="1">
      <c r="A6" s="1039" t="s">
        <v>477</v>
      </c>
      <c r="B6" s="1110" t="s">
        <v>1479</v>
      </c>
      <c r="C6" s="1111"/>
      <c r="D6" s="1110" t="s">
        <v>1478</v>
      </c>
      <c r="E6" s="1111"/>
      <c r="F6" s="1110" t="s">
        <v>1477</v>
      </c>
      <c r="G6" s="1110"/>
      <c r="H6" s="1038" t="s">
        <v>478</v>
      </c>
    </row>
    <row r="7" spans="1:8" ht="18.95" customHeight="1">
      <c r="A7" s="1039" t="s">
        <v>425</v>
      </c>
      <c r="B7" s="880" t="s">
        <v>125</v>
      </c>
      <c r="C7" s="880" t="s">
        <v>126</v>
      </c>
      <c r="D7" s="880" t="s">
        <v>125</v>
      </c>
      <c r="E7" s="880" t="s">
        <v>126</v>
      </c>
      <c r="F7" s="880" t="s">
        <v>125</v>
      </c>
      <c r="G7" s="880" t="s">
        <v>126</v>
      </c>
      <c r="H7" s="1038" t="s">
        <v>479</v>
      </c>
    </row>
    <row r="8" spans="1:8" ht="14.25" customHeight="1">
      <c r="A8" s="868"/>
      <c r="B8" s="880" t="s">
        <v>128</v>
      </c>
      <c r="C8" s="880" t="s">
        <v>129</v>
      </c>
      <c r="D8" s="880" t="s">
        <v>128</v>
      </c>
      <c r="E8" s="880" t="s">
        <v>129</v>
      </c>
      <c r="F8" s="880" t="s">
        <v>128</v>
      </c>
      <c r="G8" s="880" t="s">
        <v>129</v>
      </c>
      <c r="H8" s="868"/>
    </row>
    <row r="9" spans="1:8" ht="12" customHeight="1">
      <c r="A9" s="868"/>
      <c r="H9" s="868"/>
    </row>
    <row r="10" spans="1:8" ht="21.95" customHeight="1">
      <c r="A10" s="881" t="s">
        <v>480</v>
      </c>
      <c r="B10" s="41">
        <f t="shared" ref="B10:C10" si="0">SUM(B12:B40)</f>
        <v>5667578.169999999</v>
      </c>
      <c r="C10" s="41">
        <f t="shared" si="0"/>
        <v>224171.49</v>
      </c>
      <c r="D10" s="41">
        <f t="shared" ref="D10:E10" si="1">SUM(D12:D40)</f>
        <v>5479183.79</v>
      </c>
      <c r="E10" s="41">
        <f t="shared" si="1"/>
        <v>197969.9</v>
      </c>
      <c r="F10" s="41">
        <f>SUM(F12:F40)</f>
        <v>5534053.4699999997</v>
      </c>
      <c r="G10" s="41">
        <f t="shared" ref="G10" si="2">SUM(G12:G40)</f>
        <v>203149.7</v>
      </c>
      <c r="H10" s="877" t="s">
        <v>481</v>
      </c>
    </row>
    <row r="11" spans="1:8" ht="12.75" customHeight="1">
      <c r="A11" s="877"/>
      <c r="B11" s="42"/>
      <c r="C11" s="42"/>
      <c r="D11" s="42"/>
      <c r="E11" s="42"/>
      <c r="F11" s="42"/>
      <c r="G11" s="42"/>
      <c r="H11" s="877"/>
    </row>
    <row r="12" spans="1:8" ht="18.75" customHeight="1">
      <c r="A12" s="882" t="s">
        <v>428</v>
      </c>
      <c r="B12" s="869">
        <v>21380.5</v>
      </c>
      <c r="C12" s="869">
        <v>2735.5</v>
      </c>
      <c r="D12" s="869">
        <v>21180.2</v>
      </c>
      <c r="E12" s="869">
        <v>2655</v>
      </c>
      <c r="F12" s="869">
        <v>11080</v>
      </c>
      <c r="G12" s="869">
        <v>1507</v>
      </c>
      <c r="H12" s="871" t="s">
        <v>429</v>
      </c>
    </row>
    <row r="13" spans="1:8" ht="18.75" customHeight="1">
      <c r="A13" s="882" t="s">
        <v>482</v>
      </c>
      <c r="B13" s="869">
        <v>46648</v>
      </c>
      <c r="C13" s="869">
        <v>3107</v>
      </c>
      <c r="D13" s="869">
        <v>81025</v>
      </c>
      <c r="E13" s="869">
        <v>5129</v>
      </c>
      <c r="F13" s="869">
        <v>40543</v>
      </c>
      <c r="G13" s="869">
        <v>2562</v>
      </c>
      <c r="H13" s="871" t="s">
        <v>483</v>
      </c>
    </row>
    <row r="14" spans="1:8" ht="18.75" customHeight="1">
      <c r="A14" s="882" t="s">
        <v>430</v>
      </c>
      <c r="B14" s="869" t="s">
        <v>64</v>
      </c>
      <c r="C14" s="869" t="s">
        <v>64</v>
      </c>
      <c r="D14" s="869" t="s">
        <v>64</v>
      </c>
      <c r="E14" s="869" t="s">
        <v>64</v>
      </c>
      <c r="F14" s="869">
        <v>10</v>
      </c>
      <c r="G14" s="869">
        <v>4</v>
      </c>
      <c r="H14" s="868" t="s">
        <v>431</v>
      </c>
    </row>
    <row r="15" spans="1:8" ht="18.75" customHeight="1">
      <c r="A15" s="882" t="s">
        <v>432</v>
      </c>
      <c r="B15" s="869">
        <v>88386</v>
      </c>
      <c r="C15" s="869">
        <v>3582.5</v>
      </c>
      <c r="D15" s="869">
        <v>38698</v>
      </c>
      <c r="E15" s="869">
        <v>2237</v>
      </c>
      <c r="F15" s="869">
        <v>60744</v>
      </c>
      <c r="G15" s="869">
        <v>2449.5</v>
      </c>
      <c r="H15" s="871" t="s">
        <v>433</v>
      </c>
    </row>
    <row r="16" spans="1:8" ht="18.75" customHeight="1">
      <c r="A16" s="882" t="s">
        <v>484</v>
      </c>
      <c r="B16" s="869">
        <v>69441</v>
      </c>
      <c r="C16" s="869">
        <v>3056</v>
      </c>
      <c r="D16" s="869">
        <v>40552</v>
      </c>
      <c r="E16" s="869">
        <v>1838</v>
      </c>
      <c r="F16" s="869">
        <v>17617</v>
      </c>
      <c r="G16" s="869">
        <v>806</v>
      </c>
      <c r="H16" s="868" t="s">
        <v>485</v>
      </c>
    </row>
    <row r="17" spans="1:8" ht="18.75" customHeight="1">
      <c r="A17" s="882" t="s">
        <v>486</v>
      </c>
      <c r="B17" s="869">
        <v>375144</v>
      </c>
      <c r="C17" s="869">
        <v>12634</v>
      </c>
      <c r="D17" s="869">
        <v>360138.7</v>
      </c>
      <c r="E17" s="869">
        <v>9895</v>
      </c>
      <c r="F17" s="869">
        <v>353367</v>
      </c>
      <c r="G17" s="869">
        <v>11460.3</v>
      </c>
      <c r="H17" s="871" t="s">
        <v>487</v>
      </c>
    </row>
    <row r="18" spans="1:8" ht="18.75" customHeight="1">
      <c r="A18" s="882" t="s">
        <v>436</v>
      </c>
      <c r="B18" s="869">
        <v>62545</v>
      </c>
      <c r="C18" s="869">
        <v>2240.5</v>
      </c>
      <c r="D18" s="869">
        <v>62404</v>
      </c>
      <c r="E18" s="869">
        <v>2199</v>
      </c>
      <c r="F18" s="869">
        <v>56121.5</v>
      </c>
      <c r="G18" s="869">
        <v>2246</v>
      </c>
      <c r="H18" s="871" t="s">
        <v>437</v>
      </c>
    </row>
    <row r="19" spans="1:8" ht="18.75" customHeight="1">
      <c r="A19" s="882" t="s">
        <v>488</v>
      </c>
      <c r="B19" s="869">
        <v>89920</v>
      </c>
      <c r="C19" s="869">
        <v>2935</v>
      </c>
      <c r="D19" s="869">
        <v>82013</v>
      </c>
      <c r="E19" s="869">
        <v>3127</v>
      </c>
      <c r="F19" s="869">
        <v>90262.5</v>
      </c>
      <c r="G19" s="869">
        <v>2968</v>
      </c>
      <c r="H19" s="871" t="s">
        <v>489</v>
      </c>
    </row>
    <row r="20" spans="1:8" ht="18.75" customHeight="1">
      <c r="A20" s="882" t="s">
        <v>438</v>
      </c>
      <c r="B20" s="869">
        <v>82357.600000000006</v>
      </c>
      <c r="C20" s="869">
        <v>8198</v>
      </c>
      <c r="D20" s="869">
        <v>31631</v>
      </c>
      <c r="E20" s="869">
        <v>875</v>
      </c>
      <c r="F20" s="869">
        <v>24924</v>
      </c>
      <c r="G20" s="869">
        <v>864.5</v>
      </c>
      <c r="H20" s="871" t="s">
        <v>439</v>
      </c>
    </row>
    <row r="21" spans="1:8" ht="18.75" customHeight="1">
      <c r="A21" s="882" t="s">
        <v>440</v>
      </c>
      <c r="B21" s="869">
        <v>201955.5</v>
      </c>
      <c r="C21" s="869">
        <v>10473.5</v>
      </c>
      <c r="D21" s="869">
        <v>181612</v>
      </c>
      <c r="E21" s="869">
        <v>8760</v>
      </c>
      <c r="F21" s="869">
        <v>243817</v>
      </c>
      <c r="G21" s="869">
        <v>9352.5</v>
      </c>
      <c r="H21" s="871" t="s">
        <v>441</v>
      </c>
    </row>
    <row r="22" spans="1:8" ht="18.75" customHeight="1">
      <c r="A22" s="882" t="s">
        <v>442</v>
      </c>
      <c r="B22" s="869">
        <v>82357.600000000006</v>
      </c>
      <c r="C22" s="869">
        <v>8198</v>
      </c>
      <c r="D22" s="869">
        <v>68865.2</v>
      </c>
      <c r="E22" s="869">
        <v>7515</v>
      </c>
      <c r="F22" s="869">
        <v>72338</v>
      </c>
      <c r="G22" s="869">
        <v>8390</v>
      </c>
      <c r="H22" s="871" t="s">
        <v>443</v>
      </c>
    </row>
    <row r="23" spans="1:8" ht="18.75" customHeight="1">
      <c r="A23" s="882" t="s">
        <v>444</v>
      </c>
      <c r="B23" s="869">
        <v>137275</v>
      </c>
      <c r="C23" s="869">
        <v>3292</v>
      </c>
      <c r="D23" s="869">
        <v>37100</v>
      </c>
      <c r="E23" s="869">
        <v>742</v>
      </c>
      <c r="F23" s="869">
        <v>137095</v>
      </c>
      <c r="G23" s="869">
        <v>2695</v>
      </c>
      <c r="H23" s="883" t="s">
        <v>1416</v>
      </c>
    </row>
    <row r="24" spans="1:8" ht="18.75" customHeight="1">
      <c r="A24" s="882" t="s">
        <v>446</v>
      </c>
      <c r="B24" s="869">
        <v>69116.5</v>
      </c>
      <c r="C24" s="869">
        <v>4647</v>
      </c>
      <c r="D24" s="869">
        <v>32040</v>
      </c>
      <c r="E24" s="869">
        <v>2430</v>
      </c>
      <c r="F24" s="869">
        <v>20180</v>
      </c>
      <c r="G24" s="869">
        <v>1324</v>
      </c>
      <c r="H24" s="871" t="s">
        <v>447</v>
      </c>
    </row>
    <row r="25" spans="1:8" ht="18.75" customHeight="1">
      <c r="A25" s="882" t="s">
        <v>448</v>
      </c>
      <c r="B25" s="869">
        <v>66590</v>
      </c>
      <c r="C25" s="869">
        <v>5647.5</v>
      </c>
      <c r="D25" s="869">
        <v>61522</v>
      </c>
      <c r="E25" s="869">
        <v>4386</v>
      </c>
      <c r="F25" s="869">
        <v>16680</v>
      </c>
      <c r="G25" s="869">
        <v>2772.5</v>
      </c>
      <c r="H25" s="871" t="s">
        <v>449</v>
      </c>
    </row>
    <row r="26" spans="1:8" ht="18.75" customHeight="1">
      <c r="A26" s="882" t="s">
        <v>450</v>
      </c>
      <c r="B26" s="869">
        <v>423981.1</v>
      </c>
      <c r="C26" s="869">
        <v>11043</v>
      </c>
      <c r="D26" s="869">
        <v>451952</v>
      </c>
      <c r="E26" s="869">
        <v>13588</v>
      </c>
      <c r="F26" s="869">
        <v>508021</v>
      </c>
      <c r="G26" s="869">
        <v>15052.5</v>
      </c>
      <c r="H26" s="871" t="s">
        <v>451</v>
      </c>
    </row>
    <row r="27" spans="1:8" ht="18.75" customHeight="1">
      <c r="A27" s="882" t="s">
        <v>452</v>
      </c>
      <c r="B27" s="869">
        <v>27783.8</v>
      </c>
      <c r="C27" s="869">
        <v>1682</v>
      </c>
      <c r="D27" s="869">
        <v>42898</v>
      </c>
      <c r="E27" s="869">
        <v>1177</v>
      </c>
      <c r="F27" s="869">
        <v>29984.82</v>
      </c>
      <c r="G27" s="869">
        <v>1610</v>
      </c>
      <c r="H27" s="871" t="s">
        <v>453</v>
      </c>
    </row>
    <row r="28" spans="1:8" ht="18" customHeight="1">
      <c r="A28" s="884" t="s">
        <v>454</v>
      </c>
      <c r="B28" s="869">
        <v>1472</v>
      </c>
      <c r="C28" s="869">
        <v>76</v>
      </c>
      <c r="D28" s="869">
        <v>430</v>
      </c>
      <c r="E28" s="869">
        <v>35</v>
      </c>
      <c r="F28" s="885" t="s">
        <v>64</v>
      </c>
      <c r="G28" s="885" t="s">
        <v>64</v>
      </c>
      <c r="H28" s="789" t="s">
        <v>455</v>
      </c>
    </row>
    <row r="29" spans="1:8" ht="18.75" customHeight="1">
      <c r="A29" s="884" t="s">
        <v>456</v>
      </c>
      <c r="B29" s="869">
        <v>73866</v>
      </c>
      <c r="C29" s="869">
        <v>4075</v>
      </c>
      <c r="D29" s="869">
        <v>31575</v>
      </c>
      <c r="E29" s="869">
        <v>2372</v>
      </c>
      <c r="F29" s="869">
        <v>23406</v>
      </c>
      <c r="G29" s="869">
        <v>1671</v>
      </c>
      <c r="H29" s="883" t="s">
        <v>1129</v>
      </c>
    </row>
    <row r="30" spans="1:8" ht="18.75" customHeight="1">
      <c r="A30" s="882" t="s">
        <v>458</v>
      </c>
      <c r="B30" s="869">
        <v>164280.79999999999</v>
      </c>
      <c r="C30" s="869">
        <v>8241.5</v>
      </c>
      <c r="D30" s="869">
        <v>132722.20000000001</v>
      </c>
      <c r="E30" s="869">
        <v>6592</v>
      </c>
      <c r="F30" s="869">
        <v>159479.59999999998</v>
      </c>
      <c r="G30" s="869">
        <v>7178.1</v>
      </c>
      <c r="H30" s="871" t="s">
        <v>459</v>
      </c>
    </row>
    <row r="31" spans="1:8" ht="18.75" customHeight="1">
      <c r="A31" s="882" t="s">
        <v>460</v>
      </c>
      <c r="B31" s="869" t="s">
        <v>64</v>
      </c>
      <c r="C31" s="869" t="s">
        <v>64</v>
      </c>
      <c r="D31" s="869">
        <v>34118</v>
      </c>
      <c r="E31" s="869">
        <v>1183</v>
      </c>
      <c r="F31" s="885" t="s">
        <v>64</v>
      </c>
      <c r="G31" s="885" t="s">
        <v>64</v>
      </c>
      <c r="H31" s="871" t="s">
        <v>461</v>
      </c>
    </row>
    <row r="32" spans="1:8" ht="18.75" customHeight="1">
      <c r="A32" s="882" t="s">
        <v>490</v>
      </c>
      <c r="B32" s="869">
        <v>621283.39999999991</v>
      </c>
      <c r="C32" s="869">
        <v>19684.14</v>
      </c>
      <c r="D32" s="869">
        <v>801488.7</v>
      </c>
      <c r="E32" s="869">
        <v>25372</v>
      </c>
      <c r="F32" s="869">
        <v>830651</v>
      </c>
      <c r="G32" s="869">
        <v>27529.5</v>
      </c>
      <c r="H32" s="871" t="s">
        <v>491</v>
      </c>
    </row>
    <row r="33" spans="1:8" ht="18.75" customHeight="1">
      <c r="A33" s="882" t="s">
        <v>492</v>
      </c>
      <c r="B33" s="869">
        <v>281842.94999999995</v>
      </c>
      <c r="C33" s="869">
        <v>11010.5</v>
      </c>
      <c r="D33" s="869">
        <v>133917.1</v>
      </c>
      <c r="E33" s="869">
        <v>7040</v>
      </c>
      <c r="F33" s="869">
        <v>110417.5</v>
      </c>
      <c r="G33" s="869">
        <v>5514</v>
      </c>
      <c r="H33" s="871" t="s">
        <v>493</v>
      </c>
    </row>
    <row r="34" spans="1:8" ht="18.75" customHeight="1">
      <c r="A34" s="882" t="s">
        <v>464</v>
      </c>
      <c r="B34" s="869">
        <v>462719.8</v>
      </c>
      <c r="C34" s="869">
        <v>14582.45</v>
      </c>
      <c r="D34" s="869">
        <v>602950.5</v>
      </c>
      <c r="E34" s="869">
        <v>14258</v>
      </c>
      <c r="F34" s="869">
        <v>824103</v>
      </c>
      <c r="G34" s="869">
        <v>19206.5</v>
      </c>
      <c r="H34" s="871" t="s">
        <v>465</v>
      </c>
    </row>
    <row r="35" spans="1:8" ht="18.75" customHeight="1">
      <c r="A35" s="882" t="s">
        <v>494</v>
      </c>
      <c r="B35" s="869">
        <v>12552</v>
      </c>
      <c r="C35" s="869">
        <v>559</v>
      </c>
      <c r="D35" s="869">
        <v>11710</v>
      </c>
      <c r="E35" s="869">
        <v>560</v>
      </c>
      <c r="F35" s="869">
        <v>9260</v>
      </c>
      <c r="G35" s="869">
        <v>600</v>
      </c>
      <c r="H35" s="871" t="s">
        <v>1323</v>
      </c>
    </row>
    <row r="36" spans="1:8" ht="18.75" customHeight="1">
      <c r="A36" s="882" t="s">
        <v>466</v>
      </c>
      <c r="B36" s="869">
        <v>67811.5</v>
      </c>
      <c r="C36" s="869">
        <v>12012</v>
      </c>
      <c r="D36" s="869">
        <v>66316.899999999994</v>
      </c>
      <c r="E36" s="869">
        <v>11921</v>
      </c>
      <c r="F36" s="869">
        <v>91891.75</v>
      </c>
      <c r="G36" s="869">
        <v>16733.5</v>
      </c>
      <c r="H36" s="871" t="s">
        <v>379</v>
      </c>
    </row>
    <row r="37" spans="1:8" ht="18.75" customHeight="1">
      <c r="A37" s="882" t="s">
        <v>467</v>
      </c>
      <c r="B37" s="869">
        <v>61799.5</v>
      </c>
      <c r="C37" s="869">
        <v>2423.5</v>
      </c>
      <c r="D37" s="869">
        <v>39194</v>
      </c>
      <c r="E37" s="869">
        <v>2193</v>
      </c>
      <c r="F37" s="869">
        <v>61820.5</v>
      </c>
      <c r="G37" s="869">
        <v>2556</v>
      </c>
      <c r="H37" s="871" t="s">
        <v>468</v>
      </c>
    </row>
    <row r="38" spans="1:8" ht="18">
      <c r="A38" s="886" t="s">
        <v>469</v>
      </c>
      <c r="B38" s="869">
        <v>1717228.4</v>
      </c>
      <c r="C38" s="869">
        <v>55058</v>
      </c>
      <c r="D38" s="869">
        <v>1662240.2</v>
      </c>
      <c r="E38" s="869">
        <v>50657</v>
      </c>
      <c r="F38" s="869">
        <v>1446753</v>
      </c>
      <c r="G38" s="869">
        <v>45897</v>
      </c>
      <c r="H38" s="871" t="s">
        <v>470</v>
      </c>
    </row>
    <row r="39" spans="1:8" ht="18">
      <c r="A39" s="882" t="s">
        <v>471</v>
      </c>
      <c r="B39" s="869">
        <v>261297</v>
      </c>
      <c r="C39" s="869">
        <v>5645</v>
      </c>
      <c r="D39" s="869">
        <v>273285</v>
      </c>
      <c r="E39" s="869">
        <v>5565</v>
      </c>
      <c r="F39" s="869">
        <v>203907.1</v>
      </c>
      <c r="G39" s="869">
        <v>4437</v>
      </c>
      <c r="H39" s="871" t="s">
        <v>472</v>
      </c>
    </row>
    <row r="40" spans="1:8" ht="18">
      <c r="A40" s="882" t="s">
        <v>473</v>
      </c>
      <c r="B40" s="869">
        <v>96543.22</v>
      </c>
      <c r="C40" s="869">
        <v>7332.9</v>
      </c>
      <c r="D40" s="869">
        <v>95605.09</v>
      </c>
      <c r="E40" s="869">
        <v>3668.9</v>
      </c>
      <c r="F40" s="869">
        <v>89579.199999999997</v>
      </c>
      <c r="G40" s="869">
        <v>5763.3</v>
      </c>
      <c r="H40" s="871" t="s">
        <v>474</v>
      </c>
    </row>
    <row r="41" spans="1:8" ht="18">
      <c r="A41" s="868"/>
      <c r="B41" s="872"/>
      <c r="C41" s="872"/>
      <c r="D41" s="872"/>
      <c r="E41" s="872"/>
      <c r="F41" s="887"/>
      <c r="G41" s="887"/>
      <c r="H41" s="871"/>
    </row>
    <row r="42" spans="1:8" ht="12" customHeight="1">
      <c r="A42" s="868"/>
      <c r="B42" s="887"/>
      <c r="C42" s="887"/>
      <c r="D42" s="888"/>
      <c r="E42" s="888"/>
      <c r="F42" s="869"/>
      <c r="G42" s="869"/>
      <c r="H42" s="871"/>
    </row>
    <row r="43" spans="1:8" ht="12.75" customHeight="1">
      <c r="A43" s="868"/>
      <c r="B43" s="887"/>
      <c r="C43" s="887"/>
      <c r="D43" s="888"/>
      <c r="E43" s="888"/>
      <c r="F43" s="869"/>
      <c r="G43" s="869"/>
      <c r="H43" s="871"/>
    </row>
    <row r="44" spans="1:8" ht="12.75" customHeight="1">
      <c r="A44" s="868"/>
      <c r="B44" s="887"/>
      <c r="C44" s="887"/>
      <c r="D44" s="871"/>
      <c r="E44" s="871"/>
      <c r="F44" s="869"/>
      <c r="G44" s="869"/>
      <c r="H44" s="871"/>
    </row>
    <row r="45" spans="1:8" ht="12.75" customHeight="1">
      <c r="A45" s="868"/>
      <c r="B45" s="887"/>
      <c r="C45" s="887"/>
      <c r="D45" s="871"/>
      <c r="E45" s="871"/>
      <c r="F45" s="869"/>
      <c r="G45" s="869"/>
      <c r="H45" s="871"/>
    </row>
    <row r="46" spans="1:8" ht="12.75" customHeight="1">
      <c r="A46" s="712" t="s">
        <v>86</v>
      </c>
      <c r="B46" s="694"/>
      <c r="C46" s="694"/>
      <c r="D46" s="694"/>
      <c r="E46" s="861"/>
      <c r="F46" s="861"/>
      <c r="G46" s="694"/>
      <c r="H46" s="713" t="s">
        <v>87</v>
      </c>
    </row>
    <row r="47" spans="1:8" ht="12.75" customHeight="1">
      <c r="A47" s="282"/>
      <c r="B47" s="694"/>
      <c r="C47" s="694"/>
      <c r="D47" s="694"/>
      <c r="E47" s="694"/>
      <c r="F47" s="694"/>
      <c r="G47" s="694"/>
      <c r="H47" s="694"/>
    </row>
    <row r="48" spans="1:8" ht="12.75" customHeight="1">
      <c r="A48" s="282"/>
      <c r="B48" s="694"/>
      <c r="C48" s="694"/>
      <c r="D48" s="694"/>
      <c r="E48" s="694"/>
      <c r="F48" s="694"/>
      <c r="G48" s="694"/>
      <c r="H48" s="694"/>
    </row>
    <row r="49" spans="1:8" ht="12.75" customHeight="1">
      <c r="A49" s="282"/>
      <c r="B49" s="694"/>
      <c r="C49" s="694"/>
      <c r="D49" s="694"/>
      <c r="E49" s="694"/>
      <c r="F49" s="694"/>
      <c r="G49" s="694"/>
      <c r="H49" s="694"/>
    </row>
    <row r="50" spans="1:8" ht="12.75" customHeight="1">
      <c r="A50" s="282"/>
      <c r="B50" s="694"/>
      <c r="C50" s="694"/>
      <c r="D50" s="694"/>
      <c r="E50" s="694"/>
      <c r="F50" s="694"/>
      <c r="G50" s="694"/>
      <c r="H50" s="694"/>
    </row>
    <row r="51" spans="1:8" ht="12.75" customHeight="1">
      <c r="A51" s="282"/>
      <c r="B51" s="694"/>
      <c r="C51" s="694"/>
      <c r="D51" s="694"/>
      <c r="E51" s="694"/>
      <c r="F51" s="694"/>
      <c r="G51" s="694"/>
      <c r="H51" s="694"/>
    </row>
    <row r="52" spans="1:8" ht="12.75" customHeight="1">
      <c r="A52" s="282"/>
      <c r="B52" s="694"/>
      <c r="C52" s="694"/>
      <c r="D52" s="694"/>
      <c r="E52" s="694"/>
      <c r="F52" s="694"/>
      <c r="G52" s="694"/>
      <c r="H52" s="694"/>
    </row>
    <row r="53" spans="1:8" ht="12.75" customHeight="1">
      <c r="A53" s="282"/>
      <c r="B53" s="694"/>
      <c r="C53" s="694"/>
      <c r="D53" s="694"/>
      <c r="E53" s="694"/>
      <c r="F53" s="694"/>
      <c r="G53" s="694"/>
      <c r="H53" s="694"/>
    </row>
    <row r="54" spans="1:8" ht="12.75" customHeight="1">
      <c r="A54" s="282"/>
      <c r="B54" s="694"/>
      <c r="C54" s="694"/>
      <c r="D54" s="694"/>
      <c r="E54" s="694"/>
      <c r="F54" s="694"/>
      <c r="G54" s="694"/>
      <c r="H54" s="694"/>
    </row>
    <row r="55" spans="1:8" ht="12.75" customHeight="1">
      <c r="A55" s="282"/>
      <c r="B55" s="694"/>
      <c r="C55" s="694"/>
      <c r="D55" s="694"/>
      <c r="E55" s="694"/>
      <c r="F55" s="694"/>
      <c r="G55" s="694"/>
      <c r="H55" s="694"/>
    </row>
    <row r="56" spans="1:8" ht="12.75" customHeight="1">
      <c r="A56" s="282"/>
      <c r="B56" s="694"/>
      <c r="C56" s="694"/>
      <c r="D56" s="694"/>
      <c r="E56" s="694"/>
      <c r="F56" s="694"/>
      <c r="G56" s="694"/>
      <c r="H56" s="694"/>
    </row>
    <row r="57" spans="1:8" ht="12.75" customHeight="1">
      <c r="A57" s="282"/>
      <c r="B57" s="694"/>
      <c r="C57" s="694"/>
      <c r="D57" s="694"/>
      <c r="E57" s="694"/>
      <c r="F57" s="694"/>
      <c r="G57" s="694"/>
      <c r="H57" s="694"/>
    </row>
    <row r="58" spans="1:8" ht="12.75" customHeight="1">
      <c r="A58" s="282"/>
      <c r="B58" s="694"/>
      <c r="C58" s="694"/>
      <c r="D58" s="694"/>
      <c r="E58" s="694"/>
      <c r="F58" s="694"/>
      <c r="G58" s="694"/>
      <c r="H58" s="694"/>
    </row>
    <row r="59" spans="1:8" ht="12.75" customHeight="1">
      <c r="A59" s="282"/>
      <c r="B59" s="694"/>
      <c r="C59" s="694"/>
      <c r="D59" s="694"/>
      <c r="E59" s="694"/>
      <c r="F59" s="694"/>
      <c r="G59" s="694"/>
      <c r="H59" s="694"/>
    </row>
    <row r="60" spans="1:8" ht="12.75" customHeight="1">
      <c r="A60" s="282"/>
      <c r="B60" s="694"/>
      <c r="C60" s="694"/>
      <c r="D60" s="694"/>
      <c r="E60" s="694"/>
      <c r="F60" s="694"/>
      <c r="G60" s="694"/>
      <c r="H60" s="694"/>
    </row>
    <row r="61" spans="1:8" ht="12.75" customHeight="1">
      <c r="A61" s="282"/>
      <c r="B61" s="694"/>
      <c r="C61" s="694"/>
      <c r="D61" s="694"/>
      <c r="E61" s="694"/>
      <c r="F61" s="694"/>
      <c r="G61" s="694"/>
      <c r="H61" s="694"/>
    </row>
    <row r="62" spans="1:8" ht="12.75" customHeight="1">
      <c r="A62" s="282"/>
      <c r="B62" s="694"/>
      <c r="C62" s="694"/>
      <c r="D62" s="694"/>
      <c r="E62" s="694"/>
      <c r="F62" s="694"/>
      <c r="G62" s="694"/>
      <c r="H62" s="694"/>
    </row>
    <row r="63" spans="1:8" ht="12.75" customHeight="1">
      <c r="A63" s="282"/>
      <c r="B63" s="694"/>
      <c r="C63" s="694"/>
      <c r="D63" s="694"/>
      <c r="E63" s="694"/>
      <c r="F63" s="694"/>
      <c r="G63" s="694"/>
      <c r="H63" s="694"/>
    </row>
    <row r="64" spans="1:8" ht="12.75" customHeight="1">
      <c r="A64" s="282"/>
      <c r="B64" s="694"/>
      <c r="C64" s="694"/>
      <c r="D64" s="694"/>
      <c r="E64" s="694"/>
      <c r="F64" s="694"/>
      <c r="G64" s="694"/>
      <c r="H64" s="694"/>
    </row>
    <row r="65" spans="1:8" ht="12.75" customHeight="1">
      <c r="A65" s="282"/>
      <c r="B65" s="694"/>
      <c r="C65" s="694"/>
      <c r="D65" s="694"/>
      <c r="E65" s="694"/>
      <c r="F65" s="694"/>
      <c r="G65" s="694"/>
      <c r="H65" s="694"/>
    </row>
    <row r="66" spans="1:8" ht="12.75" customHeight="1">
      <c r="A66" s="282"/>
      <c r="B66" s="694"/>
      <c r="C66" s="694"/>
      <c r="D66" s="694"/>
      <c r="E66" s="694"/>
      <c r="F66" s="694"/>
      <c r="G66" s="694"/>
      <c r="H66" s="694"/>
    </row>
    <row r="67" spans="1:8" ht="12.75" customHeight="1">
      <c r="A67" s="282"/>
      <c r="B67" s="694"/>
      <c r="C67" s="694"/>
      <c r="D67" s="694"/>
      <c r="E67" s="694"/>
      <c r="F67" s="694"/>
      <c r="G67" s="694"/>
      <c r="H67" s="694"/>
    </row>
    <row r="68" spans="1:8" ht="12.75" customHeight="1">
      <c r="A68" s="282"/>
      <c r="B68" s="694"/>
      <c r="C68" s="694"/>
      <c r="D68" s="694"/>
      <c r="E68" s="694"/>
      <c r="F68" s="694"/>
      <c r="G68" s="694"/>
      <c r="H68" s="694"/>
    </row>
    <row r="69" spans="1:8" ht="12.75" customHeight="1">
      <c r="A69" s="282"/>
      <c r="B69" s="694"/>
      <c r="C69" s="694"/>
      <c r="D69" s="694"/>
      <c r="E69" s="694"/>
      <c r="F69" s="694"/>
      <c r="G69" s="694"/>
      <c r="H69" s="694"/>
    </row>
    <row r="70" spans="1:8" ht="12.75" customHeight="1">
      <c r="A70" s="282"/>
      <c r="B70" s="694"/>
      <c r="C70" s="694"/>
      <c r="D70" s="694"/>
      <c r="E70" s="694"/>
      <c r="F70" s="694"/>
      <c r="G70" s="694"/>
      <c r="H70" s="694"/>
    </row>
    <row r="71" spans="1:8" ht="12.75" customHeight="1">
      <c r="A71" s="282"/>
      <c r="B71" s="694"/>
      <c r="C71" s="694"/>
      <c r="D71" s="694"/>
      <c r="E71" s="694"/>
      <c r="F71" s="694"/>
      <c r="G71" s="694"/>
      <c r="H71" s="694"/>
    </row>
    <row r="72" spans="1:8" ht="12.75" customHeight="1">
      <c r="A72" s="282"/>
      <c r="B72" s="694"/>
      <c r="C72" s="694"/>
      <c r="D72" s="694"/>
      <c r="E72" s="694"/>
      <c r="F72" s="694"/>
      <c r="G72" s="694"/>
      <c r="H72" s="694"/>
    </row>
    <row r="73" spans="1:8" ht="12.75" customHeight="1">
      <c r="A73" s="282"/>
      <c r="B73" s="694"/>
      <c r="C73" s="694"/>
      <c r="D73" s="694"/>
      <c r="E73" s="694"/>
      <c r="F73" s="694"/>
      <c r="G73" s="694"/>
      <c r="H73" s="694"/>
    </row>
    <row r="74" spans="1:8" ht="12.75" customHeight="1">
      <c r="A74" s="282"/>
      <c r="B74" s="694"/>
      <c r="C74" s="694"/>
      <c r="D74" s="694"/>
      <c r="E74" s="694"/>
      <c r="F74" s="694"/>
      <c r="G74" s="694"/>
      <c r="H74" s="694"/>
    </row>
    <row r="75" spans="1:8" ht="12.75" customHeight="1">
      <c r="A75" s="282"/>
      <c r="B75" s="694"/>
      <c r="C75" s="694"/>
      <c r="D75" s="694"/>
      <c r="E75" s="694"/>
      <c r="F75" s="694"/>
      <c r="G75" s="694"/>
      <c r="H75" s="694"/>
    </row>
    <row r="76" spans="1:8" ht="12.75" customHeight="1">
      <c r="A76" s="282"/>
      <c r="B76" s="694"/>
      <c r="C76" s="694"/>
      <c r="D76" s="694"/>
      <c r="E76" s="694"/>
      <c r="F76" s="694"/>
      <c r="G76" s="694"/>
      <c r="H76" s="694"/>
    </row>
    <row r="77" spans="1:8" ht="12.75" customHeight="1">
      <c r="A77" s="282"/>
      <c r="B77" s="694"/>
      <c r="C77" s="694"/>
      <c r="D77" s="694"/>
      <c r="E77" s="694"/>
      <c r="F77" s="694"/>
      <c r="G77" s="694"/>
      <c r="H77" s="694"/>
    </row>
    <row r="78" spans="1:8" ht="12.75" customHeight="1">
      <c r="A78" s="282"/>
      <c r="B78" s="694"/>
      <c r="C78" s="694"/>
      <c r="D78" s="694"/>
      <c r="E78" s="694"/>
      <c r="F78" s="694"/>
      <c r="G78" s="694"/>
      <c r="H78" s="694"/>
    </row>
    <row r="79" spans="1:8" ht="12.75" customHeight="1">
      <c r="A79" s="282"/>
      <c r="B79" s="694"/>
      <c r="C79" s="694"/>
      <c r="D79" s="694"/>
      <c r="E79" s="694"/>
      <c r="F79" s="694"/>
      <c r="G79" s="694"/>
      <c r="H79" s="694"/>
    </row>
    <row r="80" spans="1:8" ht="12.75" customHeight="1">
      <c r="A80" s="282"/>
      <c r="B80" s="694"/>
      <c r="C80" s="694"/>
      <c r="D80" s="694"/>
      <c r="E80" s="694"/>
      <c r="F80" s="694"/>
      <c r="G80" s="694"/>
      <c r="H80" s="694"/>
    </row>
    <row r="81" spans="1:8" ht="12.75" customHeight="1">
      <c r="A81" s="282"/>
      <c r="B81" s="694"/>
      <c r="C81" s="694"/>
      <c r="D81" s="694"/>
      <c r="E81" s="694"/>
      <c r="F81" s="694"/>
      <c r="G81" s="694"/>
      <c r="H81" s="694"/>
    </row>
    <row r="82" spans="1:8" ht="12.75" customHeight="1">
      <c r="A82" s="282"/>
      <c r="B82" s="694"/>
      <c r="C82" s="694"/>
      <c r="D82" s="694"/>
      <c r="E82" s="694"/>
      <c r="F82" s="694"/>
      <c r="G82" s="694"/>
      <c r="H82" s="694"/>
    </row>
    <row r="83" spans="1:8" ht="12.75" customHeight="1">
      <c r="A83" s="282"/>
      <c r="B83" s="694"/>
      <c r="C83" s="694"/>
      <c r="D83" s="694"/>
      <c r="E83" s="694"/>
      <c r="F83" s="694"/>
      <c r="G83" s="694"/>
      <c r="H83" s="694"/>
    </row>
    <row r="84" spans="1:8" ht="12.75" customHeight="1">
      <c r="A84" s="282"/>
      <c r="B84" s="694"/>
      <c r="C84" s="694"/>
      <c r="D84" s="694"/>
      <c r="E84" s="694"/>
      <c r="F84" s="694"/>
      <c r="G84" s="694"/>
      <c r="H84" s="694"/>
    </row>
    <row r="85" spans="1:8" ht="12.75" customHeight="1">
      <c r="A85" s="282"/>
      <c r="B85" s="694"/>
      <c r="C85" s="694"/>
      <c r="D85" s="694"/>
      <c r="E85" s="694"/>
      <c r="F85" s="694"/>
      <c r="G85" s="694"/>
      <c r="H85" s="694"/>
    </row>
    <row r="86" spans="1:8" ht="12.75" customHeight="1">
      <c r="A86" s="282"/>
      <c r="B86" s="694"/>
      <c r="C86" s="694"/>
      <c r="D86" s="694"/>
      <c r="E86" s="694"/>
      <c r="F86" s="694"/>
      <c r="G86" s="694"/>
      <c r="H86" s="694"/>
    </row>
    <row r="87" spans="1:8" ht="12.75" customHeight="1">
      <c r="A87" s="282"/>
      <c r="B87" s="694"/>
      <c r="C87" s="694"/>
      <c r="D87" s="694"/>
      <c r="E87" s="694"/>
      <c r="F87" s="694"/>
      <c r="G87" s="694"/>
      <c r="H87" s="694"/>
    </row>
    <row r="88" spans="1:8" ht="12.75" customHeight="1">
      <c r="A88" s="282"/>
      <c r="B88" s="694"/>
      <c r="C88" s="694"/>
      <c r="D88" s="694"/>
      <c r="E88" s="694"/>
      <c r="F88" s="694"/>
      <c r="G88" s="694"/>
      <c r="H88" s="694"/>
    </row>
    <row r="89" spans="1:8" ht="12.75" customHeight="1">
      <c r="A89" s="282"/>
      <c r="B89" s="694"/>
      <c r="C89" s="694"/>
      <c r="D89" s="694"/>
      <c r="E89" s="694"/>
      <c r="F89" s="694"/>
      <c r="G89" s="694"/>
      <c r="H89" s="694"/>
    </row>
    <row r="90" spans="1:8" ht="12.75" customHeight="1">
      <c r="A90" s="282"/>
      <c r="B90" s="694"/>
      <c r="C90" s="694"/>
      <c r="D90" s="694"/>
      <c r="E90" s="694"/>
      <c r="F90" s="694"/>
      <c r="G90" s="694"/>
      <c r="H90" s="694"/>
    </row>
    <row r="91" spans="1:8" ht="12.75" customHeight="1">
      <c r="A91" s="282"/>
      <c r="B91" s="694"/>
      <c r="C91" s="694"/>
      <c r="D91" s="694"/>
      <c r="E91" s="694"/>
      <c r="F91" s="694"/>
      <c r="G91" s="694"/>
      <c r="H91" s="694"/>
    </row>
    <row r="92" spans="1:8" ht="12.75" customHeight="1">
      <c r="A92" s="282"/>
      <c r="B92" s="694"/>
      <c r="C92" s="694"/>
      <c r="D92" s="694"/>
      <c r="E92" s="694"/>
      <c r="F92" s="694"/>
      <c r="G92" s="694"/>
      <c r="H92" s="694"/>
    </row>
    <row r="93" spans="1:8" ht="12.75" customHeight="1">
      <c r="A93" s="282"/>
      <c r="B93" s="694"/>
      <c r="C93" s="694"/>
      <c r="D93" s="694"/>
      <c r="E93" s="694"/>
      <c r="F93" s="694"/>
      <c r="G93" s="694"/>
      <c r="H93" s="694"/>
    </row>
    <row r="94" spans="1:8" ht="12.75" customHeight="1">
      <c r="A94" s="282"/>
      <c r="B94" s="694"/>
      <c r="C94" s="694"/>
      <c r="D94" s="694"/>
      <c r="E94" s="694"/>
      <c r="F94" s="694"/>
      <c r="G94" s="694"/>
      <c r="H94" s="694"/>
    </row>
    <row r="95" spans="1:8" ht="12.75" customHeight="1">
      <c r="A95" s="282"/>
      <c r="B95" s="694"/>
      <c r="C95" s="694"/>
      <c r="D95" s="694"/>
      <c r="E95" s="694"/>
      <c r="F95" s="694"/>
      <c r="G95" s="694"/>
      <c r="H95" s="694"/>
    </row>
    <row r="96" spans="1:8" ht="12.75" customHeight="1">
      <c r="A96" s="282"/>
      <c r="B96" s="694"/>
      <c r="C96" s="694"/>
      <c r="D96" s="694"/>
      <c r="E96" s="694"/>
      <c r="F96" s="694"/>
      <c r="G96" s="694"/>
      <c r="H96" s="694"/>
    </row>
    <row r="97" spans="1:8" ht="12.75" customHeight="1">
      <c r="A97" s="282"/>
      <c r="B97" s="694"/>
      <c r="C97" s="694"/>
      <c r="D97" s="694"/>
      <c r="E97" s="694"/>
      <c r="F97" s="694"/>
      <c r="G97" s="694"/>
      <c r="H97" s="694"/>
    </row>
    <row r="98" spans="1:8" ht="12.75" customHeight="1">
      <c r="A98" s="282"/>
      <c r="B98" s="694"/>
      <c r="C98" s="694"/>
      <c r="D98" s="694"/>
      <c r="E98" s="694"/>
      <c r="F98" s="694"/>
      <c r="G98" s="694"/>
      <c r="H98" s="694"/>
    </row>
    <row r="99" spans="1:8" ht="12.75" customHeight="1">
      <c r="A99" s="282"/>
      <c r="B99" s="694"/>
      <c r="C99" s="694"/>
      <c r="D99" s="694"/>
      <c r="E99" s="694"/>
      <c r="F99" s="694"/>
      <c r="G99" s="694"/>
      <c r="H99" s="694"/>
    </row>
    <row r="100" spans="1:8" ht="12.75" customHeight="1">
      <c r="A100" s="282"/>
      <c r="B100" s="694"/>
      <c r="C100" s="694"/>
      <c r="D100" s="694"/>
      <c r="E100" s="694"/>
      <c r="F100" s="694"/>
      <c r="G100" s="694"/>
      <c r="H100" s="694"/>
    </row>
    <row r="101" spans="1:8" ht="12.75" customHeight="1">
      <c r="A101" s="282"/>
      <c r="B101" s="694"/>
      <c r="C101" s="694"/>
      <c r="D101" s="694"/>
      <c r="E101" s="694"/>
      <c r="F101" s="694"/>
      <c r="G101" s="694"/>
      <c r="H101" s="694"/>
    </row>
    <row r="102" spans="1:8" ht="12.75" customHeight="1">
      <c r="A102" s="282"/>
      <c r="B102" s="694"/>
      <c r="C102" s="694"/>
      <c r="D102" s="694"/>
      <c r="E102" s="694"/>
      <c r="F102" s="694"/>
      <c r="G102" s="694"/>
      <c r="H102" s="694"/>
    </row>
    <row r="103" spans="1:8" ht="12.75" customHeight="1">
      <c r="A103" s="282"/>
      <c r="B103" s="694"/>
      <c r="C103" s="694"/>
      <c r="D103" s="694"/>
      <c r="E103" s="694"/>
      <c r="F103" s="694"/>
      <c r="G103" s="694"/>
      <c r="H103" s="694"/>
    </row>
    <row r="104" spans="1:8" ht="12.75" customHeight="1">
      <c r="A104" s="282"/>
      <c r="B104" s="694"/>
      <c r="C104" s="694"/>
      <c r="D104" s="694"/>
      <c r="E104" s="694"/>
      <c r="F104" s="694"/>
      <c r="G104" s="694"/>
      <c r="H104" s="694"/>
    </row>
    <row r="105" spans="1:8" ht="12.75" customHeight="1">
      <c r="A105" s="282"/>
      <c r="B105" s="694"/>
      <c r="C105" s="694"/>
      <c r="D105" s="694"/>
      <c r="E105" s="694"/>
      <c r="F105" s="694"/>
      <c r="G105" s="694"/>
      <c r="H105" s="694"/>
    </row>
    <row r="106" spans="1:8" ht="12.75" customHeight="1">
      <c r="A106" s="282"/>
      <c r="B106" s="694"/>
      <c r="C106" s="694"/>
      <c r="D106" s="694"/>
      <c r="E106" s="694"/>
      <c r="F106" s="694"/>
      <c r="G106" s="694"/>
      <c r="H106" s="694"/>
    </row>
    <row r="107" spans="1:8" ht="12.75" customHeight="1">
      <c r="A107" s="282"/>
      <c r="B107" s="694"/>
      <c r="C107" s="694"/>
      <c r="D107" s="694"/>
      <c r="E107" s="694"/>
      <c r="F107" s="694"/>
      <c r="G107" s="694"/>
      <c r="H107" s="694"/>
    </row>
    <row r="108" spans="1:8" ht="12.75" customHeight="1">
      <c r="A108" s="282"/>
      <c r="B108" s="694"/>
      <c r="C108" s="694"/>
      <c r="D108" s="694"/>
      <c r="E108" s="694"/>
      <c r="F108" s="694"/>
      <c r="G108" s="694"/>
      <c r="H108" s="694"/>
    </row>
    <row r="109" spans="1:8" ht="12.75" customHeight="1">
      <c r="A109" s="282"/>
      <c r="B109" s="694"/>
      <c r="C109" s="694"/>
      <c r="D109" s="694"/>
      <c r="E109" s="694"/>
      <c r="F109" s="694"/>
      <c r="G109" s="694"/>
      <c r="H109" s="694"/>
    </row>
    <row r="110" spans="1:8" ht="12.75" customHeight="1">
      <c r="A110" s="282"/>
      <c r="B110" s="694"/>
      <c r="C110" s="694"/>
      <c r="D110" s="694"/>
      <c r="E110" s="694"/>
      <c r="F110" s="694"/>
      <c r="G110" s="694"/>
      <c r="H110" s="694"/>
    </row>
    <row r="111" spans="1:8" ht="12.75" customHeight="1">
      <c r="A111" s="282"/>
      <c r="B111" s="694"/>
      <c r="C111" s="694"/>
      <c r="D111" s="694"/>
      <c r="E111" s="694"/>
      <c r="F111" s="694"/>
      <c r="G111" s="694"/>
      <c r="H111" s="694"/>
    </row>
    <row r="112" spans="1:8" ht="12.75" customHeight="1">
      <c r="A112" s="282"/>
      <c r="B112" s="694"/>
      <c r="C112" s="694"/>
      <c r="D112" s="694"/>
      <c r="E112" s="694"/>
      <c r="F112" s="694"/>
      <c r="G112" s="694"/>
      <c r="H112" s="694"/>
    </row>
    <row r="113" spans="1:8" ht="12.75" customHeight="1">
      <c r="A113" s="282"/>
      <c r="B113" s="694"/>
      <c r="C113" s="694"/>
      <c r="D113" s="694"/>
      <c r="E113" s="694"/>
      <c r="F113" s="694"/>
      <c r="G113" s="694"/>
      <c r="H113" s="694"/>
    </row>
    <row r="114" spans="1:8" ht="12.75" customHeight="1">
      <c r="A114" s="282"/>
      <c r="B114" s="694"/>
      <c r="C114" s="694"/>
      <c r="D114" s="694"/>
      <c r="E114" s="694"/>
      <c r="F114" s="694"/>
      <c r="G114" s="694"/>
      <c r="H114" s="694"/>
    </row>
    <row r="115" spans="1:8" ht="12.75" customHeight="1">
      <c r="A115" s="282"/>
      <c r="B115" s="694"/>
      <c r="C115" s="694"/>
      <c r="D115" s="694"/>
      <c r="E115" s="694"/>
      <c r="F115" s="694"/>
      <c r="G115" s="694"/>
      <c r="H115" s="694"/>
    </row>
    <row r="116" spans="1:8" ht="12.75" customHeight="1">
      <c r="A116" s="282"/>
      <c r="B116" s="694"/>
      <c r="C116" s="694"/>
      <c r="D116" s="694"/>
      <c r="E116" s="694"/>
      <c r="F116" s="694"/>
      <c r="G116" s="694"/>
      <c r="H116" s="694"/>
    </row>
    <row r="117" spans="1:8" ht="12.75" customHeight="1">
      <c r="A117" s="282"/>
      <c r="B117" s="694"/>
      <c r="C117" s="694"/>
      <c r="D117" s="694"/>
      <c r="E117" s="694"/>
      <c r="F117" s="694"/>
      <c r="G117" s="694"/>
      <c r="H117" s="694"/>
    </row>
    <row r="118" spans="1:8" ht="12.75" customHeight="1">
      <c r="A118" s="282"/>
      <c r="B118" s="694"/>
      <c r="C118" s="694"/>
      <c r="D118" s="694"/>
      <c r="E118" s="694"/>
      <c r="F118" s="694"/>
      <c r="G118" s="694"/>
      <c r="H118" s="694"/>
    </row>
    <row r="119" spans="1:8" ht="12.75" customHeight="1">
      <c r="A119" s="282"/>
      <c r="B119" s="694"/>
      <c r="C119" s="694"/>
      <c r="D119" s="694"/>
      <c r="E119" s="694"/>
      <c r="F119" s="694"/>
      <c r="G119" s="694"/>
      <c r="H119" s="694"/>
    </row>
    <row r="120" spans="1:8" ht="12.75" customHeight="1">
      <c r="A120" s="282"/>
      <c r="B120" s="694"/>
      <c r="C120" s="694"/>
      <c r="D120" s="694"/>
      <c r="E120" s="694"/>
      <c r="F120" s="694"/>
      <c r="G120" s="694"/>
      <c r="H120" s="694"/>
    </row>
    <row r="121" spans="1:8" ht="12.75" customHeight="1">
      <c r="A121" s="282"/>
      <c r="B121" s="694"/>
      <c r="C121" s="694"/>
      <c r="D121" s="694"/>
      <c r="E121" s="694"/>
      <c r="F121" s="694"/>
      <c r="G121" s="694"/>
      <c r="H121" s="694"/>
    </row>
    <row r="122" spans="1:8" ht="12.75" customHeight="1">
      <c r="A122" s="282"/>
      <c r="B122" s="694"/>
      <c r="C122" s="694"/>
      <c r="D122" s="694"/>
      <c r="E122" s="694"/>
      <c r="F122" s="694"/>
      <c r="G122" s="694"/>
      <c r="H122" s="694"/>
    </row>
    <row r="123" spans="1:8" ht="12.75" customHeight="1">
      <c r="A123" s="282"/>
      <c r="B123" s="694"/>
      <c r="C123" s="694"/>
      <c r="D123" s="694"/>
      <c r="E123" s="694"/>
      <c r="F123" s="694"/>
      <c r="G123" s="694"/>
      <c r="H123" s="694"/>
    </row>
    <row r="124" spans="1:8" ht="12.75" customHeight="1">
      <c r="A124" s="282"/>
      <c r="B124" s="694"/>
      <c r="C124" s="694"/>
      <c r="D124" s="694"/>
      <c r="E124" s="694"/>
      <c r="F124" s="694"/>
      <c r="G124" s="694"/>
      <c r="H124" s="694"/>
    </row>
    <row r="125" spans="1:8" ht="12.75" customHeight="1">
      <c r="A125" s="282"/>
      <c r="B125" s="694"/>
      <c r="C125" s="694"/>
      <c r="D125" s="694"/>
      <c r="E125" s="694"/>
      <c r="F125" s="694"/>
      <c r="G125" s="694"/>
      <c r="H125" s="694"/>
    </row>
    <row r="126" spans="1:8" ht="12.75" customHeight="1">
      <c r="A126" s="282"/>
      <c r="B126" s="694"/>
      <c r="C126" s="694"/>
      <c r="D126" s="694"/>
      <c r="E126" s="694"/>
      <c r="F126" s="694"/>
      <c r="G126" s="694"/>
      <c r="H126" s="694"/>
    </row>
    <row r="127" spans="1:8" ht="12.75" customHeight="1">
      <c r="A127" s="282"/>
      <c r="B127" s="694"/>
      <c r="C127" s="694"/>
      <c r="D127" s="694"/>
      <c r="E127" s="694"/>
      <c r="F127" s="694"/>
      <c r="G127" s="694"/>
      <c r="H127" s="694"/>
    </row>
    <row r="128" spans="1:8" ht="12.75" customHeight="1">
      <c r="A128" s="282"/>
      <c r="B128" s="694"/>
      <c r="C128" s="694"/>
      <c r="D128" s="694"/>
      <c r="E128" s="694"/>
      <c r="F128" s="694"/>
      <c r="G128" s="694"/>
      <c r="H128" s="694"/>
    </row>
    <row r="129" spans="1:8" ht="12.75" customHeight="1">
      <c r="A129" s="282"/>
      <c r="B129" s="694"/>
      <c r="C129" s="694"/>
      <c r="D129" s="694"/>
      <c r="E129" s="694"/>
      <c r="F129" s="694"/>
      <c r="G129" s="694"/>
      <c r="H129" s="694"/>
    </row>
    <row r="130" spans="1:8" ht="12.75" customHeight="1">
      <c r="A130" s="282"/>
      <c r="B130" s="694"/>
      <c r="C130" s="694"/>
      <c r="D130" s="694"/>
      <c r="E130" s="694"/>
      <c r="F130" s="694"/>
      <c r="G130" s="694"/>
      <c r="H130" s="694"/>
    </row>
    <row r="131" spans="1:8" ht="12.75" customHeight="1">
      <c r="A131" s="282"/>
      <c r="B131" s="694"/>
      <c r="C131" s="694"/>
      <c r="D131" s="694"/>
      <c r="E131" s="694"/>
      <c r="F131" s="694"/>
      <c r="G131" s="694"/>
      <c r="H131" s="694"/>
    </row>
    <row r="132" spans="1:8" ht="12.75" customHeight="1">
      <c r="A132" s="282"/>
      <c r="B132" s="694"/>
      <c r="C132" s="694"/>
      <c r="D132" s="694"/>
      <c r="E132" s="694"/>
      <c r="F132" s="694"/>
      <c r="G132" s="694"/>
      <c r="H132" s="694"/>
    </row>
    <row r="133" spans="1:8" ht="12.75" customHeight="1">
      <c r="A133" s="282"/>
      <c r="B133" s="694"/>
      <c r="C133" s="694"/>
      <c r="D133" s="694"/>
      <c r="E133" s="694"/>
      <c r="F133" s="694"/>
      <c r="G133" s="694"/>
      <c r="H133" s="694"/>
    </row>
    <row r="134" spans="1:8" ht="12.75" customHeight="1">
      <c r="A134" s="282"/>
      <c r="B134" s="694"/>
      <c r="C134" s="694"/>
      <c r="D134" s="694"/>
      <c r="E134" s="694"/>
      <c r="F134" s="694"/>
      <c r="G134" s="694"/>
      <c r="H134" s="694"/>
    </row>
    <row r="135" spans="1:8" ht="12.75" customHeight="1">
      <c r="A135" s="282"/>
      <c r="B135" s="694"/>
      <c r="C135" s="694"/>
      <c r="D135" s="694"/>
      <c r="E135" s="694"/>
      <c r="F135" s="694"/>
      <c r="G135" s="694"/>
      <c r="H135" s="694"/>
    </row>
    <row r="136" spans="1:8" ht="12.75" customHeight="1">
      <c r="A136" s="282"/>
      <c r="B136" s="694"/>
      <c r="C136" s="694"/>
      <c r="D136" s="694"/>
      <c r="E136" s="694"/>
      <c r="F136" s="694"/>
      <c r="G136" s="694"/>
      <c r="H136" s="694"/>
    </row>
    <row r="137" spans="1:8" ht="12.75" customHeight="1">
      <c r="A137" s="282"/>
      <c r="B137" s="694"/>
      <c r="C137" s="694"/>
      <c r="D137" s="694"/>
      <c r="E137" s="694"/>
      <c r="F137" s="694"/>
      <c r="G137" s="694"/>
      <c r="H137" s="694"/>
    </row>
    <row r="138" spans="1:8" ht="12.75" customHeight="1">
      <c r="A138" s="282"/>
      <c r="B138" s="694"/>
      <c r="C138" s="694"/>
      <c r="D138" s="694"/>
      <c r="E138" s="694"/>
      <c r="F138" s="694"/>
      <c r="G138" s="694"/>
      <c r="H138" s="694"/>
    </row>
    <row r="139" spans="1:8" ht="12.75" customHeight="1">
      <c r="A139" s="282"/>
      <c r="B139" s="694"/>
      <c r="C139" s="694"/>
      <c r="D139" s="694"/>
      <c r="E139" s="694"/>
      <c r="F139" s="694"/>
      <c r="G139" s="694"/>
      <c r="H139" s="694"/>
    </row>
    <row r="140" spans="1:8" ht="12.75" customHeight="1">
      <c r="A140" s="282"/>
      <c r="B140" s="694"/>
      <c r="C140" s="694"/>
      <c r="D140" s="694"/>
      <c r="E140" s="694"/>
      <c r="F140" s="694"/>
      <c r="G140" s="694"/>
      <c r="H140" s="694"/>
    </row>
    <row r="141" spans="1:8" ht="12.75" customHeight="1">
      <c r="A141" s="282"/>
      <c r="B141" s="694"/>
      <c r="C141" s="694"/>
      <c r="D141" s="694"/>
      <c r="E141" s="694"/>
      <c r="F141" s="694"/>
      <c r="G141" s="694"/>
      <c r="H141" s="694"/>
    </row>
    <row r="142" spans="1:8" ht="12.75" customHeight="1">
      <c r="A142" s="282"/>
      <c r="B142" s="694"/>
      <c r="C142" s="694"/>
      <c r="D142" s="694"/>
      <c r="E142" s="694"/>
      <c r="F142" s="694"/>
      <c r="G142" s="694"/>
      <c r="H142" s="694"/>
    </row>
    <row r="143" spans="1:8" ht="12.75" customHeight="1">
      <c r="A143" s="282"/>
      <c r="B143" s="694"/>
      <c r="C143" s="694"/>
      <c r="D143" s="694"/>
      <c r="E143" s="694"/>
      <c r="F143" s="694"/>
      <c r="G143" s="694"/>
      <c r="H143" s="694"/>
    </row>
    <row r="144" spans="1:8" ht="12.75" customHeight="1">
      <c r="A144" s="282"/>
      <c r="B144" s="694"/>
      <c r="C144" s="694"/>
      <c r="D144" s="694"/>
      <c r="E144" s="694"/>
      <c r="F144" s="694"/>
      <c r="G144" s="694"/>
      <c r="H144" s="694"/>
    </row>
    <row r="145" spans="1:8" ht="12.75" customHeight="1">
      <c r="A145" s="282"/>
      <c r="B145" s="694"/>
      <c r="C145" s="694"/>
      <c r="D145" s="694"/>
      <c r="E145" s="694"/>
      <c r="F145" s="694"/>
      <c r="G145" s="694"/>
      <c r="H145" s="694"/>
    </row>
    <row r="146" spans="1:8" ht="12.75" customHeight="1">
      <c r="A146" s="282"/>
      <c r="B146" s="694"/>
      <c r="C146" s="694"/>
      <c r="D146" s="694"/>
      <c r="E146" s="694"/>
      <c r="F146" s="694"/>
      <c r="G146" s="694"/>
      <c r="H146" s="694"/>
    </row>
    <row r="147" spans="1:8" ht="12.75" customHeight="1">
      <c r="A147" s="282"/>
      <c r="B147" s="694"/>
      <c r="C147" s="694"/>
      <c r="D147" s="694"/>
      <c r="E147" s="694"/>
      <c r="F147" s="694"/>
      <c r="G147" s="694"/>
      <c r="H147" s="694"/>
    </row>
    <row r="148" spans="1:8" ht="12.75" customHeight="1">
      <c r="A148" s="282"/>
      <c r="B148" s="694"/>
      <c r="C148" s="694"/>
      <c r="D148" s="694"/>
      <c r="E148" s="694"/>
      <c r="F148" s="694"/>
      <c r="G148" s="694"/>
      <c r="H148" s="694"/>
    </row>
    <row r="149" spans="1:8" ht="12.75" customHeight="1">
      <c r="A149" s="282"/>
      <c r="B149" s="694"/>
      <c r="C149" s="694"/>
      <c r="D149" s="694"/>
      <c r="E149" s="694"/>
      <c r="F149" s="694"/>
      <c r="G149" s="694"/>
      <c r="H149" s="694"/>
    </row>
    <row r="150" spans="1:8" ht="12.75" customHeight="1">
      <c r="A150" s="282"/>
      <c r="B150" s="694"/>
      <c r="C150" s="694"/>
      <c r="D150" s="694"/>
      <c r="E150" s="694"/>
      <c r="F150" s="694"/>
      <c r="G150" s="694"/>
      <c r="H150" s="694"/>
    </row>
    <row r="151" spans="1:8" ht="12.75" customHeight="1">
      <c r="A151" s="282"/>
      <c r="B151" s="694"/>
      <c r="C151" s="694"/>
      <c r="D151" s="694"/>
      <c r="E151" s="694"/>
      <c r="F151" s="694"/>
      <c r="G151" s="694"/>
      <c r="H151" s="694"/>
    </row>
    <row r="152" spans="1:8" ht="12.75" customHeight="1">
      <c r="A152" s="282"/>
      <c r="B152" s="694"/>
      <c r="C152" s="694"/>
      <c r="D152" s="694"/>
      <c r="E152" s="694"/>
      <c r="F152" s="694"/>
      <c r="G152" s="694"/>
      <c r="H152" s="694"/>
    </row>
    <row r="153" spans="1:8" ht="12.75" customHeight="1">
      <c r="A153" s="282"/>
      <c r="B153" s="694"/>
      <c r="C153" s="694"/>
      <c r="D153" s="694"/>
      <c r="E153" s="694"/>
      <c r="F153" s="694"/>
      <c r="G153" s="694"/>
      <c r="H153" s="694"/>
    </row>
    <row r="154" spans="1:8" ht="12.75" customHeight="1">
      <c r="A154" s="282"/>
      <c r="B154" s="694"/>
      <c r="C154" s="694"/>
      <c r="D154" s="694"/>
      <c r="E154" s="694"/>
      <c r="F154" s="694"/>
      <c r="G154" s="694"/>
      <c r="H154" s="694"/>
    </row>
    <row r="155" spans="1:8" ht="12.75" customHeight="1">
      <c r="A155" s="282"/>
      <c r="B155" s="694"/>
      <c r="C155" s="694"/>
      <c r="D155" s="694"/>
      <c r="E155" s="694"/>
      <c r="F155" s="694"/>
      <c r="G155" s="694"/>
      <c r="H155" s="694"/>
    </row>
    <row r="156" spans="1:8" ht="12.75" customHeight="1">
      <c r="A156" s="282"/>
      <c r="B156" s="694"/>
      <c r="C156" s="694"/>
      <c r="D156" s="694"/>
      <c r="E156" s="694"/>
      <c r="F156" s="694"/>
      <c r="G156" s="694"/>
      <c r="H156" s="694"/>
    </row>
    <row r="157" spans="1:8" ht="12.75" customHeight="1">
      <c r="A157" s="282"/>
      <c r="B157" s="694"/>
      <c r="C157" s="694"/>
      <c r="D157" s="694"/>
      <c r="E157" s="694"/>
      <c r="F157" s="694"/>
      <c r="G157" s="694"/>
      <c r="H157" s="694"/>
    </row>
    <row r="158" spans="1:8" ht="12.75" customHeight="1">
      <c r="A158" s="282"/>
      <c r="B158" s="694"/>
      <c r="C158" s="694"/>
      <c r="D158" s="694"/>
      <c r="E158" s="694"/>
      <c r="F158" s="694"/>
      <c r="G158" s="694"/>
      <c r="H158" s="694"/>
    </row>
    <row r="159" spans="1:8" ht="12.75" customHeight="1">
      <c r="A159" s="282"/>
      <c r="B159" s="694"/>
      <c r="C159" s="694"/>
      <c r="D159" s="694"/>
      <c r="E159" s="694"/>
      <c r="F159" s="694"/>
      <c r="G159" s="694"/>
      <c r="H159" s="694"/>
    </row>
    <row r="160" spans="1:8" ht="12.75" customHeight="1">
      <c r="A160" s="282"/>
      <c r="B160" s="694"/>
      <c r="C160" s="694"/>
      <c r="D160" s="694"/>
      <c r="E160" s="694"/>
      <c r="F160" s="694"/>
      <c r="G160" s="694"/>
      <c r="H160" s="694"/>
    </row>
    <row r="161" spans="1:8" ht="12.75" customHeight="1">
      <c r="A161" s="282"/>
      <c r="B161" s="694"/>
      <c r="C161" s="694"/>
      <c r="D161" s="694"/>
      <c r="E161" s="694"/>
      <c r="F161" s="694"/>
      <c r="G161" s="694"/>
      <c r="H161" s="694"/>
    </row>
    <row r="162" spans="1:8" ht="12.75" customHeight="1">
      <c r="A162" s="282"/>
      <c r="B162" s="694"/>
      <c r="C162" s="694"/>
      <c r="D162" s="694"/>
      <c r="E162" s="694"/>
      <c r="F162" s="694"/>
      <c r="G162" s="694"/>
      <c r="H162" s="694"/>
    </row>
    <row r="163" spans="1:8" ht="12.75" customHeight="1">
      <c r="A163" s="282"/>
      <c r="B163" s="694"/>
      <c r="C163" s="694"/>
      <c r="D163" s="694"/>
      <c r="E163" s="694"/>
      <c r="F163" s="694"/>
      <c r="G163" s="694"/>
      <c r="H163" s="694"/>
    </row>
    <row r="164" spans="1:8" ht="12.75" customHeight="1">
      <c r="A164" s="282"/>
      <c r="B164" s="694"/>
      <c r="C164" s="694"/>
      <c r="D164" s="694"/>
      <c r="E164" s="694"/>
      <c r="F164" s="694"/>
      <c r="G164" s="694"/>
      <c r="H164" s="694"/>
    </row>
    <row r="165" spans="1:8" ht="12.75" customHeight="1">
      <c r="A165" s="282"/>
      <c r="B165" s="694"/>
      <c r="C165" s="694"/>
      <c r="D165" s="694"/>
      <c r="E165" s="694"/>
      <c r="F165" s="694"/>
      <c r="G165" s="694"/>
      <c r="H165" s="694"/>
    </row>
    <row r="166" spans="1:8" ht="12.75" customHeight="1">
      <c r="A166" s="282"/>
      <c r="B166" s="694"/>
      <c r="C166" s="694"/>
      <c r="D166" s="694"/>
      <c r="E166" s="694"/>
      <c r="F166" s="694"/>
      <c r="G166" s="694"/>
      <c r="H166" s="694"/>
    </row>
    <row r="167" spans="1:8" ht="12.75" customHeight="1">
      <c r="A167" s="282"/>
      <c r="B167" s="694"/>
      <c r="C167" s="694"/>
      <c r="D167" s="694"/>
      <c r="E167" s="694"/>
      <c r="F167" s="694"/>
      <c r="G167" s="694"/>
      <c r="H167" s="694"/>
    </row>
    <row r="168" spans="1:8" ht="12.75" customHeight="1">
      <c r="A168" s="282"/>
      <c r="B168" s="694"/>
      <c r="C168" s="694"/>
      <c r="D168" s="694"/>
      <c r="E168" s="694"/>
      <c r="F168" s="694"/>
      <c r="G168" s="694"/>
      <c r="H168" s="694"/>
    </row>
    <row r="169" spans="1:8" ht="12.75" customHeight="1">
      <c r="A169" s="282"/>
      <c r="B169" s="694"/>
      <c r="C169" s="694"/>
      <c r="D169" s="694"/>
      <c r="E169" s="694"/>
      <c r="F169" s="694"/>
      <c r="G169" s="694"/>
      <c r="H169" s="694"/>
    </row>
    <row r="170" spans="1:8" ht="12.75" customHeight="1">
      <c r="A170" s="282"/>
      <c r="B170" s="694"/>
      <c r="C170" s="694"/>
      <c r="D170" s="694"/>
      <c r="E170" s="694"/>
      <c r="F170" s="694"/>
      <c r="G170" s="694"/>
      <c r="H170" s="694"/>
    </row>
    <row r="171" spans="1:8" ht="12.75" customHeight="1">
      <c r="A171" s="282"/>
      <c r="B171" s="694"/>
      <c r="C171" s="694"/>
      <c r="D171" s="694"/>
      <c r="E171" s="694"/>
      <c r="F171" s="694"/>
      <c r="G171" s="694"/>
      <c r="H171" s="694"/>
    </row>
    <row r="172" spans="1:8" ht="12.75" customHeight="1">
      <c r="A172" s="282"/>
      <c r="B172" s="694"/>
      <c r="C172" s="694"/>
      <c r="D172" s="694"/>
      <c r="E172" s="694"/>
      <c r="F172" s="694"/>
      <c r="G172" s="694"/>
      <c r="H172" s="694"/>
    </row>
    <row r="173" spans="1:8" ht="12.75" customHeight="1">
      <c r="A173" s="282"/>
      <c r="B173" s="694"/>
      <c r="C173" s="694"/>
      <c r="D173" s="694"/>
      <c r="E173" s="694"/>
      <c r="F173" s="694"/>
      <c r="G173" s="694"/>
      <c r="H173" s="694"/>
    </row>
    <row r="174" spans="1:8" ht="12.75" customHeight="1">
      <c r="A174" s="282"/>
      <c r="B174" s="694"/>
      <c r="C174" s="694"/>
      <c r="D174" s="694"/>
      <c r="E174" s="694"/>
      <c r="F174" s="694"/>
      <c r="G174" s="694"/>
      <c r="H174" s="694"/>
    </row>
    <row r="175" spans="1:8" ht="12.75" customHeight="1">
      <c r="A175" s="282"/>
      <c r="B175" s="694"/>
      <c r="C175" s="694"/>
      <c r="D175" s="694"/>
      <c r="E175" s="694"/>
      <c r="F175" s="694"/>
      <c r="G175" s="694"/>
      <c r="H175" s="694"/>
    </row>
    <row r="176" spans="1:8" ht="12.75" customHeight="1">
      <c r="A176" s="282"/>
      <c r="B176" s="694"/>
      <c r="C176" s="694"/>
      <c r="D176" s="694"/>
      <c r="E176" s="694"/>
      <c r="F176" s="694"/>
      <c r="G176" s="694"/>
      <c r="H176" s="694"/>
    </row>
    <row r="177" spans="1:8" ht="12.75" customHeight="1">
      <c r="A177" s="282"/>
      <c r="B177" s="694"/>
      <c r="C177" s="694"/>
      <c r="D177" s="694"/>
      <c r="E177" s="694"/>
      <c r="F177" s="694"/>
      <c r="G177" s="694"/>
      <c r="H177" s="694"/>
    </row>
    <row r="178" spans="1:8" ht="12.75" customHeight="1">
      <c r="A178" s="282"/>
      <c r="B178" s="694"/>
      <c r="C178" s="694"/>
      <c r="D178" s="694"/>
      <c r="E178" s="694"/>
      <c r="F178" s="694"/>
      <c r="G178" s="694"/>
      <c r="H178" s="694"/>
    </row>
    <row r="179" spans="1:8" ht="12.75" customHeight="1">
      <c r="A179" s="282"/>
      <c r="B179" s="694"/>
      <c r="C179" s="694"/>
      <c r="D179" s="694"/>
      <c r="E179" s="694"/>
      <c r="F179" s="694"/>
      <c r="G179" s="694"/>
      <c r="H179" s="694"/>
    </row>
    <row r="180" spans="1:8" ht="12.75" customHeight="1">
      <c r="A180" s="282"/>
      <c r="B180" s="694"/>
      <c r="C180" s="694"/>
      <c r="D180" s="694"/>
      <c r="E180" s="694"/>
      <c r="F180" s="694"/>
      <c r="G180" s="694"/>
      <c r="H180" s="694"/>
    </row>
    <row r="181" spans="1:8" ht="12.75" customHeight="1">
      <c r="A181" s="282"/>
      <c r="B181" s="694"/>
      <c r="C181" s="694"/>
      <c r="D181" s="694"/>
      <c r="E181" s="694"/>
      <c r="F181" s="694"/>
      <c r="G181" s="694"/>
      <c r="H181" s="694"/>
    </row>
    <row r="182" spans="1:8" ht="12.75" customHeight="1">
      <c r="A182" s="282"/>
      <c r="B182" s="694"/>
      <c r="C182" s="694"/>
      <c r="D182" s="694"/>
      <c r="E182" s="694"/>
      <c r="F182" s="694"/>
      <c r="G182" s="694"/>
      <c r="H182" s="694"/>
    </row>
    <row r="183" spans="1:8" ht="12.75" customHeight="1">
      <c r="A183" s="282"/>
      <c r="B183" s="694"/>
      <c r="C183" s="694"/>
      <c r="D183" s="694"/>
      <c r="E183" s="694"/>
      <c r="F183" s="694"/>
      <c r="G183" s="694"/>
      <c r="H183" s="694"/>
    </row>
    <row r="184" spans="1:8" ht="12.75" customHeight="1">
      <c r="A184" s="282"/>
      <c r="B184" s="694"/>
      <c r="C184" s="694"/>
      <c r="D184" s="694"/>
      <c r="E184" s="694"/>
      <c r="F184" s="694"/>
      <c r="G184" s="694"/>
      <c r="H184" s="694"/>
    </row>
    <row r="185" spans="1:8" ht="12.75" customHeight="1">
      <c r="A185" s="282"/>
      <c r="B185" s="694"/>
      <c r="C185" s="694"/>
      <c r="D185" s="694"/>
      <c r="E185" s="694"/>
      <c r="F185" s="694"/>
      <c r="G185" s="694"/>
      <c r="H185" s="694"/>
    </row>
    <row r="186" spans="1:8" ht="12.75" customHeight="1">
      <c r="A186" s="282"/>
      <c r="B186" s="694"/>
      <c r="C186" s="694"/>
      <c r="D186" s="694"/>
      <c r="E186" s="694"/>
      <c r="F186" s="694"/>
      <c r="G186" s="694"/>
      <c r="H186" s="694"/>
    </row>
    <row r="187" spans="1:8" ht="12.75" customHeight="1">
      <c r="A187" s="282"/>
      <c r="B187" s="694"/>
      <c r="C187" s="694"/>
      <c r="D187" s="694"/>
      <c r="E187" s="694"/>
      <c r="F187" s="694"/>
      <c r="G187" s="694"/>
      <c r="H187" s="694"/>
    </row>
    <row r="188" spans="1:8" ht="12.75" customHeight="1">
      <c r="A188" s="282"/>
      <c r="B188" s="694"/>
      <c r="C188" s="694"/>
      <c r="D188" s="694"/>
      <c r="E188" s="694"/>
      <c r="F188" s="694"/>
      <c r="G188" s="694"/>
      <c r="H188" s="694"/>
    </row>
    <row r="189" spans="1:8" ht="12.75" customHeight="1">
      <c r="A189" s="282"/>
      <c r="B189" s="694"/>
      <c r="C189" s="694"/>
      <c r="D189" s="694"/>
      <c r="E189" s="694"/>
      <c r="F189" s="694"/>
      <c r="G189" s="694"/>
      <c r="H189" s="694"/>
    </row>
    <row r="190" spans="1:8" ht="12.75" customHeight="1">
      <c r="A190" s="282"/>
      <c r="B190" s="694"/>
      <c r="C190" s="694"/>
      <c r="D190" s="694"/>
      <c r="E190" s="694"/>
      <c r="F190" s="694"/>
      <c r="G190" s="694"/>
      <c r="H190" s="694"/>
    </row>
    <row r="191" spans="1:8" ht="12.75" customHeight="1">
      <c r="A191" s="282"/>
      <c r="B191" s="694"/>
      <c r="C191" s="694"/>
      <c r="D191" s="694"/>
      <c r="E191" s="694"/>
      <c r="F191" s="694"/>
      <c r="G191" s="694"/>
      <c r="H191" s="694"/>
    </row>
    <row r="192" spans="1:8" ht="12.75" customHeight="1">
      <c r="A192" s="282"/>
      <c r="B192" s="694"/>
      <c r="C192" s="694"/>
      <c r="D192" s="694"/>
      <c r="E192" s="694"/>
      <c r="F192" s="694"/>
      <c r="G192" s="694"/>
      <c r="H192" s="694"/>
    </row>
    <row r="193" spans="1:8" ht="12.75" customHeight="1">
      <c r="A193" s="282"/>
      <c r="B193" s="694"/>
      <c r="C193" s="694"/>
      <c r="D193" s="694"/>
      <c r="E193" s="694"/>
      <c r="F193" s="694"/>
      <c r="G193" s="694"/>
      <c r="H193" s="694"/>
    </row>
    <row r="194" spans="1:8" ht="12.75" customHeight="1">
      <c r="A194" s="282"/>
      <c r="B194" s="694"/>
      <c r="C194" s="694"/>
      <c r="D194" s="694"/>
      <c r="E194" s="694"/>
      <c r="F194" s="694"/>
      <c r="G194" s="694"/>
      <c r="H194" s="694"/>
    </row>
    <row r="195" spans="1:8" ht="12.75" customHeight="1">
      <c r="A195" s="282"/>
      <c r="B195" s="694"/>
      <c r="C195" s="694"/>
      <c r="D195" s="694"/>
      <c r="E195" s="694"/>
      <c r="F195" s="694"/>
      <c r="G195" s="694"/>
      <c r="H195" s="694"/>
    </row>
    <row r="196" spans="1:8" ht="12.75" customHeight="1">
      <c r="A196" s="282"/>
      <c r="B196" s="694"/>
      <c r="C196" s="694"/>
      <c r="D196" s="694"/>
      <c r="E196" s="694"/>
      <c r="F196" s="694"/>
      <c r="G196" s="694"/>
      <c r="H196" s="694"/>
    </row>
    <row r="197" spans="1:8" ht="12.75" customHeight="1">
      <c r="A197" s="282"/>
      <c r="B197" s="694"/>
      <c r="C197" s="694"/>
      <c r="D197" s="694"/>
      <c r="E197" s="694"/>
      <c r="F197" s="694"/>
      <c r="G197" s="694"/>
      <c r="H197" s="694"/>
    </row>
    <row r="198" spans="1:8" ht="12.75" customHeight="1">
      <c r="A198" s="282"/>
      <c r="B198" s="694"/>
      <c r="C198" s="694"/>
      <c r="D198" s="694"/>
      <c r="E198" s="694"/>
      <c r="F198" s="694"/>
      <c r="G198" s="694"/>
      <c r="H198" s="694"/>
    </row>
    <row r="199" spans="1:8" ht="12.75" customHeight="1">
      <c r="A199" s="282"/>
      <c r="B199" s="694"/>
      <c r="C199" s="694"/>
      <c r="D199" s="694"/>
      <c r="E199" s="694"/>
      <c r="F199" s="694"/>
      <c r="G199" s="694"/>
      <c r="H199" s="694"/>
    </row>
    <row r="200" spans="1:8" ht="12.75" customHeight="1">
      <c r="A200" s="282"/>
      <c r="B200" s="694"/>
      <c r="C200" s="694"/>
      <c r="D200" s="694"/>
      <c r="E200" s="694"/>
      <c r="F200" s="694"/>
      <c r="G200" s="694"/>
      <c r="H200" s="694"/>
    </row>
    <row r="201" spans="1:8" ht="12.75" customHeight="1">
      <c r="A201" s="282"/>
      <c r="B201" s="694"/>
      <c r="C201" s="694"/>
      <c r="D201" s="694"/>
      <c r="E201" s="694"/>
      <c r="F201" s="694"/>
      <c r="G201" s="694"/>
      <c r="H201" s="694"/>
    </row>
    <row r="202" spans="1:8" ht="12.75" customHeight="1">
      <c r="A202" s="282"/>
      <c r="B202" s="694"/>
      <c r="C202" s="694"/>
      <c r="D202" s="694"/>
      <c r="E202" s="694"/>
      <c r="F202" s="694"/>
      <c r="G202" s="694"/>
      <c r="H202" s="694"/>
    </row>
    <row r="203" spans="1:8" ht="12.75" customHeight="1">
      <c r="A203" s="282"/>
      <c r="B203" s="694"/>
      <c r="C203" s="694"/>
      <c r="D203" s="694"/>
      <c r="E203" s="694"/>
      <c r="F203" s="694"/>
      <c r="G203" s="694"/>
      <c r="H203" s="694"/>
    </row>
    <row r="204" spans="1:8" ht="12.75" customHeight="1">
      <c r="A204" s="282"/>
      <c r="B204" s="694"/>
      <c r="C204" s="694"/>
      <c r="D204" s="694"/>
      <c r="E204" s="694"/>
      <c r="F204" s="694"/>
      <c r="G204" s="694"/>
      <c r="H204" s="694"/>
    </row>
    <row r="205" spans="1:8" ht="12.75" customHeight="1">
      <c r="A205" s="282"/>
      <c r="B205" s="694"/>
      <c r="C205" s="694"/>
      <c r="D205" s="694"/>
      <c r="E205" s="694"/>
      <c r="F205" s="694"/>
      <c r="G205" s="694"/>
      <c r="H205" s="694"/>
    </row>
    <row r="206" spans="1:8" ht="12.75" customHeight="1">
      <c r="A206" s="282"/>
      <c r="B206" s="694"/>
      <c r="C206" s="694"/>
      <c r="D206" s="694"/>
      <c r="E206" s="694"/>
      <c r="F206" s="694"/>
      <c r="G206" s="694"/>
      <c r="H206" s="694"/>
    </row>
    <row r="207" spans="1:8" ht="12.75" customHeight="1">
      <c r="A207" s="282"/>
      <c r="B207" s="694"/>
      <c r="C207" s="694"/>
      <c r="D207" s="694"/>
      <c r="E207" s="694"/>
      <c r="F207" s="694"/>
      <c r="G207" s="694"/>
      <c r="H207" s="694"/>
    </row>
    <row r="208" spans="1:8" ht="12.75" customHeight="1">
      <c r="A208" s="282"/>
      <c r="B208" s="694"/>
      <c r="C208" s="694"/>
      <c r="D208" s="694"/>
      <c r="E208" s="694"/>
      <c r="F208" s="694"/>
      <c r="G208" s="694"/>
      <c r="H208" s="694"/>
    </row>
    <row r="209" spans="1:8" ht="12.75" customHeight="1">
      <c r="A209" s="282"/>
      <c r="B209" s="694"/>
      <c r="C209" s="694"/>
      <c r="D209" s="694"/>
      <c r="E209" s="694"/>
      <c r="F209" s="694"/>
      <c r="G209" s="694"/>
      <c r="H209" s="694"/>
    </row>
    <row r="210" spans="1:8" ht="12.75" customHeight="1">
      <c r="A210" s="282"/>
      <c r="B210" s="694"/>
      <c r="C210" s="694"/>
      <c r="D210" s="694"/>
      <c r="E210" s="694"/>
      <c r="F210" s="694"/>
      <c r="G210" s="694"/>
      <c r="H210" s="694"/>
    </row>
    <row r="211" spans="1:8" ht="12.75" customHeight="1">
      <c r="A211" s="282"/>
      <c r="B211" s="694"/>
      <c r="C211" s="694"/>
      <c r="D211" s="694"/>
      <c r="E211" s="694"/>
      <c r="F211" s="694"/>
      <c r="G211" s="694"/>
      <c r="H211" s="694"/>
    </row>
    <row r="212" spans="1:8" ht="12.75" customHeight="1">
      <c r="A212" s="282"/>
      <c r="B212" s="694"/>
      <c r="C212" s="694"/>
      <c r="D212" s="694"/>
      <c r="E212" s="694"/>
      <c r="F212" s="694"/>
      <c r="G212" s="694"/>
      <c r="H212" s="694"/>
    </row>
    <row r="213" spans="1:8" ht="12.75" customHeight="1">
      <c r="A213" s="282"/>
      <c r="B213" s="694"/>
      <c r="C213" s="694"/>
      <c r="D213" s="694"/>
      <c r="E213" s="694"/>
      <c r="F213" s="694"/>
      <c r="G213" s="694"/>
      <c r="H213" s="694"/>
    </row>
    <row r="214" spans="1:8" ht="12.75" customHeight="1">
      <c r="A214" s="282"/>
      <c r="B214" s="694"/>
      <c r="C214" s="694"/>
      <c r="D214" s="694"/>
      <c r="E214" s="694"/>
      <c r="F214" s="694"/>
      <c r="G214" s="694"/>
      <c r="H214" s="694"/>
    </row>
    <row r="215" spans="1:8" ht="12.75" customHeight="1">
      <c r="A215" s="282"/>
      <c r="B215" s="694"/>
      <c r="C215" s="694"/>
      <c r="D215" s="694"/>
      <c r="E215" s="694"/>
      <c r="F215" s="694"/>
      <c r="G215" s="694"/>
      <c r="H215" s="694"/>
    </row>
    <row r="216" spans="1:8" ht="12.75" customHeight="1">
      <c r="A216" s="282"/>
      <c r="B216" s="694"/>
      <c r="C216" s="694"/>
      <c r="D216" s="694"/>
      <c r="E216" s="694"/>
      <c r="F216" s="694"/>
      <c r="G216" s="694"/>
      <c r="H216" s="694"/>
    </row>
    <row r="217" spans="1:8" ht="12.75" customHeight="1">
      <c r="A217" s="282"/>
      <c r="B217" s="694"/>
      <c r="C217" s="694"/>
      <c r="D217" s="694"/>
      <c r="E217" s="694"/>
      <c r="F217" s="694"/>
      <c r="G217" s="694"/>
      <c r="H217" s="694"/>
    </row>
    <row r="218" spans="1:8" ht="12.75" customHeight="1">
      <c r="A218" s="282"/>
      <c r="B218" s="694"/>
      <c r="C218" s="694"/>
      <c r="D218" s="694"/>
      <c r="E218" s="694"/>
      <c r="F218" s="694"/>
      <c r="G218" s="694"/>
      <c r="H218" s="694"/>
    </row>
    <row r="219" spans="1:8" ht="12.75" customHeight="1">
      <c r="A219" s="282"/>
      <c r="B219" s="694"/>
      <c r="C219" s="694"/>
      <c r="D219" s="694"/>
      <c r="E219" s="694"/>
      <c r="F219" s="694"/>
      <c r="G219" s="694"/>
      <c r="H219" s="694"/>
    </row>
    <row r="220" spans="1:8" ht="12.75" customHeight="1">
      <c r="A220" s="282"/>
      <c r="B220" s="694"/>
      <c r="C220" s="694"/>
      <c r="D220" s="694"/>
      <c r="E220" s="694"/>
      <c r="F220" s="694"/>
      <c r="G220" s="694"/>
      <c r="H220" s="694"/>
    </row>
    <row r="221" spans="1:8" ht="12.75" customHeight="1">
      <c r="A221" s="282"/>
      <c r="B221" s="694"/>
      <c r="C221" s="694"/>
      <c r="D221" s="694"/>
      <c r="E221" s="694"/>
      <c r="F221" s="694"/>
      <c r="G221" s="694"/>
      <c r="H221" s="694"/>
    </row>
    <row r="222" spans="1:8" ht="12.75" customHeight="1">
      <c r="A222" s="282"/>
      <c r="B222" s="694"/>
      <c r="C222" s="694"/>
      <c r="D222" s="694"/>
      <c r="E222" s="694"/>
      <c r="F222" s="694"/>
      <c r="G222" s="694"/>
      <c r="H222" s="694"/>
    </row>
    <row r="223" spans="1:8" ht="12.75" customHeight="1">
      <c r="A223" s="282"/>
      <c r="B223" s="694"/>
      <c r="C223" s="694"/>
      <c r="D223" s="694"/>
      <c r="E223" s="694"/>
      <c r="F223" s="694"/>
      <c r="G223" s="694"/>
      <c r="H223" s="694"/>
    </row>
    <row r="224" spans="1:8" ht="12.75" customHeight="1">
      <c r="A224" s="282"/>
      <c r="B224" s="694"/>
      <c r="C224" s="694"/>
      <c r="D224" s="694"/>
      <c r="E224" s="694"/>
      <c r="F224" s="694"/>
      <c r="G224" s="694"/>
      <c r="H224" s="694"/>
    </row>
    <row r="225" spans="1:8" ht="12.75" customHeight="1">
      <c r="A225" s="282"/>
      <c r="B225" s="694"/>
      <c r="C225" s="694"/>
      <c r="D225" s="694"/>
      <c r="E225" s="694"/>
      <c r="F225" s="694"/>
      <c r="G225" s="694"/>
      <c r="H225" s="694"/>
    </row>
    <row r="226" spans="1:8" ht="12.75" customHeight="1">
      <c r="A226" s="282"/>
      <c r="B226" s="694"/>
      <c r="C226" s="694"/>
      <c r="D226" s="694"/>
      <c r="E226" s="694"/>
      <c r="F226" s="694"/>
      <c r="G226" s="694"/>
      <c r="H226" s="694"/>
    </row>
    <row r="227" spans="1:8" ht="12.75" customHeight="1">
      <c r="A227" s="282"/>
      <c r="B227" s="694"/>
      <c r="C227" s="694"/>
      <c r="D227" s="694"/>
      <c r="E227" s="694"/>
      <c r="F227" s="694"/>
      <c r="G227" s="694"/>
      <c r="H227" s="694"/>
    </row>
    <row r="228" spans="1:8" ht="12.75" customHeight="1">
      <c r="A228" s="282"/>
      <c r="B228" s="694"/>
      <c r="C228" s="694"/>
      <c r="D228" s="694"/>
      <c r="E228" s="694"/>
      <c r="F228" s="694"/>
      <c r="G228" s="694"/>
      <c r="H228" s="694"/>
    </row>
    <row r="229" spans="1:8" ht="12.75" customHeight="1">
      <c r="A229" s="282"/>
      <c r="B229" s="694"/>
      <c r="C229" s="694"/>
      <c r="D229" s="694"/>
      <c r="E229" s="694"/>
      <c r="F229" s="694"/>
      <c r="G229" s="694"/>
      <c r="H229" s="694"/>
    </row>
    <row r="230" spans="1:8" ht="12.75" customHeight="1">
      <c r="A230" s="282"/>
      <c r="B230" s="694"/>
      <c r="C230" s="694"/>
      <c r="D230" s="694"/>
      <c r="E230" s="694"/>
      <c r="F230" s="694"/>
      <c r="G230" s="694"/>
      <c r="H230" s="694"/>
    </row>
    <row r="231" spans="1:8" ht="12.75" customHeight="1">
      <c r="A231" s="282"/>
      <c r="B231" s="694"/>
      <c r="C231" s="694"/>
      <c r="D231" s="694"/>
      <c r="E231" s="694"/>
      <c r="F231" s="694"/>
      <c r="G231" s="694"/>
      <c r="H231" s="694"/>
    </row>
    <row r="232" spans="1:8" ht="12.75" customHeight="1">
      <c r="A232" s="282"/>
      <c r="B232" s="694"/>
      <c r="C232" s="694"/>
      <c r="D232" s="694"/>
      <c r="E232" s="694"/>
      <c r="F232" s="694"/>
      <c r="G232" s="694"/>
      <c r="H232" s="694"/>
    </row>
    <row r="233" spans="1:8" ht="12.75" customHeight="1">
      <c r="A233" s="282"/>
      <c r="B233" s="694"/>
      <c r="C233" s="694"/>
      <c r="D233" s="694"/>
      <c r="E233" s="694"/>
      <c r="F233" s="694"/>
      <c r="G233" s="694"/>
      <c r="H233" s="694"/>
    </row>
    <row r="234" spans="1:8" ht="12.75" customHeight="1">
      <c r="A234" s="282"/>
      <c r="B234" s="694"/>
      <c r="C234" s="694"/>
      <c r="D234" s="694"/>
      <c r="E234" s="694"/>
      <c r="F234" s="694"/>
      <c r="G234" s="694"/>
      <c r="H234" s="694"/>
    </row>
    <row r="235" spans="1:8" ht="12.75" customHeight="1">
      <c r="A235" s="282"/>
      <c r="B235" s="694"/>
      <c r="C235" s="694"/>
      <c r="D235" s="694"/>
      <c r="E235" s="694"/>
      <c r="F235" s="694"/>
      <c r="G235" s="694"/>
      <c r="H235" s="694"/>
    </row>
    <row r="236" spans="1:8" ht="12.75" customHeight="1">
      <c r="A236" s="282"/>
      <c r="B236" s="694"/>
      <c r="C236" s="694"/>
      <c r="D236" s="694"/>
      <c r="E236" s="694"/>
      <c r="F236" s="694"/>
      <c r="G236" s="694"/>
      <c r="H236" s="694"/>
    </row>
    <row r="237" spans="1:8" ht="12.75" customHeight="1">
      <c r="A237" s="282"/>
      <c r="B237" s="694"/>
      <c r="C237" s="694"/>
      <c r="D237" s="694"/>
      <c r="E237" s="694"/>
      <c r="F237" s="694"/>
      <c r="G237" s="694"/>
      <c r="H237" s="694"/>
    </row>
    <row r="238" spans="1:8" ht="12.75" customHeight="1">
      <c r="A238" s="282"/>
      <c r="B238" s="694"/>
      <c r="C238" s="694"/>
      <c r="D238" s="694"/>
      <c r="E238" s="694"/>
      <c r="F238" s="694"/>
      <c r="G238" s="694"/>
      <c r="H238" s="694"/>
    </row>
    <row r="239" spans="1:8" ht="12.75" customHeight="1">
      <c r="A239" s="282"/>
      <c r="B239" s="694"/>
      <c r="C239" s="694"/>
      <c r="D239" s="694"/>
      <c r="E239" s="694"/>
      <c r="F239" s="694"/>
      <c r="G239" s="694"/>
      <c r="H239" s="694"/>
    </row>
    <row r="240" spans="1:8" ht="12.75" customHeight="1">
      <c r="A240" s="282"/>
      <c r="B240" s="694"/>
      <c r="C240" s="694"/>
      <c r="D240" s="694"/>
      <c r="E240" s="694"/>
      <c r="F240" s="694"/>
      <c r="G240" s="694"/>
      <c r="H240" s="694"/>
    </row>
    <row r="241" spans="1:8" ht="12.75" customHeight="1">
      <c r="A241" s="282"/>
      <c r="B241" s="694"/>
      <c r="C241" s="694"/>
      <c r="D241" s="694"/>
      <c r="E241" s="694"/>
      <c r="F241" s="694"/>
      <c r="G241" s="694"/>
      <c r="H241" s="694"/>
    </row>
    <row r="242" spans="1:8" ht="12.75" customHeight="1">
      <c r="A242" s="282"/>
      <c r="B242" s="694"/>
      <c r="C242" s="694"/>
      <c r="D242" s="694"/>
      <c r="E242" s="694"/>
      <c r="F242" s="694"/>
      <c r="G242" s="694"/>
      <c r="H242" s="694"/>
    </row>
    <row r="243" spans="1:8" ht="12.75" customHeight="1">
      <c r="A243" s="282"/>
      <c r="B243" s="694"/>
      <c r="C243" s="694"/>
      <c r="D243" s="694"/>
      <c r="E243" s="694"/>
      <c r="F243" s="694"/>
      <c r="G243" s="694"/>
      <c r="H243" s="694"/>
    </row>
    <row r="244" spans="1:8" ht="12.75" customHeight="1">
      <c r="A244" s="282"/>
      <c r="B244" s="694"/>
      <c r="C244" s="694"/>
      <c r="D244" s="694"/>
      <c r="E244" s="694"/>
      <c r="F244" s="694"/>
      <c r="G244" s="694"/>
      <c r="H244" s="694"/>
    </row>
    <row r="245" spans="1:8" ht="12.75" customHeight="1">
      <c r="A245" s="282"/>
      <c r="B245" s="694"/>
      <c r="C245" s="694"/>
      <c r="D245" s="694"/>
      <c r="E245" s="694"/>
      <c r="F245" s="694"/>
      <c r="G245" s="694"/>
      <c r="H245" s="694"/>
    </row>
    <row r="246" spans="1:8" ht="12.75" customHeight="1">
      <c r="A246" s="282"/>
      <c r="B246" s="694"/>
      <c r="C246" s="694"/>
      <c r="D246" s="694"/>
      <c r="E246" s="694"/>
      <c r="F246" s="694"/>
      <c r="G246" s="694"/>
      <c r="H246" s="694"/>
    </row>
    <row r="247" spans="1:8" ht="12.75" customHeight="1">
      <c r="A247" s="282"/>
      <c r="B247" s="694"/>
      <c r="C247" s="694"/>
      <c r="D247" s="694"/>
      <c r="E247" s="694"/>
      <c r="F247" s="694"/>
      <c r="G247" s="694"/>
      <c r="H247" s="694"/>
    </row>
    <row r="248" spans="1:8" ht="12.75" customHeight="1">
      <c r="A248" s="282"/>
      <c r="B248" s="694"/>
      <c r="C248" s="694"/>
      <c r="D248" s="694"/>
      <c r="E248" s="694"/>
      <c r="F248" s="694"/>
      <c r="G248" s="694"/>
      <c r="H248" s="694"/>
    </row>
    <row r="249" spans="1:8" ht="12.75" customHeight="1">
      <c r="A249" s="282"/>
      <c r="B249" s="694"/>
      <c r="C249" s="694"/>
      <c r="D249" s="694"/>
      <c r="E249" s="694"/>
      <c r="F249" s="694"/>
      <c r="G249" s="694"/>
      <c r="H249" s="694"/>
    </row>
    <row r="250" spans="1:8" ht="12.75" customHeight="1">
      <c r="A250" s="282"/>
      <c r="B250" s="694"/>
      <c r="C250" s="694"/>
      <c r="D250" s="694"/>
      <c r="E250" s="694"/>
      <c r="F250" s="694"/>
      <c r="G250" s="694"/>
      <c r="H250" s="694"/>
    </row>
    <row r="251" spans="1:8" ht="12.75" customHeight="1">
      <c r="A251" s="282"/>
      <c r="B251" s="694"/>
      <c r="C251" s="694"/>
      <c r="D251" s="694"/>
      <c r="E251" s="694"/>
      <c r="F251" s="694"/>
      <c r="G251" s="694"/>
      <c r="H251" s="694"/>
    </row>
    <row r="252" spans="1:8" ht="12.75" customHeight="1">
      <c r="A252" s="282"/>
      <c r="B252" s="694"/>
      <c r="C252" s="694"/>
      <c r="D252" s="694"/>
      <c r="E252" s="694"/>
      <c r="F252" s="694"/>
      <c r="G252" s="694"/>
      <c r="H252" s="694"/>
    </row>
    <row r="253" spans="1:8" ht="12.75" customHeight="1">
      <c r="A253" s="282"/>
      <c r="B253" s="694"/>
      <c r="C253" s="694"/>
      <c r="D253" s="694"/>
      <c r="E253" s="694"/>
      <c r="F253" s="694"/>
      <c r="G253" s="694"/>
      <c r="H253" s="694"/>
    </row>
    <row r="254" spans="1:8" ht="12.75" customHeight="1">
      <c r="A254" s="282"/>
      <c r="B254" s="694"/>
      <c r="C254" s="694"/>
      <c r="D254" s="694"/>
      <c r="E254" s="694"/>
      <c r="F254" s="694"/>
      <c r="G254" s="694"/>
      <c r="H254" s="694"/>
    </row>
    <row r="255" spans="1:8" ht="12.75" customHeight="1">
      <c r="A255" s="282"/>
      <c r="B255" s="694"/>
      <c r="C255" s="694"/>
      <c r="D255" s="694"/>
      <c r="E255" s="694"/>
      <c r="F255" s="694"/>
      <c r="G255" s="694"/>
      <c r="H255" s="694"/>
    </row>
    <row r="256" spans="1:8" ht="12.75" customHeight="1">
      <c r="A256" s="282"/>
      <c r="B256" s="694"/>
      <c r="C256" s="694"/>
      <c r="D256" s="694"/>
      <c r="E256" s="694"/>
      <c r="F256" s="694"/>
      <c r="G256" s="694"/>
      <c r="H256" s="694"/>
    </row>
    <row r="257" spans="1:8" ht="12.75" customHeight="1">
      <c r="A257" s="282"/>
      <c r="B257" s="694"/>
      <c r="C257" s="694"/>
      <c r="D257" s="694"/>
      <c r="E257" s="694"/>
      <c r="F257" s="694"/>
      <c r="G257" s="694"/>
      <c r="H257" s="694"/>
    </row>
    <row r="258" spans="1:8" ht="12.75" customHeight="1">
      <c r="A258" s="282"/>
      <c r="B258" s="694"/>
      <c r="C258" s="694"/>
      <c r="D258" s="694"/>
      <c r="E258" s="694"/>
      <c r="F258" s="694"/>
      <c r="G258" s="694"/>
      <c r="H258" s="694"/>
    </row>
    <row r="259" spans="1:8" ht="12.75" customHeight="1">
      <c r="A259" s="282"/>
      <c r="B259" s="694"/>
      <c r="C259" s="694"/>
      <c r="D259" s="694"/>
      <c r="E259" s="694"/>
      <c r="F259" s="694"/>
      <c r="G259" s="694"/>
      <c r="H259" s="694"/>
    </row>
    <row r="260" spans="1:8" ht="12.75" customHeight="1">
      <c r="A260" s="282"/>
      <c r="B260" s="694"/>
      <c r="C260" s="694"/>
      <c r="D260" s="694"/>
      <c r="E260" s="694"/>
      <c r="F260" s="694"/>
      <c r="G260" s="694"/>
      <c r="H260" s="694"/>
    </row>
    <row r="261" spans="1:8" ht="12.75" customHeight="1">
      <c r="A261" s="282"/>
      <c r="B261" s="694"/>
      <c r="C261" s="694"/>
      <c r="D261" s="694"/>
      <c r="E261" s="694"/>
      <c r="F261" s="694"/>
      <c r="G261" s="694"/>
      <c r="H261" s="694"/>
    </row>
    <row r="262" spans="1:8" ht="12.75" customHeight="1">
      <c r="A262" s="282"/>
      <c r="B262" s="694"/>
      <c r="C262" s="694"/>
      <c r="D262" s="694"/>
      <c r="E262" s="694"/>
      <c r="F262" s="694"/>
      <c r="G262" s="694"/>
      <c r="H262" s="694"/>
    </row>
    <row r="263" spans="1:8" ht="12.75" customHeight="1">
      <c r="A263" s="282"/>
      <c r="B263" s="694"/>
      <c r="C263" s="694"/>
      <c r="D263" s="694"/>
      <c r="E263" s="694"/>
      <c r="F263" s="694"/>
      <c r="G263" s="694"/>
      <c r="H263" s="694"/>
    </row>
    <row r="264" spans="1:8" ht="12.75" customHeight="1">
      <c r="A264" s="282"/>
      <c r="B264" s="694"/>
      <c r="C264" s="694"/>
      <c r="D264" s="694"/>
      <c r="E264" s="694"/>
      <c r="F264" s="694"/>
      <c r="G264" s="694"/>
      <c r="H264" s="694"/>
    </row>
    <row r="265" spans="1:8" ht="12.75" customHeight="1">
      <c r="A265" s="282"/>
      <c r="B265" s="694"/>
      <c r="C265" s="694"/>
      <c r="D265" s="694"/>
      <c r="E265" s="694"/>
      <c r="F265" s="694"/>
      <c r="G265" s="694"/>
      <c r="H265" s="694"/>
    </row>
    <row r="266" spans="1:8" ht="12.75" customHeight="1">
      <c r="A266" s="282"/>
      <c r="B266" s="694"/>
      <c r="C266" s="694"/>
      <c r="D266" s="694"/>
      <c r="E266" s="694"/>
      <c r="F266" s="694"/>
      <c r="G266" s="694"/>
      <c r="H266" s="694"/>
    </row>
    <row r="267" spans="1:8" ht="12.75" customHeight="1">
      <c r="A267" s="282"/>
      <c r="B267" s="694"/>
      <c r="C267" s="694"/>
      <c r="D267" s="694"/>
      <c r="E267" s="694"/>
      <c r="F267" s="694"/>
      <c r="G267" s="694"/>
      <c r="H267" s="694"/>
    </row>
    <row r="268" spans="1:8" ht="12.75" customHeight="1">
      <c r="A268" s="282"/>
      <c r="B268" s="694"/>
      <c r="C268" s="694"/>
      <c r="D268" s="694"/>
      <c r="E268" s="694"/>
      <c r="F268" s="694"/>
      <c r="G268" s="694"/>
      <c r="H268" s="694"/>
    </row>
    <row r="269" spans="1:8" ht="12.75" customHeight="1">
      <c r="A269" s="282"/>
      <c r="B269" s="694"/>
      <c r="C269" s="694"/>
      <c r="D269" s="694"/>
      <c r="E269" s="694"/>
      <c r="F269" s="694"/>
      <c r="G269" s="694"/>
      <c r="H269" s="694"/>
    </row>
    <row r="270" spans="1:8" ht="12.75" customHeight="1">
      <c r="A270" s="282"/>
      <c r="B270" s="694"/>
      <c r="C270" s="694"/>
      <c r="D270" s="694"/>
      <c r="E270" s="694"/>
      <c r="F270" s="694"/>
      <c r="G270" s="694"/>
      <c r="H270" s="694"/>
    </row>
    <row r="271" spans="1:8" ht="12.75" customHeight="1">
      <c r="A271" s="282"/>
      <c r="B271" s="694"/>
      <c r="C271" s="694"/>
      <c r="D271" s="694"/>
      <c r="E271" s="694"/>
      <c r="F271" s="694"/>
      <c r="G271" s="694"/>
      <c r="H271" s="694"/>
    </row>
    <row r="272" spans="1:8" ht="12.75" customHeight="1">
      <c r="A272" s="282"/>
      <c r="B272" s="694"/>
      <c r="C272" s="694"/>
      <c r="D272" s="694"/>
      <c r="E272" s="694"/>
      <c r="F272" s="694"/>
      <c r="G272" s="694"/>
      <c r="H272" s="694"/>
    </row>
    <row r="273" spans="1:8" ht="12.75" customHeight="1">
      <c r="A273" s="282"/>
      <c r="B273" s="694"/>
      <c r="C273" s="694"/>
      <c r="D273" s="694"/>
      <c r="E273" s="694"/>
      <c r="F273" s="694"/>
      <c r="G273" s="694"/>
      <c r="H273" s="694"/>
    </row>
    <row r="274" spans="1:8" ht="12.75" customHeight="1">
      <c r="A274" s="282"/>
      <c r="B274" s="694"/>
      <c r="C274" s="694"/>
      <c r="D274" s="694"/>
      <c r="E274" s="694"/>
      <c r="F274" s="694"/>
      <c r="G274" s="694"/>
      <c r="H274" s="694"/>
    </row>
    <row r="275" spans="1:8" ht="12.75" customHeight="1">
      <c r="A275" s="282"/>
      <c r="B275" s="694"/>
      <c r="C275" s="694"/>
      <c r="D275" s="694"/>
      <c r="E275" s="694"/>
      <c r="F275" s="694"/>
      <c r="G275" s="694"/>
      <c r="H275" s="694"/>
    </row>
    <row r="276" spans="1:8" ht="12.75" customHeight="1">
      <c r="A276" s="282"/>
      <c r="B276" s="694"/>
      <c r="C276" s="694"/>
      <c r="D276" s="694"/>
      <c r="E276" s="694"/>
      <c r="F276" s="694"/>
      <c r="G276" s="694"/>
      <c r="H276" s="694"/>
    </row>
    <row r="277" spans="1:8" ht="12.75" customHeight="1">
      <c r="A277" s="282"/>
      <c r="B277" s="694"/>
      <c r="C277" s="694"/>
      <c r="D277" s="694"/>
      <c r="E277" s="694"/>
      <c r="F277" s="694"/>
      <c r="G277" s="694"/>
      <c r="H277" s="694"/>
    </row>
    <row r="278" spans="1:8" ht="12.75" customHeight="1">
      <c r="A278" s="282"/>
      <c r="B278" s="694"/>
      <c r="C278" s="694"/>
      <c r="D278" s="694"/>
      <c r="E278" s="694"/>
      <c r="F278" s="694"/>
      <c r="G278" s="694"/>
      <c r="H278" s="694"/>
    </row>
    <row r="279" spans="1:8" ht="12.75" customHeight="1">
      <c r="A279" s="282"/>
      <c r="B279" s="694"/>
      <c r="C279" s="694"/>
      <c r="D279" s="694"/>
      <c r="E279" s="694"/>
      <c r="F279" s="694"/>
      <c r="G279" s="694"/>
      <c r="H279" s="694"/>
    </row>
    <row r="280" spans="1:8" ht="12.75" customHeight="1">
      <c r="A280" s="282"/>
      <c r="B280" s="694"/>
      <c r="C280" s="694"/>
      <c r="D280" s="694"/>
      <c r="E280" s="694"/>
      <c r="F280" s="694"/>
      <c r="G280" s="694"/>
      <c r="H280" s="694"/>
    </row>
    <row r="281" spans="1:8" ht="12.75" customHeight="1">
      <c r="A281" s="282"/>
      <c r="B281" s="694"/>
      <c r="C281" s="694"/>
      <c r="D281" s="694"/>
      <c r="E281" s="694"/>
      <c r="F281" s="694"/>
      <c r="G281" s="694"/>
      <c r="H281" s="694"/>
    </row>
    <row r="282" spans="1:8" ht="12.75" customHeight="1">
      <c r="A282" s="282"/>
      <c r="B282" s="694"/>
      <c r="C282" s="694"/>
      <c r="D282" s="694"/>
      <c r="E282" s="694"/>
      <c r="F282" s="694"/>
      <c r="G282" s="694"/>
      <c r="H282" s="694"/>
    </row>
    <row r="283" spans="1:8" ht="12.75" customHeight="1">
      <c r="A283" s="282"/>
      <c r="B283" s="694"/>
      <c r="C283" s="694"/>
      <c r="D283" s="694"/>
      <c r="E283" s="694"/>
      <c r="F283" s="694"/>
      <c r="G283" s="694"/>
      <c r="H283" s="694"/>
    </row>
    <row r="284" spans="1:8" ht="12.75" customHeight="1">
      <c r="A284" s="282"/>
      <c r="B284" s="694"/>
      <c r="C284" s="694"/>
      <c r="D284" s="694"/>
      <c r="E284" s="694"/>
      <c r="F284" s="694"/>
      <c r="G284" s="694"/>
      <c r="H284" s="694"/>
    </row>
    <row r="285" spans="1:8" ht="12.75" customHeight="1">
      <c r="A285" s="282"/>
      <c r="B285" s="694"/>
      <c r="C285" s="694"/>
      <c r="D285" s="694"/>
      <c r="E285" s="694"/>
      <c r="F285" s="694"/>
      <c r="G285" s="694"/>
      <c r="H285" s="694"/>
    </row>
    <row r="286" spans="1:8" ht="12.75" customHeight="1">
      <c r="A286" s="282"/>
      <c r="B286" s="694"/>
      <c r="C286" s="694"/>
      <c r="D286" s="694"/>
      <c r="E286" s="694"/>
      <c r="F286" s="694"/>
      <c r="G286" s="694"/>
      <c r="H286" s="694"/>
    </row>
    <row r="287" spans="1:8" ht="12.75" customHeight="1">
      <c r="A287" s="282"/>
      <c r="B287" s="694"/>
      <c r="C287" s="694"/>
      <c r="D287" s="694"/>
      <c r="E287" s="694"/>
      <c r="F287" s="694"/>
      <c r="G287" s="694"/>
      <c r="H287" s="694"/>
    </row>
    <row r="288" spans="1:8" ht="12.75" customHeight="1">
      <c r="A288" s="282"/>
      <c r="B288" s="694"/>
      <c r="C288" s="694"/>
      <c r="D288" s="694"/>
      <c r="E288" s="694"/>
      <c r="F288" s="694"/>
      <c r="G288" s="694"/>
      <c r="H288" s="694"/>
    </row>
    <row r="289" spans="1:8" ht="12.75" customHeight="1">
      <c r="A289" s="282"/>
      <c r="B289" s="694"/>
      <c r="C289" s="694"/>
      <c r="D289" s="694"/>
      <c r="E289" s="694"/>
      <c r="F289" s="694"/>
      <c r="G289" s="694"/>
      <c r="H289" s="694"/>
    </row>
    <row r="290" spans="1:8" ht="12.75" customHeight="1">
      <c r="A290" s="282"/>
      <c r="B290" s="694"/>
      <c r="C290" s="694"/>
      <c r="D290" s="694"/>
      <c r="E290" s="694"/>
      <c r="F290" s="694"/>
      <c r="G290" s="694"/>
      <c r="H290" s="694"/>
    </row>
    <row r="291" spans="1:8" ht="12.75" customHeight="1">
      <c r="A291" s="282"/>
      <c r="B291" s="694"/>
      <c r="C291" s="694"/>
      <c r="D291" s="694"/>
      <c r="E291" s="694"/>
      <c r="F291" s="694"/>
      <c r="G291" s="694"/>
      <c r="H291" s="694"/>
    </row>
    <row r="292" spans="1:8" ht="12.75" customHeight="1">
      <c r="A292" s="282"/>
      <c r="B292" s="694"/>
      <c r="C292" s="694"/>
      <c r="D292" s="694"/>
      <c r="E292" s="694"/>
      <c r="F292" s="694"/>
      <c r="G292" s="694"/>
      <c r="H292" s="694"/>
    </row>
    <row r="293" spans="1:8" ht="12.75" customHeight="1">
      <c r="A293" s="282"/>
      <c r="B293" s="694"/>
      <c r="C293" s="694"/>
      <c r="D293" s="694"/>
      <c r="E293" s="694"/>
      <c r="F293" s="694"/>
      <c r="G293" s="694"/>
      <c r="H293" s="694"/>
    </row>
    <row r="294" spans="1:8" ht="12.75" customHeight="1">
      <c r="A294" s="282"/>
      <c r="B294" s="694"/>
      <c r="C294" s="694"/>
      <c r="D294" s="694"/>
      <c r="E294" s="694"/>
      <c r="F294" s="694"/>
      <c r="G294" s="694"/>
      <c r="H294" s="694"/>
    </row>
    <row r="295" spans="1:8" ht="12.75" customHeight="1">
      <c r="A295" s="282"/>
      <c r="B295" s="694"/>
      <c r="C295" s="694"/>
      <c r="D295" s="694"/>
      <c r="E295" s="694"/>
      <c r="F295" s="694"/>
      <c r="G295" s="694"/>
      <c r="H295" s="694"/>
    </row>
    <row r="296" spans="1:8" ht="12.75" customHeight="1">
      <c r="A296" s="282"/>
      <c r="B296" s="694"/>
      <c r="C296" s="694"/>
      <c r="D296" s="694"/>
      <c r="E296" s="694"/>
      <c r="F296" s="694"/>
      <c r="G296" s="694"/>
      <c r="H296" s="694"/>
    </row>
    <row r="297" spans="1:8" ht="12.75" customHeight="1">
      <c r="A297" s="282"/>
      <c r="B297" s="694"/>
      <c r="C297" s="694"/>
      <c r="D297" s="694"/>
      <c r="E297" s="694"/>
      <c r="F297" s="694"/>
      <c r="G297" s="694"/>
      <c r="H297" s="694"/>
    </row>
    <row r="298" spans="1:8" ht="12.75" customHeight="1">
      <c r="A298" s="282"/>
      <c r="B298" s="694"/>
      <c r="C298" s="694"/>
      <c r="D298" s="694"/>
      <c r="E298" s="694"/>
      <c r="F298" s="694"/>
      <c r="G298" s="694"/>
      <c r="H298" s="694"/>
    </row>
    <row r="299" spans="1:8" ht="12.75" customHeight="1">
      <c r="A299" s="282"/>
      <c r="B299" s="694"/>
      <c r="C299" s="694"/>
      <c r="D299" s="694"/>
      <c r="E299" s="694"/>
      <c r="F299" s="694"/>
      <c r="G299" s="694"/>
      <c r="H299" s="694"/>
    </row>
    <row r="300" spans="1:8" ht="12.75" customHeight="1">
      <c r="A300" s="282"/>
      <c r="B300" s="694"/>
      <c r="C300" s="694"/>
      <c r="D300" s="694"/>
      <c r="E300" s="694"/>
      <c r="F300" s="694"/>
      <c r="G300" s="694"/>
      <c r="H300" s="694"/>
    </row>
    <row r="301" spans="1:8" ht="12.75" customHeight="1">
      <c r="A301" s="282"/>
      <c r="B301" s="694"/>
      <c r="C301" s="694"/>
      <c r="D301" s="694"/>
      <c r="E301" s="694"/>
      <c r="F301" s="694"/>
      <c r="G301" s="694"/>
      <c r="H301" s="694"/>
    </row>
    <row r="302" spans="1:8" ht="12.75" customHeight="1">
      <c r="A302" s="282"/>
      <c r="B302" s="694"/>
      <c r="C302" s="694"/>
      <c r="D302" s="694"/>
      <c r="E302" s="694"/>
      <c r="F302" s="694"/>
      <c r="G302" s="694"/>
      <c r="H302" s="694"/>
    </row>
    <row r="303" spans="1:8" ht="12.75" customHeight="1">
      <c r="A303" s="282"/>
      <c r="B303" s="694"/>
      <c r="C303" s="694"/>
      <c r="D303" s="694"/>
      <c r="E303" s="694"/>
      <c r="F303" s="694"/>
      <c r="G303" s="694"/>
      <c r="H303" s="694"/>
    </row>
    <row r="304" spans="1:8" ht="12.75" customHeight="1">
      <c r="A304" s="282"/>
      <c r="B304" s="694"/>
      <c r="C304" s="694"/>
      <c r="D304" s="694"/>
      <c r="E304" s="694"/>
      <c r="F304" s="694"/>
      <c r="G304" s="694"/>
      <c r="H304" s="694"/>
    </row>
    <row r="305" spans="1:8" ht="12.75" customHeight="1">
      <c r="A305" s="282"/>
      <c r="B305" s="694"/>
      <c r="C305" s="694"/>
      <c r="D305" s="694"/>
      <c r="E305" s="694"/>
      <c r="F305" s="694"/>
      <c r="G305" s="694"/>
      <c r="H305" s="694"/>
    </row>
    <row r="306" spans="1:8" ht="12.75" customHeight="1">
      <c r="A306" s="282"/>
      <c r="B306" s="694"/>
      <c r="C306" s="694"/>
      <c r="D306" s="694"/>
      <c r="E306" s="694"/>
      <c r="F306" s="694"/>
      <c r="G306" s="694"/>
      <c r="H306" s="694"/>
    </row>
    <row r="307" spans="1:8" ht="12.75" customHeight="1">
      <c r="A307" s="282"/>
      <c r="B307" s="694"/>
      <c r="C307" s="694"/>
      <c r="D307" s="694"/>
      <c r="E307" s="694"/>
      <c r="F307" s="694"/>
      <c r="G307" s="694"/>
      <c r="H307" s="694"/>
    </row>
    <row r="308" spans="1:8" ht="12.75" customHeight="1">
      <c r="A308" s="282"/>
      <c r="B308" s="694"/>
      <c r="C308" s="694"/>
      <c r="D308" s="694"/>
      <c r="E308" s="694"/>
      <c r="F308" s="694"/>
      <c r="G308" s="694"/>
      <c r="H308" s="694"/>
    </row>
    <row r="309" spans="1:8" ht="12.75" customHeight="1">
      <c r="A309" s="282"/>
      <c r="B309" s="694"/>
      <c r="C309" s="694"/>
      <c r="D309" s="694"/>
      <c r="E309" s="694"/>
      <c r="F309" s="694"/>
      <c r="G309" s="694"/>
      <c r="H309" s="694"/>
    </row>
    <row r="310" spans="1:8" ht="12.75" customHeight="1">
      <c r="A310" s="282"/>
      <c r="B310" s="694"/>
      <c r="C310" s="694"/>
      <c r="D310" s="694"/>
      <c r="E310" s="694"/>
      <c r="F310" s="694"/>
      <c r="G310" s="694"/>
      <c r="H310" s="694"/>
    </row>
    <row r="311" spans="1:8" ht="12.75" customHeight="1">
      <c r="A311" s="282"/>
      <c r="B311" s="694"/>
      <c r="C311" s="694"/>
      <c r="D311" s="694"/>
      <c r="E311" s="694"/>
      <c r="F311" s="694"/>
      <c r="G311" s="694"/>
      <c r="H311" s="694"/>
    </row>
    <row r="312" spans="1:8" ht="12.75" customHeight="1">
      <c r="A312" s="282"/>
      <c r="B312" s="694"/>
      <c r="C312" s="694"/>
      <c r="D312" s="694"/>
      <c r="E312" s="694"/>
      <c r="F312" s="694"/>
      <c r="G312" s="694"/>
      <c r="H312" s="694"/>
    </row>
    <row r="313" spans="1:8" ht="12.75" customHeight="1">
      <c r="A313" s="282"/>
      <c r="B313" s="694"/>
      <c r="C313" s="694"/>
      <c r="D313" s="694"/>
      <c r="E313" s="694"/>
      <c r="F313" s="694"/>
      <c r="G313" s="694"/>
      <c r="H313" s="694"/>
    </row>
    <row r="314" spans="1:8" ht="12.75" customHeight="1">
      <c r="A314" s="282"/>
      <c r="B314" s="694"/>
      <c r="C314" s="694"/>
      <c r="D314" s="694"/>
      <c r="E314" s="694"/>
      <c r="F314" s="694"/>
      <c r="G314" s="694"/>
      <c r="H314" s="694"/>
    </row>
    <row r="315" spans="1:8" ht="12.75" customHeight="1">
      <c r="A315" s="282"/>
      <c r="B315" s="694"/>
      <c r="C315" s="694"/>
      <c r="D315" s="694"/>
      <c r="E315" s="694"/>
      <c r="F315" s="694"/>
      <c r="G315" s="694"/>
      <c r="H315" s="694"/>
    </row>
    <row r="316" spans="1:8" ht="12.75" customHeight="1">
      <c r="A316" s="282"/>
      <c r="B316" s="694"/>
      <c r="C316" s="694"/>
      <c r="D316" s="694"/>
      <c r="E316" s="694"/>
      <c r="F316" s="694"/>
      <c r="G316" s="694"/>
      <c r="H316" s="694"/>
    </row>
    <row r="317" spans="1:8" ht="12.75" customHeight="1">
      <c r="A317" s="282"/>
      <c r="B317" s="694"/>
      <c r="C317" s="694"/>
      <c r="D317" s="694"/>
      <c r="E317" s="694"/>
      <c r="F317" s="694"/>
      <c r="G317" s="694"/>
      <c r="H317" s="694"/>
    </row>
    <row r="318" spans="1:8" ht="12.75" customHeight="1">
      <c r="A318" s="282"/>
      <c r="B318" s="694"/>
      <c r="C318" s="694"/>
      <c r="D318" s="694"/>
      <c r="E318" s="694"/>
      <c r="F318" s="694"/>
      <c r="G318" s="694"/>
      <c r="H318" s="694"/>
    </row>
    <row r="319" spans="1:8" ht="12.75" customHeight="1">
      <c r="A319" s="282"/>
      <c r="B319" s="694"/>
      <c r="C319" s="694"/>
      <c r="D319" s="694"/>
      <c r="E319" s="694"/>
      <c r="F319" s="694"/>
      <c r="G319" s="694"/>
      <c r="H319" s="694"/>
    </row>
    <row r="320" spans="1:8" ht="12.75" customHeight="1">
      <c r="A320" s="282"/>
      <c r="B320" s="694"/>
      <c r="C320" s="694"/>
      <c r="D320" s="694"/>
      <c r="E320" s="694"/>
      <c r="F320" s="694"/>
      <c r="G320" s="694"/>
      <c r="H320" s="694"/>
    </row>
    <row r="321" spans="1:8" ht="12.75" customHeight="1">
      <c r="A321" s="282"/>
      <c r="B321" s="694"/>
      <c r="C321" s="694"/>
      <c r="D321" s="694"/>
      <c r="E321" s="694"/>
      <c r="F321" s="694"/>
      <c r="G321" s="694"/>
      <c r="H321" s="694"/>
    </row>
    <row r="322" spans="1:8" ht="12.75" customHeight="1">
      <c r="A322" s="282"/>
      <c r="B322" s="694"/>
      <c r="C322" s="694"/>
      <c r="D322" s="694"/>
      <c r="E322" s="694"/>
      <c r="F322" s="694"/>
      <c r="G322" s="694"/>
      <c r="H322" s="694"/>
    </row>
    <row r="323" spans="1:8" ht="12.75" customHeight="1">
      <c r="A323" s="282"/>
      <c r="B323" s="694"/>
      <c r="C323" s="694"/>
      <c r="D323" s="694"/>
      <c r="E323" s="694"/>
      <c r="F323" s="694"/>
      <c r="G323" s="694"/>
      <c r="H323" s="694"/>
    </row>
    <row r="324" spans="1:8" ht="12.75" customHeight="1">
      <c r="A324" s="282"/>
      <c r="B324" s="694"/>
      <c r="C324" s="694"/>
      <c r="D324" s="694"/>
      <c r="E324" s="694"/>
      <c r="F324" s="694"/>
      <c r="G324" s="694"/>
      <c r="H324" s="694"/>
    </row>
    <row r="325" spans="1:8" ht="12.75" customHeight="1">
      <c r="A325" s="282"/>
      <c r="B325" s="694"/>
      <c r="C325" s="694"/>
      <c r="D325" s="694"/>
      <c r="E325" s="694"/>
      <c r="F325" s="694"/>
      <c r="G325" s="694"/>
      <c r="H325" s="694"/>
    </row>
    <row r="326" spans="1:8" ht="12.75" customHeight="1">
      <c r="A326" s="282"/>
      <c r="B326" s="694"/>
      <c r="C326" s="694"/>
      <c r="D326" s="694"/>
      <c r="E326" s="694"/>
      <c r="F326" s="694"/>
      <c r="G326" s="694"/>
      <c r="H326" s="694"/>
    </row>
    <row r="327" spans="1:8" ht="12.75" customHeight="1">
      <c r="A327" s="282"/>
      <c r="B327" s="694"/>
      <c r="C327" s="694"/>
      <c r="D327" s="694"/>
      <c r="E327" s="694"/>
      <c r="F327" s="694"/>
      <c r="G327" s="694"/>
      <c r="H327" s="694"/>
    </row>
    <row r="328" spans="1:8" ht="12.75" customHeight="1">
      <c r="A328" s="282"/>
      <c r="B328" s="694"/>
      <c r="C328" s="694"/>
      <c r="D328" s="694"/>
      <c r="E328" s="694"/>
      <c r="F328" s="694"/>
      <c r="G328" s="694"/>
      <c r="H328" s="694"/>
    </row>
    <row r="329" spans="1:8" ht="12.75" customHeight="1">
      <c r="A329" s="282"/>
      <c r="B329" s="694"/>
      <c r="C329" s="694"/>
      <c r="D329" s="694"/>
      <c r="E329" s="694"/>
      <c r="F329" s="694"/>
      <c r="G329" s="694"/>
      <c r="H329" s="694"/>
    </row>
    <row r="330" spans="1:8" ht="12.75" customHeight="1">
      <c r="A330" s="282"/>
      <c r="B330" s="694"/>
      <c r="C330" s="694"/>
      <c r="D330" s="694"/>
      <c r="E330" s="694"/>
      <c r="F330" s="694"/>
      <c r="G330" s="694"/>
      <c r="H330" s="694"/>
    </row>
    <row r="331" spans="1:8" ht="12.75" customHeight="1">
      <c r="A331" s="282"/>
      <c r="B331" s="694"/>
      <c r="C331" s="694"/>
      <c r="D331" s="694"/>
      <c r="E331" s="694"/>
      <c r="F331" s="694"/>
      <c r="G331" s="694"/>
      <c r="H331" s="694"/>
    </row>
    <row r="332" spans="1:8" ht="12.75" customHeight="1">
      <c r="A332" s="282"/>
      <c r="B332" s="694"/>
      <c r="C332" s="694"/>
      <c r="D332" s="694"/>
      <c r="E332" s="694"/>
      <c r="F332" s="694"/>
      <c r="G332" s="694"/>
      <c r="H332" s="694"/>
    </row>
    <row r="333" spans="1:8" ht="12.75" customHeight="1">
      <c r="A333" s="282"/>
      <c r="B333" s="694"/>
      <c r="C333" s="694"/>
      <c r="D333" s="694"/>
      <c r="E333" s="694"/>
      <c r="F333" s="694"/>
      <c r="G333" s="694"/>
      <c r="H333" s="694"/>
    </row>
    <row r="334" spans="1:8" ht="12.75" customHeight="1">
      <c r="A334" s="282"/>
      <c r="B334" s="694"/>
      <c r="C334" s="694"/>
      <c r="D334" s="694"/>
      <c r="E334" s="694"/>
      <c r="F334" s="694"/>
      <c r="G334" s="694"/>
      <c r="H334" s="694"/>
    </row>
    <row r="335" spans="1:8" ht="12.75" customHeight="1">
      <c r="A335" s="282"/>
      <c r="B335" s="694"/>
      <c r="C335" s="694"/>
      <c r="D335" s="694"/>
      <c r="E335" s="694"/>
      <c r="F335" s="694"/>
      <c r="G335" s="694"/>
      <c r="H335" s="694"/>
    </row>
    <row r="336" spans="1:8" ht="12.75" customHeight="1">
      <c r="A336" s="282"/>
      <c r="B336" s="694"/>
      <c r="C336" s="694"/>
      <c r="D336" s="694"/>
      <c r="E336" s="694"/>
      <c r="F336" s="694"/>
      <c r="G336" s="694"/>
      <c r="H336" s="694"/>
    </row>
    <row r="337" spans="1:8" ht="12.75" customHeight="1">
      <c r="A337" s="282"/>
      <c r="B337" s="694"/>
      <c r="C337" s="694"/>
      <c r="D337" s="694"/>
      <c r="E337" s="694"/>
      <c r="F337" s="694"/>
      <c r="G337" s="694"/>
      <c r="H337" s="694"/>
    </row>
    <row r="338" spans="1:8" ht="12.75" customHeight="1">
      <c r="A338" s="282"/>
      <c r="B338" s="694"/>
      <c r="C338" s="694"/>
      <c r="D338" s="694"/>
      <c r="E338" s="694"/>
      <c r="F338" s="694"/>
      <c r="G338" s="694"/>
      <c r="H338" s="694"/>
    </row>
    <row r="339" spans="1:8" ht="12.75" customHeight="1">
      <c r="A339" s="282"/>
      <c r="B339" s="694"/>
      <c r="C339" s="694"/>
      <c r="D339" s="694"/>
      <c r="E339" s="694"/>
      <c r="F339" s="694"/>
      <c r="G339" s="694"/>
      <c r="H339" s="694"/>
    </row>
    <row r="340" spans="1:8" ht="12.75" customHeight="1">
      <c r="A340" s="282"/>
      <c r="B340" s="694"/>
      <c r="C340" s="694"/>
      <c r="D340" s="694"/>
      <c r="E340" s="694"/>
      <c r="F340" s="694"/>
      <c r="G340" s="694"/>
      <c r="H340" s="694"/>
    </row>
    <row r="341" spans="1:8" ht="12.75" customHeight="1">
      <c r="A341" s="282"/>
      <c r="B341" s="694"/>
      <c r="C341" s="694"/>
      <c r="D341" s="694"/>
      <c r="E341" s="694"/>
      <c r="F341" s="694"/>
      <c r="G341" s="694"/>
      <c r="H341" s="694"/>
    </row>
    <row r="342" spans="1:8" ht="12.75" customHeight="1">
      <c r="A342" s="282"/>
      <c r="B342" s="694"/>
      <c r="C342" s="694"/>
      <c r="D342" s="694"/>
      <c r="E342" s="694"/>
      <c r="F342" s="694"/>
      <c r="G342" s="694"/>
      <c r="H342" s="694"/>
    </row>
    <row r="343" spans="1:8" ht="12.75" customHeight="1">
      <c r="A343" s="282"/>
      <c r="B343" s="694"/>
      <c r="C343" s="694"/>
      <c r="D343" s="694"/>
      <c r="E343" s="694"/>
      <c r="F343" s="694"/>
      <c r="G343" s="694"/>
      <c r="H343" s="694"/>
    </row>
    <row r="344" spans="1:8" ht="12.75" customHeight="1">
      <c r="A344" s="282"/>
      <c r="B344" s="694"/>
      <c r="C344" s="694"/>
      <c r="D344" s="694"/>
      <c r="E344" s="694"/>
      <c r="F344" s="694"/>
      <c r="G344" s="694"/>
      <c r="H344" s="694"/>
    </row>
    <row r="345" spans="1:8" ht="12.75" customHeight="1">
      <c r="A345" s="282"/>
      <c r="B345" s="694"/>
      <c r="C345" s="694"/>
      <c r="D345" s="694"/>
      <c r="E345" s="694"/>
      <c r="F345" s="694"/>
      <c r="G345" s="694"/>
      <c r="H345" s="694"/>
    </row>
    <row r="346" spans="1:8" ht="12.75" customHeight="1">
      <c r="A346" s="282"/>
      <c r="B346" s="694"/>
      <c r="C346" s="694"/>
      <c r="D346" s="694"/>
      <c r="E346" s="694"/>
      <c r="F346" s="694"/>
      <c r="G346" s="694"/>
      <c r="H346" s="694"/>
    </row>
    <row r="347" spans="1:8" ht="12.75" customHeight="1">
      <c r="A347" s="282"/>
      <c r="B347" s="694"/>
      <c r="C347" s="694"/>
      <c r="D347" s="694"/>
      <c r="E347" s="694"/>
      <c r="F347" s="694"/>
      <c r="G347" s="694"/>
      <c r="H347" s="694"/>
    </row>
    <row r="348" spans="1:8" ht="12.75" customHeight="1">
      <c r="A348" s="282"/>
      <c r="B348" s="694"/>
      <c r="C348" s="694"/>
      <c r="D348" s="694"/>
      <c r="E348" s="694"/>
      <c r="F348" s="694"/>
      <c r="G348" s="694"/>
      <c r="H348" s="694"/>
    </row>
    <row r="349" spans="1:8" ht="12.75" customHeight="1">
      <c r="A349" s="282"/>
      <c r="B349" s="694"/>
      <c r="C349" s="694"/>
      <c r="D349" s="694"/>
      <c r="E349" s="694"/>
      <c r="F349" s="694"/>
      <c r="G349" s="694"/>
      <c r="H349" s="694"/>
    </row>
    <row r="350" spans="1:8" ht="12.75" customHeight="1">
      <c r="A350" s="282"/>
      <c r="B350" s="694"/>
      <c r="C350" s="694"/>
      <c r="D350" s="694"/>
      <c r="E350" s="694"/>
      <c r="F350" s="694"/>
      <c r="G350" s="694"/>
      <c r="H350" s="694"/>
    </row>
    <row r="351" spans="1:8" ht="12.75" customHeight="1">
      <c r="A351" s="282"/>
      <c r="B351" s="694"/>
      <c r="C351" s="694"/>
      <c r="D351" s="694"/>
      <c r="E351" s="694"/>
      <c r="F351" s="694"/>
      <c r="G351" s="694"/>
      <c r="H351" s="694"/>
    </row>
    <row r="352" spans="1:8" ht="12.75" customHeight="1">
      <c r="A352" s="282"/>
      <c r="B352" s="694"/>
      <c r="C352" s="694"/>
      <c r="D352" s="694"/>
      <c r="E352" s="694"/>
      <c r="F352" s="694"/>
      <c r="G352" s="694"/>
      <c r="H352" s="694"/>
    </row>
    <row r="353" spans="1:8" ht="12.75" customHeight="1">
      <c r="A353" s="282"/>
      <c r="B353" s="694"/>
      <c r="C353" s="694"/>
      <c r="D353" s="694"/>
      <c r="E353" s="694"/>
      <c r="F353" s="694"/>
      <c r="G353" s="694"/>
      <c r="H353" s="694"/>
    </row>
    <row r="354" spans="1:8" ht="12.75" customHeight="1">
      <c r="A354" s="282"/>
      <c r="B354" s="694"/>
      <c r="C354" s="694"/>
      <c r="D354" s="694"/>
      <c r="E354" s="694"/>
      <c r="F354" s="694"/>
      <c r="G354" s="694"/>
      <c r="H354" s="694"/>
    </row>
    <row r="355" spans="1:8" ht="12.75" customHeight="1">
      <c r="A355" s="282"/>
      <c r="B355" s="694"/>
      <c r="C355" s="694"/>
      <c r="D355" s="694"/>
      <c r="E355" s="694"/>
      <c r="F355" s="694"/>
      <c r="G355" s="694"/>
      <c r="H355" s="694"/>
    </row>
    <row r="356" spans="1:8" ht="12.75" customHeight="1">
      <c r="A356" s="282"/>
      <c r="B356" s="694"/>
      <c r="C356" s="694"/>
      <c r="D356" s="694"/>
      <c r="E356" s="694"/>
      <c r="F356" s="694"/>
      <c r="G356" s="694"/>
      <c r="H356" s="694"/>
    </row>
    <row r="357" spans="1:8" ht="12.75" customHeight="1">
      <c r="A357" s="282"/>
      <c r="B357" s="694"/>
      <c r="C357" s="694"/>
      <c r="D357" s="694"/>
      <c r="E357" s="694"/>
      <c r="F357" s="694"/>
      <c r="G357" s="694"/>
      <c r="H357" s="694"/>
    </row>
    <row r="358" spans="1:8" ht="12.75" customHeight="1">
      <c r="A358" s="282"/>
      <c r="B358" s="694"/>
      <c r="C358" s="694"/>
      <c r="D358" s="694"/>
      <c r="E358" s="694"/>
      <c r="F358" s="694"/>
      <c r="G358" s="694"/>
      <c r="H358" s="694"/>
    </row>
    <row r="359" spans="1:8" ht="12.75" customHeight="1">
      <c r="A359" s="282"/>
      <c r="B359" s="694"/>
      <c r="C359" s="694"/>
      <c r="D359" s="694"/>
      <c r="E359" s="694"/>
      <c r="F359" s="694"/>
      <c r="G359" s="694"/>
      <c r="H359" s="694"/>
    </row>
    <row r="360" spans="1:8" ht="12.75" customHeight="1">
      <c r="A360" s="282"/>
      <c r="B360" s="694"/>
      <c r="C360" s="694"/>
      <c r="D360" s="694"/>
      <c r="E360" s="694"/>
      <c r="F360" s="694"/>
      <c r="G360" s="694"/>
      <c r="H360" s="694"/>
    </row>
    <row r="361" spans="1:8" ht="12.75" customHeight="1">
      <c r="A361" s="282"/>
      <c r="B361" s="694"/>
      <c r="C361" s="694"/>
      <c r="D361" s="694"/>
      <c r="E361" s="694"/>
      <c r="F361" s="694"/>
      <c r="G361" s="694"/>
      <c r="H361" s="694"/>
    </row>
    <row r="362" spans="1:8" ht="12.75" customHeight="1">
      <c r="A362" s="282"/>
      <c r="B362" s="694"/>
      <c r="C362" s="694"/>
      <c r="D362" s="694"/>
      <c r="E362" s="694"/>
      <c r="F362" s="694"/>
      <c r="G362" s="694"/>
      <c r="H362" s="694"/>
    </row>
    <row r="363" spans="1:8" ht="12.75" customHeight="1">
      <c r="A363" s="282"/>
      <c r="B363" s="694"/>
      <c r="C363" s="694"/>
      <c r="D363" s="694"/>
      <c r="E363" s="694"/>
      <c r="F363" s="694"/>
      <c r="G363" s="694"/>
      <c r="H363" s="694"/>
    </row>
    <row r="364" spans="1:8" ht="12.75" customHeight="1">
      <c r="A364" s="282"/>
      <c r="B364" s="694"/>
      <c r="C364" s="694"/>
      <c r="D364" s="694"/>
      <c r="E364" s="694"/>
      <c r="F364" s="694"/>
      <c r="G364" s="694"/>
      <c r="H364" s="694"/>
    </row>
    <row r="365" spans="1:8" ht="12.75" customHeight="1">
      <c r="A365" s="282"/>
      <c r="B365" s="694"/>
      <c r="C365" s="694"/>
      <c r="D365" s="694"/>
      <c r="E365" s="694"/>
      <c r="F365" s="694"/>
      <c r="G365" s="694"/>
      <c r="H365" s="694"/>
    </row>
    <row r="366" spans="1:8" ht="12.75" customHeight="1">
      <c r="A366" s="282"/>
      <c r="B366" s="694"/>
      <c r="C366" s="694"/>
      <c r="D366" s="694"/>
      <c r="E366" s="694"/>
      <c r="F366" s="694"/>
      <c r="G366" s="694"/>
      <c r="H366" s="694"/>
    </row>
    <row r="367" spans="1:8" ht="12.75" customHeight="1">
      <c r="A367" s="282"/>
      <c r="B367" s="694"/>
      <c r="C367" s="694"/>
      <c r="D367" s="694"/>
      <c r="E367" s="694"/>
      <c r="F367" s="694"/>
      <c r="G367" s="694"/>
      <c r="H367" s="694"/>
    </row>
    <row r="368" spans="1:8" ht="12.75" customHeight="1">
      <c r="A368" s="282"/>
      <c r="B368" s="694"/>
      <c r="C368" s="694"/>
      <c r="D368" s="694"/>
      <c r="E368" s="694"/>
      <c r="F368" s="694"/>
      <c r="G368" s="694"/>
      <c r="H368" s="694"/>
    </row>
    <row r="369" spans="1:8" ht="12.75" customHeight="1">
      <c r="A369" s="282"/>
      <c r="B369" s="694"/>
      <c r="C369" s="694"/>
      <c r="D369" s="694"/>
      <c r="E369" s="694"/>
      <c r="F369" s="694"/>
      <c r="G369" s="694"/>
      <c r="H369" s="694"/>
    </row>
    <row r="370" spans="1:8" ht="12.75" customHeight="1">
      <c r="A370" s="282"/>
      <c r="B370" s="694"/>
      <c r="C370" s="694"/>
      <c r="D370" s="694"/>
      <c r="E370" s="694"/>
      <c r="F370" s="694"/>
      <c r="G370" s="694"/>
      <c r="H370" s="694"/>
    </row>
    <row r="371" spans="1:8" ht="12.75" customHeight="1">
      <c r="A371" s="282"/>
      <c r="B371" s="694"/>
      <c r="C371" s="694"/>
      <c r="D371" s="694"/>
      <c r="E371" s="694"/>
      <c r="F371" s="694"/>
      <c r="G371" s="694"/>
      <c r="H371" s="694"/>
    </row>
    <row r="372" spans="1:8" ht="12.75" customHeight="1">
      <c r="A372" s="282"/>
      <c r="B372" s="694"/>
      <c r="C372" s="694"/>
      <c r="D372" s="694"/>
      <c r="E372" s="694"/>
      <c r="F372" s="694"/>
      <c r="G372" s="694"/>
      <c r="H372" s="694"/>
    </row>
    <row r="373" spans="1:8" ht="12.75" customHeight="1">
      <c r="A373" s="282"/>
      <c r="B373" s="694"/>
      <c r="C373" s="694"/>
      <c r="D373" s="694"/>
      <c r="E373" s="694"/>
      <c r="F373" s="694"/>
      <c r="G373" s="694"/>
      <c r="H373" s="694"/>
    </row>
    <row r="374" spans="1:8" ht="12.75" customHeight="1">
      <c r="A374" s="282"/>
      <c r="B374" s="694"/>
      <c r="C374" s="694"/>
      <c r="D374" s="694"/>
      <c r="E374" s="694"/>
      <c r="F374" s="694"/>
      <c r="G374" s="694"/>
      <c r="H374" s="694"/>
    </row>
    <row r="375" spans="1:8" ht="12.75" customHeight="1">
      <c r="A375" s="282"/>
      <c r="B375" s="694"/>
      <c r="C375" s="694"/>
      <c r="D375" s="694"/>
      <c r="E375" s="694"/>
      <c r="F375" s="694"/>
      <c r="G375" s="694"/>
      <c r="H375" s="694"/>
    </row>
    <row r="376" spans="1:8" ht="12.75" customHeight="1">
      <c r="A376" s="282"/>
      <c r="B376" s="694"/>
      <c r="C376" s="694"/>
      <c r="D376" s="694"/>
      <c r="E376" s="694"/>
      <c r="F376" s="694"/>
      <c r="G376" s="694"/>
      <c r="H376" s="694"/>
    </row>
    <row r="377" spans="1:8" ht="12.75" customHeight="1">
      <c r="A377" s="282"/>
      <c r="B377" s="694"/>
      <c r="C377" s="694"/>
      <c r="D377" s="694"/>
      <c r="E377" s="694"/>
      <c r="F377" s="694"/>
      <c r="G377" s="694"/>
      <c r="H377" s="694"/>
    </row>
    <row r="378" spans="1:8" ht="12.75" customHeight="1">
      <c r="A378" s="282"/>
      <c r="B378" s="694"/>
      <c r="C378" s="694"/>
      <c r="D378" s="694"/>
      <c r="E378" s="694"/>
      <c r="F378" s="694"/>
      <c r="G378" s="694"/>
      <c r="H378" s="694"/>
    </row>
    <row r="379" spans="1:8" ht="12.75" customHeight="1">
      <c r="A379" s="282"/>
      <c r="B379" s="694"/>
      <c r="C379" s="694"/>
      <c r="D379" s="694"/>
      <c r="E379" s="694"/>
      <c r="F379" s="694"/>
      <c r="G379" s="694"/>
      <c r="H379" s="694"/>
    </row>
    <row r="380" spans="1:8" ht="12.75" customHeight="1">
      <c r="A380" s="282"/>
      <c r="B380" s="694"/>
      <c r="C380" s="694"/>
      <c r="D380" s="694"/>
      <c r="E380" s="694"/>
      <c r="F380" s="694"/>
      <c r="G380" s="694"/>
      <c r="H380" s="694"/>
    </row>
    <row r="381" spans="1:8" ht="12.75" customHeight="1">
      <c r="A381" s="282"/>
      <c r="B381" s="694"/>
      <c r="C381" s="694"/>
      <c r="D381" s="694"/>
      <c r="E381" s="694"/>
      <c r="F381" s="694"/>
      <c r="G381" s="694"/>
      <c r="H381" s="694"/>
    </row>
    <row r="382" spans="1:8" ht="12.75" customHeight="1">
      <c r="A382" s="282"/>
      <c r="B382" s="694"/>
      <c r="C382" s="694"/>
      <c r="D382" s="694"/>
      <c r="E382" s="694"/>
      <c r="F382" s="694"/>
      <c r="G382" s="694"/>
      <c r="H382" s="694"/>
    </row>
    <row r="383" spans="1:8" ht="12.75" customHeight="1">
      <c r="A383" s="282"/>
      <c r="B383" s="694"/>
      <c r="C383" s="694"/>
      <c r="D383" s="694"/>
      <c r="E383" s="694"/>
      <c r="F383" s="694"/>
      <c r="G383" s="694"/>
      <c r="H383" s="694"/>
    </row>
    <row r="384" spans="1:8" ht="12.75" customHeight="1">
      <c r="A384" s="282"/>
      <c r="B384" s="694"/>
      <c r="C384" s="694"/>
      <c r="D384" s="694"/>
      <c r="E384" s="694"/>
      <c r="F384" s="694"/>
      <c r="G384" s="694"/>
      <c r="H384" s="694"/>
    </row>
    <row r="385" spans="1:8" ht="12.75" customHeight="1">
      <c r="A385" s="282"/>
      <c r="B385" s="694"/>
      <c r="C385" s="694"/>
      <c r="D385" s="694"/>
      <c r="E385" s="694"/>
      <c r="F385" s="694"/>
      <c r="G385" s="694"/>
      <c r="H385" s="694"/>
    </row>
    <row r="386" spans="1:8" ht="12.75" customHeight="1">
      <c r="A386" s="282"/>
      <c r="B386" s="694"/>
      <c r="C386" s="694"/>
      <c r="D386" s="694"/>
      <c r="E386" s="694"/>
      <c r="F386" s="694"/>
      <c r="G386" s="694"/>
      <c r="H386" s="694"/>
    </row>
    <row r="387" spans="1:8" ht="12.75" customHeight="1">
      <c r="A387" s="282"/>
      <c r="B387" s="694"/>
      <c r="C387" s="694"/>
      <c r="D387" s="694"/>
      <c r="E387" s="694"/>
      <c r="F387" s="694"/>
      <c r="G387" s="694"/>
      <c r="H387" s="694"/>
    </row>
    <row r="388" spans="1:8" ht="12.75" customHeight="1">
      <c r="A388" s="282"/>
      <c r="B388" s="694"/>
      <c r="C388" s="694"/>
      <c r="D388" s="694"/>
      <c r="E388" s="694"/>
      <c r="F388" s="694"/>
      <c r="G388" s="694"/>
      <c r="H388" s="694"/>
    </row>
    <row r="389" spans="1:8" ht="12.75" customHeight="1">
      <c r="A389" s="282"/>
      <c r="B389" s="694"/>
      <c r="C389" s="694"/>
      <c r="D389" s="694"/>
      <c r="E389" s="694"/>
      <c r="F389" s="694"/>
      <c r="G389" s="694"/>
      <c r="H389" s="694"/>
    </row>
    <row r="390" spans="1:8" ht="12.75" customHeight="1">
      <c r="A390" s="282"/>
      <c r="B390" s="694"/>
      <c r="C390" s="694"/>
      <c r="D390" s="694"/>
      <c r="E390" s="694"/>
      <c r="F390" s="694"/>
      <c r="G390" s="694"/>
      <c r="H390" s="694"/>
    </row>
    <row r="391" spans="1:8" ht="12.75" customHeight="1">
      <c r="A391" s="282"/>
      <c r="B391" s="694"/>
      <c r="C391" s="694"/>
      <c r="D391" s="694"/>
      <c r="E391" s="694"/>
      <c r="F391" s="694"/>
      <c r="G391" s="694"/>
      <c r="H391" s="694"/>
    </row>
    <row r="392" spans="1:8" ht="12.75" customHeight="1">
      <c r="A392" s="282"/>
      <c r="B392" s="694"/>
      <c r="C392" s="694"/>
      <c r="D392" s="694"/>
      <c r="E392" s="694"/>
      <c r="F392" s="694"/>
      <c r="G392" s="694"/>
      <c r="H392" s="694"/>
    </row>
    <row r="393" spans="1:8" ht="12.75" customHeight="1">
      <c r="A393" s="282"/>
      <c r="B393" s="694"/>
      <c r="C393" s="694"/>
      <c r="D393" s="694"/>
      <c r="E393" s="694"/>
      <c r="F393" s="694"/>
      <c r="G393" s="694"/>
      <c r="H393" s="694"/>
    </row>
    <row r="394" spans="1:8" ht="12.75" customHeight="1">
      <c r="A394" s="282"/>
      <c r="B394" s="694"/>
      <c r="C394" s="694"/>
      <c r="D394" s="694"/>
      <c r="E394" s="694"/>
      <c r="F394" s="694"/>
      <c r="G394" s="694"/>
      <c r="H394" s="694"/>
    </row>
    <row r="395" spans="1:8" ht="12.75" customHeight="1">
      <c r="A395" s="282"/>
      <c r="B395" s="694"/>
      <c r="C395" s="694"/>
      <c r="D395" s="694"/>
      <c r="E395" s="694"/>
      <c r="F395" s="694"/>
      <c r="G395" s="694"/>
      <c r="H395" s="694"/>
    </row>
    <row r="396" spans="1:8" ht="12.75" customHeight="1">
      <c r="A396" s="282"/>
      <c r="B396" s="694"/>
      <c r="C396" s="694"/>
      <c r="D396" s="694"/>
      <c r="E396" s="694"/>
      <c r="F396" s="694"/>
      <c r="G396" s="694"/>
      <c r="H396" s="694"/>
    </row>
    <row r="397" spans="1:8" ht="12.75" customHeight="1">
      <c r="A397" s="282"/>
      <c r="B397" s="694"/>
      <c r="C397" s="694"/>
      <c r="D397" s="694"/>
      <c r="E397" s="694"/>
      <c r="F397" s="694"/>
      <c r="G397" s="694"/>
      <c r="H397" s="694"/>
    </row>
    <row r="398" spans="1:8" ht="12.75" customHeight="1">
      <c r="A398" s="282"/>
      <c r="B398" s="694"/>
      <c r="C398" s="694"/>
      <c r="D398" s="694"/>
      <c r="E398" s="694"/>
      <c r="F398" s="694"/>
      <c r="G398" s="694"/>
      <c r="H398" s="694"/>
    </row>
    <row r="399" spans="1:8" ht="12.75" customHeight="1">
      <c r="A399" s="282"/>
      <c r="B399" s="694"/>
      <c r="C399" s="694"/>
      <c r="D399" s="694"/>
      <c r="E399" s="694"/>
      <c r="F399" s="694"/>
      <c r="G399" s="694"/>
      <c r="H399" s="694"/>
    </row>
    <row r="400" spans="1:8" ht="12.75" customHeight="1">
      <c r="A400" s="282"/>
      <c r="B400" s="694"/>
      <c r="C400" s="694"/>
      <c r="D400" s="694"/>
      <c r="E400" s="694"/>
      <c r="F400" s="694"/>
      <c r="G400" s="694"/>
      <c r="H400" s="694"/>
    </row>
    <row r="401" spans="1:8" ht="12.75" customHeight="1">
      <c r="A401" s="282"/>
      <c r="B401" s="694"/>
      <c r="C401" s="694"/>
      <c r="D401" s="694"/>
      <c r="E401" s="694"/>
      <c r="F401" s="694"/>
      <c r="G401" s="694"/>
      <c r="H401" s="694"/>
    </row>
    <row r="402" spans="1:8" ht="12.75" customHeight="1">
      <c r="A402" s="282"/>
      <c r="B402" s="694"/>
      <c r="C402" s="694"/>
      <c r="D402" s="694"/>
      <c r="E402" s="694"/>
      <c r="F402" s="694"/>
      <c r="G402" s="694"/>
      <c r="H402" s="694"/>
    </row>
    <row r="403" spans="1:8" ht="12.75" customHeight="1">
      <c r="A403" s="282"/>
      <c r="B403" s="694"/>
      <c r="C403" s="694"/>
      <c r="D403" s="694"/>
      <c r="E403" s="694"/>
      <c r="F403" s="694"/>
      <c r="G403" s="694"/>
      <c r="H403" s="694"/>
    </row>
    <row r="404" spans="1:8" ht="12.75" customHeight="1">
      <c r="A404" s="282"/>
      <c r="B404" s="694"/>
      <c r="C404" s="694"/>
      <c r="D404" s="694"/>
      <c r="E404" s="694"/>
      <c r="F404" s="694"/>
      <c r="G404" s="694"/>
      <c r="H404" s="694"/>
    </row>
    <row r="405" spans="1:8" ht="12.75" customHeight="1">
      <c r="A405" s="282"/>
      <c r="B405" s="694"/>
      <c r="C405" s="694"/>
      <c r="D405" s="694"/>
      <c r="E405" s="694"/>
      <c r="F405" s="694"/>
      <c r="G405" s="694"/>
      <c r="H405" s="694"/>
    </row>
    <row r="406" spans="1:8" ht="12.75" customHeight="1">
      <c r="A406" s="282"/>
      <c r="B406" s="694"/>
      <c r="C406" s="694"/>
      <c r="D406" s="694"/>
      <c r="E406" s="694"/>
      <c r="F406" s="694"/>
      <c r="G406" s="694"/>
      <c r="H406" s="694"/>
    </row>
    <row r="407" spans="1:8" ht="12.75" customHeight="1">
      <c r="A407" s="282"/>
      <c r="B407" s="694"/>
      <c r="C407" s="694"/>
      <c r="D407" s="694"/>
      <c r="E407" s="694"/>
      <c r="F407" s="694"/>
      <c r="G407" s="694"/>
      <c r="H407" s="694"/>
    </row>
    <row r="408" spans="1:8" ht="12.75" customHeight="1">
      <c r="A408" s="282"/>
      <c r="B408" s="694"/>
      <c r="C408" s="694"/>
      <c r="D408" s="694"/>
      <c r="E408" s="694"/>
      <c r="F408" s="694"/>
      <c r="G408" s="694"/>
      <c r="H408" s="694"/>
    </row>
    <row r="409" spans="1:8" ht="12.75" customHeight="1">
      <c r="A409" s="282"/>
      <c r="B409" s="694"/>
      <c r="C409" s="694"/>
      <c r="D409" s="694"/>
      <c r="E409" s="694"/>
      <c r="F409" s="694"/>
      <c r="G409" s="694"/>
      <c r="H409" s="694"/>
    </row>
    <row r="410" spans="1:8" ht="12.75" customHeight="1">
      <c r="A410" s="282"/>
      <c r="B410" s="694"/>
      <c r="C410" s="694"/>
      <c r="D410" s="694"/>
      <c r="E410" s="694"/>
      <c r="F410" s="694"/>
      <c r="G410" s="694"/>
      <c r="H410" s="694"/>
    </row>
    <row r="411" spans="1:8" ht="12.75" customHeight="1">
      <c r="A411" s="282"/>
      <c r="B411" s="694"/>
      <c r="C411" s="694"/>
      <c r="D411" s="694"/>
      <c r="E411" s="694"/>
      <c r="F411" s="694"/>
      <c r="G411" s="694"/>
      <c r="H411" s="694"/>
    </row>
    <row r="412" spans="1:8" ht="12.75" customHeight="1">
      <c r="A412" s="282"/>
      <c r="B412" s="694"/>
      <c r="C412" s="694"/>
      <c r="D412" s="694"/>
      <c r="E412" s="694"/>
      <c r="F412" s="694"/>
      <c r="G412" s="694"/>
      <c r="H412" s="694"/>
    </row>
    <row r="413" spans="1:8" ht="12.75" customHeight="1">
      <c r="A413" s="282"/>
      <c r="B413" s="694"/>
      <c r="C413" s="694"/>
      <c r="D413" s="694"/>
      <c r="E413" s="694"/>
      <c r="F413" s="694"/>
      <c r="G413" s="694"/>
      <c r="H413" s="694"/>
    </row>
    <row r="414" spans="1:8" ht="12.75" customHeight="1">
      <c r="A414" s="282"/>
      <c r="B414" s="694"/>
      <c r="C414" s="694"/>
      <c r="D414" s="694"/>
      <c r="E414" s="694"/>
      <c r="F414" s="694"/>
      <c r="G414" s="694"/>
      <c r="H414" s="694"/>
    </row>
    <row r="415" spans="1:8" ht="12.75" customHeight="1">
      <c r="A415" s="282"/>
      <c r="B415" s="694"/>
      <c r="C415" s="694"/>
      <c r="D415" s="694"/>
      <c r="E415" s="694"/>
      <c r="F415" s="694"/>
      <c r="G415" s="694"/>
      <c r="H415" s="694"/>
    </row>
    <row r="416" spans="1:8" ht="12.75" customHeight="1">
      <c r="A416" s="282"/>
      <c r="B416" s="694"/>
      <c r="C416" s="694"/>
      <c r="D416" s="694"/>
      <c r="E416" s="694"/>
      <c r="F416" s="694"/>
      <c r="G416" s="694"/>
      <c r="H416" s="694"/>
    </row>
    <row r="417" spans="1:8" ht="12.75" customHeight="1">
      <c r="A417" s="282"/>
      <c r="B417" s="694"/>
      <c r="C417" s="694"/>
      <c r="D417" s="694"/>
      <c r="E417" s="694"/>
      <c r="F417" s="694"/>
      <c r="G417" s="694"/>
      <c r="H417" s="694"/>
    </row>
    <row r="418" spans="1:8" ht="12.75" customHeight="1">
      <c r="A418" s="282"/>
      <c r="B418" s="694"/>
      <c r="C418" s="694"/>
      <c r="D418" s="694"/>
      <c r="E418" s="694"/>
      <c r="F418" s="694"/>
      <c r="G418" s="694"/>
      <c r="H418" s="694"/>
    </row>
    <row r="419" spans="1:8" ht="12.75" customHeight="1">
      <c r="A419" s="282"/>
      <c r="B419" s="694"/>
      <c r="C419" s="694"/>
      <c r="D419" s="694"/>
      <c r="E419" s="694"/>
      <c r="F419" s="694"/>
      <c r="G419" s="694"/>
      <c r="H419" s="694"/>
    </row>
    <row r="420" spans="1:8" ht="12.75" customHeight="1">
      <c r="A420" s="282"/>
      <c r="B420" s="694"/>
      <c r="C420" s="694"/>
      <c r="D420" s="694"/>
      <c r="E420" s="694"/>
      <c r="F420" s="694"/>
      <c r="G420" s="694"/>
      <c r="H420" s="694"/>
    </row>
    <row r="421" spans="1:8" ht="12.75" customHeight="1">
      <c r="A421" s="282"/>
      <c r="B421" s="694"/>
      <c r="C421" s="694"/>
      <c r="D421" s="694"/>
      <c r="E421" s="694"/>
      <c r="F421" s="694"/>
      <c r="G421" s="694"/>
      <c r="H421" s="694"/>
    </row>
    <row r="422" spans="1:8" ht="12.75" customHeight="1">
      <c r="A422" s="282"/>
      <c r="B422" s="694"/>
      <c r="C422" s="694"/>
      <c r="D422" s="694"/>
      <c r="E422" s="694"/>
      <c r="F422" s="694"/>
      <c r="G422" s="694"/>
      <c r="H422" s="694"/>
    </row>
    <row r="423" spans="1:8" ht="12.75" customHeight="1">
      <c r="A423" s="282"/>
      <c r="B423" s="694"/>
      <c r="C423" s="694"/>
      <c r="D423" s="694"/>
      <c r="E423" s="694"/>
      <c r="F423" s="694"/>
      <c r="G423" s="694"/>
      <c r="H423" s="694"/>
    </row>
    <row r="424" spans="1:8" ht="12.75" customHeight="1">
      <c r="A424" s="282"/>
      <c r="B424" s="694"/>
      <c r="C424" s="694"/>
      <c r="D424" s="694"/>
      <c r="E424" s="694"/>
      <c r="F424" s="694"/>
      <c r="G424" s="694"/>
      <c r="H424" s="694"/>
    </row>
    <row r="425" spans="1:8" ht="12.75" customHeight="1">
      <c r="A425" s="282"/>
      <c r="B425" s="694"/>
      <c r="C425" s="694"/>
      <c r="D425" s="694"/>
      <c r="E425" s="694"/>
      <c r="F425" s="694"/>
      <c r="G425" s="694"/>
      <c r="H425" s="694"/>
    </row>
    <row r="426" spans="1:8" ht="12.75" customHeight="1">
      <c r="A426" s="282"/>
      <c r="B426" s="694"/>
      <c r="C426" s="694"/>
      <c r="D426" s="694"/>
      <c r="E426" s="694"/>
      <c r="F426" s="694"/>
      <c r="G426" s="694"/>
      <c r="H426" s="694"/>
    </row>
    <row r="427" spans="1:8" ht="12.75" customHeight="1">
      <c r="A427" s="282"/>
      <c r="B427" s="694"/>
      <c r="C427" s="694"/>
      <c r="D427" s="694"/>
      <c r="E427" s="694"/>
      <c r="F427" s="694"/>
      <c r="G427" s="694"/>
      <c r="H427" s="694"/>
    </row>
    <row r="428" spans="1:8" ht="12.75" customHeight="1">
      <c r="A428" s="282"/>
      <c r="B428" s="694"/>
      <c r="C428" s="694"/>
      <c r="D428" s="694"/>
      <c r="E428" s="694"/>
      <c r="F428" s="694"/>
      <c r="G428" s="694"/>
      <c r="H428" s="694"/>
    </row>
    <row r="429" spans="1:8" ht="12.75" customHeight="1">
      <c r="A429" s="282"/>
      <c r="B429" s="694"/>
      <c r="C429" s="694"/>
      <c r="D429" s="694"/>
      <c r="E429" s="694"/>
      <c r="F429" s="694"/>
      <c r="G429" s="694"/>
      <c r="H429" s="694"/>
    </row>
    <row r="430" spans="1:8" ht="12.75" customHeight="1">
      <c r="A430" s="282"/>
      <c r="B430" s="694"/>
      <c r="C430" s="694"/>
      <c r="D430" s="694"/>
      <c r="E430" s="694"/>
      <c r="F430" s="694"/>
      <c r="G430" s="694"/>
      <c r="H430" s="694"/>
    </row>
    <row r="431" spans="1:8" ht="12.75" customHeight="1">
      <c r="A431" s="282"/>
      <c r="B431" s="694"/>
      <c r="C431" s="694"/>
      <c r="D431" s="694"/>
      <c r="E431" s="694"/>
      <c r="F431" s="694"/>
      <c r="G431" s="694"/>
      <c r="H431" s="694"/>
    </row>
    <row r="432" spans="1:8" ht="12.75" customHeight="1">
      <c r="A432" s="282"/>
      <c r="B432" s="694"/>
      <c r="C432" s="694"/>
      <c r="D432" s="694"/>
      <c r="E432" s="694"/>
      <c r="F432" s="694"/>
      <c r="G432" s="694"/>
      <c r="H432" s="694"/>
    </row>
    <row r="433" spans="1:8" ht="12.75" customHeight="1">
      <c r="A433" s="282"/>
      <c r="B433" s="694"/>
      <c r="C433" s="694"/>
      <c r="D433" s="694"/>
      <c r="E433" s="694"/>
      <c r="F433" s="694"/>
      <c r="G433" s="694"/>
      <c r="H433" s="694"/>
    </row>
    <row r="434" spans="1:8" ht="12.75" customHeight="1">
      <c r="A434" s="282"/>
      <c r="B434" s="694"/>
      <c r="C434" s="694"/>
      <c r="D434" s="694"/>
      <c r="E434" s="694"/>
      <c r="F434" s="694"/>
      <c r="G434" s="694"/>
      <c r="H434" s="694"/>
    </row>
    <row r="435" spans="1:8" ht="12.75" customHeight="1">
      <c r="A435" s="282"/>
      <c r="B435" s="694"/>
      <c r="C435" s="694"/>
      <c r="D435" s="694"/>
      <c r="E435" s="694"/>
      <c r="F435" s="694"/>
      <c r="G435" s="694"/>
      <c r="H435" s="694"/>
    </row>
    <row r="436" spans="1:8" ht="12.75" customHeight="1">
      <c r="A436" s="282"/>
      <c r="B436" s="694"/>
      <c r="C436" s="694"/>
      <c r="D436" s="694"/>
      <c r="E436" s="694"/>
      <c r="F436" s="694"/>
      <c r="G436" s="694"/>
      <c r="H436" s="694"/>
    </row>
    <row r="437" spans="1:8" ht="12.75" customHeight="1">
      <c r="A437" s="282"/>
      <c r="B437" s="694"/>
      <c r="C437" s="694"/>
      <c r="D437" s="694"/>
      <c r="E437" s="694"/>
      <c r="F437" s="694"/>
      <c r="G437" s="694"/>
      <c r="H437" s="694"/>
    </row>
    <row r="438" spans="1:8" ht="12.75" customHeight="1">
      <c r="A438" s="282"/>
      <c r="B438" s="694"/>
      <c r="C438" s="694"/>
      <c r="D438" s="694"/>
      <c r="E438" s="694"/>
      <c r="F438" s="694"/>
      <c r="G438" s="694"/>
      <c r="H438" s="694"/>
    </row>
    <row r="439" spans="1:8" ht="12.75" customHeight="1">
      <c r="A439" s="282"/>
      <c r="B439" s="694"/>
      <c r="C439" s="694"/>
      <c r="D439" s="694"/>
      <c r="E439" s="694"/>
      <c r="F439" s="694"/>
      <c r="G439" s="694"/>
      <c r="H439" s="694"/>
    </row>
    <row r="440" spans="1:8" ht="12.75" customHeight="1">
      <c r="A440" s="282"/>
      <c r="B440" s="694"/>
      <c r="C440" s="694"/>
      <c r="D440" s="694"/>
      <c r="E440" s="694"/>
      <c r="F440" s="694"/>
      <c r="G440" s="694"/>
      <c r="H440" s="694"/>
    </row>
    <row r="441" spans="1:8" ht="12.75" customHeight="1">
      <c r="A441" s="282"/>
      <c r="B441" s="694"/>
      <c r="C441" s="694"/>
      <c r="D441" s="694"/>
      <c r="E441" s="694"/>
      <c r="F441" s="694"/>
      <c r="G441" s="694"/>
      <c r="H441" s="694"/>
    </row>
    <row r="442" spans="1:8" ht="12.75" customHeight="1">
      <c r="A442" s="282"/>
      <c r="B442" s="694"/>
      <c r="C442" s="694"/>
      <c r="D442" s="694"/>
      <c r="E442" s="694"/>
      <c r="F442" s="694"/>
      <c r="G442" s="694"/>
      <c r="H442" s="694"/>
    </row>
    <row r="443" spans="1:8" ht="12.75" customHeight="1">
      <c r="A443" s="282"/>
      <c r="B443" s="694"/>
      <c r="C443" s="694"/>
      <c r="D443" s="694"/>
      <c r="E443" s="694"/>
      <c r="F443" s="694"/>
      <c r="G443" s="694"/>
      <c r="H443" s="694"/>
    </row>
    <row r="444" spans="1:8" ht="12.75" customHeight="1">
      <c r="A444" s="282"/>
      <c r="B444" s="694"/>
      <c r="C444" s="694"/>
      <c r="D444" s="694"/>
      <c r="E444" s="694"/>
      <c r="F444" s="694"/>
      <c r="G444" s="694"/>
      <c r="H444" s="694"/>
    </row>
    <row r="445" spans="1:8" ht="12.75" customHeight="1">
      <c r="A445" s="282"/>
      <c r="B445" s="694"/>
      <c r="C445" s="694"/>
      <c r="D445" s="694"/>
      <c r="E445" s="694"/>
      <c r="F445" s="694"/>
      <c r="G445" s="694"/>
      <c r="H445" s="694"/>
    </row>
    <row r="446" spans="1:8" ht="12.75" customHeight="1">
      <c r="A446" s="282"/>
      <c r="B446" s="694"/>
      <c r="C446" s="694"/>
      <c r="D446" s="694"/>
      <c r="E446" s="694"/>
      <c r="F446" s="694"/>
      <c r="G446" s="694"/>
      <c r="H446" s="694"/>
    </row>
    <row r="447" spans="1:8" ht="12.75" customHeight="1">
      <c r="A447" s="282"/>
      <c r="B447" s="694"/>
      <c r="C447" s="694"/>
      <c r="D447" s="694"/>
      <c r="E447" s="694"/>
      <c r="F447" s="694"/>
      <c r="G447" s="694"/>
      <c r="H447" s="694"/>
    </row>
    <row r="448" spans="1:8" ht="12.75" customHeight="1">
      <c r="A448" s="282"/>
      <c r="B448" s="694"/>
      <c r="C448" s="694"/>
      <c r="D448" s="694"/>
      <c r="E448" s="694"/>
      <c r="F448" s="694"/>
      <c r="G448" s="694"/>
      <c r="H448" s="694"/>
    </row>
    <row r="449" spans="1:8" ht="12.75" customHeight="1">
      <c r="A449" s="282"/>
      <c r="B449" s="694"/>
      <c r="C449" s="694"/>
      <c r="D449" s="694"/>
      <c r="E449" s="694"/>
      <c r="F449" s="694"/>
      <c r="G449" s="694"/>
      <c r="H449" s="694"/>
    </row>
    <row r="450" spans="1:8" ht="12.75" customHeight="1">
      <c r="A450" s="282"/>
      <c r="B450" s="694"/>
      <c r="C450" s="694"/>
      <c r="D450" s="694"/>
      <c r="E450" s="694"/>
      <c r="F450" s="694"/>
      <c r="G450" s="694"/>
      <c r="H450" s="694"/>
    </row>
    <row r="451" spans="1:8" ht="12.75" customHeight="1">
      <c r="A451" s="282"/>
      <c r="B451" s="694"/>
      <c r="C451" s="694"/>
      <c r="D451" s="694"/>
      <c r="E451" s="694"/>
      <c r="F451" s="694"/>
      <c r="G451" s="694"/>
      <c r="H451" s="694"/>
    </row>
    <row r="452" spans="1:8" ht="12.75" customHeight="1">
      <c r="A452" s="282"/>
      <c r="B452" s="694"/>
      <c r="C452" s="694"/>
      <c r="D452" s="694"/>
      <c r="E452" s="694"/>
      <c r="F452" s="694"/>
      <c r="G452" s="694"/>
      <c r="H452" s="694"/>
    </row>
    <row r="453" spans="1:8" ht="12.75" customHeight="1">
      <c r="A453" s="282"/>
      <c r="B453" s="694"/>
      <c r="C453" s="694"/>
      <c r="D453" s="694"/>
      <c r="E453" s="694"/>
      <c r="F453" s="694"/>
      <c r="G453" s="694"/>
      <c r="H453" s="694"/>
    </row>
    <row r="454" spans="1:8" ht="12.75" customHeight="1">
      <c r="A454" s="282"/>
      <c r="B454" s="694"/>
      <c r="C454" s="694"/>
      <c r="D454" s="694"/>
      <c r="E454" s="694"/>
      <c r="F454" s="694"/>
      <c r="G454" s="694"/>
      <c r="H454" s="694"/>
    </row>
    <row r="455" spans="1:8" ht="12.75" customHeight="1">
      <c r="A455" s="282"/>
      <c r="B455" s="694"/>
      <c r="C455" s="694"/>
      <c r="D455" s="694"/>
      <c r="E455" s="694"/>
      <c r="F455" s="694"/>
      <c r="G455" s="694"/>
      <c r="H455" s="694"/>
    </row>
    <row r="456" spans="1:8" ht="12.75" customHeight="1">
      <c r="A456" s="282"/>
      <c r="B456" s="694"/>
      <c r="C456" s="694"/>
      <c r="D456" s="694"/>
      <c r="E456" s="694"/>
      <c r="F456" s="694"/>
      <c r="G456" s="694"/>
      <c r="H456" s="694"/>
    </row>
    <row r="457" spans="1:8" ht="12.75" customHeight="1">
      <c r="A457" s="282"/>
      <c r="B457" s="694"/>
      <c r="C457" s="694"/>
      <c r="D457" s="694"/>
      <c r="E457" s="694"/>
      <c r="F457" s="694"/>
      <c r="G457" s="694"/>
      <c r="H457" s="694"/>
    </row>
    <row r="458" spans="1:8" ht="12.75" customHeight="1">
      <c r="A458" s="282"/>
      <c r="B458" s="694"/>
      <c r="C458" s="694"/>
      <c r="D458" s="694"/>
      <c r="E458" s="694"/>
      <c r="F458" s="694"/>
      <c r="G458" s="694"/>
      <c r="H458" s="694"/>
    </row>
    <row r="459" spans="1:8" ht="12.75" customHeight="1">
      <c r="A459" s="282"/>
      <c r="B459" s="694"/>
      <c r="C459" s="694"/>
      <c r="D459" s="694"/>
      <c r="E459" s="694"/>
      <c r="F459" s="694"/>
      <c r="G459" s="694"/>
      <c r="H459" s="694"/>
    </row>
    <row r="460" spans="1:8" ht="12.75" customHeight="1">
      <c r="A460" s="282"/>
      <c r="B460" s="694"/>
      <c r="C460" s="694"/>
      <c r="D460" s="694"/>
      <c r="E460" s="694"/>
      <c r="F460" s="694"/>
      <c r="G460" s="694"/>
      <c r="H460" s="694"/>
    </row>
    <row r="461" spans="1:8" ht="12.75" customHeight="1">
      <c r="A461" s="282"/>
      <c r="B461" s="694"/>
      <c r="C461" s="694"/>
      <c r="D461" s="694"/>
      <c r="E461" s="694"/>
      <c r="F461" s="694"/>
      <c r="G461" s="694"/>
      <c r="H461" s="694"/>
    </row>
    <row r="462" spans="1:8" ht="12.75" customHeight="1">
      <c r="A462" s="282"/>
      <c r="B462" s="694"/>
      <c r="C462" s="694"/>
      <c r="D462" s="694"/>
      <c r="E462" s="694"/>
      <c r="F462" s="694"/>
      <c r="G462" s="694"/>
      <c r="H462" s="694"/>
    </row>
    <row r="463" spans="1:8" ht="12.75" customHeight="1">
      <c r="A463" s="282"/>
      <c r="B463" s="694"/>
      <c r="C463" s="694"/>
      <c r="D463" s="694"/>
      <c r="E463" s="694"/>
      <c r="F463" s="694"/>
      <c r="G463" s="694"/>
      <c r="H463" s="694"/>
    </row>
    <row r="464" spans="1:8" ht="12.75" customHeight="1">
      <c r="A464" s="282"/>
      <c r="B464" s="694"/>
      <c r="C464" s="694"/>
      <c r="D464" s="694"/>
      <c r="E464" s="694"/>
      <c r="F464" s="694"/>
      <c r="G464" s="694"/>
      <c r="H464" s="694"/>
    </row>
    <row r="465" spans="1:8" ht="12.75" customHeight="1">
      <c r="A465" s="282"/>
      <c r="B465" s="694"/>
      <c r="C465" s="694"/>
      <c r="D465" s="694"/>
      <c r="E465" s="694"/>
      <c r="F465" s="694"/>
      <c r="G465" s="694"/>
      <c r="H465" s="694"/>
    </row>
    <row r="466" spans="1:8" ht="12.75" customHeight="1">
      <c r="A466" s="282"/>
      <c r="B466" s="694"/>
      <c r="C466" s="694"/>
      <c r="D466" s="694"/>
      <c r="E466" s="694"/>
      <c r="F466" s="694"/>
      <c r="G466" s="694"/>
      <c r="H466" s="694"/>
    </row>
    <row r="467" spans="1:8" ht="12.75" customHeight="1">
      <c r="A467" s="282"/>
      <c r="B467" s="694"/>
      <c r="C467" s="694"/>
      <c r="D467" s="694"/>
      <c r="E467" s="694"/>
      <c r="F467" s="694"/>
      <c r="G467" s="694"/>
      <c r="H467" s="694"/>
    </row>
    <row r="468" spans="1:8" ht="12.75" customHeight="1">
      <c r="A468" s="282"/>
      <c r="B468" s="694"/>
      <c r="C468" s="694"/>
      <c r="D468" s="694"/>
      <c r="E468" s="694"/>
      <c r="F468" s="694"/>
      <c r="G468" s="694"/>
      <c r="H468" s="694"/>
    </row>
    <row r="469" spans="1:8" ht="12.75" customHeight="1">
      <c r="A469" s="282"/>
      <c r="B469" s="694"/>
      <c r="C469" s="694"/>
      <c r="D469" s="694"/>
      <c r="E469" s="694"/>
      <c r="F469" s="694"/>
      <c r="G469" s="694"/>
      <c r="H469" s="694"/>
    </row>
    <row r="470" spans="1:8" ht="12.75" customHeight="1">
      <c r="A470" s="282"/>
      <c r="B470" s="694"/>
      <c r="C470" s="694"/>
      <c r="D470" s="694"/>
      <c r="E470" s="694"/>
      <c r="F470" s="694"/>
      <c r="G470" s="694"/>
      <c r="H470" s="694"/>
    </row>
    <row r="471" spans="1:8" ht="12.75" customHeight="1">
      <c r="A471" s="282"/>
      <c r="B471" s="694"/>
      <c r="C471" s="694"/>
      <c r="D471" s="694"/>
      <c r="E471" s="694"/>
      <c r="F471" s="694"/>
      <c r="G471" s="694"/>
      <c r="H471" s="694"/>
    </row>
    <row r="472" spans="1:8" ht="12.75" customHeight="1">
      <c r="A472" s="282"/>
      <c r="B472" s="694"/>
      <c r="C472" s="694"/>
      <c r="D472" s="694"/>
      <c r="E472" s="694"/>
      <c r="F472" s="694"/>
      <c r="G472" s="694"/>
      <c r="H472" s="694"/>
    </row>
    <row r="473" spans="1:8" ht="12.75" customHeight="1">
      <c r="A473" s="282"/>
      <c r="B473" s="694"/>
      <c r="C473" s="694"/>
      <c r="D473" s="694"/>
      <c r="E473" s="694"/>
      <c r="F473" s="694"/>
      <c r="G473" s="694"/>
      <c r="H473" s="694"/>
    </row>
    <row r="474" spans="1:8" ht="12.75" customHeight="1">
      <c r="A474" s="282"/>
      <c r="B474" s="694"/>
      <c r="C474" s="694"/>
      <c r="D474" s="694"/>
      <c r="E474" s="694"/>
      <c r="F474" s="694"/>
      <c r="G474" s="694"/>
      <c r="H474" s="694"/>
    </row>
    <row r="475" spans="1:8" ht="12.75" customHeight="1">
      <c r="A475" s="282"/>
      <c r="B475" s="694"/>
      <c r="C475" s="694"/>
      <c r="D475" s="694"/>
      <c r="E475" s="694"/>
      <c r="F475" s="694"/>
      <c r="G475" s="694"/>
      <c r="H475" s="694"/>
    </row>
    <row r="476" spans="1:8" ht="12.75" customHeight="1">
      <c r="A476" s="282"/>
      <c r="B476" s="694"/>
      <c r="C476" s="694"/>
      <c r="D476" s="694"/>
      <c r="E476" s="694"/>
      <c r="F476" s="694"/>
      <c r="G476" s="694"/>
      <c r="H476" s="694"/>
    </row>
    <row r="477" spans="1:8" ht="12.75" customHeight="1">
      <c r="A477" s="282"/>
      <c r="B477" s="694"/>
      <c r="C477" s="694"/>
      <c r="D477" s="694"/>
      <c r="E477" s="694"/>
      <c r="F477" s="694"/>
      <c r="G477" s="694"/>
      <c r="H477" s="694"/>
    </row>
    <row r="478" spans="1:8" ht="12.75" customHeight="1">
      <c r="A478" s="282"/>
      <c r="B478" s="694"/>
      <c r="C478" s="694"/>
      <c r="D478" s="694"/>
      <c r="E478" s="694"/>
      <c r="F478" s="694"/>
      <c r="G478" s="694"/>
      <c r="H478" s="694"/>
    </row>
    <row r="479" spans="1:8" ht="12.75" customHeight="1">
      <c r="A479" s="282"/>
      <c r="B479" s="694"/>
      <c r="C479" s="694"/>
      <c r="D479" s="694"/>
      <c r="E479" s="694"/>
      <c r="F479" s="694"/>
      <c r="G479" s="694"/>
      <c r="H479" s="694"/>
    </row>
    <row r="480" spans="1:8" ht="12.75" customHeight="1">
      <c r="A480" s="282"/>
      <c r="B480" s="694"/>
      <c r="C480" s="694"/>
      <c r="D480" s="694"/>
      <c r="E480" s="694"/>
      <c r="F480" s="694"/>
      <c r="G480" s="694"/>
      <c r="H480" s="694"/>
    </row>
    <row r="481" spans="1:8" ht="12.75" customHeight="1">
      <c r="A481" s="282"/>
      <c r="B481" s="694"/>
      <c r="C481" s="694"/>
      <c r="D481" s="694"/>
      <c r="E481" s="694"/>
      <c r="F481" s="694"/>
      <c r="G481" s="694"/>
      <c r="H481" s="694"/>
    </row>
    <row r="482" spans="1:8" ht="12.75" customHeight="1">
      <c r="A482" s="282"/>
      <c r="B482" s="694"/>
      <c r="C482" s="694"/>
      <c r="D482" s="694"/>
      <c r="E482" s="694"/>
      <c r="F482" s="694"/>
      <c r="G482" s="694"/>
      <c r="H482" s="694"/>
    </row>
    <row r="483" spans="1:8" ht="12.75" customHeight="1">
      <c r="A483" s="282"/>
      <c r="B483" s="694"/>
      <c r="C483" s="694"/>
      <c r="D483" s="694"/>
      <c r="E483" s="694"/>
      <c r="F483" s="694"/>
      <c r="G483" s="694"/>
      <c r="H483" s="694"/>
    </row>
    <row r="484" spans="1:8" ht="12.75" customHeight="1">
      <c r="A484" s="282"/>
      <c r="B484" s="694"/>
      <c r="C484" s="694"/>
      <c r="D484" s="694"/>
      <c r="E484" s="694"/>
      <c r="F484" s="694"/>
      <c r="G484" s="694"/>
      <c r="H484" s="694"/>
    </row>
    <row r="485" spans="1:8" ht="12.75" customHeight="1">
      <c r="A485" s="282"/>
      <c r="B485" s="694"/>
      <c r="C485" s="694"/>
      <c r="D485" s="694"/>
      <c r="E485" s="694"/>
      <c r="F485" s="694"/>
      <c r="G485" s="694"/>
      <c r="H485" s="694"/>
    </row>
    <row r="486" spans="1:8" ht="12.75" customHeight="1">
      <c r="A486" s="282"/>
      <c r="B486" s="694"/>
      <c r="C486" s="694"/>
      <c r="D486" s="694"/>
      <c r="E486" s="694"/>
      <c r="F486" s="694"/>
      <c r="G486" s="694"/>
      <c r="H486" s="694"/>
    </row>
    <row r="487" spans="1:8" ht="12.75" customHeight="1">
      <c r="A487" s="282"/>
      <c r="B487" s="694"/>
      <c r="C487" s="694"/>
      <c r="D487" s="694"/>
      <c r="E487" s="694"/>
      <c r="F487" s="694"/>
      <c r="G487" s="694"/>
      <c r="H487" s="694"/>
    </row>
    <row r="488" spans="1:8" ht="12.75" customHeight="1">
      <c r="A488" s="282"/>
      <c r="B488" s="694"/>
      <c r="C488" s="694"/>
      <c r="D488" s="694"/>
      <c r="E488" s="694"/>
      <c r="F488" s="694"/>
      <c r="G488" s="694"/>
      <c r="H488" s="694"/>
    </row>
    <row r="489" spans="1:8" ht="12.75" customHeight="1">
      <c r="A489" s="282"/>
      <c r="B489" s="694"/>
      <c r="C489" s="694"/>
      <c r="D489" s="694"/>
      <c r="E489" s="694"/>
      <c r="F489" s="694"/>
      <c r="G489" s="694"/>
      <c r="H489" s="694"/>
    </row>
    <row r="490" spans="1:8" ht="12.75" customHeight="1">
      <c r="A490" s="282"/>
      <c r="B490" s="694"/>
      <c r="C490" s="694"/>
      <c r="D490" s="694"/>
      <c r="E490" s="694"/>
      <c r="F490" s="694"/>
      <c r="G490" s="694"/>
      <c r="H490" s="694"/>
    </row>
    <row r="491" spans="1:8" ht="12.75" customHeight="1">
      <c r="A491" s="282"/>
      <c r="B491" s="694"/>
      <c r="C491" s="694"/>
      <c r="D491" s="694"/>
      <c r="E491" s="694"/>
      <c r="F491" s="694"/>
      <c r="G491" s="694"/>
      <c r="H491" s="694"/>
    </row>
    <row r="492" spans="1:8" ht="12.75" customHeight="1">
      <c r="A492" s="282"/>
      <c r="B492" s="694"/>
      <c r="C492" s="694"/>
      <c r="D492" s="694"/>
      <c r="E492" s="694"/>
      <c r="F492" s="694"/>
      <c r="G492" s="694"/>
      <c r="H492" s="694"/>
    </row>
    <row r="493" spans="1:8" ht="12.75" customHeight="1">
      <c r="A493" s="282"/>
      <c r="B493" s="694"/>
      <c r="C493" s="694"/>
      <c r="D493" s="694"/>
      <c r="E493" s="694"/>
      <c r="F493" s="694"/>
      <c r="G493" s="694"/>
      <c r="H493" s="694"/>
    </row>
    <row r="494" spans="1:8" ht="12.75" customHeight="1">
      <c r="A494" s="282"/>
      <c r="B494" s="694"/>
      <c r="C494" s="694"/>
      <c r="D494" s="694"/>
      <c r="E494" s="694"/>
      <c r="F494" s="694"/>
      <c r="G494" s="694"/>
      <c r="H494" s="694"/>
    </row>
    <row r="495" spans="1:8" ht="12.75" customHeight="1">
      <c r="A495" s="282"/>
      <c r="B495" s="694"/>
      <c r="C495" s="694"/>
      <c r="D495" s="694"/>
      <c r="E495" s="694"/>
      <c r="F495" s="694"/>
      <c r="G495" s="694"/>
      <c r="H495" s="694"/>
    </row>
    <row r="496" spans="1:8" ht="12.75" customHeight="1">
      <c r="A496" s="282"/>
      <c r="B496" s="694"/>
      <c r="C496" s="694"/>
      <c r="D496" s="694"/>
      <c r="E496" s="694"/>
      <c r="F496" s="694"/>
      <c r="G496" s="694"/>
      <c r="H496" s="694"/>
    </row>
    <row r="497" spans="1:8" ht="12.75" customHeight="1">
      <c r="A497" s="282"/>
      <c r="B497" s="694"/>
      <c r="C497" s="694"/>
      <c r="D497" s="694"/>
      <c r="E497" s="694"/>
      <c r="F497" s="694"/>
      <c r="G497" s="694"/>
      <c r="H497" s="694"/>
    </row>
    <row r="498" spans="1:8" ht="12.75" customHeight="1">
      <c r="A498" s="282"/>
      <c r="B498" s="694"/>
      <c r="C498" s="694"/>
      <c r="D498" s="694"/>
      <c r="E498" s="694"/>
      <c r="F498" s="694"/>
      <c r="G498" s="694"/>
      <c r="H498" s="694"/>
    </row>
    <row r="499" spans="1:8" ht="12.75" customHeight="1">
      <c r="A499" s="282"/>
      <c r="B499" s="694"/>
      <c r="C499" s="694"/>
      <c r="D499" s="694"/>
      <c r="E499" s="694"/>
      <c r="F499" s="694"/>
      <c r="G499" s="694"/>
      <c r="H499" s="694"/>
    </row>
    <row r="500" spans="1:8" ht="12.75" customHeight="1">
      <c r="A500" s="282"/>
      <c r="B500" s="694"/>
      <c r="C500" s="694"/>
      <c r="D500" s="694"/>
      <c r="E500" s="694"/>
      <c r="F500" s="694"/>
      <c r="G500" s="694"/>
      <c r="H500" s="694"/>
    </row>
    <row r="501" spans="1:8" ht="12.75" customHeight="1">
      <c r="A501" s="282"/>
      <c r="B501" s="694"/>
      <c r="C501" s="694"/>
      <c r="D501" s="694"/>
      <c r="E501" s="694"/>
      <c r="F501" s="694"/>
      <c r="G501" s="694"/>
      <c r="H501" s="694"/>
    </row>
    <row r="502" spans="1:8" ht="12.75" customHeight="1">
      <c r="A502" s="282"/>
      <c r="B502" s="694"/>
      <c r="C502" s="694"/>
      <c r="D502" s="694"/>
      <c r="E502" s="694"/>
      <c r="F502" s="694"/>
      <c r="G502" s="694"/>
      <c r="H502" s="694"/>
    </row>
    <row r="503" spans="1:8" ht="12.75" customHeight="1">
      <c r="A503" s="282"/>
      <c r="B503" s="694"/>
      <c r="C503" s="694"/>
      <c r="D503" s="694"/>
      <c r="E503" s="694"/>
      <c r="F503" s="694"/>
      <c r="G503" s="694"/>
      <c r="H503" s="694"/>
    </row>
    <row r="504" spans="1:8" ht="12.75" customHeight="1">
      <c r="A504" s="282"/>
      <c r="B504" s="694"/>
      <c r="C504" s="694"/>
      <c r="D504" s="694"/>
      <c r="E504" s="694"/>
      <c r="F504" s="694"/>
      <c r="G504" s="694"/>
      <c r="H504" s="694"/>
    </row>
    <row r="505" spans="1:8" ht="12.75" customHeight="1">
      <c r="A505" s="282"/>
      <c r="B505" s="694"/>
      <c r="C505" s="694"/>
      <c r="D505" s="694"/>
      <c r="E505" s="694"/>
      <c r="F505" s="694"/>
      <c r="G505" s="694"/>
      <c r="H505" s="694"/>
    </row>
    <row r="506" spans="1:8" ht="12.75" customHeight="1">
      <c r="A506" s="282"/>
      <c r="B506" s="694"/>
      <c r="C506" s="694"/>
      <c r="D506" s="694"/>
      <c r="E506" s="694"/>
      <c r="F506" s="694"/>
      <c r="G506" s="694"/>
      <c r="H506" s="694"/>
    </row>
    <row r="507" spans="1:8" ht="12.75" customHeight="1">
      <c r="A507" s="282"/>
      <c r="B507" s="694"/>
      <c r="C507" s="694"/>
      <c r="D507" s="694"/>
      <c r="E507" s="694"/>
      <c r="F507" s="694"/>
      <c r="G507" s="694"/>
      <c r="H507" s="694"/>
    </row>
    <row r="508" spans="1:8" ht="12.75" customHeight="1">
      <c r="A508" s="282"/>
      <c r="B508" s="694"/>
      <c r="C508" s="694"/>
      <c r="D508" s="694"/>
      <c r="E508" s="694"/>
      <c r="F508" s="694"/>
      <c r="G508" s="694"/>
      <c r="H508" s="694"/>
    </row>
    <row r="509" spans="1:8" ht="12.75" customHeight="1">
      <c r="A509" s="282"/>
      <c r="B509" s="694"/>
      <c r="C509" s="694"/>
      <c r="D509" s="694"/>
      <c r="E509" s="694"/>
      <c r="F509" s="694"/>
      <c r="G509" s="694"/>
      <c r="H509" s="694"/>
    </row>
    <row r="510" spans="1:8" ht="12.75" customHeight="1">
      <c r="A510" s="282"/>
      <c r="B510" s="694"/>
      <c r="C510" s="694"/>
      <c r="D510" s="694"/>
      <c r="E510" s="694"/>
      <c r="F510" s="694"/>
      <c r="G510" s="694"/>
      <c r="H510" s="694"/>
    </row>
    <row r="511" spans="1:8" ht="12.75" customHeight="1">
      <c r="A511" s="282"/>
      <c r="B511" s="694"/>
      <c r="C511" s="694"/>
      <c r="D511" s="694"/>
      <c r="E511" s="694"/>
      <c r="F511" s="694"/>
      <c r="G511" s="694"/>
      <c r="H511" s="694"/>
    </row>
    <row r="512" spans="1:8" ht="12.75" customHeight="1">
      <c r="A512" s="282"/>
      <c r="B512" s="694"/>
      <c r="C512" s="694"/>
      <c r="D512" s="694"/>
      <c r="E512" s="694"/>
      <c r="F512" s="694"/>
      <c r="G512" s="694"/>
      <c r="H512" s="694"/>
    </row>
    <row r="513" spans="1:8" ht="12.75" customHeight="1">
      <c r="A513" s="282"/>
      <c r="B513" s="694"/>
      <c r="C513" s="694"/>
      <c r="D513" s="694"/>
      <c r="E513" s="694"/>
      <c r="F513" s="694"/>
      <c r="G513" s="694"/>
      <c r="H513" s="694"/>
    </row>
    <row r="514" spans="1:8" ht="12.75" customHeight="1">
      <c r="A514" s="282"/>
      <c r="B514" s="694"/>
      <c r="C514" s="694"/>
      <c r="D514" s="694"/>
      <c r="E514" s="694"/>
      <c r="F514" s="694"/>
      <c r="G514" s="694"/>
      <c r="H514" s="694"/>
    </row>
    <row r="515" spans="1:8" ht="12.75" customHeight="1">
      <c r="A515" s="282"/>
      <c r="B515" s="694"/>
      <c r="C515" s="694"/>
      <c r="D515" s="694"/>
      <c r="E515" s="694"/>
      <c r="F515" s="694"/>
      <c r="G515" s="694"/>
      <c r="H515" s="694"/>
    </row>
    <row r="516" spans="1:8" ht="12.75" customHeight="1">
      <c r="A516" s="282"/>
      <c r="B516" s="694"/>
      <c r="C516" s="694"/>
      <c r="D516" s="694"/>
      <c r="E516" s="694"/>
      <c r="F516" s="694"/>
      <c r="G516" s="694"/>
      <c r="H516" s="694"/>
    </row>
    <row r="517" spans="1:8" ht="12.75" customHeight="1">
      <c r="A517" s="282"/>
      <c r="B517" s="694"/>
      <c r="C517" s="694"/>
      <c r="D517" s="694"/>
      <c r="E517" s="694"/>
      <c r="F517" s="694"/>
      <c r="G517" s="694"/>
      <c r="H517" s="694"/>
    </row>
    <row r="518" spans="1:8" ht="12.75" customHeight="1">
      <c r="A518" s="282"/>
      <c r="B518" s="694"/>
      <c r="C518" s="694"/>
      <c r="D518" s="694"/>
      <c r="E518" s="694"/>
      <c r="F518" s="694"/>
      <c r="G518" s="694"/>
      <c r="H518" s="694"/>
    </row>
    <row r="519" spans="1:8" ht="12.75" customHeight="1">
      <c r="A519" s="282"/>
      <c r="B519" s="694"/>
      <c r="C519" s="694"/>
      <c r="D519" s="694"/>
      <c r="E519" s="694"/>
      <c r="F519" s="694"/>
      <c r="G519" s="694"/>
      <c r="H519" s="694"/>
    </row>
    <row r="520" spans="1:8" ht="12.75" customHeight="1">
      <c r="A520" s="282"/>
      <c r="B520" s="694"/>
      <c r="C520" s="694"/>
      <c r="D520" s="694"/>
      <c r="E520" s="694"/>
      <c r="F520" s="694"/>
      <c r="G520" s="694"/>
      <c r="H520" s="694"/>
    </row>
    <row r="521" spans="1:8" ht="12.75" customHeight="1">
      <c r="A521" s="282"/>
      <c r="B521" s="694"/>
      <c r="C521" s="694"/>
      <c r="D521" s="694"/>
      <c r="E521" s="694"/>
      <c r="F521" s="694"/>
      <c r="G521" s="694"/>
      <c r="H521" s="694"/>
    </row>
    <row r="522" spans="1:8" ht="12.75" customHeight="1">
      <c r="A522" s="282"/>
      <c r="B522" s="694"/>
      <c r="C522" s="694"/>
      <c r="D522" s="694"/>
      <c r="E522" s="694"/>
      <c r="F522" s="694"/>
      <c r="G522" s="694"/>
      <c r="H522" s="694"/>
    </row>
    <row r="523" spans="1:8" ht="12.75" customHeight="1">
      <c r="A523" s="282"/>
      <c r="B523" s="694"/>
      <c r="C523" s="694"/>
      <c r="D523" s="694"/>
      <c r="E523" s="694"/>
      <c r="F523" s="694"/>
      <c r="G523" s="694"/>
      <c r="H523" s="694"/>
    </row>
    <row r="524" spans="1:8" ht="12.75" customHeight="1">
      <c r="A524" s="282"/>
      <c r="B524" s="694"/>
      <c r="C524" s="694"/>
      <c r="D524" s="694"/>
      <c r="E524" s="694"/>
      <c r="F524" s="694"/>
      <c r="G524" s="694"/>
      <c r="H524" s="694"/>
    </row>
    <row r="525" spans="1:8" ht="12.75" customHeight="1">
      <c r="A525" s="282"/>
      <c r="B525" s="694"/>
      <c r="C525" s="694"/>
      <c r="D525" s="694"/>
      <c r="E525" s="694"/>
      <c r="F525" s="694"/>
      <c r="G525" s="694"/>
      <c r="H525" s="694"/>
    </row>
    <row r="526" spans="1:8" ht="12.75" customHeight="1">
      <c r="A526" s="282"/>
      <c r="B526" s="694"/>
      <c r="C526" s="694"/>
      <c r="D526" s="694"/>
      <c r="E526" s="694"/>
      <c r="F526" s="694"/>
      <c r="G526" s="694"/>
      <c r="H526" s="694"/>
    </row>
    <row r="527" spans="1:8" ht="12.75" customHeight="1">
      <c r="A527" s="282"/>
      <c r="B527" s="694"/>
      <c r="C527" s="694"/>
      <c r="D527" s="694"/>
      <c r="E527" s="694"/>
      <c r="F527" s="694"/>
      <c r="G527" s="694"/>
      <c r="H527" s="694"/>
    </row>
    <row r="528" spans="1:8" ht="12.75" customHeight="1">
      <c r="A528" s="282"/>
      <c r="B528" s="694"/>
      <c r="C528" s="694"/>
      <c r="D528" s="694"/>
      <c r="E528" s="694"/>
      <c r="F528" s="694"/>
      <c r="G528" s="694"/>
      <c r="H528" s="694"/>
    </row>
    <row r="529" spans="1:8" ht="12.75" customHeight="1">
      <c r="A529" s="282"/>
      <c r="B529" s="694"/>
      <c r="C529" s="694"/>
      <c r="D529" s="694"/>
      <c r="E529" s="694"/>
      <c r="F529" s="694"/>
      <c r="G529" s="694"/>
      <c r="H529" s="694"/>
    </row>
    <row r="530" spans="1:8" ht="12.75" customHeight="1">
      <c r="A530" s="282"/>
      <c r="B530" s="694"/>
      <c r="C530" s="694"/>
      <c r="D530" s="694"/>
      <c r="E530" s="694"/>
      <c r="F530" s="694"/>
      <c r="G530" s="694"/>
      <c r="H530" s="694"/>
    </row>
    <row r="531" spans="1:8" ht="12.75" customHeight="1">
      <c r="A531" s="282"/>
      <c r="B531" s="694"/>
      <c r="C531" s="694"/>
      <c r="D531" s="694"/>
      <c r="E531" s="694"/>
      <c r="F531" s="694"/>
      <c r="G531" s="694"/>
      <c r="H531" s="694"/>
    </row>
    <row r="532" spans="1:8" ht="12.75" customHeight="1">
      <c r="A532" s="282"/>
      <c r="B532" s="694"/>
      <c r="C532" s="694"/>
      <c r="D532" s="694"/>
      <c r="E532" s="694"/>
      <c r="F532" s="694"/>
      <c r="G532" s="694"/>
      <c r="H532" s="694"/>
    </row>
    <row r="533" spans="1:8" ht="12.75" customHeight="1">
      <c r="A533" s="282"/>
      <c r="B533" s="694"/>
      <c r="C533" s="694"/>
      <c r="D533" s="694"/>
      <c r="E533" s="694"/>
      <c r="F533" s="694"/>
      <c r="G533" s="694"/>
      <c r="H533" s="694"/>
    </row>
    <row r="534" spans="1:8" ht="12.75" customHeight="1">
      <c r="A534" s="282"/>
      <c r="B534" s="694"/>
      <c r="C534" s="694"/>
      <c r="D534" s="694"/>
      <c r="E534" s="694"/>
      <c r="F534" s="694"/>
      <c r="G534" s="694"/>
      <c r="H534" s="694"/>
    </row>
    <row r="535" spans="1:8" ht="12.75" customHeight="1">
      <c r="A535" s="282"/>
      <c r="B535" s="694"/>
      <c r="C535" s="694"/>
      <c r="D535" s="694"/>
      <c r="E535" s="694"/>
      <c r="F535" s="694"/>
      <c r="G535" s="694"/>
      <c r="H535" s="694"/>
    </row>
    <row r="536" spans="1:8" ht="12.75" customHeight="1">
      <c r="A536" s="282"/>
      <c r="B536" s="694"/>
      <c r="C536" s="694"/>
      <c r="D536" s="694"/>
      <c r="E536" s="694"/>
      <c r="F536" s="694"/>
      <c r="G536" s="694"/>
      <c r="H536" s="694"/>
    </row>
    <row r="537" spans="1:8" ht="12.75" customHeight="1">
      <c r="A537" s="282"/>
      <c r="B537" s="694"/>
      <c r="C537" s="694"/>
      <c r="D537" s="694"/>
      <c r="E537" s="694"/>
      <c r="F537" s="694"/>
      <c r="G537" s="694"/>
      <c r="H537" s="694"/>
    </row>
    <row r="538" spans="1:8" ht="12.75" customHeight="1">
      <c r="A538" s="282"/>
      <c r="B538" s="694"/>
      <c r="C538" s="694"/>
      <c r="D538" s="694"/>
      <c r="E538" s="694"/>
      <c r="F538" s="694"/>
      <c r="G538" s="694"/>
      <c r="H538" s="694"/>
    </row>
    <row r="539" spans="1:8" ht="12.75" customHeight="1">
      <c r="A539" s="282"/>
      <c r="B539" s="694"/>
      <c r="C539" s="694"/>
      <c r="D539" s="694"/>
      <c r="E539" s="694"/>
      <c r="F539" s="694"/>
      <c r="G539" s="694"/>
      <c r="H539" s="694"/>
    </row>
    <row r="540" spans="1:8" ht="12.75" customHeight="1">
      <c r="A540" s="282"/>
      <c r="B540" s="694"/>
      <c r="C540" s="694"/>
      <c r="D540" s="694"/>
      <c r="E540" s="694"/>
      <c r="F540" s="694"/>
      <c r="G540" s="694"/>
      <c r="H540" s="694"/>
    </row>
    <row r="541" spans="1:8" ht="12.75" customHeight="1">
      <c r="A541" s="282"/>
      <c r="B541" s="694"/>
      <c r="C541" s="694"/>
      <c r="D541" s="694"/>
      <c r="E541" s="694"/>
      <c r="F541" s="694"/>
      <c r="G541" s="694"/>
      <c r="H541" s="694"/>
    </row>
    <row r="542" spans="1:8" ht="12.75" customHeight="1">
      <c r="A542" s="282"/>
      <c r="B542" s="694"/>
      <c r="C542" s="694"/>
      <c r="D542" s="694"/>
      <c r="E542" s="694"/>
      <c r="F542" s="694"/>
      <c r="G542" s="694"/>
      <c r="H542" s="694"/>
    </row>
    <row r="543" spans="1:8" ht="12.75" customHeight="1">
      <c r="A543" s="282"/>
      <c r="B543" s="694"/>
      <c r="C543" s="694"/>
      <c r="D543" s="694"/>
      <c r="E543" s="694"/>
      <c r="F543" s="694"/>
      <c r="G543" s="694"/>
      <c r="H543" s="694"/>
    </row>
    <row r="544" spans="1:8" ht="12.75" customHeight="1">
      <c r="A544" s="282"/>
      <c r="B544" s="694"/>
      <c r="C544" s="694"/>
      <c r="D544" s="694"/>
      <c r="E544" s="694"/>
      <c r="F544" s="694"/>
      <c r="G544" s="694"/>
      <c r="H544" s="694"/>
    </row>
    <row r="545" spans="1:8" ht="12.75" customHeight="1">
      <c r="A545" s="282"/>
      <c r="B545" s="694"/>
      <c r="C545" s="694"/>
      <c r="D545" s="694"/>
      <c r="E545" s="694"/>
      <c r="F545" s="694"/>
      <c r="G545" s="694"/>
      <c r="H545" s="694"/>
    </row>
    <row r="546" spans="1:8" ht="12.75" customHeight="1">
      <c r="A546" s="282"/>
      <c r="B546" s="694"/>
      <c r="C546" s="694"/>
      <c r="D546" s="694"/>
      <c r="E546" s="694"/>
      <c r="F546" s="694"/>
      <c r="G546" s="694"/>
      <c r="H546" s="694"/>
    </row>
    <row r="547" spans="1:8" ht="12.75" customHeight="1">
      <c r="A547" s="282"/>
      <c r="B547" s="694"/>
      <c r="C547" s="694"/>
      <c r="D547" s="694"/>
      <c r="E547" s="694"/>
      <c r="F547" s="694"/>
      <c r="G547" s="694"/>
      <c r="H547" s="694"/>
    </row>
    <row r="548" spans="1:8" ht="12.75" customHeight="1">
      <c r="A548" s="282"/>
      <c r="B548" s="694"/>
      <c r="C548" s="694"/>
      <c r="D548" s="694"/>
      <c r="E548" s="694"/>
      <c r="F548" s="694"/>
      <c r="G548" s="694"/>
      <c r="H548" s="694"/>
    </row>
    <row r="549" spans="1:8" ht="12.75" customHeight="1">
      <c r="A549" s="282"/>
      <c r="B549" s="694"/>
      <c r="C549" s="694"/>
      <c r="D549" s="694"/>
      <c r="E549" s="694"/>
      <c r="F549" s="694"/>
      <c r="G549" s="694"/>
      <c r="H549" s="694"/>
    </row>
    <row r="550" spans="1:8" ht="12.75" customHeight="1">
      <c r="A550" s="282"/>
      <c r="B550" s="694"/>
      <c r="C550" s="694"/>
      <c r="D550" s="694"/>
      <c r="E550" s="694"/>
      <c r="F550" s="694"/>
      <c r="G550" s="694"/>
      <c r="H550" s="694"/>
    </row>
    <row r="551" spans="1:8" ht="12.75" customHeight="1">
      <c r="A551" s="282"/>
      <c r="B551" s="694"/>
      <c r="C551" s="694"/>
      <c r="D551" s="694"/>
      <c r="E551" s="694"/>
      <c r="F551" s="694"/>
      <c r="G551" s="694"/>
      <c r="H551" s="694"/>
    </row>
    <row r="552" spans="1:8" ht="12.75" customHeight="1">
      <c r="A552" s="282"/>
      <c r="B552" s="694"/>
      <c r="C552" s="694"/>
      <c r="D552" s="694"/>
      <c r="E552" s="694"/>
      <c r="F552" s="694"/>
      <c r="G552" s="694"/>
      <c r="H552" s="694"/>
    </row>
    <row r="553" spans="1:8" ht="12.75" customHeight="1">
      <c r="A553" s="282"/>
      <c r="B553" s="694"/>
      <c r="C553" s="694"/>
      <c r="D553" s="694"/>
      <c r="E553" s="694"/>
      <c r="F553" s="694"/>
      <c r="G553" s="694"/>
      <c r="H553" s="694"/>
    </row>
    <row r="554" spans="1:8" ht="12.75" customHeight="1">
      <c r="A554" s="282"/>
      <c r="B554" s="694"/>
      <c r="C554" s="694"/>
      <c r="D554" s="694"/>
      <c r="E554" s="694"/>
      <c r="F554" s="694"/>
      <c r="G554" s="694"/>
      <c r="H554" s="694"/>
    </row>
    <row r="555" spans="1:8" ht="12.75" customHeight="1">
      <c r="A555" s="282"/>
      <c r="B555" s="694"/>
      <c r="C555" s="694"/>
      <c r="D555" s="694"/>
      <c r="E555" s="694"/>
      <c r="F555" s="694"/>
      <c r="G555" s="694"/>
      <c r="H555" s="694"/>
    </row>
    <row r="556" spans="1:8" ht="12.75" customHeight="1">
      <c r="A556" s="282"/>
      <c r="B556" s="694"/>
      <c r="C556" s="694"/>
      <c r="D556" s="694"/>
      <c r="E556" s="694"/>
      <c r="F556" s="694"/>
      <c r="G556" s="694"/>
      <c r="H556" s="694"/>
    </row>
    <row r="557" spans="1:8" ht="12.75" customHeight="1">
      <c r="A557" s="282"/>
      <c r="B557" s="694"/>
      <c r="C557" s="694"/>
      <c r="D557" s="694"/>
      <c r="E557" s="694"/>
      <c r="F557" s="694"/>
      <c r="G557" s="694"/>
      <c r="H557" s="694"/>
    </row>
    <row r="558" spans="1:8" ht="12.75" customHeight="1">
      <c r="A558" s="282"/>
      <c r="B558" s="694"/>
      <c r="C558" s="694"/>
      <c r="D558" s="694"/>
      <c r="E558" s="694"/>
      <c r="F558" s="694"/>
      <c r="G558" s="694"/>
      <c r="H558" s="694"/>
    </row>
    <row r="559" spans="1:8" ht="12.75" customHeight="1">
      <c r="A559" s="282"/>
      <c r="B559" s="694"/>
      <c r="C559" s="694"/>
      <c r="D559" s="694"/>
      <c r="E559" s="694"/>
      <c r="F559" s="694"/>
      <c r="G559" s="694"/>
      <c r="H559" s="694"/>
    </row>
    <row r="560" spans="1:8" ht="12.75" customHeight="1">
      <c r="A560" s="282"/>
      <c r="B560" s="694"/>
      <c r="C560" s="694"/>
      <c r="D560" s="694"/>
      <c r="E560" s="694"/>
      <c r="F560" s="694"/>
      <c r="G560" s="694"/>
      <c r="H560" s="694"/>
    </row>
    <row r="561" spans="1:8" ht="12.75" customHeight="1">
      <c r="A561" s="282"/>
      <c r="B561" s="694"/>
      <c r="C561" s="694"/>
      <c r="D561" s="694"/>
      <c r="E561" s="694"/>
      <c r="F561" s="694"/>
      <c r="G561" s="694"/>
      <c r="H561" s="694"/>
    </row>
    <row r="562" spans="1:8" ht="12.75" customHeight="1">
      <c r="A562" s="282"/>
      <c r="B562" s="694"/>
      <c r="C562" s="694"/>
      <c r="D562" s="694"/>
      <c r="E562" s="694"/>
      <c r="F562" s="694"/>
      <c r="G562" s="694"/>
      <c r="H562" s="694"/>
    </row>
    <row r="563" spans="1:8" ht="12.75" customHeight="1">
      <c r="A563" s="282"/>
      <c r="B563" s="694"/>
      <c r="C563" s="694"/>
      <c r="D563" s="694"/>
      <c r="E563" s="694"/>
      <c r="F563" s="694"/>
      <c r="G563" s="694"/>
      <c r="H563" s="694"/>
    </row>
    <row r="564" spans="1:8" ht="12.75" customHeight="1">
      <c r="A564" s="282"/>
      <c r="B564" s="694"/>
      <c r="C564" s="694"/>
      <c r="D564" s="694"/>
      <c r="E564" s="694"/>
      <c r="F564" s="694"/>
      <c r="G564" s="694"/>
      <c r="H564" s="694"/>
    </row>
    <row r="565" spans="1:8" ht="12.75" customHeight="1">
      <c r="A565" s="282"/>
      <c r="B565" s="694"/>
      <c r="C565" s="694"/>
      <c r="D565" s="694"/>
      <c r="E565" s="694"/>
      <c r="F565" s="694"/>
      <c r="G565" s="694"/>
      <c r="H565" s="694"/>
    </row>
    <row r="566" spans="1:8" ht="12.75" customHeight="1">
      <c r="A566" s="282"/>
      <c r="B566" s="694"/>
      <c r="C566" s="694"/>
      <c r="D566" s="694"/>
      <c r="E566" s="694"/>
      <c r="F566" s="694"/>
      <c r="G566" s="694"/>
      <c r="H566" s="694"/>
    </row>
    <row r="567" spans="1:8" ht="12.75" customHeight="1">
      <c r="A567" s="282"/>
      <c r="B567" s="694"/>
      <c r="C567" s="694"/>
      <c r="D567" s="694"/>
      <c r="E567" s="694"/>
      <c r="F567" s="694"/>
      <c r="G567" s="694"/>
      <c r="H567" s="694"/>
    </row>
    <row r="568" spans="1:8" ht="12.75" customHeight="1">
      <c r="A568" s="282"/>
      <c r="B568" s="694"/>
      <c r="C568" s="694"/>
      <c r="D568" s="694"/>
      <c r="E568" s="694"/>
      <c r="F568" s="694"/>
      <c r="G568" s="694"/>
      <c r="H568" s="694"/>
    </row>
    <row r="569" spans="1:8" ht="12.75" customHeight="1">
      <c r="A569" s="282"/>
      <c r="B569" s="694"/>
      <c r="C569" s="694"/>
      <c r="D569" s="694"/>
      <c r="E569" s="694"/>
      <c r="F569" s="694"/>
      <c r="G569" s="694"/>
      <c r="H569" s="694"/>
    </row>
    <row r="570" spans="1:8" ht="12.75" customHeight="1">
      <c r="A570" s="282"/>
      <c r="B570" s="694"/>
      <c r="C570" s="694"/>
      <c r="D570" s="694"/>
      <c r="E570" s="694"/>
      <c r="F570" s="694"/>
      <c r="G570" s="694"/>
      <c r="H570" s="694"/>
    </row>
    <row r="571" spans="1:8" ht="12.75" customHeight="1">
      <c r="A571" s="282"/>
      <c r="B571" s="694"/>
      <c r="C571" s="694"/>
      <c r="D571" s="694"/>
      <c r="E571" s="694"/>
      <c r="F571" s="694"/>
      <c r="G571" s="694"/>
      <c r="H571" s="694"/>
    </row>
    <row r="572" spans="1:8" ht="12.75" customHeight="1">
      <c r="A572" s="282"/>
      <c r="B572" s="694"/>
      <c r="C572" s="694"/>
      <c r="D572" s="694"/>
      <c r="E572" s="694"/>
      <c r="F572" s="694"/>
      <c r="G572" s="694"/>
      <c r="H572" s="694"/>
    </row>
    <row r="573" spans="1:8" ht="12.75" customHeight="1">
      <c r="A573" s="282"/>
      <c r="B573" s="694"/>
      <c r="C573" s="694"/>
      <c r="D573" s="694"/>
      <c r="E573" s="694"/>
      <c r="F573" s="694"/>
      <c r="G573" s="694"/>
      <c r="H573" s="694"/>
    </row>
    <row r="574" spans="1:8" ht="12.75" customHeight="1">
      <c r="A574" s="282"/>
      <c r="B574" s="694"/>
      <c r="C574" s="694"/>
      <c r="D574" s="694"/>
      <c r="E574" s="694"/>
      <c r="F574" s="694"/>
      <c r="G574" s="694"/>
      <c r="H574" s="694"/>
    </row>
    <row r="575" spans="1:8" ht="12.75" customHeight="1">
      <c r="A575" s="282"/>
      <c r="B575" s="694"/>
      <c r="C575" s="694"/>
      <c r="D575" s="694"/>
      <c r="E575" s="694"/>
      <c r="F575" s="694"/>
      <c r="G575" s="694"/>
      <c r="H575" s="694"/>
    </row>
    <row r="576" spans="1:8" ht="12.75" customHeight="1">
      <c r="A576" s="282"/>
      <c r="B576" s="694"/>
      <c r="C576" s="694"/>
      <c r="D576" s="694"/>
      <c r="E576" s="694"/>
      <c r="F576" s="694"/>
      <c r="G576" s="694"/>
      <c r="H576" s="694"/>
    </row>
    <row r="577" spans="1:8" ht="12.75" customHeight="1">
      <c r="A577" s="282"/>
      <c r="B577" s="694"/>
      <c r="C577" s="694"/>
      <c r="D577" s="694"/>
      <c r="E577" s="694"/>
      <c r="F577" s="694"/>
      <c r="G577" s="694"/>
      <c r="H577" s="694"/>
    </row>
    <row r="578" spans="1:8" ht="12.75" customHeight="1">
      <c r="A578" s="282"/>
      <c r="B578" s="694"/>
      <c r="C578" s="694"/>
      <c r="D578" s="694"/>
      <c r="E578" s="694"/>
      <c r="F578" s="694"/>
      <c r="G578" s="694"/>
      <c r="H578" s="694"/>
    </row>
    <row r="579" spans="1:8" ht="12.75" customHeight="1">
      <c r="A579" s="282"/>
      <c r="B579" s="694"/>
      <c r="C579" s="694"/>
      <c r="D579" s="694"/>
      <c r="E579" s="694"/>
      <c r="F579" s="694"/>
      <c r="G579" s="694"/>
      <c r="H579" s="694"/>
    </row>
    <row r="580" spans="1:8" ht="12.75" customHeight="1">
      <c r="A580" s="282"/>
      <c r="B580" s="694"/>
      <c r="C580" s="694"/>
      <c r="D580" s="694"/>
      <c r="E580" s="694"/>
      <c r="F580" s="694"/>
      <c r="G580" s="694"/>
      <c r="H580" s="694"/>
    </row>
    <row r="581" spans="1:8" ht="12.75" customHeight="1">
      <c r="A581" s="282"/>
      <c r="B581" s="694"/>
      <c r="C581" s="694"/>
      <c r="D581" s="694"/>
      <c r="E581" s="694"/>
      <c r="F581" s="694"/>
      <c r="G581" s="694"/>
      <c r="H581" s="694"/>
    </row>
    <row r="582" spans="1:8" ht="12.75" customHeight="1">
      <c r="A582" s="282"/>
      <c r="B582" s="694"/>
      <c r="C582" s="694"/>
      <c r="D582" s="694"/>
      <c r="E582" s="694"/>
      <c r="F582" s="694"/>
      <c r="G582" s="694"/>
      <c r="H582" s="694"/>
    </row>
    <row r="583" spans="1:8" ht="12.75" customHeight="1">
      <c r="A583" s="282"/>
      <c r="B583" s="694"/>
      <c r="C583" s="694"/>
      <c r="D583" s="694"/>
      <c r="E583" s="694"/>
      <c r="F583" s="694"/>
      <c r="G583" s="694"/>
      <c r="H583" s="694"/>
    </row>
    <row r="584" spans="1:8" ht="12.75" customHeight="1">
      <c r="A584" s="282"/>
      <c r="B584" s="694"/>
      <c r="C584" s="694"/>
      <c r="D584" s="694"/>
      <c r="E584" s="694"/>
      <c r="F584" s="694"/>
      <c r="G584" s="694"/>
      <c r="H584" s="694"/>
    </row>
    <row r="585" spans="1:8" ht="12.75" customHeight="1">
      <c r="A585" s="282"/>
      <c r="B585" s="694"/>
      <c r="C585" s="694"/>
      <c r="D585" s="694"/>
      <c r="E585" s="694"/>
      <c r="F585" s="694"/>
      <c r="G585" s="694"/>
      <c r="H585" s="694"/>
    </row>
    <row r="586" spans="1:8" ht="12.75" customHeight="1">
      <c r="A586" s="282"/>
      <c r="B586" s="694"/>
      <c r="C586" s="694"/>
      <c r="D586" s="694"/>
      <c r="E586" s="694"/>
      <c r="F586" s="694"/>
      <c r="G586" s="694"/>
      <c r="H586" s="694"/>
    </row>
    <row r="587" spans="1:8" ht="12.75" customHeight="1">
      <c r="A587" s="282"/>
      <c r="B587" s="694"/>
      <c r="C587" s="694"/>
      <c r="D587" s="694"/>
      <c r="E587" s="694"/>
      <c r="F587" s="694"/>
      <c r="G587" s="694"/>
      <c r="H587" s="694"/>
    </row>
    <row r="588" spans="1:8" ht="12.75" customHeight="1">
      <c r="A588" s="282"/>
      <c r="B588" s="694"/>
      <c r="C588" s="694"/>
      <c r="D588" s="694"/>
      <c r="E588" s="694"/>
      <c r="F588" s="694"/>
      <c r="G588" s="694"/>
      <c r="H588" s="694"/>
    </row>
    <row r="589" spans="1:8" ht="12.75" customHeight="1">
      <c r="A589" s="282"/>
      <c r="B589" s="694"/>
      <c r="C589" s="694"/>
      <c r="D589" s="694"/>
      <c r="E589" s="694"/>
      <c r="F589" s="694"/>
      <c r="G589" s="694"/>
      <c r="H589" s="694"/>
    </row>
    <row r="590" spans="1:8" ht="12.75" customHeight="1">
      <c r="A590" s="282"/>
      <c r="B590" s="694"/>
      <c r="C590" s="694"/>
      <c r="D590" s="694"/>
      <c r="E590" s="694"/>
      <c r="F590" s="694"/>
      <c r="G590" s="694"/>
      <c r="H590" s="694"/>
    </row>
    <row r="591" spans="1:8" ht="12.75" customHeight="1">
      <c r="A591" s="282"/>
      <c r="B591" s="694"/>
      <c r="C591" s="694"/>
      <c r="D591" s="694"/>
      <c r="E591" s="694"/>
      <c r="F591" s="694"/>
      <c r="G591" s="694"/>
      <c r="H591" s="694"/>
    </row>
    <row r="592" spans="1:8" ht="12.75" customHeight="1">
      <c r="A592" s="282"/>
      <c r="B592" s="694"/>
      <c r="C592" s="694"/>
      <c r="D592" s="694"/>
      <c r="E592" s="694"/>
      <c r="F592" s="694"/>
      <c r="G592" s="694"/>
      <c r="H592" s="694"/>
    </row>
    <row r="593" spans="1:8" ht="12.75" customHeight="1">
      <c r="A593" s="282"/>
      <c r="B593" s="694"/>
      <c r="C593" s="694"/>
      <c r="D593" s="694"/>
      <c r="E593" s="694"/>
      <c r="F593" s="694"/>
      <c r="G593" s="694"/>
      <c r="H593" s="694"/>
    </row>
    <row r="594" spans="1:8" ht="12.75" customHeight="1">
      <c r="A594" s="282"/>
      <c r="B594" s="694"/>
      <c r="C594" s="694"/>
      <c r="D594" s="694"/>
      <c r="E594" s="694"/>
      <c r="F594" s="694"/>
      <c r="G594" s="694"/>
      <c r="H594" s="694"/>
    </row>
    <row r="595" spans="1:8" ht="12.75" customHeight="1">
      <c r="A595" s="282"/>
      <c r="B595" s="694"/>
      <c r="C595" s="694"/>
      <c r="D595" s="694"/>
      <c r="E595" s="694"/>
      <c r="F595" s="694"/>
      <c r="G595" s="694"/>
      <c r="H595" s="694"/>
    </row>
    <row r="596" spans="1:8" ht="12.75" customHeight="1">
      <c r="A596" s="282"/>
      <c r="B596" s="694"/>
      <c r="C596" s="694"/>
      <c r="D596" s="694"/>
      <c r="E596" s="694"/>
      <c r="F596" s="694"/>
      <c r="G596" s="694"/>
      <c r="H596" s="694"/>
    </row>
    <row r="597" spans="1:8" ht="12.75" customHeight="1">
      <c r="A597" s="282"/>
      <c r="B597" s="694"/>
      <c r="C597" s="694"/>
      <c r="D597" s="694"/>
      <c r="E597" s="694"/>
      <c r="F597" s="694"/>
      <c r="G597" s="694"/>
      <c r="H597" s="694"/>
    </row>
    <row r="598" spans="1:8" ht="12.75" customHeight="1">
      <c r="A598" s="282"/>
      <c r="B598" s="694"/>
      <c r="C598" s="694"/>
      <c r="D598" s="694"/>
      <c r="E598" s="694"/>
      <c r="F598" s="694"/>
      <c r="G598" s="694"/>
      <c r="H598" s="694"/>
    </row>
    <row r="599" spans="1:8" ht="12.75" customHeight="1">
      <c r="A599" s="282"/>
      <c r="B599" s="694"/>
      <c r="C599" s="694"/>
      <c r="D599" s="694"/>
      <c r="E599" s="694"/>
      <c r="F599" s="694"/>
      <c r="G599" s="694"/>
      <c r="H599" s="694"/>
    </row>
    <row r="600" spans="1:8" ht="12.75" customHeight="1">
      <c r="A600" s="282"/>
      <c r="B600" s="694"/>
      <c r="C600" s="694"/>
      <c r="D600" s="694"/>
      <c r="E600" s="694"/>
      <c r="F600" s="694"/>
      <c r="G600" s="694"/>
      <c r="H600" s="694"/>
    </row>
    <row r="601" spans="1:8" ht="12.75" customHeight="1">
      <c r="A601" s="282"/>
      <c r="B601" s="694"/>
      <c r="C601" s="694"/>
      <c r="D601" s="694"/>
      <c r="E601" s="694"/>
      <c r="F601" s="694"/>
      <c r="G601" s="694"/>
      <c r="H601" s="694"/>
    </row>
    <row r="602" spans="1:8" ht="12.75" customHeight="1">
      <c r="A602" s="282"/>
      <c r="B602" s="694"/>
      <c r="C602" s="694"/>
      <c r="D602" s="694"/>
      <c r="E602" s="694"/>
      <c r="F602" s="694"/>
      <c r="G602" s="694"/>
      <c r="H602" s="694"/>
    </row>
    <row r="603" spans="1:8" ht="12.75" customHeight="1">
      <c r="A603" s="282"/>
      <c r="B603" s="694"/>
      <c r="C603" s="694"/>
      <c r="D603" s="694"/>
      <c r="E603" s="694"/>
      <c r="F603" s="694"/>
      <c r="G603" s="694"/>
      <c r="H603" s="694"/>
    </row>
    <row r="604" spans="1:8" ht="12.75" customHeight="1">
      <c r="A604" s="282"/>
      <c r="B604" s="694"/>
      <c r="C604" s="694"/>
      <c r="D604" s="694"/>
      <c r="E604" s="694"/>
      <c r="F604" s="694"/>
      <c r="G604" s="694"/>
      <c r="H604" s="694"/>
    </row>
    <row r="605" spans="1:8" ht="12.75" customHeight="1">
      <c r="A605" s="282"/>
      <c r="B605" s="694"/>
      <c r="C605" s="694"/>
      <c r="D605" s="694"/>
      <c r="E605" s="694"/>
      <c r="F605" s="694"/>
      <c r="G605" s="694"/>
      <c r="H605" s="694"/>
    </row>
    <row r="606" spans="1:8" ht="12.75" customHeight="1">
      <c r="A606" s="282"/>
      <c r="B606" s="694"/>
      <c r="C606" s="694"/>
      <c r="D606" s="694"/>
      <c r="E606" s="694"/>
      <c r="F606" s="694"/>
      <c r="G606" s="694"/>
      <c r="H606" s="694"/>
    </row>
    <row r="607" spans="1:8" ht="12.75" customHeight="1">
      <c r="A607" s="282"/>
      <c r="B607" s="694"/>
      <c r="C607" s="694"/>
      <c r="D607" s="694"/>
      <c r="E607" s="694"/>
      <c r="F607" s="694"/>
      <c r="G607" s="694"/>
      <c r="H607" s="694"/>
    </row>
    <row r="608" spans="1:8" ht="12.75" customHeight="1">
      <c r="A608" s="282"/>
      <c r="B608" s="694"/>
      <c r="C608" s="694"/>
      <c r="D608" s="694"/>
      <c r="E608" s="694"/>
      <c r="F608" s="694"/>
      <c r="G608" s="694"/>
      <c r="H608" s="694"/>
    </row>
    <row r="609" spans="1:8" ht="12.75" customHeight="1">
      <c r="A609" s="282"/>
      <c r="B609" s="694"/>
      <c r="C609" s="694"/>
      <c r="D609" s="694"/>
      <c r="E609" s="694"/>
      <c r="F609" s="694"/>
      <c r="G609" s="694"/>
      <c r="H609" s="694"/>
    </row>
    <row r="610" spans="1:8" ht="12.75" customHeight="1">
      <c r="A610" s="282"/>
      <c r="B610" s="694"/>
      <c r="C610" s="694"/>
      <c r="D610" s="694"/>
      <c r="E610" s="694"/>
      <c r="F610" s="694"/>
      <c r="G610" s="694"/>
      <c r="H610" s="694"/>
    </row>
    <row r="611" spans="1:8" ht="12.75" customHeight="1">
      <c r="A611" s="282"/>
      <c r="B611" s="694"/>
      <c r="C611" s="694"/>
      <c r="D611" s="694"/>
      <c r="E611" s="694"/>
      <c r="F611" s="694"/>
      <c r="G611" s="694"/>
      <c r="H611" s="694"/>
    </row>
    <row r="612" spans="1:8" ht="12.75" customHeight="1">
      <c r="A612" s="282"/>
      <c r="B612" s="694"/>
      <c r="C612" s="694"/>
      <c r="D612" s="694"/>
      <c r="E612" s="694"/>
      <c r="F612" s="694"/>
      <c r="G612" s="694"/>
      <c r="H612" s="694"/>
    </row>
    <row r="613" spans="1:8" ht="12.75" customHeight="1">
      <c r="A613" s="282"/>
      <c r="B613" s="694"/>
      <c r="C613" s="694"/>
      <c r="D613" s="694"/>
      <c r="E613" s="694"/>
      <c r="F613" s="694"/>
      <c r="G613" s="694"/>
      <c r="H613" s="694"/>
    </row>
    <row r="614" spans="1:8" ht="12.75" customHeight="1">
      <c r="A614" s="282"/>
      <c r="B614" s="694"/>
      <c r="C614" s="694"/>
      <c r="D614" s="694"/>
      <c r="E614" s="694"/>
      <c r="F614" s="694"/>
      <c r="G614" s="694"/>
      <c r="H614" s="694"/>
    </row>
    <row r="615" spans="1:8" ht="12.75" customHeight="1">
      <c r="A615" s="282"/>
      <c r="B615" s="694"/>
      <c r="C615" s="694"/>
      <c r="D615" s="694"/>
      <c r="E615" s="694"/>
      <c r="F615" s="694"/>
      <c r="G615" s="694"/>
      <c r="H615" s="694"/>
    </row>
    <row r="616" spans="1:8" ht="12.75" customHeight="1">
      <c r="A616" s="282"/>
      <c r="B616" s="694"/>
      <c r="C616" s="694"/>
      <c r="D616" s="694"/>
      <c r="E616" s="694"/>
      <c r="F616" s="694"/>
      <c r="G616" s="694"/>
      <c r="H616" s="694"/>
    </row>
    <row r="617" spans="1:8" ht="12.75" customHeight="1">
      <c r="A617" s="282"/>
      <c r="B617" s="694"/>
      <c r="C617" s="694"/>
      <c r="D617" s="694"/>
      <c r="E617" s="694"/>
      <c r="F617" s="694"/>
      <c r="G617" s="694"/>
      <c r="H617" s="694"/>
    </row>
    <row r="618" spans="1:8" ht="12.75" customHeight="1">
      <c r="A618" s="282"/>
      <c r="B618" s="694"/>
      <c r="C618" s="694"/>
      <c r="D618" s="694"/>
      <c r="E618" s="694"/>
      <c r="F618" s="694"/>
      <c r="G618" s="694"/>
      <c r="H618" s="694"/>
    </row>
    <row r="619" spans="1:8" ht="12.75" customHeight="1">
      <c r="A619" s="282"/>
      <c r="B619" s="694"/>
      <c r="C619" s="694"/>
      <c r="D619" s="694"/>
      <c r="E619" s="694"/>
      <c r="F619" s="694"/>
      <c r="G619" s="694"/>
      <c r="H619" s="694"/>
    </row>
    <row r="620" spans="1:8" ht="12.75" customHeight="1">
      <c r="A620" s="282"/>
      <c r="B620" s="694"/>
      <c r="C620" s="694"/>
      <c r="D620" s="694"/>
      <c r="E620" s="694"/>
      <c r="F620" s="694"/>
      <c r="G620" s="694"/>
      <c r="H620" s="694"/>
    </row>
    <row r="621" spans="1:8" ht="12.75" customHeight="1">
      <c r="A621" s="282"/>
      <c r="B621" s="694"/>
      <c r="C621" s="694"/>
      <c r="D621" s="694"/>
      <c r="E621" s="694"/>
      <c r="F621" s="694"/>
      <c r="G621" s="694"/>
      <c r="H621" s="694"/>
    </row>
    <row r="622" spans="1:8" ht="12.75" customHeight="1">
      <c r="A622" s="282"/>
      <c r="B622" s="694"/>
      <c r="C622" s="694"/>
      <c r="D622" s="694"/>
      <c r="E622" s="694"/>
      <c r="F622" s="694"/>
      <c r="G622" s="694"/>
      <c r="H622" s="694"/>
    </row>
    <row r="623" spans="1:8" ht="12.75" customHeight="1">
      <c r="A623" s="282"/>
      <c r="B623" s="694"/>
      <c r="C623" s="694"/>
      <c r="D623" s="694"/>
      <c r="E623" s="694"/>
      <c r="F623" s="694"/>
      <c r="G623" s="694"/>
      <c r="H623" s="694"/>
    </row>
    <row r="624" spans="1:8" ht="12.75" customHeight="1">
      <c r="A624" s="282"/>
      <c r="B624" s="694"/>
      <c r="C624" s="694"/>
      <c r="D624" s="694"/>
      <c r="E624" s="694"/>
      <c r="F624" s="694"/>
      <c r="G624" s="694"/>
      <c r="H624" s="694"/>
    </row>
    <row r="625" spans="1:8" ht="12.75" customHeight="1">
      <c r="A625" s="282"/>
      <c r="B625" s="694"/>
      <c r="C625" s="694"/>
      <c r="D625" s="694"/>
      <c r="E625" s="694"/>
      <c r="F625" s="694"/>
      <c r="G625" s="694"/>
      <c r="H625" s="694"/>
    </row>
    <row r="626" spans="1:8" ht="12.75" customHeight="1">
      <c r="A626" s="282"/>
      <c r="B626" s="694"/>
      <c r="C626" s="694"/>
      <c r="D626" s="694"/>
      <c r="E626" s="694"/>
      <c r="F626" s="694"/>
      <c r="G626" s="694"/>
      <c r="H626" s="694"/>
    </row>
    <row r="627" spans="1:8" ht="12.75" customHeight="1">
      <c r="A627" s="282"/>
      <c r="B627" s="694"/>
      <c r="C627" s="694"/>
      <c r="D627" s="694"/>
      <c r="E627" s="694"/>
      <c r="F627" s="694"/>
      <c r="G627" s="694"/>
      <c r="H627" s="694"/>
    </row>
    <row r="628" spans="1:8" ht="12.75" customHeight="1">
      <c r="A628" s="282"/>
      <c r="B628" s="694"/>
      <c r="C628" s="694"/>
      <c r="D628" s="694"/>
      <c r="E628" s="694"/>
      <c r="F628" s="694"/>
      <c r="G628" s="694"/>
      <c r="H628" s="694"/>
    </row>
    <row r="629" spans="1:8" ht="12.75" customHeight="1">
      <c r="A629" s="282"/>
      <c r="B629" s="694"/>
      <c r="C629" s="694"/>
      <c r="D629" s="694"/>
      <c r="E629" s="694"/>
      <c r="F629" s="694"/>
      <c r="G629" s="694"/>
      <c r="H629" s="694"/>
    </row>
    <row r="630" spans="1:8" ht="12.75" customHeight="1">
      <c r="A630" s="282"/>
      <c r="B630" s="694"/>
      <c r="C630" s="694"/>
      <c r="D630" s="694"/>
      <c r="E630" s="694"/>
      <c r="F630" s="694"/>
      <c r="G630" s="694"/>
      <c r="H630" s="694"/>
    </row>
    <row r="631" spans="1:8" ht="12.75" customHeight="1">
      <c r="A631" s="282"/>
      <c r="B631" s="694"/>
      <c r="C631" s="694"/>
      <c r="D631" s="694"/>
      <c r="E631" s="694"/>
      <c r="F631" s="694"/>
      <c r="G631" s="694"/>
      <c r="H631" s="694"/>
    </row>
    <row r="632" spans="1:8" ht="12.75" customHeight="1">
      <c r="A632" s="282"/>
      <c r="B632" s="694"/>
      <c r="C632" s="694"/>
      <c r="D632" s="694"/>
      <c r="E632" s="694"/>
      <c r="F632" s="694"/>
      <c r="G632" s="694"/>
      <c r="H632" s="694"/>
    </row>
    <row r="633" spans="1:8" ht="12.75" customHeight="1">
      <c r="A633" s="282"/>
      <c r="B633" s="694"/>
      <c r="C633" s="694"/>
      <c r="D633" s="694"/>
      <c r="E633" s="694"/>
      <c r="F633" s="694"/>
      <c r="G633" s="694"/>
      <c r="H633" s="694"/>
    </row>
    <row r="634" spans="1:8" ht="12.75" customHeight="1">
      <c r="A634" s="282"/>
      <c r="B634" s="694"/>
      <c r="C634" s="694"/>
      <c r="D634" s="694"/>
      <c r="E634" s="694"/>
      <c r="F634" s="694"/>
      <c r="G634" s="694"/>
      <c r="H634" s="694"/>
    </row>
    <row r="635" spans="1:8" ht="12.75" customHeight="1">
      <c r="A635" s="282"/>
      <c r="B635" s="694"/>
      <c r="C635" s="694"/>
      <c r="D635" s="694"/>
      <c r="E635" s="694"/>
      <c r="F635" s="694"/>
      <c r="G635" s="694"/>
      <c r="H635" s="694"/>
    </row>
    <row r="636" spans="1:8" ht="12.75" customHeight="1">
      <c r="A636" s="282"/>
      <c r="B636" s="694"/>
      <c r="C636" s="694"/>
      <c r="D636" s="694"/>
      <c r="E636" s="694"/>
      <c r="F636" s="694"/>
      <c r="G636" s="694"/>
      <c r="H636" s="694"/>
    </row>
    <row r="637" spans="1:8" ht="12.75" customHeight="1">
      <c r="A637" s="282"/>
      <c r="B637" s="694"/>
      <c r="C637" s="694"/>
      <c r="D637" s="694"/>
      <c r="E637" s="694"/>
      <c r="F637" s="694"/>
      <c r="G637" s="694"/>
      <c r="H637" s="694"/>
    </row>
    <row r="638" spans="1:8" ht="12.75" customHeight="1">
      <c r="A638" s="282"/>
      <c r="B638" s="694"/>
      <c r="C638" s="694"/>
      <c r="D638" s="694"/>
      <c r="E638" s="694"/>
      <c r="F638" s="694"/>
      <c r="G638" s="694"/>
      <c r="H638" s="694"/>
    </row>
    <row r="639" spans="1:8" ht="12.75" customHeight="1">
      <c r="A639" s="282"/>
      <c r="B639" s="694"/>
      <c r="C639" s="694"/>
      <c r="D639" s="694"/>
      <c r="E639" s="694"/>
      <c r="F639" s="694"/>
      <c r="G639" s="694"/>
      <c r="H639" s="694"/>
    </row>
    <row r="640" spans="1:8" ht="12.75" customHeight="1">
      <c r="A640" s="282"/>
      <c r="B640" s="694"/>
      <c r="C640" s="694"/>
      <c r="D640" s="694"/>
      <c r="E640" s="694"/>
      <c r="F640" s="694"/>
      <c r="G640" s="694"/>
      <c r="H640" s="694"/>
    </row>
    <row r="641" spans="1:8" ht="12.75" customHeight="1">
      <c r="A641" s="282"/>
      <c r="B641" s="694"/>
      <c r="C641" s="694"/>
      <c r="D641" s="694"/>
      <c r="E641" s="694"/>
      <c r="F641" s="694"/>
      <c r="G641" s="694"/>
      <c r="H641" s="694"/>
    </row>
    <row r="642" spans="1:8" ht="12.75" customHeight="1">
      <c r="A642" s="282"/>
      <c r="B642" s="694"/>
      <c r="C642" s="694"/>
      <c r="D642" s="694"/>
      <c r="E642" s="694"/>
      <c r="F642" s="694"/>
      <c r="G642" s="694"/>
      <c r="H642" s="694"/>
    </row>
    <row r="643" spans="1:8" ht="12.75" customHeight="1">
      <c r="A643" s="282"/>
      <c r="B643" s="694"/>
      <c r="C643" s="694"/>
      <c r="D643" s="694"/>
      <c r="E643" s="694"/>
      <c r="F643" s="694"/>
      <c r="G643" s="694"/>
      <c r="H643" s="694"/>
    </row>
    <row r="644" spans="1:8" ht="12.75" customHeight="1">
      <c r="A644" s="282"/>
      <c r="B644" s="694"/>
      <c r="C644" s="694"/>
      <c r="D644" s="694"/>
      <c r="E644" s="694"/>
      <c r="F644" s="694"/>
      <c r="G644" s="694"/>
      <c r="H644" s="694"/>
    </row>
    <row r="645" spans="1:8" ht="12.75" customHeight="1">
      <c r="A645" s="282"/>
      <c r="B645" s="694"/>
      <c r="C645" s="694"/>
      <c r="D645" s="694"/>
      <c r="E645" s="694"/>
      <c r="F645" s="694"/>
      <c r="G645" s="694"/>
      <c r="H645" s="694"/>
    </row>
    <row r="646" spans="1:8" ht="12.75" customHeight="1">
      <c r="A646" s="282"/>
      <c r="B646" s="694"/>
      <c r="C646" s="694"/>
      <c r="D646" s="694"/>
      <c r="E646" s="694"/>
      <c r="F646" s="694"/>
      <c r="G646" s="694"/>
      <c r="H646" s="694"/>
    </row>
    <row r="647" spans="1:8" ht="12.75" customHeight="1">
      <c r="A647" s="282"/>
      <c r="B647" s="694"/>
      <c r="C647" s="694"/>
      <c r="D647" s="694"/>
      <c r="E647" s="694"/>
      <c r="F647" s="694"/>
      <c r="G647" s="694"/>
      <c r="H647" s="694"/>
    </row>
    <row r="648" spans="1:8" ht="12.75" customHeight="1">
      <c r="A648" s="282"/>
      <c r="B648" s="694"/>
      <c r="C648" s="694"/>
      <c r="D648" s="694"/>
      <c r="E648" s="694"/>
      <c r="F648" s="694"/>
      <c r="G648" s="694"/>
      <c r="H648" s="694"/>
    </row>
    <row r="649" spans="1:8" ht="12.75" customHeight="1">
      <c r="A649" s="282"/>
      <c r="B649" s="694"/>
      <c r="C649" s="694"/>
      <c r="D649" s="694"/>
      <c r="E649" s="694"/>
      <c r="F649" s="694"/>
      <c r="G649" s="694"/>
      <c r="H649" s="694"/>
    </row>
    <row r="650" spans="1:8" ht="12.75" customHeight="1">
      <c r="A650" s="282"/>
      <c r="B650" s="694"/>
      <c r="C650" s="694"/>
      <c r="D650" s="694"/>
      <c r="E650" s="694"/>
      <c r="F650" s="694"/>
      <c r="G650" s="694"/>
      <c r="H650" s="694"/>
    </row>
    <row r="651" spans="1:8" ht="12.75" customHeight="1">
      <c r="A651" s="282"/>
      <c r="B651" s="694"/>
      <c r="C651" s="694"/>
      <c r="D651" s="694"/>
      <c r="E651" s="694"/>
      <c r="F651" s="694"/>
      <c r="G651" s="694"/>
      <c r="H651" s="694"/>
    </row>
    <row r="652" spans="1:8" ht="12.75" customHeight="1">
      <c r="A652" s="282"/>
      <c r="B652" s="694"/>
      <c r="C652" s="694"/>
      <c r="D652" s="694"/>
      <c r="E652" s="694"/>
      <c r="F652" s="694"/>
      <c r="G652" s="694"/>
      <c r="H652" s="694"/>
    </row>
    <row r="653" spans="1:8" ht="12.75" customHeight="1">
      <c r="A653" s="282"/>
      <c r="B653" s="694"/>
      <c r="C653" s="694"/>
      <c r="D653" s="694"/>
      <c r="E653" s="694"/>
      <c r="F653" s="694"/>
      <c r="G653" s="694"/>
      <c r="H653" s="694"/>
    </row>
    <row r="654" spans="1:8" ht="12.75" customHeight="1">
      <c r="A654" s="282"/>
      <c r="B654" s="694"/>
      <c r="C654" s="694"/>
      <c r="D654" s="694"/>
      <c r="E654" s="694"/>
      <c r="F654" s="694"/>
      <c r="G654" s="694"/>
      <c r="H654" s="694"/>
    </row>
    <row r="655" spans="1:8" ht="12.75" customHeight="1">
      <c r="A655" s="282"/>
      <c r="B655" s="694"/>
      <c r="C655" s="694"/>
      <c r="D655" s="694"/>
      <c r="E655" s="694"/>
      <c r="F655" s="694"/>
      <c r="G655" s="694"/>
      <c r="H655" s="694"/>
    </row>
    <row r="656" spans="1:8" ht="12.75" customHeight="1">
      <c r="A656" s="282"/>
      <c r="B656" s="694"/>
      <c r="C656" s="694"/>
      <c r="D656" s="694"/>
      <c r="E656" s="694"/>
      <c r="F656" s="694"/>
      <c r="G656" s="694"/>
      <c r="H656" s="694"/>
    </row>
    <row r="657" spans="1:8" ht="12.75" customHeight="1">
      <c r="A657" s="282"/>
      <c r="B657" s="694"/>
      <c r="C657" s="694"/>
      <c r="D657" s="694"/>
      <c r="E657" s="694"/>
      <c r="F657" s="694"/>
      <c r="G657" s="694"/>
      <c r="H657" s="694"/>
    </row>
    <row r="658" spans="1:8" ht="12.75" customHeight="1">
      <c r="A658" s="282"/>
      <c r="B658" s="694"/>
      <c r="C658" s="694"/>
      <c r="D658" s="694"/>
      <c r="E658" s="694"/>
      <c r="F658" s="694"/>
      <c r="G658" s="694"/>
      <c r="H658" s="694"/>
    </row>
    <row r="659" spans="1:8" ht="12.75" customHeight="1">
      <c r="A659" s="282"/>
      <c r="B659" s="694"/>
      <c r="C659" s="694"/>
      <c r="D659" s="694"/>
      <c r="E659" s="694"/>
      <c r="F659" s="694"/>
      <c r="G659" s="694"/>
      <c r="H659" s="694"/>
    </row>
    <row r="660" spans="1:8" ht="12.75" customHeight="1">
      <c r="A660" s="282"/>
      <c r="B660" s="694"/>
      <c r="C660" s="694"/>
      <c r="D660" s="694"/>
      <c r="E660" s="694"/>
      <c r="F660" s="694"/>
      <c r="G660" s="694"/>
      <c r="H660" s="694"/>
    </row>
    <row r="661" spans="1:8" ht="12.75" customHeight="1">
      <c r="A661" s="282"/>
      <c r="B661" s="694"/>
      <c r="C661" s="694"/>
      <c r="D661" s="694"/>
      <c r="E661" s="694"/>
      <c r="F661" s="694"/>
      <c r="G661" s="694"/>
      <c r="H661" s="694"/>
    </row>
    <row r="662" spans="1:8" ht="12.75" customHeight="1">
      <c r="A662" s="282"/>
      <c r="B662" s="694"/>
      <c r="C662" s="694"/>
      <c r="D662" s="694"/>
      <c r="E662" s="694"/>
      <c r="F662" s="694"/>
      <c r="G662" s="694"/>
      <c r="H662" s="694"/>
    </row>
    <row r="663" spans="1:8" ht="12.75" customHeight="1">
      <c r="A663" s="282"/>
      <c r="B663" s="694"/>
      <c r="C663" s="694"/>
      <c r="D663" s="694"/>
      <c r="E663" s="694"/>
      <c r="F663" s="694"/>
      <c r="G663" s="694"/>
      <c r="H663" s="694"/>
    </row>
    <row r="664" spans="1:8" ht="12.75" customHeight="1">
      <c r="A664" s="282"/>
      <c r="B664" s="694"/>
      <c r="C664" s="694"/>
      <c r="D664" s="694"/>
      <c r="E664" s="694"/>
      <c r="F664" s="694"/>
      <c r="G664" s="694"/>
      <c r="H664" s="694"/>
    </row>
    <row r="665" spans="1:8" ht="12.75" customHeight="1">
      <c r="A665" s="282"/>
      <c r="B665" s="694"/>
      <c r="C665" s="694"/>
      <c r="D665" s="694"/>
      <c r="E665" s="694"/>
      <c r="F665" s="694"/>
      <c r="G665" s="694"/>
      <c r="H665" s="694"/>
    </row>
    <row r="666" spans="1:8" ht="12.75" customHeight="1">
      <c r="A666" s="282"/>
      <c r="B666" s="694"/>
      <c r="C666" s="694"/>
      <c r="D666" s="694"/>
      <c r="E666" s="694"/>
      <c r="F666" s="694"/>
      <c r="G666" s="694"/>
      <c r="H666" s="694"/>
    </row>
    <row r="667" spans="1:8" ht="12.75" customHeight="1">
      <c r="A667" s="282"/>
      <c r="B667" s="694"/>
      <c r="C667" s="694"/>
      <c r="D667" s="694"/>
      <c r="E667" s="694"/>
      <c r="F667" s="694"/>
      <c r="G667" s="694"/>
      <c r="H667" s="694"/>
    </row>
    <row r="668" spans="1:8" ht="12.75" customHeight="1">
      <c r="A668" s="282"/>
      <c r="B668" s="694"/>
      <c r="C668" s="694"/>
      <c r="D668" s="694"/>
      <c r="E668" s="694"/>
      <c r="F668" s="694"/>
      <c r="G668" s="694"/>
      <c r="H668" s="694"/>
    </row>
    <row r="669" spans="1:8" ht="12.75" customHeight="1">
      <c r="A669" s="282"/>
      <c r="B669" s="694"/>
      <c r="C669" s="694"/>
      <c r="D669" s="694"/>
      <c r="E669" s="694"/>
      <c r="F669" s="694"/>
      <c r="G669" s="694"/>
      <c r="H669" s="694"/>
    </row>
    <row r="670" spans="1:8" ht="12.75" customHeight="1">
      <c r="A670" s="282"/>
      <c r="B670" s="694"/>
      <c r="C670" s="694"/>
      <c r="D670" s="694"/>
      <c r="E670" s="694"/>
      <c r="F670" s="694"/>
      <c r="G670" s="694"/>
      <c r="H670" s="694"/>
    </row>
    <row r="671" spans="1:8" ht="12.75" customHeight="1">
      <c r="A671" s="282"/>
      <c r="B671" s="694"/>
      <c r="C671" s="694"/>
      <c r="D671" s="694"/>
      <c r="E671" s="694"/>
      <c r="F671" s="694"/>
      <c r="G671" s="694"/>
      <c r="H671" s="694"/>
    </row>
    <row r="672" spans="1:8" ht="12.75" customHeight="1">
      <c r="A672" s="282"/>
      <c r="B672" s="694"/>
      <c r="C672" s="694"/>
      <c r="D672" s="694"/>
      <c r="E672" s="694"/>
      <c r="F672" s="694"/>
      <c r="G672" s="694"/>
      <c r="H672" s="694"/>
    </row>
    <row r="673" spans="1:8" ht="12.75" customHeight="1">
      <c r="A673" s="282"/>
      <c r="B673" s="694"/>
      <c r="C673" s="694"/>
      <c r="D673" s="694"/>
      <c r="E673" s="694"/>
      <c r="F673" s="694"/>
      <c r="G673" s="694"/>
      <c r="H673" s="694"/>
    </row>
    <row r="674" spans="1:8" ht="12.75" customHeight="1">
      <c r="A674" s="282"/>
      <c r="B674" s="694"/>
      <c r="C674" s="694"/>
      <c r="D674" s="694"/>
      <c r="E674" s="694"/>
      <c r="F674" s="694"/>
      <c r="G674" s="694"/>
      <c r="H674" s="694"/>
    </row>
    <row r="675" spans="1:8" ht="12.75" customHeight="1">
      <c r="A675" s="282"/>
      <c r="B675" s="694"/>
      <c r="C675" s="694"/>
      <c r="D675" s="694"/>
      <c r="E675" s="694"/>
      <c r="F675" s="694"/>
      <c r="G675" s="694"/>
      <c r="H675" s="694"/>
    </row>
    <row r="676" spans="1:8" ht="12.75" customHeight="1">
      <c r="A676" s="282"/>
      <c r="B676" s="694"/>
      <c r="C676" s="694"/>
      <c r="D676" s="694"/>
      <c r="E676" s="694"/>
      <c r="F676" s="694"/>
      <c r="G676" s="694"/>
      <c r="H676" s="694"/>
    </row>
    <row r="677" spans="1:8" ht="12.75" customHeight="1">
      <c r="A677" s="282"/>
      <c r="B677" s="694"/>
      <c r="C677" s="694"/>
      <c r="D677" s="694"/>
      <c r="E677" s="694"/>
      <c r="F677" s="694"/>
      <c r="G677" s="694"/>
      <c r="H677" s="694"/>
    </row>
    <row r="678" spans="1:8" ht="12.75" customHeight="1">
      <c r="A678" s="282"/>
      <c r="B678" s="694"/>
      <c r="C678" s="694"/>
      <c r="D678" s="694"/>
      <c r="E678" s="694"/>
      <c r="F678" s="694"/>
      <c r="G678" s="694"/>
      <c r="H678" s="694"/>
    </row>
    <row r="679" spans="1:8" ht="12.75" customHeight="1">
      <c r="A679" s="282"/>
      <c r="B679" s="694"/>
      <c r="C679" s="694"/>
      <c r="D679" s="694"/>
      <c r="E679" s="694"/>
      <c r="F679" s="694"/>
      <c r="G679" s="694"/>
      <c r="H679" s="694"/>
    </row>
    <row r="680" spans="1:8" ht="12.75" customHeight="1">
      <c r="A680" s="282"/>
      <c r="B680" s="694"/>
      <c r="C680" s="694"/>
      <c r="D680" s="694"/>
      <c r="E680" s="694"/>
      <c r="F680" s="694"/>
      <c r="G680" s="694"/>
      <c r="H680" s="694"/>
    </row>
    <row r="681" spans="1:8" ht="12.75" customHeight="1">
      <c r="A681" s="282"/>
      <c r="B681" s="694"/>
      <c r="C681" s="694"/>
      <c r="D681" s="694"/>
      <c r="E681" s="694"/>
      <c r="F681" s="694"/>
      <c r="G681" s="694"/>
      <c r="H681" s="694"/>
    </row>
    <row r="682" spans="1:8" ht="12.75" customHeight="1">
      <c r="A682" s="282"/>
      <c r="B682" s="694"/>
      <c r="C682" s="694"/>
      <c r="D682" s="694"/>
      <c r="E682" s="694"/>
      <c r="F682" s="694"/>
      <c r="G682" s="694"/>
      <c r="H682" s="694"/>
    </row>
    <row r="683" spans="1:8" ht="12.75" customHeight="1">
      <c r="A683" s="282"/>
      <c r="B683" s="694"/>
      <c r="C683" s="694"/>
      <c r="D683" s="694"/>
      <c r="E683" s="694"/>
      <c r="F683" s="694"/>
      <c r="G683" s="694"/>
      <c r="H683" s="694"/>
    </row>
    <row r="684" spans="1:8" ht="12.75" customHeight="1">
      <c r="A684" s="282"/>
      <c r="B684" s="694"/>
      <c r="C684" s="694"/>
      <c r="D684" s="694"/>
      <c r="E684" s="694"/>
      <c r="F684" s="694"/>
      <c r="G684" s="694"/>
      <c r="H684" s="694"/>
    </row>
    <row r="685" spans="1:8" ht="12.75" customHeight="1">
      <c r="A685" s="282"/>
      <c r="B685" s="694"/>
      <c r="C685" s="694"/>
      <c r="D685" s="694"/>
      <c r="E685" s="694"/>
      <c r="F685" s="694"/>
      <c r="G685" s="694"/>
      <c r="H685" s="694"/>
    </row>
    <row r="686" spans="1:8" ht="12.75" customHeight="1">
      <c r="A686" s="282"/>
      <c r="B686" s="694"/>
      <c r="C686" s="694"/>
      <c r="D686" s="694"/>
      <c r="E686" s="694"/>
      <c r="F686" s="694"/>
      <c r="G686" s="694"/>
      <c r="H686" s="694"/>
    </row>
    <row r="687" spans="1:8" ht="12.75" customHeight="1">
      <c r="A687" s="282"/>
      <c r="B687" s="694"/>
      <c r="C687" s="694"/>
      <c r="D687" s="694"/>
      <c r="E687" s="694"/>
      <c r="F687" s="694"/>
      <c r="G687" s="694"/>
      <c r="H687" s="694"/>
    </row>
    <row r="688" spans="1:8" ht="12.75" customHeight="1">
      <c r="A688" s="282"/>
      <c r="B688" s="694"/>
      <c r="C688" s="694"/>
      <c r="D688" s="694"/>
      <c r="E688" s="694"/>
      <c r="F688" s="694"/>
      <c r="G688" s="694"/>
      <c r="H688" s="694"/>
    </row>
    <row r="689" spans="1:8" ht="12.75" customHeight="1">
      <c r="A689" s="282"/>
      <c r="B689" s="694"/>
      <c r="C689" s="694"/>
      <c r="D689" s="694"/>
      <c r="E689" s="694"/>
      <c r="F689" s="694"/>
      <c r="G689" s="694"/>
      <c r="H689" s="694"/>
    </row>
    <row r="690" spans="1:8" ht="12.75" customHeight="1">
      <c r="A690" s="282"/>
      <c r="B690" s="694"/>
      <c r="C690" s="694"/>
      <c r="D690" s="694"/>
      <c r="E690" s="694"/>
      <c r="F690" s="694"/>
      <c r="G690" s="694"/>
      <c r="H690" s="694"/>
    </row>
    <row r="691" spans="1:8" ht="12.75" customHeight="1">
      <c r="A691" s="282"/>
      <c r="B691" s="694"/>
      <c r="C691" s="694"/>
      <c r="D691" s="694"/>
      <c r="E691" s="694"/>
      <c r="F691" s="694"/>
      <c r="G691" s="694"/>
      <c r="H691" s="694"/>
    </row>
    <row r="692" spans="1:8" ht="12.75" customHeight="1">
      <c r="A692" s="282"/>
      <c r="B692" s="694"/>
      <c r="C692" s="694"/>
      <c r="D692" s="694"/>
      <c r="E692" s="694"/>
      <c r="F692" s="694"/>
      <c r="G692" s="694"/>
      <c r="H692" s="694"/>
    </row>
    <row r="693" spans="1:8" ht="12.75" customHeight="1">
      <c r="A693" s="282"/>
      <c r="B693" s="694"/>
      <c r="C693" s="694"/>
      <c r="D693" s="694"/>
      <c r="E693" s="694"/>
      <c r="F693" s="694"/>
      <c r="G693" s="694"/>
      <c r="H693" s="694"/>
    </row>
    <row r="694" spans="1:8" ht="12.75" customHeight="1">
      <c r="A694" s="282"/>
      <c r="B694" s="694"/>
      <c r="C694" s="694"/>
      <c r="D694" s="694"/>
      <c r="E694" s="694"/>
      <c r="F694" s="694"/>
      <c r="G694" s="694"/>
      <c r="H694" s="694"/>
    </row>
    <row r="695" spans="1:8" ht="12.75" customHeight="1">
      <c r="A695" s="282"/>
      <c r="B695" s="694"/>
      <c r="C695" s="694"/>
      <c r="D695" s="694"/>
      <c r="E695" s="694"/>
      <c r="F695" s="694"/>
      <c r="G695" s="694"/>
      <c r="H695" s="694"/>
    </row>
    <row r="696" spans="1:8" ht="12.75" customHeight="1">
      <c r="A696" s="282"/>
      <c r="B696" s="694"/>
      <c r="C696" s="694"/>
      <c r="D696" s="694"/>
      <c r="E696" s="694"/>
      <c r="F696" s="694"/>
      <c r="G696" s="694"/>
      <c r="H696" s="694"/>
    </row>
    <row r="697" spans="1:8" ht="12.75" customHeight="1">
      <c r="A697" s="282"/>
      <c r="B697" s="694"/>
      <c r="C697" s="694"/>
      <c r="D697" s="694"/>
      <c r="E697" s="694"/>
      <c r="F697" s="694"/>
      <c r="G697" s="694"/>
      <c r="H697" s="694"/>
    </row>
    <row r="698" spans="1:8" ht="12.75" customHeight="1">
      <c r="A698" s="282"/>
      <c r="B698" s="694"/>
      <c r="C698" s="694"/>
      <c r="D698" s="694"/>
      <c r="E698" s="694"/>
      <c r="F698" s="694"/>
      <c r="G698" s="694"/>
      <c r="H698" s="694"/>
    </row>
    <row r="699" spans="1:8" ht="12.75" customHeight="1">
      <c r="A699" s="282"/>
      <c r="B699" s="694"/>
      <c r="C699" s="694"/>
      <c r="D699" s="694"/>
      <c r="E699" s="694"/>
      <c r="F699" s="694"/>
      <c r="G699" s="694"/>
      <c r="H699" s="694"/>
    </row>
    <row r="700" spans="1:8" ht="12.75" customHeight="1">
      <c r="A700" s="282"/>
      <c r="B700" s="694"/>
      <c r="C700" s="694"/>
      <c r="D700" s="694"/>
      <c r="E700" s="694"/>
      <c r="F700" s="694"/>
      <c r="G700" s="694"/>
      <c r="H700" s="694"/>
    </row>
    <row r="701" spans="1:8" ht="12.75" customHeight="1">
      <c r="A701" s="282"/>
      <c r="B701" s="694"/>
      <c r="C701" s="694"/>
      <c r="D701" s="694"/>
      <c r="E701" s="694"/>
      <c r="F701" s="694"/>
      <c r="G701" s="694"/>
      <c r="H701" s="694"/>
    </row>
    <row r="702" spans="1:8" ht="12.75" customHeight="1">
      <c r="A702" s="282"/>
      <c r="B702" s="694"/>
      <c r="C702" s="694"/>
      <c r="D702" s="694"/>
      <c r="E702" s="694"/>
      <c r="F702" s="694"/>
      <c r="G702" s="694"/>
      <c r="H702" s="694"/>
    </row>
    <row r="703" spans="1:8" ht="12.75" customHeight="1">
      <c r="A703" s="282"/>
      <c r="B703" s="694"/>
      <c r="C703" s="694"/>
      <c r="D703" s="694"/>
      <c r="E703" s="694"/>
      <c r="F703" s="694"/>
      <c r="G703" s="694"/>
      <c r="H703" s="694"/>
    </row>
    <row r="704" spans="1:8" ht="12.75" customHeight="1">
      <c r="A704" s="282"/>
      <c r="B704" s="694"/>
      <c r="C704" s="694"/>
      <c r="D704" s="694"/>
      <c r="E704" s="694"/>
      <c r="F704" s="694"/>
      <c r="G704" s="694"/>
      <c r="H704" s="694"/>
    </row>
    <row r="705" spans="1:8" ht="12.75" customHeight="1">
      <c r="A705" s="282"/>
      <c r="B705" s="694"/>
      <c r="C705" s="694"/>
      <c r="D705" s="694"/>
      <c r="E705" s="694"/>
      <c r="F705" s="694"/>
      <c r="G705" s="694"/>
      <c r="H705" s="694"/>
    </row>
    <row r="706" spans="1:8" ht="12.75" customHeight="1">
      <c r="A706" s="282"/>
      <c r="B706" s="694"/>
      <c r="C706" s="694"/>
      <c r="D706" s="694"/>
      <c r="E706" s="694"/>
      <c r="F706" s="694"/>
      <c r="G706" s="694"/>
      <c r="H706" s="694"/>
    </row>
    <row r="707" spans="1:8" ht="12.75" customHeight="1">
      <c r="A707" s="282"/>
      <c r="B707" s="694"/>
      <c r="C707" s="694"/>
      <c r="D707" s="694"/>
      <c r="E707" s="694"/>
      <c r="F707" s="694"/>
      <c r="G707" s="694"/>
      <c r="H707" s="694"/>
    </row>
    <row r="708" spans="1:8" ht="12.75" customHeight="1">
      <c r="A708" s="282"/>
      <c r="B708" s="694"/>
      <c r="C708" s="694"/>
      <c r="D708" s="694"/>
      <c r="E708" s="694"/>
      <c r="F708" s="694"/>
      <c r="G708" s="694"/>
      <c r="H708" s="694"/>
    </row>
    <row r="709" spans="1:8" ht="12.75" customHeight="1">
      <c r="A709" s="282"/>
      <c r="B709" s="694"/>
      <c r="C709" s="694"/>
      <c r="D709" s="694"/>
      <c r="E709" s="694"/>
      <c r="F709" s="694"/>
      <c r="G709" s="694"/>
      <c r="H709" s="694"/>
    </row>
    <row r="710" spans="1:8" ht="12.75" customHeight="1">
      <c r="A710" s="282"/>
      <c r="B710" s="694"/>
      <c r="C710" s="694"/>
      <c r="D710" s="694"/>
      <c r="E710" s="694"/>
      <c r="F710" s="694"/>
      <c r="G710" s="694"/>
      <c r="H710" s="694"/>
    </row>
    <row r="711" spans="1:8" ht="12.75" customHeight="1">
      <c r="A711" s="282"/>
      <c r="B711" s="694"/>
      <c r="C711" s="694"/>
      <c r="D711" s="694"/>
      <c r="E711" s="694"/>
      <c r="F711" s="694"/>
      <c r="G711" s="694"/>
      <c r="H711" s="694"/>
    </row>
    <row r="712" spans="1:8" ht="12.75" customHeight="1">
      <c r="A712" s="282"/>
      <c r="B712" s="694"/>
      <c r="C712" s="694"/>
      <c r="D712" s="694"/>
      <c r="E712" s="694"/>
      <c r="F712" s="694"/>
      <c r="G712" s="694"/>
      <c r="H712" s="694"/>
    </row>
    <row r="713" spans="1:8" ht="12.75" customHeight="1">
      <c r="A713" s="282"/>
      <c r="B713" s="694"/>
      <c r="C713" s="694"/>
      <c r="D713" s="694"/>
      <c r="E713" s="694"/>
      <c r="F713" s="694"/>
      <c r="G713" s="694"/>
      <c r="H713" s="694"/>
    </row>
    <row r="714" spans="1:8" ht="12.75" customHeight="1">
      <c r="A714" s="282"/>
      <c r="B714" s="694"/>
      <c r="C714" s="694"/>
      <c r="D714" s="694"/>
      <c r="E714" s="694"/>
      <c r="F714" s="694"/>
      <c r="G714" s="694"/>
      <c r="H714" s="694"/>
    </row>
    <row r="715" spans="1:8" ht="12.75" customHeight="1">
      <c r="A715" s="282"/>
      <c r="B715" s="694"/>
      <c r="C715" s="694"/>
      <c r="D715" s="694"/>
      <c r="E715" s="694"/>
      <c r="F715" s="694"/>
      <c r="G715" s="694"/>
      <c r="H715" s="694"/>
    </row>
    <row r="716" spans="1:8" ht="12.75" customHeight="1">
      <c r="A716" s="282"/>
      <c r="B716" s="694"/>
      <c r="C716" s="694"/>
      <c r="D716" s="694"/>
      <c r="E716" s="694"/>
      <c r="F716" s="694"/>
      <c r="G716" s="694"/>
      <c r="H716" s="694"/>
    </row>
    <row r="717" spans="1:8" ht="12.75" customHeight="1">
      <c r="A717" s="282"/>
      <c r="B717" s="694"/>
      <c r="C717" s="694"/>
      <c r="D717" s="694"/>
      <c r="E717" s="694"/>
      <c r="F717" s="694"/>
      <c r="G717" s="694"/>
      <c r="H717" s="694"/>
    </row>
    <row r="718" spans="1:8" ht="12.75" customHeight="1">
      <c r="A718" s="282"/>
      <c r="B718" s="694"/>
      <c r="C718" s="694"/>
      <c r="D718" s="694"/>
      <c r="E718" s="694"/>
      <c r="F718" s="694"/>
      <c r="G718" s="694"/>
      <c r="H718" s="694"/>
    </row>
    <row r="719" spans="1:8" ht="12.75" customHeight="1">
      <c r="A719" s="282"/>
      <c r="B719" s="694"/>
      <c r="C719" s="694"/>
      <c r="D719" s="694"/>
      <c r="E719" s="694"/>
      <c r="F719" s="694"/>
      <c r="G719" s="694"/>
      <c r="H719" s="694"/>
    </row>
    <row r="720" spans="1:8" ht="12.75" customHeight="1">
      <c r="A720" s="282"/>
      <c r="B720" s="694"/>
      <c r="C720" s="694"/>
      <c r="D720" s="694"/>
      <c r="E720" s="694"/>
      <c r="F720" s="694"/>
      <c r="G720" s="694"/>
      <c r="H720" s="694"/>
    </row>
    <row r="721" spans="1:8" ht="12.75" customHeight="1">
      <c r="A721" s="282"/>
      <c r="B721" s="694"/>
      <c r="C721" s="694"/>
      <c r="D721" s="694"/>
      <c r="E721" s="694"/>
      <c r="F721" s="694"/>
      <c r="G721" s="694"/>
      <c r="H721" s="694"/>
    </row>
    <row r="722" spans="1:8" ht="12.75" customHeight="1">
      <c r="A722" s="282"/>
      <c r="B722" s="694"/>
      <c r="C722" s="694"/>
      <c r="D722" s="694"/>
      <c r="E722" s="694"/>
      <c r="F722" s="694"/>
      <c r="G722" s="694"/>
      <c r="H722" s="694"/>
    </row>
    <row r="723" spans="1:8" ht="12.75" customHeight="1">
      <c r="A723" s="282"/>
      <c r="B723" s="694"/>
      <c r="C723" s="694"/>
      <c r="D723" s="694"/>
      <c r="E723" s="694"/>
      <c r="F723" s="694"/>
      <c r="G723" s="694"/>
      <c r="H723" s="694"/>
    </row>
    <row r="724" spans="1:8" ht="12.75" customHeight="1">
      <c r="A724" s="282"/>
      <c r="B724" s="694"/>
      <c r="C724" s="694"/>
      <c r="D724" s="694"/>
      <c r="E724" s="694"/>
      <c r="F724" s="694"/>
      <c r="G724" s="694"/>
      <c r="H724" s="694"/>
    </row>
    <row r="725" spans="1:8" ht="12.75" customHeight="1">
      <c r="A725" s="282"/>
      <c r="B725" s="694"/>
      <c r="C725" s="694"/>
      <c r="D725" s="694"/>
      <c r="E725" s="694"/>
      <c r="F725" s="694"/>
      <c r="G725" s="694"/>
      <c r="H725" s="694"/>
    </row>
    <row r="726" spans="1:8" ht="12.75" customHeight="1">
      <c r="A726" s="282"/>
      <c r="B726" s="694"/>
      <c r="C726" s="694"/>
      <c r="D726" s="694"/>
      <c r="E726" s="694"/>
      <c r="F726" s="694"/>
      <c r="G726" s="694"/>
      <c r="H726" s="694"/>
    </row>
    <row r="727" spans="1:8" ht="12.75" customHeight="1">
      <c r="A727" s="282"/>
      <c r="B727" s="694"/>
      <c r="C727" s="694"/>
      <c r="D727" s="694"/>
      <c r="E727" s="694"/>
      <c r="F727" s="694"/>
      <c r="G727" s="694"/>
      <c r="H727" s="694"/>
    </row>
    <row r="728" spans="1:8" ht="12.75" customHeight="1">
      <c r="A728" s="282"/>
      <c r="B728" s="694"/>
      <c r="C728" s="694"/>
      <c r="D728" s="694"/>
      <c r="E728" s="694"/>
      <c r="F728" s="694"/>
      <c r="G728" s="694"/>
      <c r="H728" s="694"/>
    </row>
    <row r="729" spans="1:8" ht="12.75" customHeight="1">
      <c r="A729" s="282"/>
      <c r="B729" s="694"/>
      <c r="C729" s="694"/>
      <c r="D729" s="694"/>
      <c r="E729" s="694"/>
      <c r="F729" s="694"/>
      <c r="G729" s="694"/>
      <c r="H729" s="694"/>
    </row>
    <row r="730" spans="1:8" ht="12.75" customHeight="1">
      <c r="A730" s="282"/>
      <c r="B730" s="694"/>
      <c r="C730" s="694"/>
      <c r="D730" s="694"/>
      <c r="E730" s="694"/>
      <c r="F730" s="694"/>
      <c r="G730" s="694"/>
      <c r="H730" s="694"/>
    </row>
    <row r="731" spans="1:8" ht="12.75" customHeight="1">
      <c r="A731" s="282"/>
      <c r="B731" s="694"/>
      <c r="C731" s="694"/>
      <c r="D731" s="694"/>
      <c r="E731" s="694"/>
      <c r="F731" s="694"/>
      <c r="G731" s="694"/>
      <c r="H731" s="694"/>
    </row>
    <row r="732" spans="1:8" ht="12.75" customHeight="1">
      <c r="A732" s="282"/>
      <c r="B732" s="694"/>
      <c r="C732" s="694"/>
      <c r="D732" s="694"/>
      <c r="E732" s="694"/>
      <c r="F732" s="694"/>
      <c r="G732" s="694"/>
      <c r="H732" s="694"/>
    </row>
    <row r="733" spans="1:8" ht="12.75" customHeight="1">
      <c r="A733" s="282"/>
      <c r="B733" s="694"/>
      <c r="C733" s="694"/>
      <c r="D733" s="694"/>
      <c r="E733" s="694"/>
      <c r="F733" s="694"/>
      <c r="G733" s="694"/>
      <c r="H733" s="694"/>
    </row>
    <row r="734" spans="1:8" ht="12.75" customHeight="1">
      <c r="A734" s="282"/>
      <c r="B734" s="694"/>
      <c r="C734" s="694"/>
      <c r="D734" s="694"/>
      <c r="E734" s="694"/>
      <c r="F734" s="694"/>
      <c r="G734" s="694"/>
      <c r="H734" s="694"/>
    </row>
    <row r="735" spans="1:8" ht="12.75" customHeight="1">
      <c r="A735" s="282"/>
      <c r="B735" s="694"/>
      <c r="C735" s="694"/>
      <c r="D735" s="694"/>
      <c r="E735" s="694"/>
      <c r="F735" s="694"/>
      <c r="G735" s="694"/>
      <c r="H735" s="694"/>
    </row>
    <row r="736" spans="1:8" ht="12.75" customHeight="1">
      <c r="A736" s="282"/>
      <c r="B736" s="694"/>
      <c r="C736" s="694"/>
      <c r="D736" s="694"/>
      <c r="E736" s="694"/>
      <c r="F736" s="694"/>
      <c r="G736" s="694"/>
      <c r="H736" s="694"/>
    </row>
    <row r="737" spans="1:8" ht="12.75" customHeight="1">
      <c r="A737" s="282"/>
      <c r="B737" s="694"/>
      <c r="C737" s="694"/>
      <c r="D737" s="694"/>
      <c r="E737" s="694"/>
      <c r="F737" s="694"/>
      <c r="G737" s="694"/>
      <c r="H737" s="694"/>
    </row>
    <row r="738" spans="1:8" ht="12.75" customHeight="1">
      <c r="A738" s="282"/>
      <c r="B738" s="694"/>
      <c r="C738" s="694"/>
      <c r="D738" s="694"/>
      <c r="E738" s="694"/>
      <c r="F738" s="694"/>
      <c r="G738" s="694"/>
      <c r="H738" s="694"/>
    </row>
    <row r="739" spans="1:8" ht="12.75" customHeight="1">
      <c r="A739" s="282"/>
      <c r="B739" s="694"/>
      <c r="C739" s="694"/>
      <c r="D739" s="694"/>
      <c r="E739" s="694"/>
      <c r="F739" s="694"/>
      <c r="G739" s="694"/>
      <c r="H739" s="694"/>
    </row>
    <row r="740" spans="1:8" ht="12.75" customHeight="1">
      <c r="A740" s="282"/>
      <c r="B740" s="694"/>
      <c r="C740" s="694"/>
      <c r="D740" s="694"/>
      <c r="E740" s="694"/>
      <c r="F740" s="694"/>
      <c r="G740" s="694"/>
      <c r="H740" s="694"/>
    </row>
    <row r="741" spans="1:8" ht="12.75" customHeight="1">
      <c r="A741" s="282"/>
      <c r="B741" s="694"/>
      <c r="C741" s="694"/>
      <c r="D741" s="694"/>
      <c r="E741" s="694"/>
      <c r="F741" s="694"/>
      <c r="G741" s="694"/>
      <c r="H741" s="694"/>
    </row>
    <row r="742" spans="1:8" ht="12.75" customHeight="1">
      <c r="A742" s="282"/>
      <c r="B742" s="694"/>
      <c r="C742" s="694"/>
      <c r="D742" s="694"/>
      <c r="E742" s="694"/>
      <c r="F742" s="694"/>
      <c r="G742" s="694"/>
      <c r="H742" s="694"/>
    </row>
    <row r="743" spans="1:8" ht="12.75" customHeight="1">
      <c r="A743" s="282"/>
      <c r="B743" s="694"/>
      <c r="C743" s="694"/>
      <c r="D743" s="694"/>
      <c r="E743" s="694"/>
      <c r="F743" s="694"/>
      <c r="G743" s="694"/>
      <c r="H743" s="694"/>
    </row>
    <row r="744" spans="1:8" ht="12.75" customHeight="1">
      <c r="A744" s="282"/>
      <c r="B744" s="694"/>
      <c r="C744" s="694"/>
      <c r="D744" s="694"/>
      <c r="E744" s="694"/>
      <c r="F744" s="694"/>
      <c r="G744" s="694"/>
      <c r="H744" s="694"/>
    </row>
    <row r="745" spans="1:8" ht="12.75" customHeight="1">
      <c r="A745" s="282"/>
      <c r="B745" s="694"/>
      <c r="C745" s="694"/>
      <c r="D745" s="694"/>
      <c r="E745" s="694"/>
      <c r="F745" s="694"/>
      <c r="G745" s="694"/>
      <c r="H745" s="694"/>
    </row>
    <row r="746" spans="1:8" ht="12.75" customHeight="1">
      <c r="A746" s="282"/>
      <c r="B746" s="694"/>
      <c r="C746" s="694"/>
      <c r="D746" s="694"/>
      <c r="E746" s="694"/>
      <c r="F746" s="694"/>
      <c r="G746" s="694"/>
      <c r="H746" s="694"/>
    </row>
    <row r="747" spans="1:8" ht="12.75" customHeight="1">
      <c r="A747" s="282"/>
      <c r="B747" s="694"/>
      <c r="C747" s="694"/>
      <c r="D747" s="694"/>
      <c r="E747" s="694"/>
      <c r="F747" s="694"/>
      <c r="G747" s="694"/>
      <c r="H747" s="694"/>
    </row>
    <row r="748" spans="1:8" ht="12.75" customHeight="1">
      <c r="A748" s="282"/>
      <c r="B748" s="694"/>
      <c r="C748" s="694"/>
      <c r="D748" s="694"/>
      <c r="E748" s="694"/>
      <c r="F748" s="694"/>
      <c r="G748" s="694"/>
      <c r="H748" s="694"/>
    </row>
    <row r="749" spans="1:8" ht="12.75" customHeight="1">
      <c r="A749" s="282"/>
      <c r="B749" s="694"/>
      <c r="C749" s="694"/>
      <c r="D749" s="694"/>
      <c r="E749" s="694"/>
      <c r="F749" s="694"/>
      <c r="G749" s="694"/>
      <c r="H749" s="694"/>
    </row>
    <row r="750" spans="1:8" ht="12.75" customHeight="1">
      <c r="A750" s="282"/>
      <c r="B750" s="694"/>
      <c r="C750" s="694"/>
      <c r="D750" s="694"/>
      <c r="E750" s="694"/>
      <c r="F750" s="694"/>
      <c r="G750" s="694"/>
      <c r="H750" s="694"/>
    </row>
    <row r="751" spans="1:8" ht="12.75" customHeight="1">
      <c r="A751" s="282"/>
      <c r="B751" s="694"/>
      <c r="C751" s="694"/>
      <c r="D751" s="694"/>
      <c r="E751" s="694"/>
      <c r="F751" s="694"/>
      <c r="G751" s="694"/>
      <c r="H751" s="694"/>
    </row>
    <row r="752" spans="1:8" ht="12.75" customHeight="1">
      <c r="A752" s="282"/>
      <c r="B752" s="694"/>
      <c r="C752" s="694"/>
      <c r="D752" s="694"/>
      <c r="E752" s="694"/>
      <c r="F752" s="694"/>
      <c r="G752" s="694"/>
      <c r="H752" s="694"/>
    </row>
    <row r="753" spans="1:8" ht="12.75" customHeight="1">
      <c r="A753" s="282"/>
      <c r="B753" s="694"/>
      <c r="C753" s="694"/>
      <c r="D753" s="694"/>
      <c r="E753" s="694"/>
      <c r="F753" s="694"/>
      <c r="G753" s="694"/>
      <c r="H753" s="694"/>
    </row>
    <row r="754" spans="1:8" ht="12.75" customHeight="1">
      <c r="A754" s="282"/>
      <c r="B754" s="694"/>
      <c r="C754" s="694"/>
      <c r="D754" s="694"/>
      <c r="E754" s="694"/>
      <c r="F754" s="694"/>
      <c r="G754" s="694"/>
      <c r="H754" s="694"/>
    </row>
    <row r="755" spans="1:8" ht="12.75" customHeight="1">
      <c r="A755" s="282"/>
      <c r="B755" s="694"/>
      <c r="C755" s="694"/>
      <c r="D755" s="694"/>
      <c r="E755" s="694"/>
      <c r="F755" s="694"/>
      <c r="G755" s="694"/>
      <c r="H755" s="694"/>
    </row>
    <row r="756" spans="1:8" ht="12.75" customHeight="1">
      <c r="A756" s="282"/>
      <c r="B756" s="694"/>
      <c r="C756" s="694"/>
      <c r="D756" s="694"/>
      <c r="E756" s="694"/>
      <c r="F756" s="694"/>
      <c r="G756" s="694"/>
      <c r="H756" s="694"/>
    </row>
    <row r="757" spans="1:8" ht="12.75" customHeight="1">
      <c r="A757" s="282"/>
      <c r="B757" s="694"/>
      <c r="C757" s="694"/>
      <c r="D757" s="694"/>
      <c r="E757" s="694"/>
      <c r="F757" s="694"/>
      <c r="G757" s="694"/>
      <c r="H757" s="694"/>
    </row>
    <row r="758" spans="1:8" ht="12.75" customHeight="1">
      <c r="A758" s="282"/>
      <c r="B758" s="694"/>
      <c r="C758" s="694"/>
      <c r="D758" s="694"/>
      <c r="E758" s="694"/>
      <c r="F758" s="694"/>
      <c r="G758" s="694"/>
      <c r="H758" s="694"/>
    </row>
    <row r="759" spans="1:8" ht="12.75" customHeight="1">
      <c r="A759" s="282"/>
      <c r="B759" s="694"/>
      <c r="C759" s="694"/>
      <c r="D759" s="694"/>
      <c r="E759" s="694"/>
      <c r="F759" s="694"/>
      <c r="G759" s="694"/>
      <c r="H759" s="694"/>
    </row>
    <row r="760" spans="1:8" ht="12.75" customHeight="1">
      <c r="A760" s="282"/>
      <c r="B760" s="694"/>
      <c r="C760" s="694"/>
      <c r="D760" s="694"/>
      <c r="E760" s="694"/>
      <c r="F760" s="694"/>
      <c r="G760" s="694"/>
      <c r="H760" s="694"/>
    </row>
    <row r="761" spans="1:8" ht="12.75" customHeight="1">
      <c r="A761" s="282"/>
      <c r="B761" s="694"/>
      <c r="C761" s="694"/>
      <c r="D761" s="694"/>
      <c r="E761" s="694"/>
      <c r="F761" s="694"/>
      <c r="G761" s="694"/>
      <c r="H761" s="694"/>
    </row>
    <row r="762" spans="1:8" ht="12.75" customHeight="1">
      <c r="A762" s="282"/>
      <c r="B762" s="694"/>
      <c r="C762" s="694"/>
      <c r="D762" s="694"/>
      <c r="E762" s="694"/>
      <c r="F762" s="694"/>
      <c r="G762" s="694"/>
      <c r="H762" s="694"/>
    </row>
    <row r="763" spans="1:8" ht="12.75" customHeight="1">
      <c r="A763" s="282"/>
      <c r="B763" s="694"/>
      <c r="C763" s="694"/>
      <c r="D763" s="694"/>
      <c r="E763" s="694"/>
      <c r="F763" s="694"/>
      <c r="G763" s="694"/>
      <c r="H763" s="694"/>
    </row>
    <row r="764" spans="1:8" ht="12.75" customHeight="1">
      <c r="A764" s="282"/>
      <c r="B764" s="694"/>
      <c r="C764" s="694"/>
      <c r="D764" s="694"/>
      <c r="E764" s="694"/>
      <c r="F764" s="694"/>
      <c r="G764" s="694"/>
      <c r="H764" s="694"/>
    </row>
    <row r="765" spans="1:8" ht="12.75" customHeight="1">
      <c r="A765" s="282"/>
      <c r="B765" s="694"/>
      <c r="C765" s="694"/>
      <c r="D765" s="694"/>
      <c r="E765" s="694"/>
      <c r="F765" s="694"/>
      <c r="G765" s="694"/>
      <c r="H765" s="694"/>
    </row>
    <row r="766" spans="1:8" ht="12.75" customHeight="1">
      <c r="A766" s="282"/>
      <c r="B766" s="694"/>
      <c r="C766" s="694"/>
      <c r="D766" s="694"/>
      <c r="E766" s="694"/>
      <c r="F766" s="694"/>
      <c r="G766" s="694"/>
      <c r="H766" s="694"/>
    </row>
    <row r="767" spans="1:8" ht="12.75" customHeight="1">
      <c r="A767" s="282"/>
      <c r="B767" s="694"/>
      <c r="C767" s="694"/>
      <c r="D767" s="694"/>
      <c r="E767" s="694"/>
      <c r="F767" s="694"/>
      <c r="G767" s="694"/>
      <c r="H767" s="694"/>
    </row>
    <row r="768" spans="1:8" ht="12.75" customHeight="1">
      <c r="A768" s="282"/>
      <c r="B768" s="694"/>
      <c r="C768" s="694"/>
      <c r="D768" s="694"/>
      <c r="E768" s="694"/>
      <c r="F768" s="694"/>
      <c r="G768" s="694"/>
      <c r="H768" s="694"/>
    </row>
    <row r="769" spans="1:8" ht="12.75" customHeight="1">
      <c r="A769" s="282"/>
      <c r="B769" s="694"/>
      <c r="C769" s="694"/>
      <c r="D769" s="694"/>
      <c r="E769" s="694"/>
      <c r="F769" s="694"/>
      <c r="G769" s="694"/>
      <c r="H769" s="694"/>
    </row>
    <row r="770" spans="1:8" ht="12.75" customHeight="1">
      <c r="A770" s="282"/>
      <c r="B770" s="694"/>
      <c r="C770" s="694"/>
      <c r="D770" s="694"/>
      <c r="E770" s="694"/>
      <c r="F770" s="694"/>
      <c r="G770" s="694"/>
      <c r="H770" s="694"/>
    </row>
    <row r="771" spans="1:8" ht="12.75" customHeight="1">
      <c r="A771" s="282"/>
      <c r="B771" s="694"/>
      <c r="C771" s="694"/>
      <c r="D771" s="694"/>
      <c r="E771" s="694"/>
      <c r="F771" s="694"/>
      <c r="G771" s="694"/>
      <c r="H771" s="694"/>
    </row>
    <row r="772" spans="1:8" ht="12.75" customHeight="1">
      <c r="A772" s="282"/>
      <c r="B772" s="694"/>
      <c r="C772" s="694"/>
      <c r="D772" s="694"/>
      <c r="E772" s="694"/>
      <c r="F772" s="694"/>
      <c r="G772" s="694"/>
      <c r="H772" s="694"/>
    </row>
    <row r="773" spans="1:8" ht="12.75" customHeight="1">
      <c r="A773" s="282"/>
      <c r="B773" s="694"/>
      <c r="C773" s="694"/>
      <c r="D773" s="694"/>
      <c r="E773" s="694"/>
      <c r="F773" s="694"/>
      <c r="G773" s="694"/>
      <c r="H773" s="694"/>
    </row>
    <row r="774" spans="1:8" ht="12.75" customHeight="1">
      <c r="A774" s="282"/>
      <c r="B774" s="694"/>
      <c r="C774" s="694"/>
      <c r="D774" s="694"/>
      <c r="E774" s="694"/>
      <c r="F774" s="694"/>
      <c r="G774" s="694"/>
      <c r="H774" s="694"/>
    </row>
    <row r="775" spans="1:8" ht="12.75" customHeight="1">
      <c r="A775" s="282"/>
      <c r="B775" s="694"/>
      <c r="C775" s="694"/>
      <c r="D775" s="694"/>
      <c r="E775" s="694"/>
      <c r="F775" s="694"/>
      <c r="G775" s="694"/>
      <c r="H775" s="694"/>
    </row>
    <row r="776" spans="1:8" ht="12.75" customHeight="1">
      <c r="A776" s="282"/>
      <c r="B776" s="694"/>
      <c r="C776" s="694"/>
      <c r="D776" s="694"/>
      <c r="E776" s="694"/>
      <c r="F776" s="694"/>
      <c r="G776" s="694"/>
      <c r="H776" s="694"/>
    </row>
    <row r="777" spans="1:8" ht="12.75" customHeight="1">
      <c r="A777" s="282"/>
      <c r="B777" s="694"/>
      <c r="C777" s="694"/>
      <c r="D777" s="694"/>
      <c r="E777" s="694"/>
      <c r="F777" s="694"/>
      <c r="G777" s="694"/>
      <c r="H777" s="694"/>
    </row>
    <row r="778" spans="1:8" ht="12.75" customHeight="1">
      <c r="A778" s="282"/>
      <c r="B778" s="694"/>
      <c r="C778" s="694"/>
      <c r="D778" s="694"/>
      <c r="E778" s="694"/>
      <c r="F778" s="694"/>
      <c r="G778" s="694"/>
      <c r="H778" s="694"/>
    </row>
    <row r="779" spans="1:8" ht="12.75" customHeight="1">
      <c r="A779" s="282"/>
      <c r="B779" s="694"/>
      <c r="C779" s="694"/>
      <c r="D779" s="694"/>
      <c r="E779" s="694"/>
      <c r="F779" s="694"/>
      <c r="G779" s="694"/>
      <c r="H779" s="694"/>
    </row>
    <row r="780" spans="1:8" ht="12.75" customHeight="1">
      <c r="A780" s="282"/>
      <c r="B780" s="694"/>
      <c r="C780" s="694"/>
      <c r="D780" s="694"/>
      <c r="E780" s="694"/>
      <c r="F780" s="694"/>
      <c r="G780" s="694"/>
      <c r="H780" s="694"/>
    </row>
    <row r="781" spans="1:8" ht="12.75" customHeight="1">
      <c r="A781" s="282"/>
      <c r="B781" s="694"/>
      <c r="C781" s="694"/>
      <c r="D781" s="694"/>
      <c r="E781" s="694"/>
      <c r="F781" s="694"/>
      <c r="G781" s="694"/>
      <c r="H781" s="694"/>
    </row>
    <row r="782" spans="1:8" ht="12.75" customHeight="1">
      <c r="A782" s="282"/>
      <c r="B782" s="694"/>
      <c r="C782" s="694"/>
      <c r="D782" s="694"/>
      <c r="E782" s="694"/>
      <c r="F782" s="694"/>
      <c r="G782" s="694"/>
      <c r="H782" s="694"/>
    </row>
    <row r="783" spans="1:8" ht="12.75" customHeight="1">
      <c r="A783" s="282"/>
      <c r="B783" s="694"/>
      <c r="C783" s="694"/>
      <c r="D783" s="694"/>
      <c r="E783" s="694"/>
      <c r="F783" s="694"/>
      <c r="G783" s="694"/>
      <c r="H783" s="694"/>
    </row>
    <row r="784" spans="1:8" ht="12.75" customHeight="1">
      <c r="A784" s="282"/>
      <c r="B784" s="694"/>
      <c r="C784" s="694"/>
      <c r="D784" s="694"/>
      <c r="E784" s="694"/>
      <c r="F784" s="694"/>
      <c r="G784" s="694"/>
      <c r="H784" s="694"/>
    </row>
    <row r="785" spans="1:8" ht="12.75" customHeight="1">
      <c r="A785" s="282"/>
      <c r="B785" s="694"/>
      <c r="C785" s="694"/>
      <c r="D785" s="694"/>
      <c r="E785" s="694"/>
      <c r="F785" s="694"/>
      <c r="G785" s="694"/>
      <c r="H785" s="694"/>
    </row>
    <row r="786" spans="1:8" ht="12.75" customHeight="1">
      <c r="A786" s="282"/>
      <c r="B786" s="694"/>
      <c r="C786" s="694"/>
      <c r="D786" s="694"/>
      <c r="E786" s="694"/>
      <c r="F786" s="694"/>
      <c r="G786" s="694"/>
      <c r="H786" s="694"/>
    </row>
    <row r="787" spans="1:8" ht="12.75" customHeight="1">
      <c r="A787" s="282"/>
      <c r="B787" s="694"/>
      <c r="C787" s="694"/>
      <c r="D787" s="694"/>
      <c r="E787" s="694"/>
      <c r="F787" s="694"/>
      <c r="G787" s="694"/>
      <c r="H787" s="694"/>
    </row>
    <row r="788" spans="1:8" ht="12.75" customHeight="1">
      <c r="A788" s="282"/>
      <c r="B788" s="694"/>
      <c r="C788" s="694"/>
      <c r="D788" s="694"/>
      <c r="E788" s="694"/>
      <c r="F788" s="694"/>
      <c r="G788" s="694"/>
      <c r="H788" s="694"/>
    </row>
    <row r="789" spans="1:8" ht="12.75" customHeight="1">
      <c r="A789" s="282"/>
      <c r="B789" s="694"/>
      <c r="C789" s="694"/>
      <c r="D789" s="694"/>
      <c r="E789" s="694"/>
      <c r="F789" s="694"/>
      <c r="G789" s="694"/>
      <c r="H789" s="694"/>
    </row>
    <row r="790" spans="1:8" ht="12.75" customHeight="1">
      <c r="A790" s="282"/>
      <c r="B790" s="694"/>
      <c r="C790" s="694"/>
      <c r="D790" s="694"/>
      <c r="E790" s="694"/>
      <c r="F790" s="694"/>
      <c r="G790" s="694"/>
      <c r="H790" s="694"/>
    </row>
    <row r="791" spans="1:8" ht="12.75" customHeight="1">
      <c r="A791" s="282"/>
      <c r="B791" s="694"/>
      <c r="C791" s="694"/>
      <c r="D791" s="694"/>
      <c r="E791" s="694"/>
      <c r="F791" s="694"/>
      <c r="G791" s="694"/>
      <c r="H791" s="694"/>
    </row>
    <row r="792" spans="1:8" ht="12.75" customHeight="1">
      <c r="A792" s="282"/>
      <c r="B792" s="694"/>
      <c r="C792" s="694"/>
      <c r="D792" s="694"/>
      <c r="E792" s="694"/>
      <c r="F792" s="694"/>
      <c r="G792" s="694"/>
      <c r="H792" s="694"/>
    </row>
    <row r="793" spans="1:8" ht="12.75" customHeight="1">
      <c r="A793" s="282"/>
      <c r="B793" s="694"/>
      <c r="C793" s="694"/>
      <c r="D793" s="694"/>
      <c r="E793" s="694"/>
      <c r="F793" s="694"/>
      <c r="G793" s="694"/>
      <c r="H793" s="694"/>
    </row>
    <row r="794" spans="1:8" ht="12.75" customHeight="1">
      <c r="A794" s="282"/>
      <c r="B794" s="694"/>
      <c r="C794" s="694"/>
      <c r="D794" s="694"/>
      <c r="E794" s="694"/>
      <c r="F794" s="694"/>
      <c r="G794" s="694"/>
      <c r="H794" s="694"/>
    </row>
    <row r="795" spans="1:8" ht="12.75" customHeight="1">
      <c r="A795" s="282"/>
      <c r="B795" s="694"/>
      <c r="C795" s="694"/>
      <c r="D795" s="694"/>
      <c r="E795" s="694"/>
      <c r="F795" s="694"/>
      <c r="G795" s="694"/>
      <c r="H795" s="694"/>
    </row>
    <row r="796" spans="1:8" ht="12.75" customHeight="1">
      <c r="A796" s="282"/>
      <c r="B796" s="694"/>
      <c r="C796" s="694"/>
      <c r="D796" s="694"/>
      <c r="E796" s="694"/>
      <c r="F796" s="694"/>
      <c r="G796" s="694"/>
      <c r="H796" s="694"/>
    </row>
    <row r="797" spans="1:8" ht="12.75" customHeight="1">
      <c r="A797" s="282"/>
      <c r="B797" s="694"/>
      <c r="C797" s="694"/>
      <c r="D797" s="694"/>
      <c r="E797" s="694"/>
      <c r="F797" s="694"/>
      <c r="G797" s="694"/>
      <c r="H797" s="694"/>
    </row>
    <row r="798" spans="1:8" ht="12.75" customHeight="1">
      <c r="A798" s="282"/>
      <c r="B798" s="694"/>
      <c r="C798" s="694"/>
      <c r="D798" s="694"/>
      <c r="E798" s="694"/>
      <c r="F798" s="694"/>
      <c r="G798" s="694"/>
      <c r="H798" s="694"/>
    </row>
    <row r="799" spans="1:8" ht="12.75" customHeight="1">
      <c r="A799" s="282"/>
      <c r="B799" s="694"/>
      <c r="C799" s="694"/>
      <c r="D799" s="694"/>
      <c r="E799" s="694"/>
      <c r="F799" s="694"/>
      <c r="G799" s="694"/>
      <c r="H799" s="694"/>
    </row>
    <row r="800" spans="1:8" ht="12.75" customHeight="1">
      <c r="A800" s="282"/>
      <c r="B800" s="694"/>
      <c r="C800" s="694"/>
      <c r="D800" s="694"/>
      <c r="E800" s="694"/>
      <c r="F800" s="694"/>
      <c r="G800" s="694"/>
      <c r="H800" s="694"/>
    </row>
    <row r="801" spans="1:8" ht="12.75" customHeight="1">
      <c r="A801" s="282"/>
      <c r="B801" s="694"/>
      <c r="C801" s="694"/>
      <c r="D801" s="694"/>
      <c r="E801" s="694"/>
      <c r="F801" s="694"/>
      <c r="G801" s="694"/>
      <c r="H801" s="694"/>
    </row>
    <row r="802" spans="1:8" ht="12.75" customHeight="1">
      <c r="A802" s="282"/>
      <c r="B802" s="694"/>
      <c r="C802" s="694"/>
      <c r="D802" s="694"/>
      <c r="E802" s="694"/>
      <c r="F802" s="694"/>
      <c r="G802" s="694"/>
      <c r="H802" s="694"/>
    </row>
    <row r="803" spans="1:8" ht="12.75" customHeight="1">
      <c r="A803" s="282"/>
      <c r="B803" s="694"/>
      <c r="C803" s="694"/>
      <c r="D803" s="694"/>
      <c r="E803" s="694"/>
      <c r="F803" s="694"/>
      <c r="G803" s="694"/>
      <c r="H803" s="694"/>
    </row>
    <row r="804" spans="1:8" ht="12.75" customHeight="1">
      <c r="A804" s="282"/>
      <c r="B804" s="694"/>
      <c r="C804" s="694"/>
      <c r="D804" s="694"/>
      <c r="E804" s="694"/>
      <c r="F804" s="694"/>
      <c r="G804" s="694"/>
      <c r="H804" s="694"/>
    </row>
    <row r="805" spans="1:8" ht="12.75" customHeight="1">
      <c r="A805" s="282"/>
      <c r="B805" s="694"/>
      <c r="C805" s="694"/>
      <c r="D805" s="694"/>
      <c r="E805" s="694"/>
      <c r="F805" s="694"/>
      <c r="G805" s="694"/>
      <c r="H805" s="694"/>
    </row>
    <row r="806" spans="1:8" ht="12.75" customHeight="1">
      <c r="A806" s="282"/>
      <c r="B806" s="694"/>
      <c r="C806" s="694"/>
      <c r="D806" s="694"/>
      <c r="E806" s="694"/>
      <c r="F806" s="694"/>
      <c r="G806" s="694"/>
      <c r="H806" s="694"/>
    </row>
    <row r="807" spans="1:8" ht="12.75" customHeight="1">
      <c r="A807" s="282"/>
      <c r="B807" s="694"/>
      <c r="C807" s="694"/>
      <c r="D807" s="694"/>
      <c r="E807" s="694"/>
      <c r="F807" s="694"/>
      <c r="G807" s="694"/>
      <c r="H807" s="694"/>
    </row>
    <row r="808" spans="1:8" ht="12.75" customHeight="1">
      <c r="A808" s="282"/>
      <c r="B808" s="694"/>
      <c r="C808" s="694"/>
      <c r="D808" s="694"/>
      <c r="E808" s="694"/>
      <c r="F808" s="694"/>
      <c r="G808" s="694"/>
      <c r="H808" s="694"/>
    </row>
    <row r="809" spans="1:8" ht="12.75" customHeight="1">
      <c r="A809" s="282"/>
      <c r="B809" s="694"/>
      <c r="C809" s="694"/>
      <c r="D809" s="694"/>
      <c r="E809" s="694"/>
      <c r="F809" s="694"/>
      <c r="G809" s="694"/>
      <c r="H809" s="694"/>
    </row>
    <row r="810" spans="1:8" ht="12.75" customHeight="1">
      <c r="A810" s="282"/>
      <c r="B810" s="694"/>
      <c r="C810" s="694"/>
      <c r="D810" s="694"/>
      <c r="E810" s="694"/>
      <c r="F810" s="694"/>
      <c r="G810" s="694"/>
      <c r="H810" s="694"/>
    </row>
    <row r="811" spans="1:8" ht="12.75" customHeight="1">
      <c r="A811" s="282"/>
      <c r="B811" s="694"/>
      <c r="C811" s="694"/>
      <c r="D811" s="694"/>
      <c r="E811" s="694"/>
      <c r="F811" s="694"/>
      <c r="G811" s="694"/>
      <c r="H811" s="694"/>
    </row>
    <row r="812" spans="1:8" ht="12.75" customHeight="1">
      <c r="A812" s="282"/>
      <c r="B812" s="694"/>
      <c r="C812" s="694"/>
      <c r="D812" s="694"/>
      <c r="E812" s="694"/>
      <c r="F812" s="694"/>
      <c r="G812" s="694"/>
      <c r="H812" s="694"/>
    </row>
    <row r="813" spans="1:8" ht="12.75" customHeight="1">
      <c r="A813" s="282"/>
      <c r="B813" s="694"/>
      <c r="C813" s="694"/>
      <c r="D813" s="694"/>
      <c r="E813" s="694"/>
      <c r="F813" s="694"/>
      <c r="G813" s="694"/>
      <c r="H813" s="694"/>
    </row>
    <row r="814" spans="1:8" ht="12.75" customHeight="1">
      <c r="A814" s="282"/>
      <c r="B814" s="694"/>
      <c r="C814" s="694"/>
      <c r="D814" s="694"/>
      <c r="E814" s="694"/>
      <c r="F814" s="694"/>
      <c r="G814" s="694"/>
      <c r="H814" s="694"/>
    </row>
    <row r="815" spans="1:8" ht="12.75" customHeight="1">
      <c r="A815" s="282"/>
      <c r="B815" s="694"/>
      <c r="C815" s="694"/>
      <c r="D815" s="694"/>
      <c r="E815" s="694"/>
      <c r="F815" s="694"/>
      <c r="G815" s="694"/>
      <c r="H815" s="694"/>
    </row>
    <row r="816" spans="1:8" ht="12.75" customHeight="1">
      <c r="A816" s="282"/>
      <c r="B816" s="694"/>
      <c r="C816" s="694"/>
      <c r="D816" s="694"/>
      <c r="E816" s="694"/>
      <c r="F816" s="694"/>
      <c r="G816" s="694"/>
      <c r="H816" s="694"/>
    </row>
    <row r="817" spans="1:8" ht="12.75" customHeight="1">
      <c r="A817" s="282"/>
      <c r="B817" s="694"/>
      <c r="C817" s="694"/>
      <c r="D817" s="694"/>
      <c r="E817" s="694"/>
      <c r="F817" s="694"/>
      <c r="G817" s="694"/>
      <c r="H817" s="694"/>
    </row>
    <row r="818" spans="1:8" ht="12.75" customHeight="1">
      <c r="A818" s="282"/>
      <c r="B818" s="694"/>
      <c r="C818" s="694"/>
      <c r="D818" s="694"/>
      <c r="E818" s="694"/>
      <c r="F818" s="694"/>
      <c r="G818" s="694"/>
      <c r="H818" s="694"/>
    </row>
    <row r="819" spans="1:8" ht="12.75" customHeight="1">
      <c r="A819" s="282"/>
      <c r="B819" s="694"/>
      <c r="C819" s="694"/>
      <c r="D819" s="694"/>
      <c r="E819" s="694"/>
      <c r="F819" s="694"/>
      <c r="G819" s="694"/>
      <c r="H819" s="694"/>
    </row>
    <row r="820" spans="1:8" ht="12.75" customHeight="1">
      <c r="A820" s="282"/>
      <c r="B820" s="694"/>
      <c r="C820" s="694"/>
      <c r="D820" s="694"/>
      <c r="E820" s="694"/>
      <c r="F820" s="694"/>
      <c r="G820" s="694"/>
      <c r="H820" s="694"/>
    </row>
    <row r="821" spans="1:8" ht="12.75" customHeight="1">
      <c r="A821" s="282"/>
      <c r="B821" s="694"/>
      <c r="C821" s="694"/>
      <c r="D821" s="694"/>
      <c r="E821" s="694"/>
      <c r="F821" s="694"/>
      <c r="G821" s="694"/>
      <c r="H821" s="694"/>
    </row>
    <row r="822" spans="1:8" ht="12.75" customHeight="1">
      <c r="A822" s="282"/>
      <c r="B822" s="694"/>
      <c r="C822" s="694"/>
      <c r="D822" s="694"/>
      <c r="E822" s="694"/>
      <c r="F822" s="694"/>
      <c r="G822" s="694"/>
      <c r="H822" s="694"/>
    </row>
    <row r="823" spans="1:8" ht="12.75" customHeight="1">
      <c r="A823" s="282"/>
      <c r="B823" s="694"/>
      <c r="C823" s="694"/>
      <c r="D823" s="694"/>
      <c r="E823" s="694"/>
      <c r="F823" s="694"/>
      <c r="G823" s="694"/>
      <c r="H823" s="694"/>
    </row>
    <row r="824" spans="1:8" ht="12.75" customHeight="1">
      <c r="A824" s="282"/>
      <c r="B824" s="694"/>
      <c r="C824" s="694"/>
      <c r="D824" s="694"/>
      <c r="E824" s="694"/>
      <c r="F824" s="694"/>
      <c r="G824" s="694"/>
      <c r="H824" s="694"/>
    </row>
    <row r="825" spans="1:8" ht="12.75" customHeight="1">
      <c r="A825" s="282"/>
      <c r="B825" s="694"/>
      <c r="C825" s="694"/>
      <c r="D825" s="694"/>
      <c r="E825" s="694"/>
      <c r="F825" s="694"/>
      <c r="G825" s="694"/>
      <c r="H825" s="694"/>
    </row>
    <row r="826" spans="1:8" ht="12.75" customHeight="1">
      <c r="A826" s="282"/>
      <c r="B826" s="694"/>
      <c r="C826" s="694"/>
      <c r="D826" s="694"/>
      <c r="E826" s="694"/>
      <c r="F826" s="694"/>
      <c r="G826" s="694"/>
      <c r="H826" s="694"/>
    </row>
    <row r="827" spans="1:8" ht="12.75" customHeight="1">
      <c r="A827" s="282"/>
      <c r="B827" s="694"/>
      <c r="C827" s="694"/>
      <c r="D827" s="694"/>
      <c r="E827" s="694"/>
      <c r="F827" s="694"/>
      <c r="G827" s="694"/>
      <c r="H827" s="694"/>
    </row>
    <row r="828" spans="1:8" ht="12.75" customHeight="1">
      <c r="A828" s="282"/>
      <c r="B828" s="694"/>
      <c r="C828" s="694"/>
      <c r="D828" s="694"/>
      <c r="E828" s="694"/>
      <c r="F828" s="694"/>
      <c r="G828" s="694"/>
      <c r="H828" s="694"/>
    </row>
    <row r="829" spans="1:8" ht="12.75" customHeight="1">
      <c r="A829" s="282"/>
      <c r="B829" s="694"/>
      <c r="C829" s="694"/>
      <c r="D829" s="694"/>
      <c r="E829" s="694"/>
      <c r="F829" s="694"/>
      <c r="G829" s="694"/>
      <c r="H829" s="694"/>
    </row>
    <row r="830" spans="1:8" ht="12.75" customHeight="1">
      <c r="A830" s="282"/>
      <c r="B830" s="694"/>
      <c r="C830" s="694"/>
      <c r="D830" s="694"/>
      <c r="E830" s="694"/>
      <c r="F830" s="694"/>
      <c r="G830" s="694"/>
      <c r="H830" s="694"/>
    </row>
    <row r="831" spans="1:8" ht="12.75" customHeight="1">
      <c r="A831" s="282"/>
      <c r="B831" s="694"/>
      <c r="C831" s="694"/>
      <c r="D831" s="694"/>
      <c r="E831" s="694"/>
      <c r="F831" s="694"/>
      <c r="G831" s="694"/>
      <c r="H831" s="694"/>
    </row>
    <row r="832" spans="1:8" ht="12.75" customHeight="1">
      <c r="A832" s="282"/>
      <c r="B832" s="694"/>
      <c r="C832" s="694"/>
      <c r="D832" s="694"/>
      <c r="E832" s="694"/>
      <c r="F832" s="694"/>
      <c r="G832" s="694"/>
      <c r="H832" s="694"/>
    </row>
    <row r="833" spans="1:8" ht="12.75" customHeight="1">
      <c r="A833" s="282"/>
      <c r="B833" s="694"/>
      <c r="C833" s="694"/>
      <c r="D833" s="694"/>
      <c r="E833" s="694"/>
      <c r="F833" s="694"/>
      <c r="G833" s="694"/>
      <c r="H833" s="694"/>
    </row>
    <row r="834" spans="1:8" ht="12.75" customHeight="1">
      <c r="A834" s="282"/>
      <c r="B834" s="694"/>
      <c r="C834" s="694"/>
      <c r="D834" s="694"/>
      <c r="E834" s="694"/>
      <c r="F834" s="694"/>
      <c r="G834" s="694"/>
      <c r="H834" s="694"/>
    </row>
    <row r="835" spans="1:8" ht="12.75" customHeight="1">
      <c r="A835" s="282"/>
      <c r="B835" s="694"/>
      <c r="C835" s="694"/>
      <c r="D835" s="694"/>
      <c r="E835" s="694"/>
      <c r="F835" s="694"/>
      <c r="G835" s="694"/>
      <c r="H835" s="694"/>
    </row>
    <row r="836" spans="1:8" ht="12.75" customHeight="1">
      <c r="A836" s="282"/>
      <c r="B836" s="694"/>
      <c r="C836" s="694"/>
      <c r="D836" s="694"/>
      <c r="E836" s="694"/>
      <c r="F836" s="694"/>
      <c r="G836" s="694"/>
      <c r="H836" s="694"/>
    </row>
    <row r="837" spans="1:8" ht="12.75" customHeight="1">
      <c r="A837" s="282"/>
      <c r="B837" s="694"/>
      <c r="C837" s="694"/>
      <c r="D837" s="694"/>
      <c r="E837" s="694"/>
      <c r="F837" s="694"/>
      <c r="G837" s="694"/>
      <c r="H837" s="694"/>
    </row>
    <row r="838" spans="1:8" ht="12.75" customHeight="1">
      <c r="A838" s="282"/>
      <c r="B838" s="694"/>
      <c r="C838" s="694"/>
      <c r="D838" s="694"/>
      <c r="E838" s="694"/>
      <c r="F838" s="694"/>
      <c r="G838" s="694"/>
      <c r="H838" s="694"/>
    </row>
    <row r="839" spans="1:8" ht="12.75" customHeight="1">
      <c r="A839" s="282"/>
      <c r="B839" s="694"/>
      <c r="C839" s="694"/>
      <c r="D839" s="694"/>
      <c r="E839" s="694"/>
      <c r="F839" s="694"/>
      <c r="G839" s="694"/>
      <c r="H839" s="694"/>
    </row>
    <row r="840" spans="1:8" ht="12.75" customHeight="1">
      <c r="A840" s="282"/>
      <c r="B840" s="694"/>
      <c r="C840" s="694"/>
      <c r="D840" s="694"/>
      <c r="E840" s="694"/>
      <c r="F840" s="694"/>
      <c r="G840" s="694"/>
      <c r="H840" s="694"/>
    </row>
    <row r="841" spans="1:8" ht="12.75" customHeight="1">
      <c r="A841" s="282"/>
      <c r="B841" s="694"/>
      <c r="C841" s="694"/>
      <c r="D841" s="694"/>
      <c r="E841" s="694"/>
      <c r="F841" s="694"/>
      <c r="G841" s="694"/>
      <c r="H841" s="694"/>
    </row>
    <row r="842" spans="1:8" ht="12.75" customHeight="1">
      <c r="A842" s="282"/>
      <c r="B842" s="694"/>
      <c r="C842" s="694"/>
      <c r="D842" s="694"/>
      <c r="E842" s="694"/>
      <c r="F842" s="694"/>
      <c r="G842" s="694"/>
      <c r="H842" s="694"/>
    </row>
    <row r="843" spans="1:8" ht="12.75" customHeight="1">
      <c r="A843" s="282"/>
      <c r="B843" s="694"/>
      <c r="C843" s="694"/>
      <c r="D843" s="694"/>
      <c r="E843" s="694"/>
      <c r="F843" s="694"/>
      <c r="G843" s="694"/>
      <c r="H843" s="694"/>
    </row>
    <row r="844" spans="1:8" ht="12.75" customHeight="1">
      <c r="A844" s="282"/>
      <c r="B844" s="694"/>
      <c r="C844" s="694"/>
      <c r="D844" s="694"/>
      <c r="E844" s="694"/>
      <c r="F844" s="694"/>
      <c r="G844" s="694"/>
      <c r="H844" s="694"/>
    </row>
    <row r="845" spans="1:8" ht="12.75" customHeight="1">
      <c r="A845" s="282"/>
      <c r="B845" s="694"/>
      <c r="C845" s="694"/>
      <c r="D845" s="694"/>
      <c r="E845" s="694"/>
      <c r="F845" s="694"/>
      <c r="G845" s="694"/>
      <c r="H845" s="694"/>
    </row>
    <row r="846" spans="1:8" ht="12.75" customHeight="1">
      <c r="A846" s="282"/>
      <c r="B846" s="694"/>
      <c r="C846" s="694"/>
      <c r="D846" s="694"/>
      <c r="E846" s="694"/>
      <c r="F846" s="694"/>
      <c r="G846" s="694"/>
      <c r="H846" s="694"/>
    </row>
    <row r="847" spans="1:8" ht="12.75" customHeight="1">
      <c r="A847" s="282"/>
      <c r="B847" s="694"/>
      <c r="C847" s="694"/>
      <c r="D847" s="694"/>
      <c r="E847" s="694"/>
      <c r="F847" s="694"/>
      <c r="G847" s="694"/>
      <c r="H847" s="694"/>
    </row>
    <row r="848" spans="1:8" ht="12.75" customHeight="1">
      <c r="A848" s="282"/>
      <c r="B848" s="694"/>
      <c r="C848" s="694"/>
      <c r="D848" s="694"/>
      <c r="E848" s="694"/>
      <c r="F848" s="694"/>
      <c r="G848" s="694"/>
      <c r="H848" s="694"/>
    </row>
    <row r="849" spans="1:8" ht="12.75" customHeight="1">
      <c r="A849" s="282"/>
      <c r="B849" s="694"/>
      <c r="C849" s="694"/>
      <c r="D849" s="694"/>
      <c r="E849" s="694"/>
      <c r="F849" s="694"/>
      <c r="G849" s="694"/>
      <c r="H849" s="694"/>
    </row>
    <row r="850" spans="1:8" ht="12.75" customHeight="1">
      <c r="A850" s="282"/>
      <c r="B850" s="694"/>
      <c r="C850" s="694"/>
      <c r="D850" s="694"/>
      <c r="E850" s="694"/>
      <c r="F850" s="694"/>
      <c r="G850" s="694"/>
      <c r="H850" s="694"/>
    </row>
    <row r="851" spans="1:8" ht="12.75" customHeight="1">
      <c r="A851" s="282"/>
      <c r="B851" s="694"/>
      <c r="C851" s="694"/>
      <c r="D851" s="694"/>
      <c r="E851" s="694"/>
      <c r="F851" s="694"/>
      <c r="G851" s="694"/>
      <c r="H851" s="694"/>
    </row>
    <row r="852" spans="1:8" ht="12.75" customHeight="1">
      <c r="A852" s="282"/>
      <c r="B852" s="694"/>
      <c r="C852" s="694"/>
      <c r="D852" s="694"/>
      <c r="E852" s="694"/>
      <c r="F852" s="694"/>
      <c r="G852" s="694"/>
      <c r="H852" s="694"/>
    </row>
    <row r="853" spans="1:8" ht="12.75" customHeight="1">
      <c r="A853" s="282"/>
      <c r="B853" s="694"/>
      <c r="C853" s="694"/>
      <c r="D853" s="694"/>
      <c r="E853" s="694"/>
      <c r="F853" s="694"/>
      <c r="G853" s="694"/>
      <c r="H853" s="694"/>
    </row>
    <row r="854" spans="1:8" ht="12.75" customHeight="1">
      <c r="A854" s="282"/>
      <c r="B854" s="694"/>
      <c r="C854" s="694"/>
      <c r="D854" s="694"/>
      <c r="E854" s="694"/>
      <c r="F854" s="694"/>
      <c r="G854" s="694"/>
      <c r="H854" s="694"/>
    </row>
    <row r="855" spans="1:8" ht="12.75" customHeight="1">
      <c r="A855" s="282"/>
      <c r="B855" s="694"/>
      <c r="C855" s="694"/>
      <c r="D855" s="694"/>
      <c r="E855" s="694"/>
      <c r="F855" s="694"/>
      <c r="G855" s="694"/>
      <c r="H855" s="694"/>
    </row>
    <row r="856" spans="1:8" ht="12.75" customHeight="1">
      <c r="A856" s="282"/>
      <c r="B856" s="694"/>
      <c r="C856" s="694"/>
      <c r="D856" s="694"/>
      <c r="E856" s="694"/>
      <c r="F856" s="694"/>
      <c r="G856" s="694"/>
      <c r="H856" s="694"/>
    </row>
    <row r="857" spans="1:8" ht="12.75" customHeight="1">
      <c r="A857" s="282"/>
      <c r="B857" s="694"/>
      <c r="C857" s="694"/>
      <c r="D857" s="694"/>
      <c r="E857" s="694"/>
      <c r="F857" s="694"/>
      <c r="G857" s="694"/>
      <c r="H857" s="694"/>
    </row>
    <row r="858" spans="1:8" ht="12.75" customHeight="1">
      <c r="A858" s="282"/>
      <c r="B858" s="694"/>
      <c r="C858" s="694"/>
      <c r="D858" s="694"/>
      <c r="E858" s="694"/>
      <c r="F858" s="694"/>
      <c r="G858" s="694"/>
      <c r="H858" s="694"/>
    </row>
    <row r="859" spans="1:8" ht="12.75" customHeight="1">
      <c r="A859" s="282"/>
      <c r="B859" s="694"/>
      <c r="C859" s="694"/>
      <c r="D859" s="694"/>
      <c r="E859" s="694"/>
      <c r="F859" s="694"/>
      <c r="G859" s="694"/>
      <c r="H859" s="694"/>
    </row>
    <row r="860" spans="1:8" ht="12.75" customHeight="1">
      <c r="A860" s="282"/>
      <c r="B860" s="694"/>
      <c r="C860" s="694"/>
      <c r="D860" s="694"/>
      <c r="E860" s="694"/>
      <c r="F860" s="694"/>
      <c r="G860" s="694"/>
      <c r="H860" s="694"/>
    </row>
    <row r="861" spans="1:8" ht="12.75" customHeight="1">
      <c r="A861" s="282"/>
      <c r="B861" s="694"/>
      <c r="C861" s="694"/>
      <c r="D861" s="694"/>
      <c r="E861" s="694"/>
      <c r="F861" s="694"/>
      <c r="G861" s="694"/>
      <c r="H861" s="694"/>
    </row>
    <row r="862" spans="1:8" ht="12.75" customHeight="1">
      <c r="A862" s="282"/>
      <c r="B862" s="694"/>
      <c r="C862" s="694"/>
      <c r="D862" s="694"/>
      <c r="E862" s="694"/>
      <c r="F862" s="694"/>
      <c r="G862" s="694"/>
      <c r="H862" s="694"/>
    </row>
    <row r="863" spans="1:8" ht="12.75" customHeight="1">
      <c r="A863" s="282"/>
      <c r="B863" s="694"/>
      <c r="C863" s="694"/>
      <c r="D863" s="694"/>
      <c r="E863" s="694"/>
      <c r="F863" s="694"/>
      <c r="G863" s="694"/>
      <c r="H863" s="694"/>
    </row>
    <row r="864" spans="1:8" ht="12.75" customHeight="1">
      <c r="A864" s="282"/>
      <c r="B864" s="694"/>
      <c r="C864" s="694"/>
      <c r="D864" s="694"/>
      <c r="E864" s="694"/>
      <c r="F864" s="694"/>
      <c r="G864" s="694"/>
      <c r="H864" s="694"/>
    </row>
    <row r="865" spans="1:8" ht="12.75" customHeight="1">
      <c r="A865" s="282"/>
      <c r="B865" s="694"/>
      <c r="C865" s="694"/>
      <c r="D865" s="694"/>
      <c r="E865" s="694"/>
      <c r="F865" s="694"/>
      <c r="G865" s="694"/>
      <c r="H865" s="694"/>
    </row>
    <row r="866" spans="1:8" ht="12.75" customHeight="1">
      <c r="A866" s="282"/>
      <c r="B866" s="694"/>
      <c r="C866" s="694"/>
      <c r="D866" s="694"/>
      <c r="E866" s="694"/>
      <c r="F866" s="694"/>
      <c r="G866" s="694"/>
      <c r="H866" s="694"/>
    </row>
    <row r="867" spans="1:8" ht="12.75" customHeight="1">
      <c r="A867" s="282"/>
      <c r="B867" s="694"/>
      <c r="C867" s="694"/>
      <c r="D867" s="694"/>
      <c r="E867" s="694"/>
      <c r="F867" s="694"/>
      <c r="G867" s="694"/>
      <c r="H867" s="694"/>
    </row>
    <row r="868" spans="1:8" ht="12.75" customHeight="1">
      <c r="A868" s="282"/>
      <c r="B868" s="694"/>
      <c r="C868" s="694"/>
      <c r="D868" s="694"/>
      <c r="E868" s="694"/>
      <c r="F868" s="694"/>
      <c r="G868" s="694"/>
      <c r="H868" s="694"/>
    </row>
    <row r="869" spans="1:8" ht="12.75" customHeight="1">
      <c r="A869" s="282"/>
      <c r="B869" s="694"/>
      <c r="C869" s="694"/>
      <c r="D869" s="694"/>
      <c r="E869" s="694"/>
      <c r="F869" s="694"/>
      <c r="G869" s="694"/>
      <c r="H869" s="694"/>
    </row>
    <row r="870" spans="1:8" ht="12.75" customHeight="1">
      <c r="A870" s="282"/>
      <c r="B870" s="694"/>
      <c r="C870" s="694"/>
      <c r="D870" s="694"/>
      <c r="E870" s="694"/>
      <c r="F870" s="694"/>
      <c r="G870" s="694"/>
      <c r="H870" s="694"/>
    </row>
    <row r="871" spans="1:8" ht="12.75" customHeight="1">
      <c r="A871" s="282"/>
      <c r="B871" s="694"/>
      <c r="C871" s="694"/>
      <c r="D871" s="694"/>
      <c r="E871" s="694"/>
      <c r="F871" s="694"/>
      <c r="G871" s="694"/>
      <c r="H871" s="694"/>
    </row>
    <row r="872" spans="1:8" ht="12.75" customHeight="1">
      <c r="A872" s="282"/>
      <c r="B872" s="694"/>
      <c r="C872" s="694"/>
      <c r="D872" s="694"/>
      <c r="E872" s="694"/>
      <c r="F872" s="694"/>
      <c r="G872" s="694"/>
      <c r="H872" s="694"/>
    </row>
    <row r="873" spans="1:8" ht="12.75" customHeight="1">
      <c r="A873" s="282"/>
      <c r="B873" s="694"/>
      <c r="C873" s="694"/>
      <c r="D873" s="694"/>
      <c r="E873" s="694"/>
      <c r="F873" s="694"/>
      <c r="G873" s="694"/>
      <c r="H873" s="694"/>
    </row>
    <row r="874" spans="1:8" ht="12.75" customHeight="1">
      <c r="A874" s="282"/>
      <c r="B874" s="694"/>
      <c r="C874" s="694"/>
      <c r="D874" s="694"/>
      <c r="E874" s="694"/>
      <c r="F874" s="694"/>
      <c r="G874" s="694"/>
      <c r="H874" s="694"/>
    </row>
    <row r="875" spans="1:8" ht="12.75" customHeight="1">
      <c r="A875" s="282"/>
      <c r="B875" s="694"/>
      <c r="C875" s="694"/>
      <c r="D875" s="694"/>
      <c r="E875" s="694"/>
      <c r="F875" s="694"/>
      <c r="G875" s="694"/>
      <c r="H875" s="694"/>
    </row>
    <row r="876" spans="1:8" ht="12.75" customHeight="1">
      <c r="A876" s="282"/>
      <c r="B876" s="694"/>
      <c r="C876" s="694"/>
      <c r="D876" s="694"/>
      <c r="E876" s="694"/>
      <c r="F876" s="694"/>
      <c r="G876" s="694"/>
      <c r="H876" s="694"/>
    </row>
    <row r="877" spans="1:8" ht="12.75" customHeight="1">
      <c r="A877" s="282"/>
      <c r="B877" s="694"/>
      <c r="C877" s="694"/>
      <c r="D877" s="694"/>
      <c r="E877" s="694"/>
      <c r="F877" s="694"/>
      <c r="G877" s="694"/>
      <c r="H877" s="694"/>
    </row>
    <row r="878" spans="1:8" ht="12.75" customHeight="1">
      <c r="A878" s="282"/>
      <c r="B878" s="694"/>
      <c r="C878" s="694"/>
      <c r="D878" s="694"/>
      <c r="E878" s="694"/>
      <c r="F878" s="694"/>
      <c r="G878" s="694"/>
      <c r="H878" s="694"/>
    </row>
    <row r="879" spans="1:8" ht="12.75" customHeight="1">
      <c r="A879" s="282"/>
      <c r="B879" s="694"/>
      <c r="C879" s="694"/>
      <c r="D879" s="694"/>
      <c r="E879" s="694"/>
      <c r="F879" s="694"/>
      <c r="G879" s="694"/>
      <c r="H879" s="694"/>
    </row>
    <row r="880" spans="1:8" ht="12.75" customHeight="1">
      <c r="A880" s="282"/>
      <c r="B880" s="694"/>
      <c r="C880" s="694"/>
      <c r="D880" s="694"/>
      <c r="E880" s="694"/>
      <c r="F880" s="694"/>
      <c r="G880" s="694"/>
      <c r="H880" s="694"/>
    </row>
    <row r="881" spans="1:8" ht="12.75" customHeight="1">
      <c r="A881" s="282"/>
      <c r="B881" s="694"/>
      <c r="C881" s="694"/>
      <c r="D881" s="694"/>
      <c r="E881" s="694"/>
      <c r="F881" s="694"/>
      <c r="G881" s="694"/>
      <c r="H881" s="694"/>
    </row>
    <row r="882" spans="1:8" ht="12.75" customHeight="1">
      <c r="A882" s="282"/>
      <c r="B882" s="694"/>
      <c r="C882" s="694"/>
      <c r="D882" s="694"/>
      <c r="E882" s="694"/>
      <c r="F882" s="694"/>
      <c r="G882" s="694"/>
      <c r="H882" s="694"/>
    </row>
    <row r="883" spans="1:8" ht="12.75" customHeight="1">
      <c r="A883" s="282"/>
      <c r="B883" s="694"/>
      <c r="C883" s="694"/>
      <c r="D883" s="694"/>
      <c r="E883" s="694"/>
      <c r="F883" s="694"/>
      <c r="G883" s="694"/>
      <c r="H883" s="694"/>
    </row>
    <row r="884" spans="1:8" ht="12.75" customHeight="1">
      <c r="A884" s="282"/>
      <c r="B884" s="694"/>
      <c r="C884" s="694"/>
      <c r="D884" s="694"/>
      <c r="E884" s="694"/>
      <c r="F884" s="694"/>
      <c r="G884" s="694"/>
      <c r="H884" s="694"/>
    </row>
    <row r="885" spans="1:8" ht="12.75" customHeight="1">
      <c r="A885" s="282"/>
      <c r="B885" s="694"/>
      <c r="C885" s="694"/>
      <c r="D885" s="694"/>
      <c r="E885" s="694"/>
      <c r="F885" s="694"/>
      <c r="G885" s="694"/>
      <c r="H885" s="694"/>
    </row>
    <row r="886" spans="1:8" ht="12.75" customHeight="1">
      <c r="A886" s="282"/>
      <c r="B886" s="694"/>
      <c r="C886" s="694"/>
      <c r="D886" s="694"/>
      <c r="E886" s="694"/>
      <c r="F886" s="694"/>
      <c r="G886" s="694"/>
      <c r="H886" s="694"/>
    </row>
    <row r="887" spans="1:8" ht="12.75" customHeight="1">
      <c r="A887" s="282"/>
      <c r="B887" s="694"/>
      <c r="C887" s="694"/>
      <c r="D887" s="694"/>
      <c r="E887" s="694"/>
      <c r="F887" s="694"/>
      <c r="G887" s="694"/>
      <c r="H887" s="694"/>
    </row>
    <row r="888" spans="1:8" ht="12.75" customHeight="1">
      <c r="A888" s="282"/>
      <c r="B888" s="694"/>
      <c r="C888" s="694"/>
      <c r="D888" s="694"/>
      <c r="E888" s="694"/>
      <c r="F888" s="694"/>
      <c r="G888" s="694"/>
      <c r="H888" s="694"/>
    </row>
    <row r="889" spans="1:8" ht="12.75" customHeight="1">
      <c r="A889" s="282"/>
      <c r="B889" s="694"/>
      <c r="C889" s="694"/>
      <c r="D889" s="694"/>
      <c r="E889" s="694"/>
      <c r="F889" s="694"/>
      <c r="G889" s="694"/>
      <c r="H889" s="694"/>
    </row>
    <row r="890" spans="1:8" ht="12.75" customHeight="1">
      <c r="A890" s="282"/>
      <c r="B890" s="694"/>
      <c r="C890" s="694"/>
      <c r="D890" s="694"/>
      <c r="E890" s="694"/>
      <c r="F890" s="694"/>
      <c r="G890" s="694"/>
      <c r="H890" s="694"/>
    </row>
    <row r="891" spans="1:8" ht="12.75" customHeight="1">
      <c r="A891" s="889"/>
      <c r="B891" s="861"/>
      <c r="C891" s="861"/>
      <c r="D891" s="861"/>
      <c r="E891" s="861"/>
      <c r="F891" s="861"/>
      <c r="G891" s="861"/>
      <c r="H891" s="889"/>
    </row>
    <row r="892" spans="1:8" ht="12.75" customHeight="1">
      <c r="A892" s="889"/>
      <c r="B892" s="861"/>
      <c r="C892" s="861"/>
      <c r="D892" s="861"/>
      <c r="E892" s="861"/>
      <c r="F892" s="861"/>
      <c r="G892" s="861"/>
      <c r="H892" s="889"/>
    </row>
    <row r="893" spans="1:8" ht="12.75" customHeight="1">
      <c r="A893" s="889"/>
      <c r="B893" s="861"/>
      <c r="C893" s="861"/>
      <c r="D893" s="861"/>
      <c r="E893" s="861"/>
      <c r="F893" s="861"/>
      <c r="G893" s="861"/>
      <c r="H893" s="889"/>
    </row>
    <row r="894" spans="1:8" ht="12.75" customHeight="1">
      <c r="A894" s="889"/>
      <c r="B894" s="861"/>
      <c r="C894" s="861"/>
      <c r="D894" s="861"/>
      <c r="E894" s="861"/>
      <c r="F894" s="861"/>
      <c r="G894" s="861"/>
      <c r="H894" s="889"/>
    </row>
    <row r="895" spans="1:8" ht="12.75" customHeight="1">
      <c r="A895" s="889"/>
      <c r="B895" s="861"/>
      <c r="C895" s="861"/>
      <c r="D895" s="861"/>
      <c r="E895" s="861"/>
      <c r="F895" s="861"/>
      <c r="G895" s="861"/>
      <c r="H895" s="889"/>
    </row>
    <row r="896" spans="1:8" ht="12.75" customHeight="1">
      <c r="A896" s="889"/>
      <c r="B896" s="861"/>
      <c r="C896" s="861"/>
      <c r="D896" s="861"/>
      <c r="E896" s="861"/>
      <c r="F896" s="861"/>
      <c r="G896" s="861"/>
      <c r="H896" s="889"/>
    </row>
    <row r="897" spans="1:8" ht="12.75" customHeight="1">
      <c r="A897" s="889"/>
      <c r="B897" s="861"/>
      <c r="C897" s="861"/>
      <c r="D897" s="861"/>
      <c r="E897" s="861"/>
      <c r="F897" s="861"/>
      <c r="G897" s="861"/>
      <c r="H897" s="889"/>
    </row>
    <row r="898" spans="1:8" ht="15" customHeight="1">
      <c r="A898" s="889"/>
      <c r="B898" s="861"/>
      <c r="C898" s="861"/>
      <c r="D898" s="861"/>
      <c r="E898" s="861"/>
      <c r="F898" s="861"/>
      <c r="G898" s="861"/>
      <c r="H898" s="889"/>
    </row>
    <row r="899" spans="1:8" ht="15" customHeight="1">
      <c r="A899" s="889"/>
      <c r="B899" s="861"/>
      <c r="C899" s="861"/>
      <c r="D899" s="861"/>
      <c r="E899" s="861"/>
      <c r="F899" s="861"/>
      <c r="G899" s="861"/>
      <c r="H899" s="889"/>
    </row>
    <row r="900" spans="1:8" ht="15" customHeight="1">
      <c r="A900" s="889"/>
      <c r="B900" s="861"/>
      <c r="C900" s="861"/>
      <c r="D900" s="861"/>
      <c r="E900" s="861"/>
      <c r="F900" s="861"/>
      <c r="G900" s="861"/>
      <c r="H900" s="889"/>
    </row>
    <row r="901" spans="1:8" ht="15" customHeight="1">
      <c r="A901" s="889"/>
      <c r="B901" s="861"/>
      <c r="C901" s="861"/>
      <c r="D901" s="861"/>
      <c r="E901" s="861"/>
      <c r="F901" s="861"/>
      <c r="G901" s="861"/>
      <c r="H901" s="889"/>
    </row>
  </sheetData>
  <mergeCells count="7">
    <mergeCell ref="A3:E3"/>
    <mergeCell ref="G3:H3"/>
    <mergeCell ref="A4:D4"/>
    <mergeCell ref="E4:H4"/>
    <mergeCell ref="B6:C6"/>
    <mergeCell ref="D6:E6"/>
    <mergeCell ref="F6:G6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927"/>
  <sheetViews>
    <sheetView showGridLines="0" topLeftCell="A10" workbookViewId="0">
      <selection activeCell="F6" sqref="F6:G6"/>
    </sheetView>
  </sheetViews>
  <sheetFormatPr baseColWidth="10" defaultColWidth="32.85546875" defaultRowHeight="15" customHeight="1"/>
  <cols>
    <col min="1" max="1" width="27.7109375" style="774" customWidth="1"/>
    <col min="2" max="7" width="13.28515625" style="774" customWidth="1"/>
    <col min="8" max="8" width="25.28515625" style="774" customWidth="1"/>
    <col min="9" max="9" width="11.7109375" style="774" customWidth="1"/>
    <col min="10" max="16384" width="32.85546875" style="774"/>
  </cols>
  <sheetData>
    <row r="1" spans="1:8" ht="24.75" customHeight="1">
      <c r="A1" s="646" t="s">
        <v>14</v>
      </c>
      <c r="B1" s="647"/>
      <c r="C1" s="648"/>
      <c r="D1" s="648"/>
      <c r="E1" s="648"/>
      <c r="F1" s="648"/>
      <c r="G1" s="648"/>
      <c r="H1" s="773" t="s">
        <v>3</v>
      </c>
    </row>
    <row r="2" spans="1:8" ht="18.75" customHeight="1">
      <c r="A2" s="649"/>
      <c r="B2" s="648"/>
      <c r="C2" s="648"/>
      <c r="D2" s="648"/>
      <c r="E2" s="648"/>
      <c r="F2" s="648"/>
      <c r="G2" s="648"/>
      <c r="H2" s="650"/>
    </row>
    <row r="3" spans="1:8" ht="20.25" customHeight="1">
      <c r="A3" s="646" t="s">
        <v>1158</v>
      </c>
      <c r="B3" s="651"/>
      <c r="C3" s="648"/>
      <c r="D3" s="648"/>
      <c r="E3" s="651"/>
      <c r="F3" s="1089" t="s">
        <v>1255</v>
      </c>
      <c r="G3" s="1090"/>
      <c r="H3" s="1090"/>
    </row>
    <row r="4" spans="1:8" ht="20.25" customHeight="1">
      <c r="A4" s="646" t="s">
        <v>497</v>
      </c>
      <c r="B4" s="651"/>
      <c r="C4" s="648"/>
      <c r="D4" s="648"/>
      <c r="E4" s="651"/>
      <c r="F4" s="1089" t="s">
        <v>498</v>
      </c>
      <c r="G4" s="1090"/>
      <c r="H4" s="1090"/>
    </row>
    <row r="5" spans="1:8" ht="18.75" customHeight="1">
      <c r="A5" s="649"/>
      <c r="B5" s="651"/>
      <c r="C5" s="648"/>
      <c r="D5" s="648"/>
      <c r="E5" s="648"/>
      <c r="F5" s="648"/>
      <c r="G5" s="652"/>
      <c r="H5" s="648"/>
    </row>
    <row r="6" spans="1:8" ht="16.5" customHeight="1">
      <c r="A6" s="653" t="s">
        <v>499</v>
      </c>
      <c r="B6" s="1112" t="s">
        <v>1469</v>
      </c>
      <c r="C6" s="1112"/>
      <c r="D6" s="1112" t="s">
        <v>1467</v>
      </c>
      <c r="E6" s="1112"/>
      <c r="F6" s="1112" t="s">
        <v>1468</v>
      </c>
      <c r="G6" s="1112"/>
      <c r="H6" s="654" t="s">
        <v>124</v>
      </c>
    </row>
    <row r="7" spans="1:8" ht="16.5" customHeight="1">
      <c r="A7" s="653" t="s">
        <v>500</v>
      </c>
      <c r="B7" s="655" t="s">
        <v>125</v>
      </c>
      <c r="C7" s="655" t="s">
        <v>126</v>
      </c>
      <c r="D7" s="655" t="s">
        <v>125</v>
      </c>
      <c r="E7" s="655" t="s">
        <v>126</v>
      </c>
      <c r="F7" s="655" t="s">
        <v>125</v>
      </c>
      <c r="G7" s="655" t="s">
        <v>126</v>
      </c>
      <c r="H7" s="654" t="s">
        <v>501</v>
      </c>
    </row>
    <row r="8" spans="1:8" ht="15.75" customHeight="1">
      <c r="A8" s="649"/>
      <c r="B8" s="655" t="s">
        <v>502</v>
      </c>
      <c r="C8" s="655" t="s">
        <v>129</v>
      </c>
      <c r="D8" s="655" t="s">
        <v>502</v>
      </c>
      <c r="E8" s="655" t="s">
        <v>129</v>
      </c>
      <c r="F8" s="655" t="s">
        <v>502</v>
      </c>
      <c r="G8" s="655" t="s">
        <v>129</v>
      </c>
      <c r="H8" s="648"/>
    </row>
    <row r="9" spans="1:8" ht="15" customHeight="1">
      <c r="A9" s="649"/>
      <c r="B9" s="648"/>
      <c r="C9" s="651"/>
      <c r="D9" s="648"/>
      <c r="E9" s="651"/>
      <c r="F9" s="648"/>
      <c r="G9" s="651"/>
      <c r="H9" s="648"/>
    </row>
    <row r="10" spans="1:8" ht="19.5" customHeight="1">
      <c r="A10" s="656" t="s">
        <v>503</v>
      </c>
      <c r="B10" s="796">
        <v>1046.05565</v>
      </c>
      <c r="C10" s="796">
        <v>1214.93353</v>
      </c>
      <c r="D10" s="657">
        <v>1968.1109381000001</v>
      </c>
      <c r="E10" s="657">
        <v>1201.3082420999997</v>
      </c>
      <c r="F10" s="657">
        <v>1590.5039999999995</v>
      </c>
      <c r="G10" s="657">
        <v>1153.3</v>
      </c>
      <c r="H10" s="658" t="s">
        <v>504</v>
      </c>
    </row>
    <row r="11" spans="1:8" ht="12" customHeight="1">
      <c r="A11" s="659"/>
      <c r="B11" s="660"/>
      <c r="C11" s="660"/>
      <c r="D11" s="660"/>
      <c r="E11" s="660"/>
      <c r="F11" s="660"/>
      <c r="G11" s="660"/>
      <c r="H11" s="661"/>
    </row>
    <row r="12" spans="1:8" ht="19.5" customHeight="1">
      <c r="A12" s="656" t="s">
        <v>505</v>
      </c>
      <c r="B12" s="657">
        <f t="shared" ref="B12:C12" si="0">SUM(B13:B28)</f>
        <v>1910.1689199999998</v>
      </c>
      <c r="C12" s="657">
        <f t="shared" si="0"/>
        <v>453.67028000000016</v>
      </c>
      <c r="D12" s="657">
        <f t="shared" ref="D12:G12" si="1">SUM(D13:D28)</f>
        <v>2133.1334300000003</v>
      </c>
      <c r="E12" s="657">
        <f t="shared" si="1"/>
        <v>446.07877000000008</v>
      </c>
      <c r="F12" s="657">
        <f t="shared" si="1"/>
        <v>2066.7928450000009</v>
      </c>
      <c r="G12" s="657">
        <f t="shared" si="1"/>
        <v>438.5907049999999</v>
      </c>
      <c r="H12" s="658" t="s">
        <v>506</v>
      </c>
    </row>
    <row r="13" spans="1:8" ht="19.5" customHeight="1">
      <c r="A13" s="662" t="s">
        <v>507</v>
      </c>
      <c r="B13" s="797">
        <v>59.015209999999996</v>
      </c>
      <c r="C13" s="797">
        <v>8.3559999999999999</v>
      </c>
      <c r="D13" s="663">
        <v>68.000500000000002</v>
      </c>
      <c r="E13" s="663">
        <v>9.2877999999999989</v>
      </c>
      <c r="F13" s="663">
        <v>78.449649999999991</v>
      </c>
      <c r="G13" s="663">
        <v>10.528499999999999</v>
      </c>
      <c r="H13" s="661" t="s">
        <v>508</v>
      </c>
    </row>
    <row r="14" spans="1:8" ht="19.5" customHeight="1">
      <c r="A14" s="662" t="s">
        <v>509</v>
      </c>
      <c r="B14" s="797">
        <v>146.05871999999997</v>
      </c>
      <c r="C14" s="797">
        <v>230.79685000000006</v>
      </c>
      <c r="D14" s="663">
        <v>175.76317000000003</v>
      </c>
      <c r="E14" s="663">
        <v>226.21304000000003</v>
      </c>
      <c r="F14" s="663">
        <v>169.25599000000099</v>
      </c>
      <c r="G14" s="663">
        <v>219.01303999999993</v>
      </c>
      <c r="H14" s="661" t="s">
        <v>510</v>
      </c>
    </row>
    <row r="15" spans="1:8" ht="19.5" customHeight="1">
      <c r="A15" s="662" t="s">
        <v>1448</v>
      </c>
      <c r="B15" s="797">
        <v>118.666</v>
      </c>
      <c r="C15" s="797">
        <v>11.4505</v>
      </c>
      <c r="D15" s="663">
        <v>98.72</v>
      </c>
      <c r="E15" s="663">
        <v>9.6074999999999999</v>
      </c>
      <c r="F15" s="663">
        <v>82.369</v>
      </c>
      <c r="G15" s="663">
        <v>9.3010000000000002</v>
      </c>
      <c r="H15" s="661" t="s">
        <v>1450</v>
      </c>
    </row>
    <row r="16" spans="1:8" ht="19.5" customHeight="1">
      <c r="A16" s="662" t="s">
        <v>1447</v>
      </c>
      <c r="B16" s="797">
        <v>62.816079999999999</v>
      </c>
      <c r="C16" s="797">
        <v>24.022050000000004</v>
      </c>
      <c r="D16" s="663">
        <v>48.692399999999999</v>
      </c>
      <c r="E16" s="663">
        <v>18.895430000000001</v>
      </c>
      <c r="F16" s="663">
        <v>54.948500000000003</v>
      </c>
      <c r="G16" s="663">
        <v>21.201989999999995</v>
      </c>
      <c r="H16" s="661" t="s">
        <v>1449</v>
      </c>
    </row>
    <row r="17" spans="1:8" ht="19.5" customHeight="1">
      <c r="A17" s="662" t="s">
        <v>511</v>
      </c>
      <c r="B17" s="797">
        <v>14.14476</v>
      </c>
      <c r="C17" s="797">
        <v>3.06393</v>
      </c>
      <c r="D17" s="663">
        <v>15.915179999999999</v>
      </c>
      <c r="E17" s="663">
        <v>3.5533899999999998</v>
      </c>
      <c r="F17" s="663">
        <v>13.804350000000001</v>
      </c>
      <c r="G17" s="663">
        <v>2.9077000000000002</v>
      </c>
      <c r="H17" s="661" t="s">
        <v>512</v>
      </c>
    </row>
    <row r="18" spans="1:8" ht="19.5" customHeight="1">
      <c r="A18" s="662" t="s">
        <v>513</v>
      </c>
      <c r="B18" s="797" t="s">
        <v>64</v>
      </c>
      <c r="C18" s="797">
        <v>3.1454100000000005</v>
      </c>
      <c r="D18" s="663">
        <v>50.688499999999998</v>
      </c>
      <c r="E18" s="663">
        <v>3.0680500000000004</v>
      </c>
      <c r="F18" s="663">
        <v>54.641500000000001</v>
      </c>
      <c r="G18" s="663">
        <v>3.1806999999999999</v>
      </c>
      <c r="H18" s="661" t="s">
        <v>514</v>
      </c>
    </row>
    <row r="19" spans="1:8" ht="19.5" customHeight="1">
      <c r="A19" s="662" t="s">
        <v>532</v>
      </c>
      <c r="B19" s="797">
        <v>119.16659</v>
      </c>
      <c r="C19" s="797">
        <v>69.736979999999988</v>
      </c>
      <c r="D19" s="663">
        <v>109.6198</v>
      </c>
      <c r="E19" s="663">
        <v>66.531719999999993</v>
      </c>
      <c r="F19" s="663">
        <v>144.15302000000003</v>
      </c>
      <c r="G19" s="663">
        <v>64.431529999999995</v>
      </c>
      <c r="H19" s="661" t="s">
        <v>533</v>
      </c>
    </row>
    <row r="20" spans="1:8" ht="19.5" customHeight="1">
      <c r="A20" s="662" t="s">
        <v>1445</v>
      </c>
      <c r="B20" s="797">
        <v>118.19584999999999</v>
      </c>
      <c r="C20" s="797">
        <v>13.42117</v>
      </c>
      <c r="D20" s="663">
        <v>151.72173999999998</v>
      </c>
      <c r="E20" s="663">
        <v>15.339619999999998</v>
      </c>
      <c r="F20" s="663">
        <v>151.92804000000004</v>
      </c>
      <c r="G20" s="663">
        <v>14.994750000000003</v>
      </c>
      <c r="H20" s="661" t="s">
        <v>1446</v>
      </c>
    </row>
    <row r="21" spans="1:8" ht="19.5" customHeight="1">
      <c r="A21" s="662" t="s">
        <v>515</v>
      </c>
      <c r="B21" s="797">
        <v>6.1106800000000003</v>
      </c>
      <c r="C21" s="797">
        <v>0.64649999999999996</v>
      </c>
      <c r="D21" s="663">
        <v>5.6795</v>
      </c>
      <c r="E21" s="663">
        <v>0.64649999999999996</v>
      </c>
      <c r="F21" s="663">
        <v>7.7608999999999995</v>
      </c>
      <c r="G21" s="663">
        <v>0.67849999999999999</v>
      </c>
      <c r="H21" s="661" t="s">
        <v>516</v>
      </c>
    </row>
    <row r="22" spans="1:8" ht="19.5" customHeight="1">
      <c r="A22" s="662" t="s">
        <v>534</v>
      </c>
      <c r="B22" s="797">
        <v>9.1486300000000007</v>
      </c>
      <c r="C22" s="797">
        <v>7.4003500000000004</v>
      </c>
      <c r="D22" s="663">
        <v>12.7363</v>
      </c>
      <c r="E22" s="663">
        <v>7.0395000000000003</v>
      </c>
      <c r="F22" s="663">
        <v>25.065200000000001</v>
      </c>
      <c r="G22" s="663">
        <v>6.7990000000000004</v>
      </c>
      <c r="H22" s="661" t="s">
        <v>535</v>
      </c>
    </row>
    <row r="23" spans="1:8" ht="19.5" customHeight="1">
      <c r="A23" s="662" t="s">
        <v>1443</v>
      </c>
      <c r="B23" s="797">
        <v>0.22259999999999999</v>
      </c>
      <c r="C23" s="797">
        <v>7.3999999999999996E-2</v>
      </c>
      <c r="D23" s="663">
        <v>0.1951</v>
      </c>
      <c r="E23" s="663">
        <v>7.3999999999999996E-2</v>
      </c>
      <c r="F23" s="663">
        <v>0.26150000000000001</v>
      </c>
      <c r="G23" s="663">
        <v>7.1099999999999997E-2</v>
      </c>
      <c r="H23" s="661" t="s">
        <v>1444</v>
      </c>
    </row>
    <row r="24" spans="1:8" ht="19.5" customHeight="1">
      <c r="A24" s="662" t="s">
        <v>1325</v>
      </c>
      <c r="B24" s="797">
        <v>185.53153000000003</v>
      </c>
      <c r="C24" s="797">
        <v>14.439219999999997</v>
      </c>
      <c r="D24" s="663">
        <v>247.86977000000002</v>
      </c>
      <c r="E24" s="663">
        <v>15.577710000000002</v>
      </c>
      <c r="F24" s="663">
        <v>168.97421</v>
      </c>
      <c r="G24" s="663">
        <v>14.587569999999999</v>
      </c>
      <c r="H24" s="661" t="s">
        <v>517</v>
      </c>
    </row>
    <row r="25" spans="1:8" ht="19.5" customHeight="1">
      <c r="A25" s="662" t="s">
        <v>1441</v>
      </c>
      <c r="B25" s="797">
        <v>5.1999999999999998E-2</v>
      </c>
      <c r="C25" s="797">
        <v>2.9000000000000001E-2</v>
      </c>
      <c r="D25" s="663">
        <v>5.1999999999999998E-2</v>
      </c>
      <c r="E25" s="663">
        <v>2.9000000000000001E-2</v>
      </c>
      <c r="F25" s="663">
        <v>5.6000000000000001E-2</v>
      </c>
      <c r="G25" s="663">
        <v>5.0099999999999999E-2</v>
      </c>
      <c r="H25" s="661" t="s">
        <v>1442</v>
      </c>
    </row>
    <row r="26" spans="1:8" ht="19.5" customHeight="1">
      <c r="A26" s="662" t="s">
        <v>518</v>
      </c>
      <c r="B26" s="797">
        <v>34.95234</v>
      </c>
      <c r="C26" s="797">
        <v>3.4978800000000003</v>
      </c>
      <c r="D26" s="663">
        <v>45.793999999999997</v>
      </c>
      <c r="E26" s="663">
        <v>4.0667599999999995</v>
      </c>
      <c r="F26" s="663">
        <v>46.62603</v>
      </c>
      <c r="G26" s="663">
        <v>4.108649999999999</v>
      </c>
      <c r="H26" s="661" t="s">
        <v>519</v>
      </c>
    </row>
    <row r="27" spans="1:8" ht="19.5" customHeight="1">
      <c r="A27" s="662" t="s">
        <v>520</v>
      </c>
      <c r="B27" s="797">
        <v>860.34851999999989</v>
      </c>
      <c r="C27" s="797">
        <v>47.008669999999995</v>
      </c>
      <c r="D27" s="663">
        <v>922.82004000000006</v>
      </c>
      <c r="E27" s="663">
        <v>51.9711</v>
      </c>
      <c r="F27" s="663">
        <v>889.73698000000002</v>
      </c>
      <c r="G27" s="663">
        <v>52.550199999999997</v>
      </c>
      <c r="H27" s="661" t="s">
        <v>521</v>
      </c>
    </row>
    <row r="28" spans="1:8" ht="19.5" customHeight="1">
      <c r="A28" s="662" t="s">
        <v>522</v>
      </c>
      <c r="B28" s="797">
        <v>175.73940999999999</v>
      </c>
      <c r="C28" s="797">
        <v>16.581769999999999</v>
      </c>
      <c r="D28" s="663">
        <v>178.86543000000003</v>
      </c>
      <c r="E28" s="663">
        <v>14.17765</v>
      </c>
      <c r="F28" s="663">
        <v>178.76197500000004</v>
      </c>
      <c r="G28" s="663">
        <v>14.186375000000002</v>
      </c>
      <c r="H28" s="661" t="s">
        <v>523</v>
      </c>
    </row>
    <row r="29" spans="1:8" ht="19.5" customHeight="1"/>
    <row r="30" spans="1:8" ht="18.75" customHeight="1">
      <c r="A30" s="656" t="s">
        <v>1439</v>
      </c>
      <c r="B30" s="796">
        <v>10.87125</v>
      </c>
      <c r="C30" s="796">
        <v>1.2024000000000001</v>
      </c>
      <c r="D30" s="657">
        <v>6.4196</v>
      </c>
      <c r="E30" s="657">
        <v>1.0196000000000001</v>
      </c>
      <c r="F30" s="657">
        <v>21.852</v>
      </c>
      <c r="G30" s="657">
        <v>2.0649999999999999</v>
      </c>
      <c r="H30" s="658" t="s">
        <v>1440</v>
      </c>
    </row>
    <row r="31" spans="1:8" ht="18" customHeight="1">
      <c r="A31" s="656" t="s">
        <v>526</v>
      </c>
      <c r="B31" s="796">
        <v>1595.4</v>
      </c>
      <c r="C31" s="796">
        <v>128.6</v>
      </c>
      <c r="D31" s="657">
        <v>2676.6</v>
      </c>
      <c r="E31" s="657">
        <v>128.86964</v>
      </c>
      <c r="F31" s="657">
        <v>2345.9569999999999</v>
      </c>
      <c r="G31" s="657">
        <v>129.79380499999996</v>
      </c>
      <c r="H31" s="658" t="s">
        <v>527</v>
      </c>
    </row>
    <row r="32" spans="1:8" ht="17.25" customHeight="1">
      <c r="A32" s="656" t="s">
        <v>530</v>
      </c>
      <c r="B32" s="796">
        <v>309.19200000000001</v>
      </c>
      <c r="C32" s="796">
        <v>8.0030000000000001</v>
      </c>
      <c r="D32" s="657">
        <v>334.53699999999998</v>
      </c>
      <c r="E32" s="657">
        <v>8.4819999999999993</v>
      </c>
      <c r="F32" s="657">
        <v>336.13799999999998</v>
      </c>
      <c r="G32" s="657">
        <v>8.8309999999999995</v>
      </c>
      <c r="H32" s="658" t="s">
        <v>531</v>
      </c>
    </row>
    <row r="33" spans="1:8" ht="21" customHeight="1">
      <c r="A33" s="656" t="s">
        <v>524</v>
      </c>
      <c r="B33" s="796">
        <v>107.37575</v>
      </c>
      <c r="C33" s="796">
        <v>67.014099999999999</v>
      </c>
      <c r="D33" s="657">
        <v>137.39376999999999</v>
      </c>
      <c r="E33" s="657">
        <v>65.4315</v>
      </c>
      <c r="F33" s="657">
        <v>150.30114</v>
      </c>
      <c r="G33" s="657">
        <v>63.215000000000003</v>
      </c>
      <c r="H33" s="658" t="s">
        <v>525</v>
      </c>
    </row>
    <row r="34" spans="1:8" ht="20.25" customHeight="1">
      <c r="A34" s="656" t="s">
        <v>528</v>
      </c>
      <c r="B34" s="796">
        <v>309.60234000000003</v>
      </c>
      <c r="C34" s="796">
        <v>40.341170000000005</v>
      </c>
      <c r="D34" s="657">
        <v>319.99814999999995</v>
      </c>
      <c r="E34" s="657">
        <v>39.270720000000004</v>
      </c>
      <c r="F34" s="657">
        <v>420.11309999999992</v>
      </c>
      <c r="G34" s="657">
        <v>39.3369</v>
      </c>
      <c r="H34" s="658" t="s">
        <v>529</v>
      </c>
    </row>
    <row r="35" spans="1:8" ht="16.5" customHeight="1">
      <c r="A35" s="662" t="s">
        <v>1452</v>
      </c>
      <c r="B35" s="797">
        <v>38.177999999999997</v>
      </c>
      <c r="C35" s="797">
        <v>5.1482000000000001</v>
      </c>
      <c r="D35" s="663">
        <v>57.832800000000006</v>
      </c>
      <c r="E35" s="663">
        <v>6.2736999999999998</v>
      </c>
      <c r="F35" s="663">
        <v>56.464500000000001</v>
      </c>
      <c r="G35" s="663">
        <v>6.3348999999999993</v>
      </c>
      <c r="H35" s="661" t="s">
        <v>1454</v>
      </c>
    </row>
    <row r="36" spans="1:8" ht="18.75" customHeight="1">
      <c r="A36" s="662" t="s">
        <v>1451</v>
      </c>
      <c r="B36" s="797">
        <v>271.42434000000003</v>
      </c>
      <c r="C36" s="797">
        <v>35.192970000000003</v>
      </c>
      <c r="D36" s="663">
        <v>262.16534999999999</v>
      </c>
      <c r="E36" s="663">
        <v>32.997020000000006</v>
      </c>
      <c r="F36" s="663">
        <v>363.64859999999999</v>
      </c>
      <c r="G36" s="663">
        <v>33.002000000000002</v>
      </c>
      <c r="H36" s="661" t="s">
        <v>1453</v>
      </c>
    </row>
    <row r="37" spans="1:8" ht="12.75" customHeight="1"/>
    <row r="38" spans="1:8" ht="12.75" customHeight="1">
      <c r="A38" s="649"/>
      <c r="B38" s="651"/>
      <c r="C38" s="140"/>
      <c r="D38" s="140"/>
      <c r="E38" s="648"/>
      <c r="F38" s="648"/>
      <c r="G38" s="648"/>
      <c r="H38" s="648"/>
    </row>
    <row r="39" spans="1:8" ht="12.75" customHeight="1">
      <c r="A39" s="649"/>
      <c r="B39" s="651"/>
      <c r="C39" s="648"/>
      <c r="D39" s="648"/>
      <c r="E39" s="648"/>
      <c r="F39" s="648"/>
      <c r="G39" s="648"/>
      <c r="H39" s="648"/>
    </row>
    <row r="40" spans="1:8" ht="12.75" customHeight="1">
      <c r="A40" s="649"/>
      <c r="B40" s="651"/>
      <c r="C40" s="648"/>
      <c r="D40" s="648"/>
      <c r="E40" s="648"/>
      <c r="F40" s="648"/>
      <c r="G40" s="648"/>
      <c r="H40" s="648"/>
    </row>
    <row r="41" spans="1:8" ht="12.75" customHeight="1">
      <c r="A41" s="664" t="s">
        <v>86</v>
      </c>
      <c r="B41" s="665"/>
      <c r="C41" s="665"/>
      <c r="D41" s="665"/>
      <c r="E41" s="666"/>
      <c r="F41" s="666"/>
      <c r="G41" s="667"/>
      <c r="H41" s="668" t="s">
        <v>496</v>
      </c>
    </row>
    <row r="42" spans="1:8" ht="12.75" customHeight="1">
      <c r="A42" s="649"/>
      <c r="B42" s="651"/>
      <c r="C42" s="648"/>
      <c r="D42" s="648"/>
      <c r="E42" s="648"/>
      <c r="F42" s="648"/>
      <c r="G42" s="648"/>
      <c r="H42" s="648"/>
    </row>
    <row r="43" spans="1:8" ht="12.75" customHeight="1">
      <c r="A43" s="649"/>
      <c r="B43" s="651"/>
      <c r="C43" s="648"/>
      <c r="D43" s="648"/>
      <c r="E43" s="648"/>
      <c r="F43" s="648"/>
      <c r="G43" s="648"/>
      <c r="H43" s="648"/>
    </row>
    <row r="44" spans="1:8" ht="12.75" customHeight="1">
      <c r="A44" s="649"/>
      <c r="B44" s="651"/>
      <c r="C44" s="648"/>
      <c r="D44" s="648"/>
      <c r="E44" s="648"/>
      <c r="F44" s="648"/>
      <c r="G44" s="648"/>
      <c r="H44" s="648"/>
    </row>
    <row r="45" spans="1:8" ht="12.75" customHeight="1">
      <c r="A45" s="649"/>
      <c r="B45" s="651"/>
      <c r="C45" s="648"/>
      <c r="D45" s="648"/>
      <c r="E45" s="890"/>
      <c r="F45" s="648"/>
      <c r="G45" s="648"/>
      <c r="H45" s="648"/>
    </row>
    <row r="46" spans="1:8" ht="12.75" customHeight="1">
      <c r="A46" s="649"/>
      <c r="B46" s="651"/>
      <c r="C46" s="648"/>
      <c r="D46" s="648"/>
      <c r="E46" s="891"/>
      <c r="F46" s="648"/>
      <c r="G46" s="648"/>
      <c r="H46" s="648"/>
    </row>
    <row r="47" spans="1:8" ht="12.75" customHeight="1">
      <c r="A47" s="649"/>
      <c r="B47" s="651"/>
      <c r="C47" s="648"/>
      <c r="D47" s="648"/>
      <c r="E47" s="648"/>
      <c r="F47" s="648"/>
      <c r="G47" s="648"/>
      <c r="H47" s="648"/>
    </row>
    <row r="48" spans="1:8" ht="12.75" customHeight="1">
      <c r="A48" s="649"/>
      <c r="B48" s="651"/>
      <c r="C48" s="648"/>
      <c r="D48" s="648"/>
      <c r="E48" s="648"/>
      <c r="F48" s="648"/>
      <c r="G48" s="648"/>
      <c r="H48" s="648"/>
    </row>
    <row r="49" spans="1:8" ht="12.75" customHeight="1">
      <c r="A49" s="649"/>
      <c r="B49" s="651"/>
      <c r="C49" s="648"/>
      <c r="D49" s="648"/>
      <c r="E49" s="648"/>
      <c r="F49" s="648"/>
      <c r="G49" s="648"/>
      <c r="H49" s="648"/>
    </row>
    <row r="50" spans="1:8" ht="12.75" customHeight="1">
      <c r="A50" s="649"/>
      <c r="B50" s="651"/>
      <c r="C50" s="648"/>
      <c r="D50" s="648"/>
      <c r="E50" s="648"/>
      <c r="F50" s="648"/>
      <c r="G50" s="648"/>
      <c r="H50" s="648"/>
    </row>
    <row r="51" spans="1:8" ht="12.75" customHeight="1">
      <c r="A51" s="649"/>
      <c r="B51" s="651"/>
      <c r="C51" s="648"/>
      <c r="D51" s="648"/>
      <c r="E51" s="648"/>
      <c r="F51" s="648"/>
      <c r="G51" s="648"/>
      <c r="H51" s="648"/>
    </row>
    <row r="52" spans="1:8" ht="12.75" customHeight="1">
      <c r="A52" s="649"/>
      <c r="B52" s="651"/>
      <c r="C52" s="648"/>
      <c r="D52" s="648"/>
      <c r="E52" s="648"/>
      <c r="F52" s="648"/>
      <c r="G52" s="648"/>
      <c r="H52" s="648"/>
    </row>
    <row r="53" spans="1:8" ht="12.75" customHeight="1">
      <c r="A53" s="649"/>
      <c r="B53" s="651"/>
      <c r="C53" s="648"/>
      <c r="D53" s="648"/>
      <c r="E53" s="648"/>
      <c r="F53" s="648"/>
      <c r="G53" s="648"/>
      <c r="H53" s="648"/>
    </row>
    <row r="54" spans="1:8" ht="12.75" customHeight="1">
      <c r="A54" s="649"/>
      <c r="B54" s="651"/>
      <c r="C54" s="648"/>
      <c r="D54" s="648"/>
      <c r="E54" s="648"/>
      <c r="F54" s="648"/>
      <c r="G54" s="648"/>
      <c r="H54" s="648"/>
    </row>
    <row r="55" spans="1:8" ht="12.75" customHeight="1">
      <c r="A55" s="649"/>
      <c r="B55" s="651"/>
      <c r="C55" s="648"/>
      <c r="D55" s="648"/>
      <c r="E55" s="648"/>
      <c r="F55" s="648"/>
      <c r="G55" s="648"/>
      <c r="H55" s="648"/>
    </row>
    <row r="56" spans="1:8" ht="12.75" customHeight="1">
      <c r="A56" s="649"/>
      <c r="B56" s="651"/>
      <c r="C56" s="648"/>
      <c r="D56" s="648"/>
      <c r="E56" s="648"/>
      <c r="F56" s="648"/>
      <c r="G56" s="648"/>
      <c r="H56" s="648"/>
    </row>
    <row r="57" spans="1:8" ht="12.75" customHeight="1">
      <c r="A57" s="649"/>
      <c r="B57" s="651"/>
      <c r="C57" s="648"/>
      <c r="D57" s="648"/>
      <c r="E57" s="648"/>
      <c r="F57" s="648"/>
      <c r="G57" s="648"/>
      <c r="H57" s="648"/>
    </row>
    <row r="58" spans="1:8" ht="12.75" customHeight="1">
      <c r="A58" s="649"/>
      <c r="B58" s="651"/>
      <c r="C58" s="648"/>
      <c r="D58" s="648"/>
      <c r="E58" s="648"/>
      <c r="F58" s="648"/>
      <c r="G58" s="648"/>
      <c r="H58" s="648"/>
    </row>
    <row r="59" spans="1:8" ht="12.75" customHeight="1">
      <c r="A59" s="649"/>
      <c r="B59" s="651"/>
      <c r="C59" s="648"/>
      <c r="D59" s="648"/>
      <c r="E59" s="648"/>
      <c r="F59" s="648"/>
      <c r="G59" s="648"/>
      <c r="H59" s="648"/>
    </row>
    <row r="60" spans="1:8" ht="12.75" customHeight="1">
      <c r="A60" s="649"/>
      <c r="B60" s="651"/>
      <c r="C60" s="648"/>
      <c r="D60" s="648"/>
      <c r="E60" s="648"/>
      <c r="F60" s="648"/>
      <c r="G60" s="648"/>
      <c r="H60" s="648"/>
    </row>
    <row r="61" spans="1:8" ht="12.75" customHeight="1">
      <c r="A61" s="649"/>
      <c r="B61" s="651"/>
      <c r="C61" s="648"/>
      <c r="D61" s="648"/>
      <c r="E61" s="648"/>
      <c r="F61" s="648"/>
      <c r="G61" s="648"/>
      <c r="H61" s="648"/>
    </row>
    <row r="62" spans="1:8" ht="12.75" customHeight="1">
      <c r="A62" s="649"/>
      <c r="B62" s="651"/>
      <c r="C62" s="648"/>
      <c r="D62" s="648"/>
      <c r="E62" s="648"/>
      <c r="F62" s="648"/>
      <c r="G62" s="648"/>
      <c r="H62" s="648"/>
    </row>
    <row r="63" spans="1:8" ht="12.75" customHeight="1">
      <c r="A63" s="649"/>
      <c r="B63" s="651"/>
      <c r="C63" s="648"/>
      <c r="D63" s="648"/>
      <c r="E63" s="648"/>
      <c r="F63" s="648"/>
      <c r="G63" s="648"/>
      <c r="H63" s="648"/>
    </row>
    <row r="64" spans="1:8" ht="12.75" customHeight="1">
      <c r="A64" s="649"/>
      <c r="B64" s="651"/>
      <c r="C64" s="648"/>
      <c r="D64" s="648"/>
      <c r="E64" s="648"/>
      <c r="F64" s="648"/>
      <c r="G64" s="648"/>
      <c r="H64" s="648"/>
    </row>
    <row r="65" spans="1:8" ht="12.75" customHeight="1">
      <c r="A65" s="649"/>
      <c r="B65" s="651"/>
      <c r="C65" s="648"/>
      <c r="D65" s="648"/>
      <c r="E65" s="648"/>
      <c r="F65" s="648"/>
      <c r="G65" s="648"/>
      <c r="H65" s="648"/>
    </row>
    <row r="66" spans="1:8" ht="12.75" customHeight="1">
      <c r="A66" s="649"/>
      <c r="B66" s="651"/>
      <c r="C66" s="648"/>
      <c r="D66" s="648"/>
      <c r="E66" s="648"/>
      <c r="F66" s="648"/>
      <c r="G66" s="648"/>
      <c r="H66" s="648"/>
    </row>
    <row r="67" spans="1:8" ht="12.75" customHeight="1">
      <c r="A67" s="649"/>
      <c r="B67" s="651"/>
      <c r="C67" s="648"/>
      <c r="D67" s="648"/>
      <c r="E67" s="648"/>
      <c r="F67" s="648"/>
      <c r="G67" s="648"/>
      <c r="H67" s="648"/>
    </row>
    <row r="68" spans="1:8" ht="12.75" customHeight="1">
      <c r="A68" s="649"/>
      <c r="B68" s="651"/>
      <c r="C68" s="648"/>
      <c r="D68" s="648"/>
      <c r="E68" s="648"/>
      <c r="F68" s="648"/>
      <c r="G68" s="648"/>
      <c r="H68" s="648"/>
    </row>
    <row r="69" spans="1:8" ht="12.75" customHeight="1">
      <c r="A69" s="649"/>
      <c r="B69" s="651"/>
      <c r="C69" s="648"/>
      <c r="D69" s="648"/>
      <c r="E69" s="648"/>
      <c r="F69" s="648"/>
      <c r="G69" s="648"/>
      <c r="H69" s="648"/>
    </row>
    <row r="70" spans="1:8" ht="12.75" customHeight="1">
      <c r="A70" s="649"/>
      <c r="B70" s="651"/>
      <c r="C70" s="648"/>
      <c r="D70" s="648"/>
      <c r="E70" s="648"/>
      <c r="F70" s="648"/>
      <c r="G70" s="648"/>
      <c r="H70" s="648"/>
    </row>
    <row r="71" spans="1:8" ht="12.75" customHeight="1">
      <c r="A71" s="649"/>
      <c r="B71" s="651"/>
      <c r="C71" s="648"/>
      <c r="D71" s="648"/>
      <c r="E71" s="648"/>
      <c r="F71" s="648"/>
      <c r="G71" s="648"/>
      <c r="H71" s="648"/>
    </row>
    <row r="72" spans="1:8" ht="12.75" customHeight="1">
      <c r="A72" s="649"/>
      <c r="B72" s="651"/>
      <c r="C72" s="648"/>
      <c r="D72" s="648"/>
      <c r="E72" s="648"/>
      <c r="F72" s="648"/>
      <c r="G72" s="648"/>
      <c r="H72" s="648"/>
    </row>
    <row r="73" spans="1:8" ht="12.75" customHeight="1">
      <c r="A73" s="649"/>
      <c r="B73" s="651"/>
      <c r="C73" s="648"/>
      <c r="D73" s="648"/>
      <c r="E73" s="648"/>
      <c r="F73" s="648"/>
      <c r="G73" s="648"/>
      <c r="H73" s="648"/>
    </row>
    <row r="74" spans="1:8" ht="12.75" customHeight="1">
      <c r="A74" s="649"/>
      <c r="B74" s="651"/>
      <c r="C74" s="648"/>
      <c r="D74" s="648"/>
      <c r="E74" s="648"/>
      <c r="F74" s="648"/>
      <c r="G74" s="648"/>
      <c r="H74" s="648"/>
    </row>
    <row r="75" spans="1:8" ht="12.75" customHeight="1">
      <c r="A75" s="649"/>
      <c r="B75" s="651"/>
      <c r="C75" s="648"/>
      <c r="D75" s="648"/>
      <c r="E75" s="648"/>
      <c r="F75" s="648"/>
      <c r="G75" s="648"/>
      <c r="H75" s="648"/>
    </row>
    <row r="76" spans="1:8" ht="12.75" customHeight="1">
      <c r="A76" s="649"/>
      <c r="B76" s="651"/>
      <c r="C76" s="648"/>
      <c r="D76" s="648"/>
      <c r="E76" s="648"/>
      <c r="F76" s="648"/>
      <c r="G76" s="648"/>
      <c r="H76" s="648"/>
    </row>
    <row r="77" spans="1:8" ht="12.75" customHeight="1">
      <c r="A77" s="649"/>
      <c r="B77" s="651"/>
      <c r="C77" s="648"/>
      <c r="D77" s="648"/>
      <c r="E77" s="648"/>
      <c r="F77" s="648"/>
      <c r="G77" s="648"/>
      <c r="H77" s="648"/>
    </row>
    <row r="78" spans="1:8" ht="12.75" customHeight="1">
      <c r="A78" s="649"/>
      <c r="B78" s="651"/>
      <c r="C78" s="648"/>
      <c r="D78" s="648"/>
      <c r="E78" s="648"/>
      <c r="F78" s="648"/>
      <c r="G78" s="648"/>
      <c r="H78" s="648"/>
    </row>
    <row r="79" spans="1:8" ht="12.75" customHeight="1">
      <c r="A79" s="649"/>
      <c r="B79" s="651"/>
      <c r="C79" s="648"/>
      <c r="D79" s="648"/>
      <c r="E79" s="648"/>
      <c r="F79" s="648"/>
      <c r="G79" s="648"/>
      <c r="H79" s="648"/>
    </row>
    <row r="80" spans="1:8" ht="12.75" customHeight="1">
      <c r="A80" s="649"/>
      <c r="B80" s="651"/>
      <c r="C80" s="648"/>
      <c r="D80" s="648"/>
      <c r="E80" s="648"/>
      <c r="F80" s="648"/>
      <c r="G80" s="648"/>
      <c r="H80" s="648"/>
    </row>
    <row r="81" spans="1:8" ht="12.75" customHeight="1">
      <c r="A81" s="649"/>
      <c r="B81" s="651"/>
      <c r="C81" s="648"/>
      <c r="D81" s="648"/>
      <c r="E81" s="648"/>
      <c r="F81" s="648"/>
      <c r="G81" s="648"/>
      <c r="H81" s="648"/>
    </row>
    <row r="82" spans="1:8" ht="12.75" customHeight="1">
      <c r="A82" s="649"/>
      <c r="B82" s="651"/>
      <c r="C82" s="648"/>
      <c r="D82" s="648"/>
      <c r="E82" s="648"/>
      <c r="F82" s="648"/>
      <c r="G82" s="648"/>
      <c r="H82" s="648"/>
    </row>
    <row r="83" spans="1:8" ht="12.75" customHeight="1">
      <c r="A83" s="649"/>
      <c r="B83" s="651"/>
      <c r="C83" s="648"/>
      <c r="D83" s="648"/>
      <c r="E83" s="648"/>
      <c r="F83" s="648"/>
      <c r="G83" s="648"/>
      <c r="H83" s="648"/>
    </row>
    <row r="84" spans="1:8" ht="12.75" customHeight="1">
      <c r="A84" s="649"/>
      <c r="B84" s="651"/>
      <c r="C84" s="648"/>
      <c r="D84" s="648"/>
      <c r="E84" s="648"/>
      <c r="F84" s="648"/>
      <c r="G84" s="648"/>
      <c r="H84" s="648"/>
    </row>
    <row r="85" spans="1:8" ht="12.75" customHeight="1">
      <c r="A85" s="649"/>
      <c r="B85" s="651"/>
      <c r="C85" s="648"/>
      <c r="D85" s="648"/>
      <c r="E85" s="648"/>
      <c r="F85" s="648"/>
      <c r="G85" s="648"/>
      <c r="H85" s="648"/>
    </row>
    <row r="86" spans="1:8" ht="12.75" customHeight="1">
      <c r="A86" s="649"/>
      <c r="B86" s="651"/>
      <c r="C86" s="648"/>
      <c r="D86" s="648"/>
      <c r="E86" s="648"/>
      <c r="F86" s="648"/>
      <c r="G86" s="648"/>
      <c r="H86" s="648"/>
    </row>
    <row r="87" spans="1:8" ht="12.75" customHeight="1">
      <c r="A87" s="649"/>
      <c r="B87" s="651"/>
      <c r="C87" s="648"/>
      <c r="D87" s="648"/>
      <c r="E87" s="648"/>
      <c r="F87" s="648"/>
      <c r="G87" s="648"/>
      <c r="H87" s="648"/>
    </row>
    <row r="88" spans="1:8" ht="12.75" customHeight="1">
      <c r="A88" s="649"/>
      <c r="B88" s="651"/>
      <c r="C88" s="648"/>
      <c r="D88" s="648"/>
      <c r="E88" s="648"/>
      <c r="F88" s="648"/>
      <c r="G88" s="648"/>
      <c r="H88" s="648"/>
    </row>
    <row r="89" spans="1:8" ht="12.75" customHeight="1">
      <c r="A89" s="649"/>
      <c r="B89" s="651"/>
      <c r="C89" s="648"/>
      <c r="D89" s="648"/>
      <c r="E89" s="648"/>
      <c r="F89" s="648"/>
      <c r="G89" s="648"/>
      <c r="H89" s="648"/>
    </row>
    <row r="90" spans="1:8" ht="12.75" customHeight="1">
      <c r="A90" s="649"/>
      <c r="B90" s="651"/>
      <c r="C90" s="648"/>
      <c r="D90" s="648"/>
      <c r="E90" s="648"/>
      <c r="F90" s="648"/>
      <c r="G90" s="648"/>
      <c r="H90" s="648"/>
    </row>
    <row r="91" spans="1:8" ht="12.75" customHeight="1">
      <c r="A91" s="649"/>
      <c r="B91" s="651"/>
      <c r="C91" s="648"/>
      <c r="D91" s="648"/>
      <c r="E91" s="648"/>
      <c r="F91" s="648"/>
      <c r="G91" s="648"/>
      <c r="H91" s="648"/>
    </row>
    <row r="92" spans="1:8" ht="12.75" customHeight="1">
      <c r="A92" s="649"/>
      <c r="B92" s="651"/>
      <c r="C92" s="648"/>
      <c r="D92" s="648"/>
      <c r="E92" s="648"/>
      <c r="F92" s="648"/>
      <c r="G92" s="648"/>
      <c r="H92" s="648"/>
    </row>
    <row r="93" spans="1:8" ht="12.75" customHeight="1">
      <c r="A93" s="649"/>
      <c r="B93" s="651"/>
      <c r="C93" s="648"/>
      <c r="D93" s="648"/>
      <c r="E93" s="648"/>
      <c r="F93" s="648"/>
      <c r="G93" s="648"/>
      <c r="H93" s="648"/>
    </row>
    <row r="94" spans="1:8" ht="12.75" customHeight="1">
      <c r="A94" s="649"/>
      <c r="B94" s="651"/>
      <c r="C94" s="648"/>
      <c r="D94" s="648"/>
      <c r="E94" s="648"/>
      <c r="F94" s="648"/>
      <c r="G94" s="648"/>
      <c r="H94" s="648"/>
    </row>
    <row r="95" spans="1:8" ht="12.75" customHeight="1">
      <c r="A95" s="649"/>
      <c r="B95" s="651"/>
      <c r="C95" s="648"/>
      <c r="D95" s="648"/>
      <c r="E95" s="648"/>
      <c r="F95" s="648"/>
      <c r="G95" s="648"/>
      <c r="H95" s="648"/>
    </row>
    <row r="96" spans="1:8" ht="12.75" customHeight="1">
      <c r="A96" s="649"/>
      <c r="B96" s="651"/>
      <c r="C96" s="648"/>
      <c r="D96" s="648"/>
      <c r="E96" s="648"/>
      <c r="F96" s="648"/>
      <c r="G96" s="648"/>
      <c r="H96" s="648"/>
    </row>
    <row r="97" spans="1:8" ht="12.75" customHeight="1">
      <c r="A97" s="649"/>
      <c r="B97" s="651"/>
      <c r="C97" s="648"/>
      <c r="D97" s="648"/>
      <c r="E97" s="648"/>
      <c r="F97" s="648"/>
      <c r="G97" s="648"/>
      <c r="H97" s="648"/>
    </row>
    <row r="98" spans="1:8" ht="12.75" customHeight="1">
      <c r="A98" s="649"/>
      <c r="B98" s="651"/>
      <c r="C98" s="648"/>
      <c r="D98" s="648"/>
      <c r="E98" s="648"/>
      <c r="F98" s="648"/>
      <c r="G98" s="648"/>
      <c r="H98" s="648"/>
    </row>
    <row r="99" spans="1:8" ht="12.75" customHeight="1">
      <c r="A99" s="649"/>
      <c r="B99" s="651"/>
      <c r="C99" s="648"/>
      <c r="D99" s="648"/>
      <c r="E99" s="648"/>
      <c r="F99" s="648"/>
      <c r="G99" s="648"/>
      <c r="H99" s="648"/>
    </row>
    <row r="100" spans="1:8" ht="12.75" customHeight="1">
      <c r="A100" s="649"/>
      <c r="B100" s="651"/>
      <c r="C100" s="648"/>
      <c r="D100" s="648"/>
      <c r="E100" s="648"/>
      <c r="F100" s="648"/>
      <c r="G100" s="648"/>
      <c r="H100" s="648"/>
    </row>
    <row r="101" spans="1:8" ht="12.75" customHeight="1">
      <c r="A101" s="649"/>
      <c r="B101" s="651"/>
      <c r="C101" s="648"/>
      <c r="D101" s="648"/>
      <c r="E101" s="648"/>
      <c r="F101" s="648"/>
      <c r="G101" s="648"/>
      <c r="H101" s="648"/>
    </row>
    <row r="102" spans="1:8" ht="12.75" customHeight="1">
      <c r="A102" s="649"/>
      <c r="B102" s="651"/>
      <c r="C102" s="648"/>
      <c r="D102" s="648"/>
      <c r="E102" s="648"/>
      <c r="F102" s="648"/>
      <c r="G102" s="648"/>
      <c r="H102" s="648"/>
    </row>
    <row r="103" spans="1:8" ht="12.75" customHeight="1">
      <c r="A103" s="649"/>
      <c r="B103" s="651"/>
      <c r="C103" s="648"/>
      <c r="D103" s="648"/>
      <c r="E103" s="648"/>
      <c r="F103" s="648"/>
      <c r="G103" s="648"/>
      <c r="H103" s="648"/>
    </row>
    <row r="104" spans="1:8" ht="12.75" customHeight="1">
      <c r="A104" s="649"/>
      <c r="B104" s="651"/>
      <c r="C104" s="648"/>
      <c r="D104" s="648"/>
      <c r="E104" s="648"/>
      <c r="F104" s="648"/>
      <c r="G104" s="648"/>
      <c r="H104" s="648"/>
    </row>
    <row r="105" spans="1:8" ht="12.75" customHeight="1">
      <c r="A105" s="649"/>
      <c r="B105" s="651"/>
      <c r="C105" s="648"/>
      <c r="D105" s="648"/>
      <c r="E105" s="648"/>
      <c r="F105" s="648"/>
      <c r="G105" s="648"/>
      <c r="H105" s="648"/>
    </row>
    <row r="106" spans="1:8" ht="12.75" customHeight="1">
      <c r="A106" s="649"/>
      <c r="B106" s="651"/>
      <c r="C106" s="648"/>
      <c r="D106" s="648"/>
      <c r="E106" s="648"/>
      <c r="F106" s="648"/>
      <c r="G106" s="648"/>
      <c r="H106" s="648"/>
    </row>
    <row r="107" spans="1:8" ht="12.75" customHeight="1">
      <c r="A107" s="649"/>
      <c r="B107" s="651"/>
      <c r="C107" s="648"/>
      <c r="D107" s="648"/>
      <c r="E107" s="648"/>
      <c r="F107" s="648"/>
      <c r="G107" s="648"/>
      <c r="H107" s="648"/>
    </row>
    <row r="108" spans="1:8" ht="12.75" customHeight="1">
      <c r="A108" s="649"/>
      <c r="B108" s="651"/>
      <c r="C108" s="648"/>
      <c r="D108" s="648"/>
      <c r="E108" s="648"/>
      <c r="F108" s="648"/>
      <c r="G108" s="648"/>
      <c r="H108" s="648"/>
    </row>
    <row r="109" spans="1:8" ht="12.75" customHeight="1">
      <c r="A109" s="649"/>
      <c r="B109" s="651"/>
      <c r="C109" s="648"/>
      <c r="D109" s="648"/>
      <c r="E109" s="648"/>
      <c r="F109" s="648"/>
      <c r="G109" s="648"/>
      <c r="H109" s="648"/>
    </row>
    <row r="110" spans="1:8" ht="12.75" customHeight="1">
      <c r="A110" s="649"/>
      <c r="B110" s="651"/>
      <c r="C110" s="648"/>
      <c r="D110" s="648"/>
      <c r="E110" s="648"/>
      <c r="F110" s="648"/>
      <c r="G110" s="648"/>
      <c r="H110" s="648"/>
    </row>
    <row r="111" spans="1:8" ht="12.75" customHeight="1">
      <c r="A111" s="649"/>
      <c r="B111" s="651"/>
      <c r="C111" s="648"/>
      <c r="D111" s="648"/>
      <c r="E111" s="648"/>
      <c r="F111" s="648"/>
      <c r="G111" s="648"/>
      <c r="H111" s="648"/>
    </row>
    <row r="112" spans="1:8" ht="12.75" customHeight="1">
      <c r="A112" s="649"/>
      <c r="B112" s="651"/>
      <c r="C112" s="648"/>
      <c r="D112" s="648"/>
      <c r="E112" s="648"/>
      <c r="F112" s="648"/>
      <c r="G112" s="648"/>
      <c r="H112" s="648"/>
    </row>
    <row r="113" spans="1:8" ht="12.75" customHeight="1">
      <c r="A113" s="649"/>
      <c r="B113" s="651"/>
      <c r="C113" s="648"/>
      <c r="D113" s="648"/>
      <c r="E113" s="648"/>
      <c r="F113" s="648"/>
      <c r="G113" s="648"/>
      <c r="H113" s="648"/>
    </row>
    <row r="114" spans="1:8" ht="12.75" customHeight="1">
      <c r="A114" s="649"/>
      <c r="B114" s="651"/>
      <c r="C114" s="648"/>
      <c r="D114" s="648"/>
      <c r="E114" s="648"/>
      <c r="F114" s="648"/>
      <c r="G114" s="648"/>
      <c r="H114" s="648"/>
    </row>
    <row r="115" spans="1:8" ht="12.75" customHeight="1">
      <c r="A115" s="649"/>
      <c r="B115" s="651"/>
      <c r="C115" s="648"/>
      <c r="D115" s="648"/>
      <c r="E115" s="648"/>
      <c r="F115" s="648"/>
      <c r="G115" s="648"/>
      <c r="H115" s="648"/>
    </row>
    <row r="116" spans="1:8" ht="12.75" customHeight="1">
      <c r="A116" s="649"/>
      <c r="B116" s="651"/>
      <c r="C116" s="648"/>
      <c r="D116" s="648"/>
      <c r="E116" s="648"/>
      <c r="F116" s="648"/>
      <c r="G116" s="648"/>
      <c r="H116" s="648"/>
    </row>
    <row r="117" spans="1:8" ht="12.75" customHeight="1">
      <c r="A117" s="649"/>
      <c r="B117" s="651"/>
      <c r="C117" s="648"/>
      <c r="D117" s="648"/>
      <c r="E117" s="648"/>
      <c r="F117" s="648"/>
      <c r="G117" s="648"/>
      <c r="H117" s="648"/>
    </row>
    <row r="118" spans="1:8" ht="12.75" customHeight="1">
      <c r="A118" s="649"/>
      <c r="B118" s="651"/>
      <c r="C118" s="648"/>
      <c r="D118" s="648"/>
      <c r="E118" s="648"/>
      <c r="F118" s="648"/>
      <c r="G118" s="648"/>
      <c r="H118" s="648"/>
    </row>
    <row r="119" spans="1:8" ht="12.75" customHeight="1">
      <c r="A119" s="649"/>
      <c r="B119" s="651"/>
      <c r="C119" s="648"/>
      <c r="D119" s="648"/>
      <c r="E119" s="648"/>
      <c r="F119" s="648"/>
      <c r="G119" s="648"/>
      <c r="H119" s="648"/>
    </row>
    <row r="120" spans="1:8" ht="12.75" customHeight="1">
      <c r="A120" s="649"/>
      <c r="B120" s="651"/>
      <c r="C120" s="648"/>
      <c r="D120" s="648"/>
      <c r="E120" s="648"/>
      <c r="F120" s="648"/>
      <c r="G120" s="648"/>
      <c r="H120" s="648"/>
    </row>
    <row r="121" spans="1:8" ht="12.75" customHeight="1">
      <c r="A121" s="649"/>
      <c r="B121" s="651"/>
      <c r="C121" s="648"/>
      <c r="D121" s="648"/>
      <c r="E121" s="648"/>
      <c r="F121" s="648"/>
      <c r="G121" s="648"/>
      <c r="H121" s="648"/>
    </row>
    <row r="122" spans="1:8" ht="12.75" customHeight="1">
      <c r="A122" s="649"/>
      <c r="B122" s="651"/>
      <c r="C122" s="648"/>
      <c r="D122" s="648"/>
      <c r="E122" s="648"/>
      <c r="F122" s="648"/>
      <c r="G122" s="648"/>
      <c r="H122" s="648"/>
    </row>
    <row r="123" spans="1:8" ht="12.75" customHeight="1">
      <c r="A123" s="649"/>
      <c r="B123" s="651"/>
      <c r="C123" s="648"/>
      <c r="D123" s="648"/>
      <c r="E123" s="648"/>
      <c r="F123" s="648"/>
      <c r="G123" s="648"/>
      <c r="H123" s="648"/>
    </row>
    <row r="124" spans="1:8" ht="12.75" customHeight="1">
      <c r="A124" s="649"/>
      <c r="B124" s="651"/>
      <c r="C124" s="648"/>
      <c r="D124" s="648"/>
      <c r="E124" s="648"/>
      <c r="F124" s="648"/>
      <c r="G124" s="648"/>
      <c r="H124" s="648"/>
    </row>
    <row r="125" spans="1:8" ht="12.75" customHeight="1">
      <c r="A125" s="649"/>
      <c r="B125" s="651"/>
      <c r="C125" s="648"/>
      <c r="D125" s="648"/>
      <c r="E125" s="648"/>
      <c r="F125" s="648"/>
      <c r="G125" s="648"/>
      <c r="H125" s="648"/>
    </row>
    <row r="126" spans="1:8" ht="12.75" customHeight="1">
      <c r="A126" s="649"/>
      <c r="B126" s="651"/>
      <c r="C126" s="648"/>
      <c r="D126" s="648"/>
      <c r="E126" s="648"/>
      <c r="F126" s="648"/>
      <c r="G126" s="648"/>
      <c r="H126" s="648"/>
    </row>
    <row r="127" spans="1:8" ht="12.75" customHeight="1">
      <c r="A127" s="649"/>
      <c r="B127" s="651"/>
      <c r="C127" s="648"/>
      <c r="D127" s="648"/>
      <c r="E127" s="648"/>
      <c r="F127" s="648"/>
      <c r="G127" s="648"/>
      <c r="H127" s="648"/>
    </row>
    <row r="128" spans="1:8" ht="12.75" customHeight="1">
      <c r="A128" s="649"/>
      <c r="B128" s="651"/>
      <c r="C128" s="648"/>
      <c r="D128" s="648"/>
      <c r="E128" s="648"/>
      <c r="F128" s="648"/>
      <c r="G128" s="648"/>
      <c r="H128" s="648"/>
    </row>
    <row r="129" spans="1:8" ht="12.75" customHeight="1">
      <c r="A129" s="649"/>
      <c r="B129" s="651"/>
      <c r="C129" s="648"/>
      <c r="D129" s="648"/>
      <c r="E129" s="648"/>
      <c r="F129" s="648"/>
      <c r="G129" s="648"/>
      <c r="H129" s="648"/>
    </row>
    <row r="130" spans="1:8" ht="12.75" customHeight="1">
      <c r="A130" s="649"/>
      <c r="B130" s="651"/>
      <c r="C130" s="648"/>
      <c r="D130" s="648"/>
      <c r="E130" s="648"/>
      <c r="F130" s="648"/>
      <c r="G130" s="648"/>
      <c r="H130" s="648"/>
    </row>
    <row r="131" spans="1:8" ht="12.75" customHeight="1">
      <c r="A131" s="649"/>
      <c r="B131" s="651"/>
      <c r="C131" s="648"/>
      <c r="D131" s="648"/>
      <c r="E131" s="648"/>
      <c r="F131" s="648"/>
      <c r="G131" s="648"/>
      <c r="H131" s="648"/>
    </row>
    <row r="132" spans="1:8" ht="12.75" customHeight="1">
      <c r="A132" s="649"/>
      <c r="B132" s="651"/>
      <c r="C132" s="648"/>
      <c r="D132" s="648"/>
      <c r="E132" s="648"/>
      <c r="F132" s="648"/>
      <c r="G132" s="648"/>
      <c r="H132" s="648"/>
    </row>
    <row r="133" spans="1:8" ht="12.75" customHeight="1">
      <c r="A133" s="649"/>
      <c r="B133" s="651"/>
      <c r="C133" s="648"/>
      <c r="D133" s="648"/>
      <c r="E133" s="648"/>
      <c r="F133" s="648"/>
      <c r="G133" s="648"/>
      <c r="H133" s="648"/>
    </row>
    <row r="134" spans="1:8" ht="12.75" customHeight="1">
      <c r="A134" s="649"/>
      <c r="B134" s="651"/>
      <c r="C134" s="648"/>
      <c r="D134" s="648"/>
      <c r="E134" s="648"/>
      <c r="F134" s="648"/>
      <c r="G134" s="648"/>
      <c r="H134" s="648"/>
    </row>
    <row r="135" spans="1:8" ht="12.75" customHeight="1">
      <c r="A135" s="649"/>
      <c r="B135" s="651"/>
      <c r="C135" s="648"/>
      <c r="D135" s="648"/>
      <c r="E135" s="648"/>
      <c r="F135" s="648"/>
      <c r="G135" s="648"/>
      <c r="H135" s="648"/>
    </row>
    <row r="136" spans="1:8" ht="12.75" customHeight="1">
      <c r="A136" s="649"/>
      <c r="B136" s="651"/>
      <c r="C136" s="648"/>
      <c r="D136" s="648"/>
      <c r="E136" s="648"/>
      <c r="F136" s="648"/>
      <c r="G136" s="648"/>
      <c r="H136" s="648"/>
    </row>
    <row r="137" spans="1:8" ht="12.75" customHeight="1">
      <c r="A137" s="649"/>
      <c r="B137" s="651"/>
      <c r="C137" s="648"/>
      <c r="D137" s="648"/>
      <c r="E137" s="648"/>
      <c r="F137" s="648"/>
      <c r="G137" s="648"/>
      <c r="H137" s="648"/>
    </row>
    <row r="138" spans="1:8" ht="12.75" customHeight="1">
      <c r="A138" s="649"/>
      <c r="B138" s="651"/>
      <c r="C138" s="648"/>
      <c r="D138" s="648"/>
      <c r="E138" s="648"/>
      <c r="F138" s="648"/>
      <c r="G138" s="648"/>
      <c r="H138" s="648"/>
    </row>
    <row r="139" spans="1:8" ht="12.75" customHeight="1">
      <c r="A139" s="649"/>
      <c r="B139" s="651"/>
      <c r="C139" s="648"/>
      <c r="D139" s="648"/>
      <c r="E139" s="648"/>
      <c r="F139" s="648"/>
      <c r="G139" s="648"/>
      <c r="H139" s="648"/>
    </row>
    <row r="140" spans="1:8" ht="12.75" customHeight="1">
      <c r="A140" s="649"/>
      <c r="B140" s="651"/>
      <c r="C140" s="648"/>
      <c r="D140" s="648"/>
      <c r="E140" s="648"/>
      <c r="F140" s="648"/>
      <c r="G140" s="648"/>
      <c r="H140" s="648"/>
    </row>
    <row r="141" spans="1:8" ht="12.75" customHeight="1">
      <c r="A141" s="649"/>
      <c r="B141" s="651"/>
      <c r="C141" s="648"/>
      <c r="D141" s="648"/>
      <c r="E141" s="648"/>
      <c r="F141" s="648"/>
      <c r="G141" s="648"/>
      <c r="H141" s="648"/>
    </row>
    <row r="142" spans="1:8" ht="12.75" customHeight="1">
      <c r="A142" s="649"/>
      <c r="B142" s="651"/>
      <c r="C142" s="648"/>
      <c r="D142" s="648"/>
      <c r="E142" s="648"/>
      <c r="F142" s="648"/>
      <c r="G142" s="648"/>
      <c r="H142" s="648"/>
    </row>
    <row r="143" spans="1:8" ht="12.75" customHeight="1">
      <c r="A143" s="649"/>
      <c r="B143" s="651"/>
      <c r="C143" s="648"/>
      <c r="D143" s="648"/>
      <c r="E143" s="648"/>
      <c r="F143" s="648"/>
      <c r="G143" s="648"/>
      <c r="H143" s="648"/>
    </row>
    <row r="144" spans="1:8" ht="12.75" customHeight="1">
      <c r="A144" s="649"/>
      <c r="B144" s="651"/>
      <c r="C144" s="648"/>
      <c r="D144" s="648"/>
      <c r="E144" s="648"/>
      <c r="F144" s="648"/>
      <c r="G144" s="648"/>
      <c r="H144" s="648"/>
    </row>
    <row r="145" spans="1:8" ht="12.75" customHeight="1">
      <c r="A145" s="649"/>
      <c r="B145" s="651"/>
      <c r="C145" s="648"/>
      <c r="D145" s="648"/>
      <c r="E145" s="648"/>
      <c r="F145" s="648"/>
      <c r="G145" s="648"/>
      <c r="H145" s="648"/>
    </row>
    <row r="146" spans="1:8" ht="12.75" customHeight="1">
      <c r="A146" s="649"/>
      <c r="B146" s="651"/>
      <c r="C146" s="648"/>
      <c r="D146" s="648"/>
      <c r="E146" s="648"/>
      <c r="F146" s="648"/>
      <c r="G146" s="648"/>
      <c r="H146" s="648"/>
    </row>
    <row r="147" spans="1:8" ht="12.75" customHeight="1">
      <c r="A147" s="649"/>
      <c r="B147" s="651"/>
      <c r="C147" s="648"/>
      <c r="D147" s="648"/>
      <c r="E147" s="648"/>
      <c r="F147" s="648"/>
      <c r="G147" s="648"/>
      <c r="H147" s="648"/>
    </row>
    <row r="148" spans="1:8" ht="12.75" customHeight="1">
      <c r="A148" s="649"/>
      <c r="B148" s="651"/>
      <c r="C148" s="648"/>
      <c r="D148" s="648"/>
      <c r="E148" s="648"/>
      <c r="F148" s="648"/>
      <c r="G148" s="648"/>
      <c r="H148" s="648"/>
    </row>
    <row r="149" spans="1:8" ht="12.75" customHeight="1">
      <c r="A149" s="649"/>
      <c r="B149" s="651"/>
      <c r="C149" s="648"/>
      <c r="D149" s="648"/>
      <c r="E149" s="648"/>
      <c r="F149" s="648"/>
      <c r="G149" s="648"/>
      <c r="H149" s="648"/>
    </row>
    <row r="150" spans="1:8" ht="12.75" customHeight="1">
      <c r="A150" s="649"/>
      <c r="B150" s="651"/>
      <c r="C150" s="648"/>
      <c r="D150" s="648"/>
      <c r="E150" s="648"/>
      <c r="F150" s="648"/>
      <c r="G150" s="648"/>
      <c r="H150" s="648"/>
    </row>
    <row r="151" spans="1:8" ht="12.75" customHeight="1">
      <c r="A151" s="649"/>
      <c r="B151" s="651"/>
      <c r="C151" s="648"/>
      <c r="D151" s="648"/>
      <c r="E151" s="648"/>
      <c r="F151" s="648"/>
      <c r="G151" s="648"/>
      <c r="H151" s="648"/>
    </row>
    <row r="152" spans="1:8" ht="12.75" customHeight="1">
      <c r="A152" s="649"/>
      <c r="B152" s="651"/>
      <c r="C152" s="648"/>
      <c r="D152" s="648"/>
      <c r="E152" s="648"/>
      <c r="F152" s="648"/>
      <c r="G152" s="648"/>
      <c r="H152" s="648"/>
    </row>
    <row r="153" spans="1:8" ht="12.75" customHeight="1">
      <c r="A153" s="649"/>
      <c r="B153" s="651"/>
      <c r="C153" s="648"/>
      <c r="D153" s="648"/>
      <c r="E153" s="648"/>
      <c r="F153" s="648"/>
      <c r="G153" s="648"/>
      <c r="H153" s="648"/>
    </row>
    <row r="154" spans="1:8" ht="12.75" customHeight="1">
      <c r="A154" s="649"/>
      <c r="B154" s="651"/>
      <c r="C154" s="648"/>
      <c r="D154" s="648"/>
      <c r="E154" s="648"/>
      <c r="F154" s="648"/>
      <c r="G154" s="648"/>
      <c r="H154" s="648"/>
    </row>
    <row r="155" spans="1:8" ht="12.75" customHeight="1">
      <c r="A155" s="649"/>
      <c r="B155" s="651"/>
      <c r="C155" s="648"/>
      <c r="D155" s="648"/>
      <c r="E155" s="648"/>
      <c r="F155" s="648"/>
      <c r="G155" s="648"/>
      <c r="H155" s="648"/>
    </row>
    <row r="156" spans="1:8" ht="12.75" customHeight="1">
      <c r="A156" s="649"/>
      <c r="B156" s="651"/>
      <c r="C156" s="648"/>
      <c r="D156" s="648"/>
      <c r="E156" s="648"/>
      <c r="F156" s="648"/>
      <c r="G156" s="648"/>
      <c r="H156" s="648"/>
    </row>
    <row r="157" spans="1:8" ht="12.75" customHeight="1">
      <c r="A157" s="649"/>
      <c r="B157" s="651"/>
      <c r="C157" s="648"/>
      <c r="D157" s="648"/>
      <c r="E157" s="648"/>
      <c r="F157" s="648"/>
      <c r="G157" s="648"/>
      <c r="H157" s="648"/>
    </row>
    <row r="158" spans="1:8" ht="12.75" customHeight="1">
      <c r="A158" s="649"/>
      <c r="B158" s="651"/>
      <c r="C158" s="648"/>
      <c r="D158" s="648"/>
      <c r="E158" s="648"/>
      <c r="F158" s="648"/>
      <c r="G158" s="648"/>
      <c r="H158" s="648"/>
    </row>
    <row r="159" spans="1:8" ht="12.75" customHeight="1">
      <c r="A159" s="649"/>
      <c r="B159" s="651"/>
      <c r="C159" s="648"/>
      <c r="D159" s="648"/>
      <c r="E159" s="648"/>
      <c r="F159" s="648"/>
      <c r="G159" s="648"/>
      <c r="H159" s="648"/>
    </row>
    <row r="160" spans="1:8" ht="12.75" customHeight="1">
      <c r="A160" s="649"/>
      <c r="B160" s="651"/>
      <c r="C160" s="648"/>
      <c r="D160" s="648"/>
      <c r="E160" s="648"/>
      <c r="F160" s="648"/>
      <c r="G160" s="648"/>
      <c r="H160" s="648"/>
    </row>
    <row r="161" spans="1:8" ht="12.75" customHeight="1">
      <c r="A161" s="649"/>
      <c r="B161" s="651"/>
      <c r="C161" s="648"/>
      <c r="D161" s="648"/>
      <c r="E161" s="648"/>
      <c r="F161" s="648"/>
      <c r="G161" s="648"/>
      <c r="H161" s="648"/>
    </row>
    <row r="162" spans="1:8" ht="12.75" customHeight="1">
      <c r="A162" s="649"/>
      <c r="B162" s="651"/>
      <c r="C162" s="648"/>
      <c r="D162" s="648"/>
      <c r="E162" s="648"/>
      <c r="F162" s="648"/>
      <c r="G162" s="648"/>
      <c r="H162" s="648"/>
    </row>
    <row r="163" spans="1:8" ht="12.75" customHeight="1">
      <c r="A163" s="649"/>
      <c r="B163" s="651"/>
      <c r="C163" s="648"/>
      <c r="D163" s="648"/>
      <c r="E163" s="648"/>
      <c r="F163" s="648"/>
      <c r="G163" s="648"/>
      <c r="H163" s="648"/>
    </row>
    <row r="164" spans="1:8" ht="12.75" customHeight="1">
      <c r="A164" s="649"/>
      <c r="B164" s="651"/>
      <c r="C164" s="648"/>
      <c r="D164" s="648"/>
      <c r="E164" s="648"/>
      <c r="F164" s="648"/>
      <c r="G164" s="648"/>
      <c r="H164" s="648"/>
    </row>
    <row r="165" spans="1:8" ht="12.75" customHeight="1">
      <c r="A165" s="649"/>
      <c r="B165" s="651"/>
      <c r="C165" s="648"/>
      <c r="D165" s="648"/>
      <c r="E165" s="648"/>
      <c r="F165" s="648"/>
      <c r="G165" s="648"/>
      <c r="H165" s="648"/>
    </row>
    <row r="166" spans="1:8" ht="12.75" customHeight="1">
      <c r="A166" s="649"/>
      <c r="B166" s="651"/>
      <c r="C166" s="648"/>
      <c r="D166" s="648"/>
      <c r="E166" s="648"/>
      <c r="F166" s="648"/>
      <c r="G166" s="648"/>
      <c r="H166" s="648"/>
    </row>
    <row r="167" spans="1:8" ht="12.75" customHeight="1">
      <c r="A167" s="649"/>
      <c r="B167" s="651"/>
      <c r="C167" s="648"/>
      <c r="D167" s="648"/>
      <c r="E167" s="648"/>
      <c r="F167" s="648"/>
      <c r="G167" s="648"/>
      <c r="H167" s="648"/>
    </row>
    <row r="168" spans="1:8" ht="12.75" customHeight="1">
      <c r="A168" s="649"/>
      <c r="B168" s="651"/>
      <c r="C168" s="648"/>
      <c r="D168" s="648"/>
      <c r="E168" s="648"/>
      <c r="F168" s="648"/>
      <c r="G168" s="648"/>
      <c r="H168" s="648"/>
    </row>
    <row r="169" spans="1:8" ht="12.75" customHeight="1">
      <c r="A169" s="649"/>
      <c r="B169" s="651"/>
      <c r="C169" s="648"/>
      <c r="D169" s="648"/>
      <c r="E169" s="648"/>
      <c r="F169" s="648"/>
      <c r="G169" s="648"/>
      <c r="H169" s="648"/>
    </row>
    <row r="170" spans="1:8" ht="12.75" customHeight="1">
      <c r="A170" s="649"/>
      <c r="B170" s="651"/>
      <c r="C170" s="648"/>
      <c r="D170" s="648"/>
      <c r="E170" s="648"/>
      <c r="F170" s="648"/>
      <c r="G170" s="648"/>
      <c r="H170" s="648"/>
    </row>
    <row r="171" spans="1:8" ht="12.75" customHeight="1">
      <c r="A171" s="649"/>
      <c r="B171" s="651"/>
      <c r="C171" s="648"/>
      <c r="D171" s="648"/>
      <c r="E171" s="648"/>
      <c r="F171" s="648"/>
      <c r="G171" s="648"/>
      <c r="H171" s="648"/>
    </row>
    <row r="172" spans="1:8" ht="12.75" customHeight="1">
      <c r="A172" s="649"/>
      <c r="B172" s="651"/>
      <c r="C172" s="648"/>
      <c r="D172" s="648"/>
      <c r="E172" s="648"/>
      <c r="F172" s="648"/>
      <c r="G172" s="648"/>
      <c r="H172" s="648"/>
    </row>
    <row r="173" spans="1:8" ht="12.75" customHeight="1">
      <c r="A173" s="649"/>
      <c r="B173" s="651"/>
      <c r="C173" s="648"/>
      <c r="D173" s="648"/>
      <c r="E173" s="648"/>
      <c r="F173" s="648"/>
      <c r="G173" s="648"/>
      <c r="H173" s="648"/>
    </row>
    <row r="174" spans="1:8" ht="12.75" customHeight="1">
      <c r="A174" s="649"/>
      <c r="B174" s="651"/>
      <c r="C174" s="648"/>
      <c r="D174" s="648"/>
      <c r="E174" s="648"/>
      <c r="F174" s="648"/>
      <c r="G174" s="648"/>
      <c r="H174" s="648"/>
    </row>
    <row r="175" spans="1:8" ht="12.75" customHeight="1">
      <c r="A175" s="649"/>
      <c r="B175" s="651"/>
      <c r="C175" s="648"/>
      <c r="D175" s="648"/>
      <c r="E175" s="648"/>
      <c r="F175" s="648"/>
      <c r="G175" s="648"/>
      <c r="H175" s="648"/>
    </row>
    <row r="176" spans="1:8" ht="12.75" customHeight="1">
      <c r="A176" s="649"/>
      <c r="B176" s="651"/>
      <c r="C176" s="648"/>
      <c r="D176" s="648"/>
      <c r="E176" s="648"/>
      <c r="F176" s="648"/>
      <c r="G176" s="648"/>
      <c r="H176" s="648"/>
    </row>
    <row r="177" spans="1:8" ht="12.75" customHeight="1">
      <c r="A177" s="649"/>
      <c r="B177" s="651"/>
      <c r="C177" s="648"/>
      <c r="D177" s="648"/>
      <c r="E177" s="648"/>
      <c r="F177" s="648"/>
      <c r="G177" s="648"/>
      <c r="H177" s="648"/>
    </row>
    <row r="178" spans="1:8" ht="12.75" customHeight="1">
      <c r="A178" s="649"/>
      <c r="B178" s="651"/>
      <c r="C178" s="648"/>
      <c r="D178" s="648"/>
      <c r="E178" s="648"/>
      <c r="F178" s="648"/>
      <c r="G178" s="648"/>
      <c r="H178" s="648"/>
    </row>
    <row r="179" spans="1:8" ht="12.75" customHeight="1">
      <c r="A179" s="649"/>
      <c r="B179" s="651"/>
      <c r="C179" s="648"/>
      <c r="D179" s="648"/>
      <c r="E179" s="648"/>
      <c r="F179" s="648"/>
      <c r="G179" s="648"/>
      <c r="H179" s="648"/>
    </row>
    <row r="180" spans="1:8" ht="12.75" customHeight="1">
      <c r="A180" s="649"/>
      <c r="B180" s="651"/>
      <c r="C180" s="648"/>
      <c r="D180" s="648"/>
      <c r="E180" s="648"/>
      <c r="F180" s="648"/>
      <c r="G180" s="648"/>
      <c r="H180" s="648"/>
    </row>
    <row r="181" spans="1:8" ht="12.75" customHeight="1">
      <c r="A181" s="649"/>
      <c r="B181" s="651"/>
      <c r="C181" s="648"/>
      <c r="D181" s="648"/>
      <c r="E181" s="648"/>
      <c r="F181" s="648"/>
      <c r="G181" s="648"/>
      <c r="H181" s="648"/>
    </row>
    <row r="182" spans="1:8" ht="12.75" customHeight="1">
      <c r="A182" s="649"/>
      <c r="B182" s="651"/>
      <c r="C182" s="648"/>
      <c r="D182" s="648"/>
      <c r="E182" s="648"/>
      <c r="F182" s="648"/>
      <c r="G182" s="648"/>
      <c r="H182" s="648"/>
    </row>
    <row r="183" spans="1:8" ht="12.75" customHeight="1">
      <c r="A183" s="649"/>
      <c r="B183" s="651"/>
      <c r="C183" s="648"/>
      <c r="D183" s="648"/>
      <c r="E183" s="648"/>
      <c r="F183" s="648"/>
      <c r="G183" s="648"/>
      <c r="H183" s="648"/>
    </row>
    <row r="184" spans="1:8" ht="12.75" customHeight="1">
      <c r="A184" s="649"/>
      <c r="B184" s="651"/>
      <c r="C184" s="648"/>
      <c r="D184" s="648"/>
      <c r="E184" s="648"/>
      <c r="F184" s="648"/>
      <c r="G184" s="648"/>
      <c r="H184" s="648"/>
    </row>
    <row r="185" spans="1:8" ht="12.75" customHeight="1">
      <c r="A185" s="649"/>
      <c r="B185" s="651"/>
      <c r="C185" s="648"/>
      <c r="D185" s="648"/>
      <c r="E185" s="648"/>
      <c r="F185" s="648"/>
      <c r="G185" s="648"/>
      <c r="H185" s="648"/>
    </row>
    <row r="186" spans="1:8" ht="12.75" customHeight="1">
      <c r="A186" s="649"/>
      <c r="B186" s="651"/>
      <c r="C186" s="648"/>
      <c r="D186" s="648"/>
      <c r="E186" s="648"/>
      <c r="F186" s="648"/>
      <c r="G186" s="648"/>
      <c r="H186" s="648"/>
    </row>
    <row r="187" spans="1:8" ht="12.75" customHeight="1">
      <c r="A187" s="649"/>
      <c r="B187" s="651"/>
      <c r="C187" s="648"/>
      <c r="D187" s="648"/>
      <c r="E187" s="648"/>
      <c r="F187" s="648"/>
      <c r="G187" s="648"/>
      <c r="H187" s="648"/>
    </row>
    <row r="188" spans="1:8" ht="12.75" customHeight="1">
      <c r="A188" s="649"/>
      <c r="B188" s="651"/>
      <c r="C188" s="648"/>
      <c r="D188" s="648"/>
      <c r="E188" s="648"/>
      <c r="F188" s="648"/>
      <c r="G188" s="648"/>
      <c r="H188" s="648"/>
    </row>
    <row r="189" spans="1:8" ht="12.75" customHeight="1">
      <c r="A189" s="649"/>
      <c r="B189" s="651"/>
      <c r="C189" s="648"/>
      <c r="D189" s="648"/>
      <c r="E189" s="648"/>
      <c r="F189" s="648"/>
      <c r="G189" s="648"/>
      <c r="H189" s="648"/>
    </row>
    <row r="190" spans="1:8" ht="12.75" customHeight="1">
      <c r="A190" s="649"/>
      <c r="B190" s="651"/>
      <c r="C190" s="648"/>
      <c r="D190" s="648"/>
      <c r="E190" s="648"/>
      <c r="F190" s="648"/>
      <c r="G190" s="648"/>
      <c r="H190" s="648"/>
    </row>
    <row r="191" spans="1:8" ht="12.75" customHeight="1">
      <c r="A191" s="649"/>
      <c r="B191" s="651"/>
      <c r="C191" s="648"/>
      <c r="D191" s="648"/>
      <c r="E191" s="648"/>
      <c r="F191" s="648"/>
      <c r="G191" s="648"/>
      <c r="H191" s="648"/>
    </row>
    <row r="192" spans="1:8" ht="12.75" customHeight="1">
      <c r="A192" s="649"/>
      <c r="B192" s="651"/>
      <c r="C192" s="648"/>
      <c r="D192" s="648"/>
      <c r="E192" s="648"/>
      <c r="F192" s="648"/>
      <c r="G192" s="648"/>
      <c r="H192" s="648"/>
    </row>
    <row r="193" spans="1:8" ht="12.75" customHeight="1">
      <c r="A193" s="649"/>
      <c r="B193" s="651"/>
      <c r="C193" s="648"/>
      <c r="D193" s="648"/>
      <c r="E193" s="648"/>
      <c r="F193" s="648"/>
      <c r="G193" s="648"/>
      <c r="H193" s="648"/>
    </row>
    <row r="194" spans="1:8" ht="12.75" customHeight="1">
      <c r="A194" s="649"/>
      <c r="B194" s="651"/>
      <c r="C194" s="648"/>
      <c r="D194" s="648"/>
      <c r="E194" s="648"/>
      <c r="F194" s="648"/>
      <c r="G194" s="648"/>
      <c r="H194" s="648"/>
    </row>
    <row r="195" spans="1:8" ht="12.75" customHeight="1">
      <c r="A195" s="649"/>
      <c r="B195" s="651"/>
      <c r="C195" s="648"/>
      <c r="D195" s="648"/>
      <c r="E195" s="648"/>
      <c r="F195" s="648"/>
      <c r="G195" s="648"/>
      <c r="H195" s="648"/>
    </row>
    <row r="196" spans="1:8" ht="12.75" customHeight="1">
      <c r="A196" s="649"/>
      <c r="B196" s="651"/>
      <c r="C196" s="648"/>
      <c r="D196" s="648"/>
      <c r="E196" s="648"/>
      <c r="F196" s="648"/>
      <c r="G196" s="648"/>
      <c r="H196" s="648"/>
    </row>
    <row r="197" spans="1:8" ht="12.75" customHeight="1">
      <c r="A197" s="649"/>
      <c r="B197" s="651"/>
      <c r="C197" s="648"/>
      <c r="D197" s="648"/>
      <c r="E197" s="648"/>
      <c r="F197" s="648"/>
      <c r="G197" s="648"/>
      <c r="H197" s="648"/>
    </row>
    <row r="198" spans="1:8" ht="12.75" customHeight="1">
      <c r="A198" s="649"/>
      <c r="B198" s="651"/>
      <c r="C198" s="648"/>
      <c r="D198" s="648"/>
      <c r="E198" s="648"/>
      <c r="F198" s="648"/>
      <c r="G198" s="648"/>
      <c r="H198" s="648"/>
    </row>
    <row r="199" spans="1:8" ht="12.75" customHeight="1">
      <c r="A199" s="649"/>
      <c r="B199" s="651"/>
      <c r="C199" s="648"/>
      <c r="D199" s="648"/>
      <c r="E199" s="648"/>
      <c r="F199" s="648"/>
      <c r="G199" s="648"/>
      <c r="H199" s="648"/>
    </row>
    <row r="200" spans="1:8" ht="12.75" customHeight="1">
      <c r="A200" s="649"/>
      <c r="B200" s="651"/>
      <c r="C200" s="648"/>
      <c r="D200" s="648"/>
      <c r="E200" s="648"/>
      <c r="F200" s="648"/>
      <c r="G200" s="648"/>
      <c r="H200" s="648"/>
    </row>
    <row r="201" spans="1:8" ht="12.75" customHeight="1">
      <c r="A201" s="649"/>
      <c r="B201" s="651"/>
      <c r="C201" s="648"/>
      <c r="D201" s="648"/>
      <c r="E201" s="648"/>
      <c r="F201" s="648"/>
      <c r="G201" s="648"/>
      <c r="H201" s="648"/>
    </row>
    <row r="202" spans="1:8" ht="12.75" customHeight="1">
      <c r="A202" s="649"/>
      <c r="B202" s="651"/>
      <c r="C202" s="648"/>
      <c r="D202" s="648"/>
      <c r="E202" s="648"/>
      <c r="F202" s="648"/>
      <c r="G202" s="648"/>
      <c r="H202" s="648"/>
    </row>
    <row r="203" spans="1:8" ht="12.75" customHeight="1">
      <c r="A203" s="649"/>
      <c r="B203" s="651"/>
      <c r="C203" s="648"/>
      <c r="D203" s="648"/>
      <c r="E203" s="648"/>
      <c r="F203" s="648"/>
      <c r="G203" s="648"/>
      <c r="H203" s="648"/>
    </row>
    <row r="204" spans="1:8" ht="12.75" customHeight="1">
      <c r="A204" s="649"/>
      <c r="B204" s="651"/>
      <c r="C204" s="648"/>
      <c r="D204" s="648"/>
      <c r="E204" s="648"/>
      <c r="F204" s="648"/>
      <c r="G204" s="648"/>
      <c r="H204" s="648"/>
    </row>
    <row r="205" spans="1:8" ht="12.75" customHeight="1">
      <c r="A205" s="649"/>
      <c r="B205" s="651"/>
      <c r="C205" s="648"/>
      <c r="D205" s="648"/>
      <c r="E205" s="648"/>
      <c r="F205" s="648"/>
      <c r="G205" s="648"/>
      <c r="H205" s="648"/>
    </row>
    <row r="206" spans="1:8" ht="12.75" customHeight="1">
      <c r="A206" s="649"/>
      <c r="B206" s="651"/>
      <c r="C206" s="648"/>
      <c r="D206" s="648"/>
      <c r="E206" s="648"/>
      <c r="F206" s="648"/>
      <c r="G206" s="648"/>
      <c r="H206" s="648"/>
    </row>
    <row r="207" spans="1:8" ht="12.75" customHeight="1">
      <c r="A207" s="649"/>
      <c r="B207" s="651"/>
      <c r="C207" s="648"/>
      <c r="D207" s="648"/>
      <c r="E207" s="648"/>
      <c r="F207" s="648"/>
      <c r="G207" s="648"/>
      <c r="H207" s="648"/>
    </row>
    <row r="208" spans="1:8" ht="12.75" customHeight="1">
      <c r="A208" s="649"/>
      <c r="B208" s="651"/>
      <c r="C208" s="648"/>
      <c r="D208" s="648"/>
      <c r="E208" s="648"/>
      <c r="F208" s="648"/>
      <c r="G208" s="648"/>
      <c r="H208" s="648"/>
    </row>
    <row r="209" spans="1:8" ht="12.75" customHeight="1">
      <c r="A209" s="649"/>
      <c r="B209" s="651"/>
      <c r="C209" s="648"/>
      <c r="D209" s="648"/>
      <c r="E209" s="648"/>
      <c r="F209" s="648"/>
      <c r="G209" s="648"/>
      <c r="H209" s="648"/>
    </row>
    <row r="210" spans="1:8" ht="12.75" customHeight="1">
      <c r="A210" s="649"/>
      <c r="B210" s="651"/>
      <c r="C210" s="648"/>
      <c r="D210" s="648"/>
      <c r="E210" s="648"/>
      <c r="F210" s="648"/>
      <c r="G210" s="648"/>
      <c r="H210" s="648"/>
    </row>
    <row r="211" spans="1:8" ht="12.75" customHeight="1">
      <c r="A211" s="649"/>
      <c r="B211" s="651"/>
      <c r="C211" s="648"/>
      <c r="D211" s="648"/>
      <c r="E211" s="648"/>
      <c r="F211" s="648"/>
      <c r="G211" s="648"/>
      <c r="H211" s="648"/>
    </row>
    <row r="212" spans="1:8" ht="12.75" customHeight="1">
      <c r="A212" s="649"/>
      <c r="B212" s="651"/>
      <c r="C212" s="648"/>
      <c r="D212" s="648"/>
      <c r="E212" s="648"/>
      <c r="F212" s="648"/>
      <c r="G212" s="648"/>
      <c r="H212" s="648"/>
    </row>
    <row r="213" spans="1:8" ht="12.75" customHeight="1">
      <c r="A213" s="649"/>
      <c r="B213" s="651"/>
      <c r="C213" s="648"/>
      <c r="D213" s="648"/>
      <c r="E213" s="648"/>
      <c r="F213" s="648"/>
      <c r="G213" s="648"/>
      <c r="H213" s="648"/>
    </row>
    <row r="214" spans="1:8" ht="12.75" customHeight="1">
      <c r="A214" s="649"/>
      <c r="B214" s="651"/>
      <c r="C214" s="648"/>
      <c r="D214" s="648"/>
      <c r="E214" s="648"/>
      <c r="F214" s="648"/>
      <c r="G214" s="648"/>
      <c r="H214" s="648"/>
    </row>
    <row r="215" spans="1:8" ht="12.75" customHeight="1">
      <c r="A215" s="649"/>
      <c r="B215" s="651"/>
      <c r="C215" s="648"/>
      <c r="D215" s="648"/>
      <c r="E215" s="648"/>
      <c r="F215" s="648"/>
      <c r="G215" s="648"/>
      <c r="H215" s="648"/>
    </row>
    <row r="216" spans="1:8" ht="12.75" customHeight="1">
      <c r="A216" s="649"/>
      <c r="B216" s="651"/>
      <c r="C216" s="648"/>
      <c r="D216" s="648"/>
      <c r="E216" s="648"/>
      <c r="F216" s="648"/>
      <c r="G216" s="648"/>
      <c r="H216" s="648"/>
    </row>
    <row r="217" spans="1:8" ht="12.75" customHeight="1">
      <c r="A217" s="649"/>
      <c r="B217" s="651"/>
      <c r="C217" s="648"/>
      <c r="D217" s="648"/>
      <c r="E217" s="648"/>
      <c r="F217" s="648"/>
      <c r="G217" s="648"/>
      <c r="H217" s="648"/>
    </row>
    <row r="218" spans="1:8" ht="12.75" customHeight="1">
      <c r="A218" s="649"/>
      <c r="B218" s="651"/>
      <c r="C218" s="648"/>
      <c r="D218" s="648"/>
      <c r="E218" s="648"/>
      <c r="F218" s="648"/>
      <c r="G218" s="648"/>
      <c r="H218" s="648"/>
    </row>
    <row r="219" spans="1:8" ht="12.75" customHeight="1">
      <c r="A219" s="649"/>
      <c r="B219" s="651"/>
      <c r="C219" s="648"/>
      <c r="D219" s="648"/>
      <c r="E219" s="648"/>
      <c r="F219" s="648"/>
      <c r="G219" s="648"/>
      <c r="H219" s="648"/>
    </row>
    <row r="220" spans="1:8" ht="12.75" customHeight="1">
      <c r="A220" s="649"/>
      <c r="B220" s="651"/>
      <c r="C220" s="648"/>
      <c r="D220" s="648"/>
      <c r="E220" s="648"/>
      <c r="F220" s="648"/>
      <c r="G220" s="648"/>
      <c r="H220" s="648"/>
    </row>
    <row r="221" spans="1:8" ht="12.75" customHeight="1">
      <c r="A221" s="649"/>
      <c r="B221" s="651"/>
      <c r="C221" s="648"/>
      <c r="D221" s="648"/>
      <c r="E221" s="648"/>
      <c r="F221" s="648"/>
      <c r="G221" s="648"/>
      <c r="H221" s="648"/>
    </row>
    <row r="222" spans="1:8" ht="12.75" customHeight="1">
      <c r="A222" s="649"/>
      <c r="B222" s="651"/>
      <c r="C222" s="648"/>
      <c r="D222" s="648"/>
      <c r="E222" s="648"/>
      <c r="F222" s="648"/>
      <c r="G222" s="648"/>
      <c r="H222" s="648"/>
    </row>
    <row r="223" spans="1:8" ht="12.75" customHeight="1">
      <c r="A223" s="649"/>
      <c r="B223" s="651"/>
      <c r="C223" s="648"/>
      <c r="D223" s="648"/>
      <c r="E223" s="648"/>
      <c r="F223" s="648"/>
      <c r="G223" s="648"/>
      <c r="H223" s="648"/>
    </row>
    <row r="224" spans="1:8" ht="12.75" customHeight="1">
      <c r="A224" s="649"/>
      <c r="B224" s="651"/>
      <c r="C224" s="648"/>
      <c r="D224" s="648"/>
      <c r="E224" s="648"/>
      <c r="F224" s="648"/>
      <c r="G224" s="648"/>
      <c r="H224" s="648"/>
    </row>
    <row r="225" spans="1:8" ht="12.75" customHeight="1">
      <c r="A225" s="649"/>
      <c r="B225" s="651"/>
      <c r="C225" s="648"/>
      <c r="D225" s="648"/>
      <c r="E225" s="648"/>
      <c r="F225" s="648"/>
      <c r="G225" s="648"/>
      <c r="H225" s="648"/>
    </row>
    <row r="226" spans="1:8" ht="12.75" customHeight="1">
      <c r="A226" s="649"/>
      <c r="B226" s="651"/>
      <c r="C226" s="648"/>
      <c r="D226" s="648"/>
      <c r="E226" s="648"/>
      <c r="F226" s="648"/>
      <c r="G226" s="648"/>
      <c r="H226" s="648"/>
    </row>
    <row r="227" spans="1:8" ht="12.75" customHeight="1">
      <c r="A227" s="649"/>
      <c r="B227" s="651"/>
      <c r="C227" s="648"/>
      <c r="D227" s="648"/>
      <c r="E227" s="648"/>
      <c r="F227" s="648"/>
      <c r="G227" s="648"/>
      <c r="H227" s="648"/>
    </row>
    <row r="228" spans="1:8" ht="12.75" customHeight="1">
      <c r="A228" s="649"/>
      <c r="B228" s="651"/>
      <c r="C228" s="648"/>
      <c r="D228" s="648"/>
      <c r="E228" s="648"/>
      <c r="F228" s="648"/>
      <c r="G228" s="648"/>
      <c r="H228" s="648"/>
    </row>
    <row r="229" spans="1:8" ht="12.75" customHeight="1">
      <c r="A229" s="649"/>
      <c r="B229" s="651"/>
      <c r="C229" s="648"/>
      <c r="D229" s="648"/>
      <c r="E229" s="648"/>
      <c r="F229" s="648"/>
      <c r="G229" s="648"/>
      <c r="H229" s="648"/>
    </row>
    <row r="230" spans="1:8" ht="12.75" customHeight="1">
      <c r="A230" s="649"/>
      <c r="B230" s="651"/>
      <c r="C230" s="648"/>
      <c r="D230" s="648"/>
      <c r="E230" s="648"/>
      <c r="F230" s="648"/>
      <c r="G230" s="648"/>
      <c r="H230" s="648"/>
    </row>
    <row r="231" spans="1:8" ht="12.75" customHeight="1">
      <c r="A231" s="649"/>
      <c r="B231" s="651"/>
      <c r="C231" s="648"/>
      <c r="D231" s="648"/>
      <c r="E231" s="648"/>
      <c r="F231" s="648"/>
      <c r="G231" s="648"/>
      <c r="H231" s="648"/>
    </row>
    <row r="232" spans="1:8" ht="12.75" customHeight="1">
      <c r="A232" s="649"/>
      <c r="B232" s="651"/>
      <c r="C232" s="648"/>
      <c r="D232" s="648"/>
      <c r="E232" s="648"/>
      <c r="F232" s="648"/>
      <c r="G232" s="648"/>
      <c r="H232" s="648"/>
    </row>
    <row r="233" spans="1:8" ht="12.75" customHeight="1">
      <c r="A233" s="649"/>
      <c r="B233" s="651"/>
      <c r="C233" s="648"/>
      <c r="D233" s="648"/>
      <c r="E233" s="648"/>
      <c r="F233" s="648"/>
      <c r="G233" s="648"/>
      <c r="H233" s="648"/>
    </row>
    <row r="234" spans="1:8" ht="12.75" customHeight="1">
      <c r="A234" s="649"/>
      <c r="B234" s="651"/>
      <c r="C234" s="648"/>
      <c r="D234" s="648"/>
      <c r="E234" s="648"/>
      <c r="F234" s="648"/>
      <c r="G234" s="648"/>
      <c r="H234" s="648"/>
    </row>
    <row r="235" spans="1:8" ht="12.75" customHeight="1">
      <c r="A235" s="649"/>
      <c r="B235" s="651"/>
      <c r="C235" s="648"/>
      <c r="D235" s="648"/>
      <c r="E235" s="648"/>
      <c r="F235" s="648"/>
      <c r="G235" s="648"/>
      <c r="H235" s="648"/>
    </row>
    <row r="236" spans="1:8" ht="12.75" customHeight="1">
      <c r="A236" s="649"/>
      <c r="B236" s="651"/>
      <c r="C236" s="648"/>
      <c r="D236" s="648"/>
      <c r="E236" s="648"/>
      <c r="F236" s="648"/>
      <c r="G236" s="648"/>
      <c r="H236" s="648"/>
    </row>
    <row r="237" spans="1:8" ht="12.75" customHeight="1">
      <c r="A237" s="649"/>
      <c r="B237" s="651"/>
      <c r="C237" s="648"/>
      <c r="D237" s="648"/>
      <c r="E237" s="648"/>
      <c r="F237" s="648"/>
      <c r="G237" s="648"/>
      <c r="H237" s="648"/>
    </row>
    <row r="238" spans="1:8" ht="12.75" customHeight="1">
      <c r="A238" s="649"/>
      <c r="B238" s="651"/>
      <c r="C238" s="648"/>
      <c r="D238" s="648"/>
      <c r="E238" s="648"/>
      <c r="F238" s="648"/>
      <c r="G238" s="648"/>
      <c r="H238" s="648"/>
    </row>
    <row r="239" spans="1:8" ht="12.75" customHeight="1">
      <c r="A239" s="649"/>
      <c r="B239" s="651"/>
      <c r="C239" s="648"/>
      <c r="D239" s="648"/>
      <c r="E239" s="648"/>
      <c r="F239" s="648"/>
      <c r="G239" s="648"/>
      <c r="H239" s="648"/>
    </row>
    <row r="240" spans="1:8" ht="12.75" customHeight="1">
      <c r="A240" s="649"/>
      <c r="B240" s="651"/>
      <c r="C240" s="648"/>
      <c r="D240" s="648"/>
      <c r="E240" s="648"/>
      <c r="F240" s="648"/>
      <c r="G240" s="648"/>
      <c r="H240" s="648"/>
    </row>
    <row r="241" spans="1:8" ht="12.75" customHeight="1">
      <c r="A241" s="649"/>
      <c r="B241" s="651"/>
      <c r="C241" s="648"/>
      <c r="D241" s="648"/>
      <c r="E241" s="648"/>
      <c r="F241" s="648"/>
      <c r="G241" s="648"/>
      <c r="H241" s="648"/>
    </row>
    <row r="242" spans="1:8" ht="12.75" customHeight="1">
      <c r="A242" s="649"/>
      <c r="B242" s="651"/>
      <c r="C242" s="648"/>
      <c r="D242" s="648"/>
      <c r="E242" s="648"/>
      <c r="F242" s="648"/>
      <c r="G242" s="648"/>
      <c r="H242" s="648"/>
    </row>
    <row r="243" spans="1:8" ht="12.75" customHeight="1">
      <c r="A243" s="649"/>
      <c r="B243" s="651"/>
      <c r="C243" s="648"/>
      <c r="D243" s="648"/>
      <c r="E243" s="648"/>
      <c r="F243" s="648"/>
      <c r="G243" s="648"/>
      <c r="H243" s="648"/>
    </row>
    <row r="244" spans="1:8" ht="12.75" customHeight="1">
      <c r="A244" s="649"/>
      <c r="B244" s="651"/>
      <c r="C244" s="648"/>
      <c r="D244" s="648"/>
      <c r="E244" s="648"/>
      <c r="F244" s="648"/>
      <c r="G244" s="648"/>
      <c r="H244" s="648"/>
    </row>
    <row r="245" spans="1:8" ht="12.75" customHeight="1">
      <c r="A245" s="649"/>
      <c r="B245" s="651"/>
      <c r="C245" s="648"/>
      <c r="D245" s="648"/>
      <c r="E245" s="648"/>
      <c r="F245" s="648"/>
      <c r="G245" s="648"/>
      <c r="H245" s="648"/>
    </row>
    <row r="246" spans="1:8" ht="12.75" customHeight="1">
      <c r="A246" s="649"/>
      <c r="B246" s="651"/>
      <c r="C246" s="648"/>
      <c r="D246" s="648"/>
      <c r="E246" s="648"/>
      <c r="F246" s="648"/>
      <c r="G246" s="648"/>
      <c r="H246" s="648"/>
    </row>
    <row r="247" spans="1:8" ht="12.75" customHeight="1">
      <c r="A247" s="649"/>
      <c r="B247" s="651"/>
      <c r="C247" s="648"/>
      <c r="D247" s="648"/>
      <c r="E247" s="648"/>
      <c r="F247" s="648"/>
      <c r="G247" s="648"/>
      <c r="H247" s="648"/>
    </row>
    <row r="248" spans="1:8" ht="12.75" customHeight="1">
      <c r="A248" s="649"/>
      <c r="B248" s="651"/>
      <c r="C248" s="648"/>
      <c r="D248" s="648"/>
      <c r="E248" s="648"/>
      <c r="F248" s="648"/>
      <c r="G248" s="648"/>
      <c r="H248" s="648"/>
    </row>
    <row r="249" spans="1:8" ht="12.75" customHeight="1">
      <c r="A249" s="649"/>
      <c r="B249" s="651"/>
      <c r="C249" s="648"/>
      <c r="D249" s="648"/>
      <c r="E249" s="648"/>
      <c r="F249" s="648"/>
      <c r="G249" s="648"/>
      <c r="H249" s="648"/>
    </row>
    <row r="250" spans="1:8" ht="12.75" customHeight="1">
      <c r="A250" s="649"/>
      <c r="B250" s="651"/>
      <c r="C250" s="648"/>
      <c r="D250" s="648"/>
      <c r="E250" s="648"/>
      <c r="F250" s="648"/>
      <c r="G250" s="648"/>
      <c r="H250" s="648"/>
    </row>
    <row r="251" spans="1:8" ht="12.75" customHeight="1">
      <c r="A251" s="649"/>
      <c r="B251" s="651"/>
      <c r="C251" s="648"/>
      <c r="D251" s="648"/>
      <c r="E251" s="648"/>
      <c r="F251" s="648"/>
      <c r="G251" s="648"/>
      <c r="H251" s="648"/>
    </row>
    <row r="252" spans="1:8" ht="12.75" customHeight="1">
      <c r="A252" s="649"/>
      <c r="B252" s="651"/>
      <c r="C252" s="648"/>
      <c r="D252" s="648"/>
      <c r="E252" s="648"/>
      <c r="F252" s="648"/>
      <c r="G252" s="648"/>
      <c r="H252" s="648"/>
    </row>
    <row r="253" spans="1:8" ht="12.75" customHeight="1">
      <c r="A253" s="649"/>
      <c r="B253" s="651"/>
      <c r="C253" s="648"/>
      <c r="D253" s="648"/>
      <c r="E253" s="648"/>
      <c r="F253" s="648"/>
      <c r="G253" s="648"/>
      <c r="H253" s="648"/>
    </row>
    <row r="254" spans="1:8" ht="12.75" customHeight="1">
      <c r="A254" s="649"/>
      <c r="B254" s="651"/>
      <c r="C254" s="648"/>
      <c r="D254" s="648"/>
      <c r="E254" s="648"/>
      <c r="F254" s="648"/>
      <c r="G254" s="648"/>
      <c r="H254" s="648"/>
    </row>
    <row r="255" spans="1:8" ht="12.75" customHeight="1">
      <c r="A255" s="649"/>
      <c r="B255" s="651"/>
      <c r="C255" s="648"/>
      <c r="D255" s="648"/>
      <c r="E255" s="648"/>
      <c r="F255" s="648"/>
      <c r="G255" s="648"/>
      <c r="H255" s="648"/>
    </row>
    <row r="256" spans="1:8" ht="12.75" customHeight="1">
      <c r="A256" s="649"/>
      <c r="B256" s="651"/>
      <c r="C256" s="648"/>
      <c r="D256" s="648"/>
      <c r="E256" s="648"/>
      <c r="F256" s="648"/>
      <c r="G256" s="648"/>
      <c r="H256" s="648"/>
    </row>
    <row r="257" spans="1:8" ht="12.75" customHeight="1">
      <c r="A257" s="649"/>
      <c r="B257" s="651"/>
      <c r="C257" s="648"/>
      <c r="D257" s="648"/>
      <c r="E257" s="648"/>
      <c r="F257" s="648"/>
      <c r="G257" s="648"/>
      <c r="H257" s="648"/>
    </row>
    <row r="258" spans="1:8" ht="12.75" customHeight="1">
      <c r="A258" s="649"/>
      <c r="B258" s="651"/>
      <c r="C258" s="648"/>
      <c r="D258" s="648"/>
      <c r="E258" s="648"/>
      <c r="F258" s="648"/>
      <c r="G258" s="648"/>
      <c r="H258" s="648"/>
    </row>
    <row r="259" spans="1:8" ht="12.75" customHeight="1">
      <c r="A259" s="649"/>
      <c r="B259" s="651"/>
      <c r="C259" s="648"/>
      <c r="D259" s="648"/>
      <c r="E259" s="648"/>
      <c r="F259" s="648"/>
      <c r="G259" s="648"/>
      <c r="H259" s="648"/>
    </row>
    <row r="260" spans="1:8" ht="12.75" customHeight="1">
      <c r="A260" s="649"/>
      <c r="B260" s="651"/>
      <c r="C260" s="648"/>
      <c r="D260" s="648"/>
      <c r="E260" s="648"/>
      <c r="F260" s="648"/>
      <c r="G260" s="648"/>
      <c r="H260" s="648"/>
    </row>
    <row r="261" spans="1:8" ht="12.75" customHeight="1">
      <c r="A261" s="649"/>
      <c r="B261" s="651"/>
      <c r="C261" s="648"/>
      <c r="D261" s="648"/>
      <c r="E261" s="648"/>
      <c r="F261" s="648"/>
      <c r="G261" s="648"/>
      <c r="H261" s="648"/>
    </row>
    <row r="262" spans="1:8" ht="12.75" customHeight="1">
      <c r="A262" s="649"/>
      <c r="B262" s="651"/>
      <c r="C262" s="648"/>
      <c r="D262" s="648"/>
      <c r="E262" s="648"/>
      <c r="F262" s="648"/>
      <c r="G262" s="648"/>
      <c r="H262" s="648"/>
    </row>
    <row r="263" spans="1:8" ht="12.75" customHeight="1">
      <c r="A263" s="649"/>
      <c r="B263" s="651"/>
      <c r="C263" s="648"/>
      <c r="D263" s="648"/>
      <c r="E263" s="648"/>
      <c r="F263" s="648"/>
      <c r="G263" s="648"/>
      <c r="H263" s="648"/>
    </row>
    <row r="264" spans="1:8" ht="12.75" customHeight="1">
      <c r="A264" s="649"/>
      <c r="B264" s="651"/>
      <c r="C264" s="648"/>
      <c r="D264" s="648"/>
      <c r="E264" s="648"/>
      <c r="F264" s="648"/>
      <c r="G264" s="648"/>
      <c r="H264" s="648"/>
    </row>
    <row r="265" spans="1:8" ht="12.75" customHeight="1">
      <c r="A265" s="649"/>
      <c r="B265" s="651"/>
      <c r="C265" s="648"/>
      <c r="D265" s="648"/>
      <c r="E265" s="648"/>
      <c r="F265" s="648"/>
      <c r="G265" s="648"/>
      <c r="H265" s="648"/>
    </row>
    <row r="266" spans="1:8" ht="12.75" customHeight="1">
      <c r="A266" s="649"/>
      <c r="B266" s="651"/>
      <c r="C266" s="648"/>
      <c r="D266" s="648"/>
      <c r="E266" s="648"/>
      <c r="F266" s="648"/>
      <c r="G266" s="648"/>
      <c r="H266" s="648"/>
    </row>
    <row r="267" spans="1:8" ht="12.75" customHeight="1">
      <c r="A267" s="649"/>
      <c r="B267" s="651"/>
      <c r="C267" s="648"/>
      <c r="D267" s="648"/>
      <c r="E267" s="648"/>
      <c r="F267" s="648"/>
      <c r="G267" s="648"/>
      <c r="H267" s="648"/>
    </row>
    <row r="268" spans="1:8" ht="12.75" customHeight="1">
      <c r="A268" s="649"/>
      <c r="B268" s="651"/>
      <c r="C268" s="648"/>
      <c r="D268" s="648"/>
      <c r="E268" s="648"/>
      <c r="F268" s="648"/>
      <c r="G268" s="648"/>
      <c r="H268" s="648"/>
    </row>
    <row r="269" spans="1:8" ht="12.75" customHeight="1">
      <c r="A269" s="649"/>
      <c r="B269" s="651"/>
      <c r="C269" s="648"/>
      <c r="D269" s="648"/>
      <c r="E269" s="648"/>
      <c r="F269" s="648"/>
      <c r="G269" s="648"/>
      <c r="H269" s="648"/>
    </row>
    <row r="270" spans="1:8" ht="12.75" customHeight="1">
      <c r="A270" s="649"/>
      <c r="B270" s="651"/>
      <c r="C270" s="648"/>
      <c r="D270" s="648"/>
      <c r="E270" s="648"/>
      <c r="F270" s="648"/>
      <c r="G270" s="648"/>
      <c r="H270" s="648"/>
    </row>
    <row r="271" spans="1:8" ht="12.75" customHeight="1">
      <c r="A271" s="649"/>
      <c r="B271" s="651"/>
      <c r="C271" s="648"/>
      <c r="D271" s="648"/>
      <c r="E271" s="648"/>
      <c r="F271" s="648"/>
      <c r="G271" s="648"/>
      <c r="H271" s="648"/>
    </row>
    <row r="272" spans="1:8" ht="12.75" customHeight="1">
      <c r="A272" s="649"/>
      <c r="B272" s="651"/>
      <c r="C272" s="648"/>
      <c r="D272" s="648"/>
      <c r="E272" s="648"/>
      <c r="F272" s="648"/>
      <c r="G272" s="648"/>
      <c r="H272" s="648"/>
    </row>
    <row r="273" spans="1:8" ht="12.75" customHeight="1">
      <c r="A273" s="649"/>
      <c r="B273" s="651"/>
      <c r="C273" s="648"/>
      <c r="D273" s="648"/>
      <c r="E273" s="648"/>
      <c r="F273" s="648"/>
      <c r="G273" s="648"/>
      <c r="H273" s="648"/>
    </row>
    <row r="274" spans="1:8" ht="12.75" customHeight="1">
      <c r="A274" s="649"/>
      <c r="B274" s="651"/>
      <c r="C274" s="648"/>
      <c r="D274" s="648"/>
      <c r="E274" s="648"/>
      <c r="F274" s="648"/>
      <c r="G274" s="648"/>
      <c r="H274" s="648"/>
    </row>
    <row r="275" spans="1:8" ht="12.75" customHeight="1">
      <c r="A275" s="649"/>
      <c r="B275" s="651"/>
      <c r="C275" s="648"/>
      <c r="D275" s="648"/>
      <c r="E275" s="648"/>
      <c r="F275" s="648"/>
      <c r="G275" s="648"/>
      <c r="H275" s="648"/>
    </row>
    <row r="276" spans="1:8" ht="12.75" customHeight="1">
      <c r="A276" s="649"/>
      <c r="B276" s="651"/>
      <c r="C276" s="648"/>
      <c r="D276" s="648"/>
      <c r="E276" s="648"/>
      <c r="F276" s="648"/>
      <c r="G276" s="648"/>
      <c r="H276" s="648"/>
    </row>
    <row r="277" spans="1:8" ht="12.75" customHeight="1">
      <c r="A277" s="649"/>
      <c r="B277" s="651"/>
      <c r="C277" s="648"/>
      <c r="D277" s="648"/>
      <c r="E277" s="648"/>
      <c r="F277" s="648"/>
      <c r="G277" s="648"/>
      <c r="H277" s="648"/>
    </row>
    <row r="278" spans="1:8" ht="12.75" customHeight="1">
      <c r="A278" s="649"/>
      <c r="B278" s="651"/>
      <c r="C278" s="648"/>
      <c r="D278" s="648"/>
      <c r="E278" s="648"/>
      <c r="F278" s="648"/>
      <c r="G278" s="648"/>
      <c r="H278" s="648"/>
    </row>
    <row r="279" spans="1:8" ht="12.75" customHeight="1">
      <c r="A279" s="649"/>
      <c r="B279" s="651"/>
      <c r="C279" s="648"/>
      <c r="D279" s="648"/>
      <c r="E279" s="648"/>
      <c r="F279" s="648"/>
      <c r="G279" s="648"/>
      <c r="H279" s="648"/>
    </row>
    <row r="280" spans="1:8" ht="12.75" customHeight="1">
      <c r="A280" s="649"/>
      <c r="B280" s="651"/>
      <c r="C280" s="648"/>
      <c r="D280" s="648"/>
      <c r="E280" s="648"/>
      <c r="F280" s="648"/>
      <c r="G280" s="648"/>
      <c r="H280" s="648"/>
    </row>
    <row r="281" spans="1:8" ht="12.75" customHeight="1">
      <c r="A281" s="649"/>
      <c r="B281" s="651"/>
      <c r="C281" s="648"/>
      <c r="D281" s="648"/>
      <c r="E281" s="648"/>
      <c r="F281" s="648"/>
      <c r="G281" s="648"/>
      <c r="H281" s="648"/>
    </row>
    <row r="282" spans="1:8" ht="12.75" customHeight="1">
      <c r="A282" s="649"/>
      <c r="B282" s="651"/>
      <c r="C282" s="648"/>
      <c r="D282" s="648"/>
      <c r="E282" s="648"/>
      <c r="F282" s="648"/>
      <c r="G282" s="648"/>
      <c r="H282" s="648"/>
    </row>
    <row r="283" spans="1:8" ht="12.75" customHeight="1">
      <c r="A283" s="649"/>
      <c r="B283" s="651"/>
      <c r="C283" s="648"/>
      <c r="D283" s="648"/>
      <c r="E283" s="648"/>
      <c r="F283" s="648"/>
      <c r="G283" s="648"/>
      <c r="H283" s="648"/>
    </row>
    <row r="284" spans="1:8" ht="12.75" customHeight="1">
      <c r="A284" s="649"/>
      <c r="B284" s="651"/>
      <c r="C284" s="648"/>
      <c r="D284" s="648"/>
      <c r="E284" s="648"/>
      <c r="F284" s="648"/>
      <c r="G284" s="648"/>
      <c r="H284" s="648"/>
    </row>
    <row r="285" spans="1:8" ht="12.75" customHeight="1">
      <c r="A285" s="649"/>
      <c r="B285" s="651"/>
      <c r="C285" s="648"/>
      <c r="D285" s="648"/>
      <c r="E285" s="648"/>
      <c r="F285" s="648"/>
      <c r="G285" s="648"/>
      <c r="H285" s="648"/>
    </row>
    <row r="286" spans="1:8" ht="12.75" customHeight="1">
      <c r="A286" s="649"/>
      <c r="B286" s="651"/>
      <c r="C286" s="648"/>
      <c r="D286" s="648"/>
      <c r="E286" s="648"/>
      <c r="F286" s="648"/>
      <c r="G286" s="648"/>
      <c r="H286" s="648"/>
    </row>
    <row r="287" spans="1:8" ht="12.75" customHeight="1">
      <c r="A287" s="649"/>
      <c r="B287" s="651"/>
      <c r="C287" s="648"/>
      <c r="D287" s="648"/>
      <c r="E287" s="648"/>
      <c r="F287" s="648"/>
      <c r="G287" s="648"/>
      <c r="H287" s="648"/>
    </row>
    <row r="288" spans="1:8" ht="12.75" customHeight="1">
      <c r="A288" s="649"/>
      <c r="B288" s="651"/>
      <c r="C288" s="648"/>
      <c r="D288" s="648"/>
      <c r="E288" s="648"/>
      <c r="F288" s="648"/>
      <c r="G288" s="648"/>
      <c r="H288" s="648"/>
    </row>
    <row r="289" spans="1:8" ht="12.75" customHeight="1">
      <c r="A289" s="649"/>
      <c r="B289" s="651"/>
      <c r="C289" s="648"/>
      <c r="D289" s="648"/>
      <c r="E289" s="648"/>
      <c r="F289" s="648"/>
      <c r="G289" s="648"/>
      <c r="H289" s="648"/>
    </row>
    <row r="290" spans="1:8" ht="12.75" customHeight="1">
      <c r="A290" s="649"/>
      <c r="B290" s="651"/>
      <c r="C290" s="648"/>
      <c r="D290" s="648"/>
      <c r="E290" s="648"/>
      <c r="F290" s="648"/>
      <c r="G290" s="648"/>
      <c r="H290" s="648"/>
    </row>
    <row r="291" spans="1:8" ht="12.75" customHeight="1">
      <c r="A291" s="649"/>
      <c r="B291" s="651"/>
      <c r="C291" s="648"/>
      <c r="D291" s="648"/>
      <c r="E291" s="648"/>
      <c r="F291" s="648"/>
      <c r="G291" s="648"/>
      <c r="H291" s="648"/>
    </row>
    <row r="292" spans="1:8" ht="12.75" customHeight="1">
      <c r="A292" s="649"/>
      <c r="B292" s="651"/>
      <c r="C292" s="648"/>
      <c r="D292" s="648"/>
      <c r="E292" s="648"/>
      <c r="F292" s="648"/>
      <c r="G292" s="648"/>
      <c r="H292" s="648"/>
    </row>
    <row r="293" spans="1:8" ht="12.75" customHeight="1">
      <c r="A293" s="649"/>
      <c r="B293" s="651"/>
      <c r="C293" s="648"/>
      <c r="D293" s="648"/>
      <c r="E293" s="648"/>
      <c r="F293" s="648"/>
      <c r="G293" s="648"/>
      <c r="H293" s="648"/>
    </row>
    <row r="294" spans="1:8" ht="12.75" customHeight="1">
      <c r="A294" s="649"/>
      <c r="B294" s="651"/>
      <c r="C294" s="648"/>
      <c r="D294" s="648"/>
      <c r="E294" s="648"/>
      <c r="F294" s="648"/>
      <c r="G294" s="648"/>
      <c r="H294" s="648"/>
    </row>
    <row r="295" spans="1:8" ht="12.75" customHeight="1">
      <c r="A295" s="649"/>
      <c r="B295" s="651"/>
      <c r="C295" s="648"/>
      <c r="D295" s="648"/>
      <c r="E295" s="648"/>
      <c r="F295" s="648"/>
      <c r="G295" s="648"/>
      <c r="H295" s="648"/>
    </row>
    <row r="296" spans="1:8" ht="12.75" customHeight="1">
      <c r="A296" s="649"/>
      <c r="B296" s="651"/>
      <c r="C296" s="648"/>
      <c r="D296" s="648"/>
      <c r="E296" s="648"/>
      <c r="F296" s="648"/>
      <c r="G296" s="648"/>
      <c r="H296" s="648"/>
    </row>
    <row r="297" spans="1:8" ht="12.75" customHeight="1">
      <c r="A297" s="649"/>
      <c r="B297" s="651"/>
      <c r="C297" s="648"/>
      <c r="D297" s="648"/>
      <c r="E297" s="648"/>
      <c r="F297" s="648"/>
      <c r="G297" s="648"/>
      <c r="H297" s="648"/>
    </row>
    <row r="298" spans="1:8" ht="12.75" customHeight="1">
      <c r="A298" s="649"/>
      <c r="B298" s="651"/>
      <c r="C298" s="648"/>
      <c r="D298" s="648"/>
      <c r="E298" s="648"/>
      <c r="F298" s="648"/>
      <c r="G298" s="648"/>
      <c r="H298" s="648"/>
    </row>
    <row r="299" spans="1:8" ht="12.75" customHeight="1">
      <c r="A299" s="649"/>
      <c r="B299" s="651"/>
      <c r="C299" s="648"/>
      <c r="D299" s="648"/>
      <c r="E299" s="648"/>
      <c r="F299" s="648"/>
      <c r="G299" s="648"/>
      <c r="H299" s="648"/>
    </row>
    <row r="300" spans="1:8" ht="12.75" customHeight="1">
      <c r="A300" s="649"/>
      <c r="B300" s="651"/>
      <c r="C300" s="648"/>
      <c r="D300" s="648"/>
      <c r="E300" s="648"/>
      <c r="F300" s="648"/>
      <c r="G300" s="648"/>
      <c r="H300" s="648"/>
    </row>
    <row r="301" spans="1:8" ht="12.75" customHeight="1">
      <c r="A301" s="649"/>
      <c r="B301" s="651"/>
      <c r="C301" s="648"/>
      <c r="D301" s="648"/>
      <c r="E301" s="648"/>
      <c r="F301" s="648"/>
      <c r="G301" s="648"/>
      <c r="H301" s="648"/>
    </row>
    <row r="302" spans="1:8" ht="12.75" customHeight="1">
      <c r="A302" s="649"/>
      <c r="B302" s="651"/>
      <c r="C302" s="648"/>
      <c r="D302" s="648"/>
      <c r="E302" s="648"/>
      <c r="F302" s="648"/>
      <c r="G302" s="648"/>
      <c r="H302" s="648"/>
    </row>
    <row r="303" spans="1:8" ht="12.75" customHeight="1">
      <c r="A303" s="649"/>
      <c r="B303" s="651"/>
      <c r="C303" s="648"/>
      <c r="D303" s="648"/>
      <c r="E303" s="648"/>
      <c r="F303" s="648"/>
      <c r="G303" s="648"/>
      <c r="H303" s="648"/>
    </row>
    <row r="304" spans="1:8" ht="12.75" customHeight="1">
      <c r="A304" s="649"/>
      <c r="B304" s="651"/>
      <c r="C304" s="648"/>
      <c r="D304" s="648"/>
      <c r="E304" s="648"/>
      <c r="F304" s="648"/>
      <c r="G304" s="648"/>
      <c r="H304" s="648"/>
    </row>
    <row r="305" spans="1:8" ht="12.75" customHeight="1">
      <c r="A305" s="649"/>
      <c r="B305" s="651"/>
      <c r="C305" s="648"/>
      <c r="D305" s="648"/>
      <c r="E305" s="648"/>
      <c r="F305" s="648"/>
      <c r="G305" s="648"/>
      <c r="H305" s="648"/>
    </row>
    <row r="306" spans="1:8" ht="12.75" customHeight="1">
      <c r="A306" s="649"/>
      <c r="B306" s="651"/>
      <c r="C306" s="648"/>
      <c r="D306" s="648"/>
      <c r="E306" s="648"/>
      <c r="F306" s="648"/>
      <c r="G306" s="648"/>
      <c r="H306" s="648"/>
    </row>
    <row r="307" spans="1:8" ht="12.75" customHeight="1">
      <c r="A307" s="649"/>
      <c r="B307" s="651"/>
      <c r="C307" s="648"/>
      <c r="D307" s="648"/>
      <c r="E307" s="648"/>
      <c r="F307" s="648"/>
      <c r="G307" s="648"/>
      <c r="H307" s="648"/>
    </row>
    <row r="308" spans="1:8" ht="12.75" customHeight="1">
      <c r="A308" s="649"/>
      <c r="B308" s="651"/>
      <c r="C308" s="648"/>
      <c r="D308" s="648"/>
      <c r="E308" s="648"/>
      <c r="F308" s="648"/>
      <c r="G308" s="648"/>
      <c r="H308" s="648"/>
    </row>
    <row r="309" spans="1:8" ht="12.75" customHeight="1">
      <c r="A309" s="649"/>
      <c r="B309" s="651"/>
      <c r="C309" s="648"/>
      <c r="D309" s="648"/>
      <c r="E309" s="648"/>
      <c r="F309" s="648"/>
      <c r="G309" s="648"/>
      <c r="H309" s="648"/>
    </row>
    <row r="310" spans="1:8" ht="12.75" customHeight="1">
      <c r="A310" s="649"/>
      <c r="B310" s="651"/>
      <c r="C310" s="648"/>
      <c r="D310" s="648"/>
      <c r="E310" s="648"/>
      <c r="F310" s="648"/>
      <c r="G310" s="648"/>
      <c r="H310" s="648"/>
    </row>
    <row r="311" spans="1:8" ht="12.75" customHeight="1">
      <c r="A311" s="649"/>
      <c r="B311" s="651"/>
      <c r="C311" s="648"/>
      <c r="D311" s="648"/>
      <c r="E311" s="648"/>
      <c r="F311" s="648"/>
      <c r="G311" s="648"/>
      <c r="H311" s="648"/>
    </row>
    <row r="312" spans="1:8" ht="12.75" customHeight="1">
      <c r="A312" s="649"/>
      <c r="B312" s="651"/>
      <c r="C312" s="648"/>
      <c r="D312" s="648"/>
      <c r="E312" s="648"/>
      <c r="F312" s="648"/>
      <c r="G312" s="648"/>
      <c r="H312" s="648"/>
    </row>
    <row r="313" spans="1:8" ht="12.75" customHeight="1">
      <c r="A313" s="649"/>
      <c r="B313" s="651"/>
      <c r="C313" s="648"/>
      <c r="D313" s="648"/>
      <c r="E313" s="648"/>
      <c r="F313" s="648"/>
      <c r="G313" s="648"/>
      <c r="H313" s="648"/>
    </row>
    <row r="314" spans="1:8" ht="12.75" customHeight="1">
      <c r="A314" s="649"/>
      <c r="B314" s="651"/>
      <c r="C314" s="648"/>
      <c r="D314" s="648"/>
      <c r="E314" s="648"/>
      <c r="F314" s="648"/>
      <c r="G314" s="648"/>
      <c r="H314" s="648"/>
    </row>
    <row r="315" spans="1:8" ht="12.75" customHeight="1">
      <c r="A315" s="649"/>
      <c r="B315" s="651"/>
      <c r="C315" s="648"/>
      <c r="D315" s="648"/>
      <c r="E315" s="648"/>
      <c r="F315" s="648"/>
      <c r="G315" s="648"/>
      <c r="H315" s="648"/>
    </row>
    <row r="316" spans="1:8" ht="12.75" customHeight="1">
      <c r="A316" s="649"/>
      <c r="B316" s="651"/>
      <c r="C316" s="648"/>
      <c r="D316" s="648"/>
      <c r="E316" s="648"/>
      <c r="F316" s="648"/>
      <c r="G316" s="648"/>
      <c r="H316" s="648"/>
    </row>
    <row r="317" spans="1:8" ht="12.75" customHeight="1">
      <c r="A317" s="649"/>
      <c r="B317" s="651"/>
      <c r="C317" s="648"/>
      <c r="D317" s="648"/>
      <c r="E317" s="648"/>
      <c r="F317" s="648"/>
      <c r="G317" s="648"/>
      <c r="H317" s="648"/>
    </row>
    <row r="318" spans="1:8" ht="12.75" customHeight="1">
      <c r="A318" s="649"/>
      <c r="B318" s="651"/>
      <c r="C318" s="648"/>
      <c r="D318" s="648"/>
      <c r="E318" s="648"/>
      <c r="F318" s="648"/>
      <c r="G318" s="648"/>
      <c r="H318" s="648"/>
    </row>
    <row r="319" spans="1:8" ht="12.75" customHeight="1">
      <c r="A319" s="649"/>
      <c r="B319" s="651"/>
      <c r="C319" s="648"/>
      <c r="D319" s="648"/>
      <c r="E319" s="648"/>
      <c r="F319" s="648"/>
      <c r="G319" s="648"/>
      <c r="H319" s="648"/>
    </row>
    <row r="320" spans="1:8" ht="12.75" customHeight="1">
      <c r="A320" s="649"/>
      <c r="B320" s="651"/>
      <c r="C320" s="648"/>
      <c r="D320" s="648"/>
      <c r="E320" s="648"/>
      <c r="F320" s="648"/>
      <c r="G320" s="648"/>
      <c r="H320" s="648"/>
    </row>
    <row r="321" spans="1:8" ht="12.75" customHeight="1">
      <c r="A321" s="649"/>
      <c r="B321" s="651"/>
      <c r="C321" s="648"/>
      <c r="D321" s="648"/>
      <c r="E321" s="648"/>
      <c r="F321" s="648"/>
      <c r="G321" s="648"/>
      <c r="H321" s="648"/>
    </row>
    <row r="322" spans="1:8" ht="12.75" customHeight="1">
      <c r="A322" s="649"/>
      <c r="B322" s="651"/>
      <c r="C322" s="648"/>
      <c r="D322" s="648"/>
      <c r="E322" s="648"/>
      <c r="F322" s="648"/>
      <c r="G322" s="648"/>
      <c r="H322" s="648"/>
    </row>
    <row r="323" spans="1:8" ht="12.75" customHeight="1">
      <c r="A323" s="649"/>
      <c r="B323" s="651"/>
      <c r="C323" s="648"/>
      <c r="D323" s="648"/>
      <c r="E323" s="648"/>
      <c r="F323" s="648"/>
      <c r="G323" s="648"/>
      <c r="H323" s="648"/>
    </row>
    <row r="324" spans="1:8" ht="12.75" customHeight="1">
      <c r="A324" s="649"/>
      <c r="B324" s="651"/>
      <c r="C324" s="648"/>
      <c r="D324" s="648"/>
      <c r="E324" s="648"/>
      <c r="F324" s="648"/>
      <c r="G324" s="648"/>
      <c r="H324" s="648"/>
    </row>
    <row r="325" spans="1:8" ht="12.75" customHeight="1">
      <c r="A325" s="649"/>
      <c r="B325" s="651"/>
      <c r="C325" s="648"/>
      <c r="D325" s="648"/>
      <c r="E325" s="648"/>
      <c r="F325" s="648"/>
      <c r="G325" s="648"/>
      <c r="H325" s="648"/>
    </row>
    <row r="326" spans="1:8" ht="12.75" customHeight="1">
      <c r="A326" s="649"/>
      <c r="B326" s="651"/>
      <c r="C326" s="648"/>
      <c r="D326" s="648"/>
      <c r="E326" s="648"/>
      <c r="F326" s="648"/>
      <c r="G326" s="648"/>
      <c r="H326" s="648"/>
    </row>
    <row r="327" spans="1:8" ht="12.75" customHeight="1">
      <c r="A327" s="649"/>
      <c r="B327" s="651"/>
      <c r="C327" s="648"/>
      <c r="D327" s="648"/>
      <c r="E327" s="648"/>
      <c r="F327" s="648"/>
      <c r="G327" s="648"/>
      <c r="H327" s="648"/>
    </row>
    <row r="328" spans="1:8" ht="12.75" customHeight="1">
      <c r="A328" s="649"/>
      <c r="B328" s="651"/>
      <c r="C328" s="648"/>
      <c r="D328" s="648"/>
      <c r="E328" s="648"/>
      <c r="F328" s="648"/>
      <c r="G328" s="648"/>
      <c r="H328" s="648"/>
    </row>
    <row r="329" spans="1:8" ht="12.75" customHeight="1">
      <c r="A329" s="649"/>
      <c r="B329" s="651"/>
      <c r="C329" s="648"/>
      <c r="D329" s="648"/>
      <c r="E329" s="648"/>
      <c r="F329" s="648"/>
      <c r="G329" s="648"/>
      <c r="H329" s="648"/>
    </row>
    <row r="330" spans="1:8" ht="12.75" customHeight="1">
      <c r="A330" s="649"/>
      <c r="B330" s="651"/>
      <c r="C330" s="648"/>
      <c r="D330" s="648"/>
      <c r="E330" s="648"/>
      <c r="F330" s="648"/>
      <c r="G330" s="648"/>
      <c r="H330" s="648"/>
    </row>
    <row r="331" spans="1:8" ht="12.75" customHeight="1">
      <c r="A331" s="649"/>
      <c r="B331" s="651"/>
      <c r="C331" s="648"/>
      <c r="D331" s="648"/>
      <c r="E331" s="648"/>
      <c r="F331" s="648"/>
      <c r="G331" s="648"/>
      <c r="H331" s="648"/>
    </row>
    <row r="332" spans="1:8" ht="12.75" customHeight="1">
      <c r="A332" s="649"/>
      <c r="B332" s="651"/>
      <c r="C332" s="648"/>
      <c r="D332" s="648"/>
      <c r="E332" s="648"/>
      <c r="F332" s="648"/>
      <c r="G332" s="648"/>
      <c r="H332" s="648"/>
    </row>
    <row r="333" spans="1:8" ht="12.75" customHeight="1">
      <c r="A333" s="649"/>
      <c r="B333" s="651"/>
      <c r="C333" s="648"/>
      <c r="D333" s="648"/>
      <c r="E333" s="648"/>
      <c r="F333" s="648"/>
      <c r="G333" s="648"/>
      <c r="H333" s="648"/>
    </row>
    <row r="334" spans="1:8" ht="12.75" customHeight="1">
      <c r="A334" s="649"/>
      <c r="B334" s="651"/>
      <c r="C334" s="648"/>
      <c r="D334" s="648"/>
      <c r="E334" s="648"/>
      <c r="F334" s="648"/>
      <c r="G334" s="648"/>
      <c r="H334" s="648"/>
    </row>
    <row r="335" spans="1:8" ht="12.75" customHeight="1">
      <c r="A335" s="649"/>
      <c r="B335" s="651"/>
      <c r="C335" s="648"/>
      <c r="D335" s="648"/>
      <c r="E335" s="648"/>
      <c r="F335" s="648"/>
      <c r="G335" s="648"/>
      <c r="H335" s="648"/>
    </row>
    <row r="336" spans="1:8" ht="12.75" customHeight="1">
      <c r="A336" s="649"/>
      <c r="B336" s="651"/>
      <c r="C336" s="648"/>
      <c r="D336" s="648"/>
      <c r="E336" s="648"/>
      <c r="F336" s="648"/>
      <c r="G336" s="648"/>
      <c r="H336" s="648"/>
    </row>
    <row r="337" spans="1:8" ht="12.75" customHeight="1">
      <c r="A337" s="649"/>
      <c r="B337" s="651"/>
      <c r="C337" s="648"/>
      <c r="D337" s="648"/>
      <c r="E337" s="648"/>
      <c r="F337" s="648"/>
      <c r="G337" s="648"/>
      <c r="H337" s="648"/>
    </row>
    <row r="338" spans="1:8" ht="12.75" customHeight="1">
      <c r="A338" s="649"/>
      <c r="B338" s="651"/>
      <c r="C338" s="648"/>
      <c r="D338" s="648"/>
      <c r="E338" s="648"/>
      <c r="F338" s="648"/>
      <c r="G338" s="648"/>
      <c r="H338" s="648"/>
    </row>
    <row r="339" spans="1:8" ht="12.75" customHeight="1">
      <c r="A339" s="649"/>
      <c r="B339" s="651"/>
      <c r="C339" s="648"/>
      <c r="D339" s="648"/>
      <c r="E339" s="648"/>
      <c r="F339" s="648"/>
      <c r="G339" s="648"/>
      <c r="H339" s="648"/>
    </row>
    <row r="340" spans="1:8" ht="12.75" customHeight="1">
      <c r="A340" s="649"/>
      <c r="B340" s="651"/>
      <c r="C340" s="648"/>
      <c r="D340" s="648"/>
      <c r="E340" s="648"/>
      <c r="F340" s="648"/>
      <c r="G340" s="648"/>
      <c r="H340" s="648"/>
    </row>
    <row r="341" spans="1:8" ht="12.75" customHeight="1">
      <c r="A341" s="649"/>
      <c r="B341" s="651"/>
      <c r="C341" s="648"/>
      <c r="D341" s="648"/>
      <c r="E341" s="648"/>
      <c r="F341" s="648"/>
      <c r="G341" s="648"/>
      <c r="H341" s="648"/>
    </row>
    <row r="342" spans="1:8" ht="12.75" customHeight="1">
      <c r="A342" s="649"/>
      <c r="B342" s="651"/>
      <c r="C342" s="648"/>
      <c r="D342" s="648"/>
      <c r="E342" s="648"/>
      <c r="F342" s="648"/>
      <c r="G342" s="648"/>
      <c r="H342" s="648"/>
    </row>
    <row r="343" spans="1:8" ht="12.75" customHeight="1">
      <c r="A343" s="649"/>
      <c r="B343" s="651"/>
      <c r="C343" s="648"/>
      <c r="D343" s="648"/>
      <c r="E343" s="648"/>
      <c r="F343" s="648"/>
      <c r="G343" s="648"/>
      <c r="H343" s="648"/>
    </row>
    <row r="344" spans="1:8" ht="12.75" customHeight="1">
      <c r="A344" s="649"/>
      <c r="B344" s="651"/>
      <c r="C344" s="648"/>
      <c r="D344" s="648"/>
      <c r="E344" s="648"/>
      <c r="F344" s="648"/>
      <c r="G344" s="648"/>
      <c r="H344" s="648"/>
    </row>
    <row r="345" spans="1:8" ht="12.75" customHeight="1">
      <c r="A345" s="649"/>
      <c r="B345" s="651"/>
      <c r="C345" s="648"/>
      <c r="D345" s="648"/>
      <c r="E345" s="648"/>
      <c r="F345" s="648"/>
      <c r="G345" s="648"/>
      <c r="H345" s="648"/>
    </row>
    <row r="346" spans="1:8" ht="12.75" customHeight="1">
      <c r="A346" s="649"/>
      <c r="B346" s="651"/>
      <c r="C346" s="648"/>
      <c r="D346" s="648"/>
      <c r="E346" s="648"/>
      <c r="F346" s="648"/>
      <c r="G346" s="648"/>
      <c r="H346" s="648"/>
    </row>
    <row r="347" spans="1:8" ht="12.75" customHeight="1">
      <c r="A347" s="649"/>
      <c r="B347" s="651"/>
      <c r="C347" s="648"/>
      <c r="D347" s="648"/>
      <c r="E347" s="648"/>
      <c r="F347" s="648"/>
      <c r="G347" s="648"/>
      <c r="H347" s="648"/>
    </row>
    <row r="348" spans="1:8" ht="12.75" customHeight="1">
      <c r="A348" s="649"/>
      <c r="B348" s="651"/>
      <c r="C348" s="648"/>
      <c r="D348" s="648"/>
      <c r="E348" s="648"/>
      <c r="F348" s="648"/>
      <c r="G348" s="648"/>
      <c r="H348" s="648"/>
    </row>
    <row r="349" spans="1:8" ht="12.75" customHeight="1">
      <c r="A349" s="649"/>
      <c r="B349" s="651"/>
      <c r="C349" s="648"/>
      <c r="D349" s="648"/>
      <c r="E349" s="648"/>
      <c r="F349" s="648"/>
      <c r="G349" s="648"/>
      <c r="H349" s="648"/>
    </row>
    <row r="350" spans="1:8" ht="12.75" customHeight="1">
      <c r="A350" s="649"/>
      <c r="B350" s="651"/>
      <c r="C350" s="648"/>
      <c r="D350" s="648"/>
      <c r="E350" s="648"/>
      <c r="F350" s="648"/>
      <c r="G350" s="648"/>
      <c r="H350" s="648"/>
    </row>
    <row r="351" spans="1:8" ht="12.75" customHeight="1">
      <c r="A351" s="649"/>
      <c r="B351" s="651"/>
      <c r="C351" s="648"/>
      <c r="D351" s="648"/>
      <c r="E351" s="648"/>
      <c r="F351" s="648"/>
      <c r="G351" s="648"/>
      <c r="H351" s="648"/>
    </row>
    <row r="352" spans="1:8" ht="12.75" customHeight="1">
      <c r="A352" s="649"/>
      <c r="B352" s="651"/>
      <c r="C352" s="648"/>
      <c r="D352" s="648"/>
      <c r="E352" s="648"/>
      <c r="F352" s="648"/>
      <c r="G352" s="648"/>
      <c r="H352" s="648"/>
    </row>
    <row r="353" spans="1:8" ht="12.75" customHeight="1">
      <c r="A353" s="649"/>
      <c r="B353" s="651"/>
      <c r="C353" s="648"/>
      <c r="D353" s="648"/>
      <c r="E353" s="648"/>
      <c r="F353" s="648"/>
      <c r="G353" s="648"/>
      <c r="H353" s="648"/>
    </row>
    <row r="354" spans="1:8" ht="12.75" customHeight="1">
      <c r="A354" s="649"/>
      <c r="B354" s="651"/>
      <c r="C354" s="648"/>
      <c r="D354" s="648"/>
      <c r="E354" s="648"/>
      <c r="F354" s="648"/>
      <c r="G354" s="648"/>
      <c r="H354" s="648"/>
    </row>
    <row r="355" spans="1:8" ht="12.75" customHeight="1">
      <c r="A355" s="649"/>
      <c r="B355" s="651"/>
      <c r="C355" s="648"/>
      <c r="D355" s="648"/>
      <c r="E355" s="648"/>
      <c r="F355" s="648"/>
      <c r="G355" s="648"/>
      <c r="H355" s="648"/>
    </row>
    <row r="356" spans="1:8" ht="12.75" customHeight="1">
      <c r="A356" s="649"/>
      <c r="B356" s="651"/>
      <c r="C356" s="648"/>
      <c r="D356" s="648"/>
      <c r="E356" s="648"/>
      <c r="F356" s="648"/>
      <c r="G356" s="648"/>
      <c r="H356" s="648"/>
    </row>
    <row r="357" spans="1:8" ht="12.75" customHeight="1">
      <c r="A357" s="649"/>
      <c r="B357" s="651"/>
      <c r="C357" s="648"/>
      <c r="D357" s="648"/>
      <c r="E357" s="648"/>
      <c r="F357" s="648"/>
      <c r="G357" s="648"/>
      <c r="H357" s="648"/>
    </row>
    <row r="358" spans="1:8" ht="12.75" customHeight="1">
      <c r="A358" s="649"/>
      <c r="B358" s="651"/>
      <c r="C358" s="648"/>
      <c r="D358" s="648"/>
      <c r="E358" s="648"/>
      <c r="F358" s="648"/>
      <c r="G358" s="648"/>
      <c r="H358" s="648"/>
    </row>
    <row r="359" spans="1:8" ht="12.75" customHeight="1">
      <c r="A359" s="649"/>
      <c r="B359" s="651"/>
      <c r="C359" s="648"/>
      <c r="D359" s="648"/>
      <c r="E359" s="648"/>
      <c r="F359" s="648"/>
      <c r="G359" s="648"/>
      <c r="H359" s="648"/>
    </row>
    <row r="360" spans="1:8" ht="12.75" customHeight="1">
      <c r="A360" s="649"/>
      <c r="B360" s="651"/>
      <c r="C360" s="648"/>
      <c r="D360" s="648"/>
      <c r="E360" s="648"/>
      <c r="F360" s="648"/>
      <c r="G360" s="648"/>
      <c r="H360" s="648"/>
    </row>
    <row r="361" spans="1:8" ht="12.75" customHeight="1">
      <c r="A361" s="649"/>
      <c r="B361" s="651"/>
      <c r="C361" s="648"/>
      <c r="D361" s="648"/>
      <c r="E361" s="648"/>
      <c r="F361" s="648"/>
      <c r="G361" s="648"/>
      <c r="H361" s="648"/>
    </row>
    <row r="362" spans="1:8" ht="12.75" customHeight="1">
      <c r="A362" s="649"/>
      <c r="B362" s="651"/>
      <c r="C362" s="648"/>
      <c r="D362" s="648"/>
      <c r="E362" s="648"/>
      <c r="F362" s="648"/>
      <c r="G362" s="648"/>
      <c r="H362" s="648"/>
    </row>
    <row r="363" spans="1:8" ht="12.75" customHeight="1">
      <c r="A363" s="649"/>
      <c r="B363" s="651"/>
      <c r="C363" s="648"/>
      <c r="D363" s="648"/>
      <c r="E363" s="648"/>
      <c r="F363" s="648"/>
      <c r="G363" s="648"/>
      <c r="H363" s="648"/>
    </row>
    <row r="364" spans="1:8" ht="12.75" customHeight="1">
      <c r="A364" s="649"/>
      <c r="B364" s="651"/>
      <c r="C364" s="648"/>
      <c r="D364" s="648"/>
      <c r="E364" s="648"/>
      <c r="F364" s="648"/>
      <c r="G364" s="648"/>
      <c r="H364" s="648"/>
    </row>
    <row r="365" spans="1:8" ht="12.75" customHeight="1">
      <c r="A365" s="649"/>
      <c r="B365" s="651"/>
      <c r="C365" s="648"/>
      <c r="D365" s="648"/>
      <c r="E365" s="648"/>
      <c r="F365" s="648"/>
      <c r="G365" s="648"/>
      <c r="H365" s="648"/>
    </row>
    <row r="366" spans="1:8" ht="12.75" customHeight="1">
      <c r="A366" s="649"/>
      <c r="B366" s="651"/>
      <c r="C366" s="648"/>
      <c r="D366" s="648"/>
      <c r="E366" s="648"/>
      <c r="F366" s="648"/>
      <c r="G366" s="648"/>
      <c r="H366" s="648"/>
    </row>
    <row r="367" spans="1:8" ht="12.75" customHeight="1">
      <c r="A367" s="649"/>
      <c r="B367" s="651"/>
      <c r="C367" s="648"/>
      <c r="D367" s="648"/>
      <c r="E367" s="648"/>
      <c r="F367" s="648"/>
      <c r="G367" s="648"/>
      <c r="H367" s="648"/>
    </row>
    <row r="368" spans="1:8" ht="12.75" customHeight="1">
      <c r="A368" s="649"/>
      <c r="B368" s="651"/>
      <c r="C368" s="648"/>
      <c r="D368" s="648"/>
      <c r="E368" s="648"/>
      <c r="F368" s="648"/>
      <c r="G368" s="648"/>
      <c r="H368" s="648"/>
    </row>
    <row r="369" spans="1:8" ht="12.75" customHeight="1">
      <c r="A369" s="649"/>
      <c r="B369" s="651"/>
      <c r="C369" s="648"/>
      <c r="D369" s="648"/>
      <c r="E369" s="648"/>
      <c r="F369" s="648"/>
      <c r="G369" s="648"/>
      <c r="H369" s="648"/>
    </row>
    <row r="370" spans="1:8" ht="12.75" customHeight="1">
      <c r="A370" s="649"/>
      <c r="B370" s="651"/>
      <c r="C370" s="648"/>
      <c r="D370" s="648"/>
      <c r="E370" s="648"/>
      <c r="F370" s="648"/>
      <c r="G370" s="648"/>
      <c r="H370" s="648"/>
    </row>
    <row r="371" spans="1:8" ht="12.75" customHeight="1">
      <c r="A371" s="649"/>
      <c r="B371" s="651"/>
      <c r="C371" s="648"/>
      <c r="D371" s="648"/>
      <c r="E371" s="648"/>
      <c r="F371" s="648"/>
      <c r="G371" s="648"/>
      <c r="H371" s="648"/>
    </row>
    <row r="372" spans="1:8" ht="12.75" customHeight="1">
      <c r="A372" s="649"/>
      <c r="B372" s="651"/>
      <c r="C372" s="648"/>
      <c r="D372" s="648"/>
      <c r="E372" s="648"/>
      <c r="F372" s="648"/>
      <c r="G372" s="648"/>
      <c r="H372" s="648"/>
    </row>
    <row r="373" spans="1:8" ht="12.75" customHeight="1">
      <c r="A373" s="649"/>
      <c r="B373" s="651"/>
      <c r="C373" s="648"/>
      <c r="D373" s="648"/>
      <c r="E373" s="648"/>
      <c r="F373" s="648"/>
      <c r="G373" s="648"/>
      <c r="H373" s="648"/>
    </row>
    <row r="374" spans="1:8" ht="12.75" customHeight="1">
      <c r="A374" s="649"/>
      <c r="B374" s="651"/>
      <c r="C374" s="648"/>
      <c r="D374" s="648"/>
      <c r="E374" s="648"/>
      <c r="F374" s="648"/>
      <c r="G374" s="648"/>
      <c r="H374" s="648"/>
    </row>
    <row r="375" spans="1:8" ht="12.75" customHeight="1">
      <c r="A375" s="649"/>
      <c r="B375" s="651"/>
      <c r="C375" s="648"/>
      <c r="D375" s="648"/>
      <c r="E375" s="648"/>
      <c r="F375" s="648"/>
      <c r="G375" s="648"/>
      <c r="H375" s="648"/>
    </row>
    <row r="376" spans="1:8" ht="12.75" customHeight="1">
      <c r="A376" s="649"/>
      <c r="B376" s="651"/>
      <c r="C376" s="648"/>
      <c r="D376" s="648"/>
      <c r="E376" s="648"/>
      <c r="F376" s="648"/>
      <c r="G376" s="648"/>
      <c r="H376" s="648"/>
    </row>
    <row r="377" spans="1:8" ht="12.75" customHeight="1">
      <c r="A377" s="649"/>
      <c r="B377" s="651"/>
      <c r="C377" s="648"/>
      <c r="D377" s="648"/>
      <c r="E377" s="648"/>
      <c r="F377" s="648"/>
      <c r="G377" s="648"/>
      <c r="H377" s="648"/>
    </row>
    <row r="378" spans="1:8" ht="12.75" customHeight="1">
      <c r="A378" s="649"/>
      <c r="B378" s="651"/>
      <c r="C378" s="648"/>
      <c r="D378" s="648"/>
      <c r="E378" s="648"/>
      <c r="F378" s="648"/>
      <c r="G378" s="648"/>
      <c r="H378" s="648"/>
    </row>
    <row r="379" spans="1:8" ht="12.75" customHeight="1">
      <c r="A379" s="649"/>
      <c r="B379" s="651"/>
      <c r="C379" s="648"/>
      <c r="D379" s="648"/>
      <c r="E379" s="648"/>
      <c r="F379" s="648"/>
      <c r="G379" s="648"/>
      <c r="H379" s="648"/>
    </row>
    <row r="380" spans="1:8" ht="12.75" customHeight="1">
      <c r="A380" s="649"/>
      <c r="B380" s="651"/>
      <c r="C380" s="648"/>
      <c r="D380" s="648"/>
      <c r="E380" s="648"/>
      <c r="F380" s="648"/>
      <c r="G380" s="648"/>
      <c r="H380" s="648"/>
    </row>
    <row r="381" spans="1:8" ht="12.75" customHeight="1">
      <c r="A381" s="649"/>
      <c r="B381" s="651"/>
      <c r="C381" s="648"/>
      <c r="D381" s="648"/>
      <c r="E381" s="648"/>
      <c r="F381" s="648"/>
      <c r="G381" s="648"/>
      <c r="H381" s="648"/>
    </row>
    <row r="382" spans="1:8" ht="12.75" customHeight="1">
      <c r="A382" s="649"/>
      <c r="B382" s="651"/>
      <c r="C382" s="648"/>
      <c r="D382" s="648"/>
      <c r="E382" s="648"/>
      <c r="F382" s="648"/>
      <c r="G382" s="648"/>
      <c r="H382" s="648"/>
    </row>
    <row r="383" spans="1:8" ht="12.75" customHeight="1">
      <c r="A383" s="649"/>
      <c r="B383" s="651"/>
      <c r="C383" s="648"/>
      <c r="D383" s="648"/>
      <c r="E383" s="648"/>
      <c r="F383" s="648"/>
      <c r="G383" s="648"/>
      <c r="H383" s="648"/>
    </row>
    <row r="384" spans="1:8" ht="12.75" customHeight="1">
      <c r="A384" s="649"/>
      <c r="B384" s="651"/>
      <c r="C384" s="648"/>
      <c r="D384" s="648"/>
      <c r="E384" s="648"/>
      <c r="F384" s="648"/>
      <c r="G384" s="648"/>
      <c r="H384" s="648"/>
    </row>
    <row r="385" spans="1:8" ht="12.75" customHeight="1">
      <c r="A385" s="649"/>
      <c r="B385" s="651"/>
      <c r="C385" s="648"/>
      <c r="D385" s="648"/>
      <c r="E385" s="648"/>
      <c r="F385" s="648"/>
      <c r="G385" s="648"/>
      <c r="H385" s="648"/>
    </row>
    <row r="386" spans="1:8" ht="12.75" customHeight="1">
      <c r="A386" s="649"/>
      <c r="B386" s="651"/>
      <c r="C386" s="648"/>
      <c r="D386" s="648"/>
      <c r="E386" s="648"/>
      <c r="F386" s="648"/>
      <c r="G386" s="648"/>
      <c r="H386" s="648"/>
    </row>
    <row r="387" spans="1:8" ht="12.75" customHeight="1">
      <c r="A387" s="649"/>
      <c r="B387" s="651"/>
      <c r="C387" s="648"/>
      <c r="D387" s="648"/>
      <c r="E387" s="648"/>
      <c r="F387" s="648"/>
      <c r="G387" s="648"/>
      <c r="H387" s="648"/>
    </row>
    <row r="388" spans="1:8" ht="12.75" customHeight="1">
      <c r="A388" s="649"/>
      <c r="B388" s="651"/>
      <c r="C388" s="648"/>
      <c r="D388" s="648"/>
      <c r="E388" s="648"/>
      <c r="F388" s="648"/>
      <c r="G388" s="648"/>
      <c r="H388" s="648"/>
    </row>
    <row r="389" spans="1:8" ht="12.75" customHeight="1">
      <c r="A389" s="649"/>
      <c r="B389" s="651"/>
      <c r="C389" s="648"/>
      <c r="D389" s="648"/>
      <c r="E389" s="648"/>
      <c r="F389" s="648"/>
      <c r="G389" s="648"/>
      <c r="H389" s="648"/>
    </row>
    <row r="390" spans="1:8" ht="12.75" customHeight="1">
      <c r="A390" s="649"/>
      <c r="B390" s="651"/>
      <c r="C390" s="648"/>
      <c r="D390" s="648"/>
      <c r="E390" s="648"/>
      <c r="F390" s="648"/>
      <c r="G390" s="648"/>
      <c r="H390" s="648"/>
    </row>
    <row r="391" spans="1:8" ht="12.75" customHeight="1">
      <c r="A391" s="649"/>
      <c r="B391" s="651"/>
      <c r="C391" s="648"/>
      <c r="D391" s="648"/>
      <c r="E391" s="648"/>
      <c r="F391" s="648"/>
      <c r="G391" s="648"/>
      <c r="H391" s="648"/>
    </row>
    <row r="392" spans="1:8" ht="12.75" customHeight="1">
      <c r="A392" s="649"/>
      <c r="B392" s="651"/>
      <c r="C392" s="648"/>
      <c r="D392" s="648"/>
      <c r="E392" s="648"/>
      <c r="F392" s="648"/>
      <c r="G392" s="648"/>
      <c r="H392" s="648"/>
    </row>
    <row r="393" spans="1:8" ht="12.75" customHeight="1">
      <c r="A393" s="649"/>
      <c r="B393" s="651"/>
      <c r="C393" s="648"/>
      <c r="D393" s="648"/>
      <c r="E393" s="648"/>
      <c r="F393" s="648"/>
      <c r="G393" s="648"/>
      <c r="H393" s="648"/>
    </row>
    <row r="394" spans="1:8" ht="12.75" customHeight="1">
      <c r="A394" s="649"/>
      <c r="B394" s="651"/>
      <c r="C394" s="648"/>
      <c r="D394" s="648"/>
      <c r="E394" s="648"/>
      <c r="F394" s="648"/>
      <c r="G394" s="648"/>
      <c r="H394" s="648"/>
    </row>
    <row r="395" spans="1:8" ht="12.75" customHeight="1">
      <c r="A395" s="649"/>
      <c r="B395" s="651"/>
      <c r="C395" s="648"/>
      <c r="D395" s="648"/>
      <c r="E395" s="648"/>
      <c r="F395" s="648"/>
      <c r="G395" s="648"/>
      <c r="H395" s="648"/>
    </row>
    <row r="396" spans="1:8" ht="12.75" customHeight="1">
      <c r="A396" s="649"/>
      <c r="B396" s="651"/>
      <c r="C396" s="648"/>
      <c r="D396" s="648"/>
      <c r="E396" s="648"/>
      <c r="F396" s="648"/>
      <c r="G396" s="648"/>
      <c r="H396" s="648"/>
    </row>
    <row r="397" spans="1:8" ht="12.75" customHeight="1">
      <c r="A397" s="649"/>
      <c r="B397" s="651"/>
      <c r="C397" s="648"/>
      <c r="D397" s="648"/>
      <c r="E397" s="648"/>
      <c r="F397" s="648"/>
      <c r="G397" s="648"/>
      <c r="H397" s="648"/>
    </row>
    <row r="398" spans="1:8" ht="12.75" customHeight="1">
      <c r="A398" s="649"/>
      <c r="B398" s="651"/>
      <c r="C398" s="648"/>
      <c r="D398" s="648"/>
      <c r="E398" s="648"/>
      <c r="F398" s="648"/>
      <c r="G398" s="648"/>
      <c r="H398" s="648"/>
    </row>
    <row r="399" spans="1:8" ht="12.75" customHeight="1">
      <c r="A399" s="649"/>
      <c r="B399" s="651"/>
      <c r="C399" s="648"/>
      <c r="D399" s="648"/>
      <c r="E399" s="648"/>
      <c r="F399" s="648"/>
      <c r="G399" s="648"/>
      <c r="H399" s="648"/>
    </row>
    <row r="400" spans="1:8" ht="12.75" customHeight="1">
      <c r="A400" s="649"/>
      <c r="B400" s="651"/>
      <c r="C400" s="648"/>
      <c r="D400" s="648"/>
      <c r="E400" s="648"/>
      <c r="F400" s="648"/>
      <c r="G400" s="648"/>
      <c r="H400" s="648"/>
    </row>
    <row r="401" spans="1:8" ht="12.75" customHeight="1">
      <c r="A401" s="649"/>
      <c r="B401" s="651"/>
      <c r="C401" s="648"/>
      <c r="D401" s="648"/>
      <c r="E401" s="648"/>
      <c r="F401" s="648"/>
      <c r="G401" s="648"/>
      <c r="H401" s="648"/>
    </row>
    <row r="402" spans="1:8" ht="12.75" customHeight="1">
      <c r="A402" s="649"/>
      <c r="B402" s="651"/>
      <c r="C402" s="648"/>
      <c r="D402" s="648"/>
      <c r="E402" s="648"/>
      <c r="F402" s="648"/>
      <c r="G402" s="648"/>
      <c r="H402" s="648"/>
    </row>
    <row r="403" spans="1:8" ht="12.75" customHeight="1">
      <c r="A403" s="649"/>
      <c r="B403" s="651"/>
      <c r="C403" s="648"/>
      <c r="D403" s="648"/>
      <c r="E403" s="648"/>
      <c r="F403" s="648"/>
      <c r="G403" s="648"/>
      <c r="H403" s="648"/>
    </row>
    <row r="404" spans="1:8" ht="12.75" customHeight="1">
      <c r="A404" s="649"/>
      <c r="B404" s="651"/>
      <c r="C404" s="648"/>
      <c r="D404" s="648"/>
      <c r="E404" s="648"/>
      <c r="F404" s="648"/>
      <c r="G404" s="648"/>
      <c r="H404" s="648"/>
    </row>
    <row r="405" spans="1:8" ht="12.75" customHeight="1">
      <c r="A405" s="649"/>
      <c r="B405" s="651"/>
      <c r="C405" s="648"/>
      <c r="D405" s="648"/>
      <c r="E405" s="648"/>
      <c r="F405" s="648"/>
      <c r="G405" s="648"/>
      <c r="H405" s="648"/>
    </row>
    <row r="406" spans="1:8" ht="12.75" customHeight="1">
      <c r="A406" s="649"/>
      <c r="B406" s="651"/>
      <c r="C406" s="648"/>
      <c r="D406" s="648"/>
      <c r="E406" s="648"/>
      <c r="F406" s="648"/>
      <c r="G406" s="648"/>
      <c r="H406" s="648"/>
    </row>
    <row r="407" spans="1:8" ht="12.75" customHeight="1">
      <c r="A407" s="649"/>
      <c r="B407" s="651"/>
      <c r="C407" s="648"/>
      <c r="D407" s="648"/>
      <c r="E407" s="648"/>
      <c r="F407" s="648"/>
      <c r="G407" s="648"/>
      <c r="H407" s="648"/>
    </row>
    <row r="408" spans="1:8" ht="12.75" customHeight="1">
      <c r="A408" s="649"/>
      <c r="B408" s="651"/>
      <c r="C408" s="648"/>
      <c r="D408" s="648"/>
      <c r="E408" s="648"/>
      <c r="F408" s="648"/>
      <c r="G408" s="648"/>
      <c r="H408" s="648"/>
    </row>
    <row r="409" spans="1:8" ht="12.75" customHeight="1">
      <c r="A409" s="649"/>
      <c r="B409" s="651"/>
      <c r="C409" s="648"/>
      <c r="D409" s="648"/>
      <c r="E409" s="648"/>
      <c r="F409" s="648"/>
      <c r="G409" s="648"/>
      <c r="H409" s="648"/>
    </row>
    <row r="410" spans="1:8" ht="12.75" customHeight="1">
      <c r="A410" s="649"/>
      <c r="B410" s="651"/>
      <c r="C410" s="648"/>
      <c r="D410" s="648"/>
      <c r="E410" s="648"/>
      <c r="F410" s="648"/>
      <c r="G410" s="648"/>
      <c r="H410" s="648"/>
    </row>
    <row r="411" spans="1:8" ht="12.75" customHeight="1">
      <c r="A411" s="649"/>
      <c r="B411" s="651"/>
      <c r="C411" s="648"/>
      <c r="D411" s="648"/>
      <c r="E411" s="648"/>
      <c r="F411" s="648"/>
      <c r="G411" s="648"/>
      <c r="H411" s="648"/>
    </row>
    <row r="412" spans="1:8" ht="12.75" customHeight="1">
      <c r="A412" s="649"/>
      <c r="B412" s="651"/>
      <c r="C412" s="648"/>
      <c r="D412" s="648"/>
      <c r="E412" s="648"/>
      <c r="F412" s="648"/>
      <c r="G412" s="648"/>
      <c r="H412" s="648"/>
    </row>
    <row r="413" spans="1:8" ht="12.75" customHeight="1">
      <c r="A413" s="649"/>
      <c r="B413" s="651"/>
      <c r="C413" s="648"/>
      <c r="D413" s="648"/>
      <c r="E413" s="648"/>
      <c r="F413" s="648"/>
      <c r="G413" s="648"/>
      <c r="H413" s="648"/>
    </row>
    <row r="414" spans="1:8" ht="12.75" customHeight="1">
      <c r="A414" s="649"/>
      <c r="B414" s="651"/>
      <c r="C414" s="648"/>
      <c r="D414" s="648"/>
      <c r="E414" s="648"/>
      <c r="F414" s="648"/>
      <c r="G414" s="648"/>
      <c r="H414" s="648"/>
    </row>
    <row r="415" spans="1:8" ht="12.75" customHeight="1">
      <c r="A415" s="649"/>
      <c r="B415" s="651"/>
      <c r="C415" s="648"/>
      <c r="D415" s="648"/>
      <c r="E415" s="648"/>
      <c r="F415" s="648"/>
      <c r="G415" s="648"/>
      <c r="H415" s="648"/>
    </row>
    <row r="416" spans="1:8" ht="12.75" customHeight="1">
      <c r="A416" s="649"/>
      <c r="B416" s="651"/>
      <c r="C416" s="648"/>
      <c r="D416" s="648"/>
      <c r="E416" s="648"/>
      <c r="F416" s="648"/>
      <c r="G416" s="648"/>
      <c r="H416" s="648"/>
    </row>
    <row r="417" spans="1:8" ht="12.75" customHeight="1">
      <c r="A417" s="649"/>
      <c r="B417" s="651"/>
      <c r="C417" s="648"/>
      <c r="D417" s="648"/>
      <c r="E417" s="648"/>
      <c r="F417" s="648"/>
      <c r="G417" s="648"/>
      <c r="H417" s="648"/>
    </row>
    <row r="418" spans="1:8" ht="12.75" customHeight="1">
      <c r="A418" s="649"/>
      <c r="B418" s="651"/>
      <c r="C418" s="648"/>
      <c r="D418" s="648"/>
      <c r="E418" s="648"/>
      <c r="F418" s="648"/>
      <c r="G418" s="648"/>
      <c r="H418" s="648"/>
    </row>
    <row r="419" spans="1:8" ht="12.75" customHeight="1">
      <c r="A419" s="649"/>
      <c r="B419" s="651"/>
      <c r="C419" s="648"/>
      <c r="D419" s="648"/>
      <c r="E419" s="648"/>
      <c r="F419" s="648"/>
      <c r="G419" s="648"/>
      <c r="H419" s="648"/>
    </row>
    <row r="420" spans="1:8" ht="12.75" customHeight="1">
      <c r="A420" s="649"/>
      <c r="B420" s="651"/>
      <c r="C420" s="648"/>
      <c r="D420" s="648"/>
      <c r="E420" s="648"/>
      <c r="F420" s="648"/>
      <c r="G420" s="648"/>
      <c r="H420" s="648"/>
    </row>
    <row r="421" spans="1:8" ht="12.75" customHeight="1">
      <c r="A421" s="649"/>
      <c r="B421" s="651"/>
      <c r="C421" s="648"/>
      <c r="D421" s="648"/>
      <c r="E421" s="648"/>
      <c r="F421" s="648"/>
      <c r="G421" s="648"/>
      <c r="H421" s="648"/>
    </row>
    <row r="422" spans="1:8" ht="12.75" customHeight="1">
      <c r="A422" s="649"/>
      <c r="B422" s="651"/>
      <c r="C422" s="648"/>
      <c r="D422" s="648"/>
      <c r="E422" s="648"/>
      <c r="F422" s="648"/>
      <c r="G422" s="648"/>
      <c r="H422" s="648"/>
    </row>
    <row r="423" spans="1:8" ht="12.75" customHeight="1">
      <c r="A423" s="649"/>
      <c r="B423" s="651"/>
      <c r="C423" s="648"/>
      <c r="D423" s="648"/>
      <c r="E423" s="648"/>
      <c r="F423" s="648"/>
      <c r="G423" s="648"/>
      <c r="H423" s="648"/>
    </row>
    <row r="424" spans="1:8" ht="12.75" customHeight="1">
      <c r="A424" s="649"/>
      <c r="B424" s="651"/>
      <c r="C424" s="648"/>
      <c r="D424" s="648"/>
      <c r="E424" s="648"/>
      <c r="F424" s="648"/>
      <c r="G424" s="648"/>
      <c r="H424" s="648"/>
    </row>
    <row r="425" spans="1:8" ht="12.75" customHeight="1">
      <c r="A425" s="649"/>
      <c r="B425" s="651"/>
      <c r="C425" s="648"/>
      <c r="D425" s="648"/>
      <c r="E425" s="648"/>
      <c r="F425" s="648"/>
      <c r="G425" s="648"/>
      <c r="H425" s="648"/>
    </row>
    <row r="426" spans="1:8" ht="12.75" customHeight="1">
      <c r="A426" s="649"/>
      <c r="B426" s="651"/>
      <c r="C426" s="648"/>
      <c r="D426" s="648"/>
      <c r="E426" s="648"/>
      <c r="F426" s="648"/>
      <c r="G426" s="648"/>
      <c r="H426" s="648"/>
    </row>
    <row r="427" spans="1:8" ht="12.75" customHeight="1">
      <c r="A427" s="649"/>
      <c r="B427" s="651"/>
      <c r="C427" s="648"/>
      <c r="D427" s="648"/>
      <c r="E427" s="648"/>
      <c r="F427" s="648"/>
      <c r="G427" s="648"/>
      <c r="H427" s="648"/>
    </row>
    <row r="428" spans="1:8" ht="12.75" customHeight="1">
      <c r="A428" s="649"/>
      <c r="B428" s="651"/>
      <c r="C428" s="648"/>
      <c r="D428" s="648"/>
      <c r="E428" s="648"/>
      <c r="F428" s="648"/>
      <c r="G428" s="648"/>
      <c r="H428" s="648"/>
    </row>
    <row r="429" spans="1:8" ht="12.75" customHeight="1">
      <c r="A429" s="649"/>
      <c r="B429" s="651"/>
      <c r="C429" s="648"/>
      <c r="D429" s="648"/>
      <c r="E429" s="648"/>
      <c r="F429" s="648"/>
      <c r="G429" s="648"/>
      <c r="H429" s="648"/>
    </row>
    <row r="430" spans="1:8" ht="12.75" customHeight="1">
      <c r="A430" s="649"/>
      <c r="B430" s="651"/>
      <c r="C430" s="648"/>
      <c r="D430" s="648"/>
      <c r="E430" s="648"/>
      <c r="F430" s="648"/>
      <c r="G430" s="648"/>
      <c r="H430" s="648"/>
    </row>
    <row r="431" spans="1:8" ht="12.75" customHeight="1">
      <c r="A431" s="649"/>
      <c r="B431" s="651"/>
      <c r="C431" s="648"/>
      <c r="D431" s="648"/>
      <c r="E431" s="648"/>
      <c r="F431" s="648"/>
      <c r="G431" s="648"/>
      <c r="H431" s="648"/>
    </row>
    <row r="432" spans="1:8" ht="12.75" customHeight="1">
      <c r="A432" s="649"/>
      <c r="B432" s="651"/>
      <c r="C432" s="648"/>
      <c r="D432" s="648"/>
      <c r="E432" s="648"/>
      <c r="F432" s="648"/>
      <c r="G432" s="648"/>
      <c r="H432" s="648"/>
    </row>
    <row r="433" spans="1:8" ht="12.75" customHeight="1">
      <c r="A433" s="649"/>
      <c r="B433" s="651"/>
      <c r="C433" s="648"/>
      <c r="D433" s="648"/>
      <c r="E433" s="648"/>
      <c r="F433" s="648"/>
      <c r="G433" s="648"/>
      <c r="H433" s="648"/>
    </row>
    <row r="434" spans="1:8" ht="12.75" customHeight="1">
      <c r="A434" s="649"/>
      <c r="B434" s="651"/>
      <c r="C434" s="648"/>
      <c r="D434" s="648"/>
      <c r="E434" s="648"/>
      <c r="F434" s="648"/>
      <c r="G434" s="648"/>
      <c r="H434" s="648"/>
    </row>
    <row r="435" spans="1:8" ht="12.75" customHeight="1">
      <c r="A435" s="649"/>
      <c r="B435" s="651"/>
      <c r="C435" s="648"/>
      <c r="D435" s="648"/>
      <c r="E435" s="648"/>
      <c r="F435" s="648"/>
      <c r="G435" s="648"/>
      <c r="H435" s="648"/>
    </row>
    <row r="436" spans="1:8" ht="12.75" customHeight="1">
      <c r="A436" s="649"/>
      <c r="B436" s="651"/>
      <c r="C436" s="648"/>
      <c r="D436" s="648"/>
      <c r="E436" s="648"/>
      <c r="F436" s="648"/>
      <c r="G436" s="648"/>
      <c r="H436" s="648"/>
    </row>
    <row r="437" spans="1:8" ht="12.75" customHeight="1">
      <c r="A437" s="649"/>
      <c r="B437" s="651"/>
      <c r="C437" s="648"/>
      <c r="D437" s="648"/>
      <c r="E437" s="648"/>
      <c r="F437" s="648"/>
      <c r="G437" s="648"/>
      <c r="H437" s="648"/>
    </row>
    <row r="438" spans="1:8" ht="12.75" customHeight="1">
      <c r="A438" s="649"/>
      <c r="B438" s="651"/>
      <c r="C438" s="648"/>
      <c r="D438" s="648"/>
      <c r="E438" s="648"/>
      <c r="F438" s="648"/>
      <c r="G438" s="648"/>
      <c r="H438" s="648"/>
    </row>
    <row r="439" spans="1:8" ht="12.75" customHeight="1">
      <c r="A439" s="649"/>
      <c r="B439" s="651"/>
      <c r="C439" s="648"/>
      <c r="D439" s="648"/>
      <c r="E439" s="648"/>
      <c r="F439" s="648"/>
      <c r="G439" s="648"/>
      <c r="H439" s="648"/>
    </row>
    <row r="440" spans="1:8" ht="12.75" customHeight="1">
      <c r="A440" s="649"/>
      <c r="B440" s="651"/>
      <c r="C440" s="648"/>
      <c r="D440" s="648"/>
      <c r="E440" s="648"/>
      <c r="F440" s="648"/>
      <c r="G440" s="648"/>
      <c r="H440" s="648"/>
    </row>
    <row r="441" spans="1:8" ht="12.75" customHeight="1">
      <c r="A441" s="649"/>
      <c r="B441" s="651"/>
      <c r="C441" s="648"/>
      <c r="D441" s="648"/>
      <c r="E441" s="648"/>
      <c r="F441" s="648"/>
      <c r="G441" s="648"/>
      <c r="H441" s="648"/>
    </row>
    <row r="442" spans="1:8" ht="12.75" customHeight="1">
      <c r="A442" s="649"/>
      <c r="B442" s="651"/>
      <c r="C442" s="648"/>
      <c r="D442" s="648"/>
      <c r="E442" s="648"/>
      <c r="F442" s="648"/>
      <c r="G442" s="648"/>
      <c r="H442" s="648"/>
    </row>
    <row r="443" spans="1:8" ht="12.75" customHeight="1">
      <c r="A443" s="649"/>
      <c r="B443" s="651"/>
      <c r="C443" s="648"/>
      <c r="D443" s="648"/>
      <c r="E443" s="648"/>
      <c r="F443" s="648"/>
      <c r="G443" s="648"/>
      <c r="H443" s="648"/>
    </row>
    <row r="444" spans="1:8" ht="12.75" customHeight="1">
      <c r="A444" s="649"/>
      <c r="B444" s="651"/>
      <c r="C444" s="648"/>
      <c r="D444" s="648"/>
      <c r="E444" s="648"/>
      <c r="F444" s="648"/>
      <c r="G444" s="648"/>
      <c r="H444" s="648"/>
    </row>
    <row r="445" spans="1:8" ht="12.75" customHeight="1">
      <c r="A445" s="649"/>
      <c r="B445" s="651"/>
      <c r="C445" s="648"/>
      <c r="D445" s="648"/>
      <c r="E445" s="648"/>
      <c r="F445" s="648"/>
      <c r="G445" s="648"/>
      <c r="H445" s="648"/>
    </row>
    <row r="446" spans="1:8" ht="12.75" customHeight="1">
      <c r="A446" s="649"/>
      <c r="B446" s="651"/>
      <c r="C446" s="648"/>
      <c r="D446" s="648"/>
      <c r="E446" s="648"/>
      <c r="F446" s="648"/>
      <c r="G446" s="648"/>
      <c r="H446" s="648"/>
    </row>
    <row r="447" spans="1:8" ht="12.75" customHeight="1">
      <c r="A447" s="649"/>
      <c r="B447" s="651"/>
      <c r="C447" s="648"/>
      <c r="D447" s="648"/>
      <c r="E447" s="648"/>
      <c r="F447" s="648"/>
      <c r="G447" s="648"/>
      <c r="H447" s="648"/>
    </row>
    <row r="448" spans="1:8" ht="12.75" customHeight="1">
      <c r="A448" s="649"/>
      <c r="B448" s="651"/>
      <c r="C448" s="648"/>
      <c r="D448" s="648"/>
      <c r="E448" s="648"/>
      <c r="F448" s="648"/>
      <c r="G448" s="648"/>
      <c r="H448" s="648"/>
    </row>
    <row r="449" spans="1:8" ht="12.75" customHeight="1">
      <c r="A449" s="649"/>
      <c r="B449" s="651"/>
      <c r="C449" s="648"/>
      <c r="D449" s="648"/>
      <c r="E449" s="648"/>
      <c r="F449" s="648"/>
      <c r="G449" s="648"/>
      <c r="H449" s="648"/>
    </row>
    <row r="450" spans="1:8" ht="12.75" customHeight="1">
      <c r="A450" s="649"/>
      <c r="B450" s="651"/>
      <c r="C450" s="648"/>
      <c r="D450" s="648"/>
      <c r="E450" s="648"/>
      <c r="F450" s="648"/>
      <c r="G450" s="648"/>
      <c r="H450" s="648"/>
    </row>
    <row r="451" spans="1:8" ht="12.75" customHeight="1">
      <c r="A451" s="649"/>
      <c r="B451" s="651"/>
      <c r="C451" s="648"/>
      <c r="D451" s="648"/>
      <c r="E451" s="648"/>
      <c r="F451" s="648"/>
      <c r="G451" s="648"/>
      <c r="H451" s="648"/>
    </row>
    <row r="452" spans="1:8" ht="12.75" customHeight="1">
      <c r="A452" s="649"/>
      <c r="B452" s="651"/>
      <c r="C452" s="648"/>
      <c r="D452" s="648"/>
      <c r="E452" s="648"/>
      <c r="F452" s="648"/>
      <c r="G452" s="648"/>
      <c r="H452" s="648"/>
    </row>
    <row r="453" spans="1:8" ht="12.75" customHeight="1">
      <c r="A453" s="649"/>
      <c r="B453" s="651"/>
      <c r="C453" s="648"/>
      <c r="D453" s="648"/>
      <c r="E453" s="648"/>
      <c r="F453" s="648"/>
      <c r="G453" s="648"/>
      <c r="H453" s="648"/>
    </row>
    <row r="454" spans="1:8" ht="12.75" customHeight="1">
      <c r="A454" s="649"/>
      <c r="B454" s="651"/>
      <c r="C454" s="648"/>
      <c r="D454" s="648"/>
      <c r="E454" s="648"/>
      <c r="F454" s="648"/>
      <c r="G454" s="648"/>
      <c r="H454" s="648"/>
    </row>
    <row r="455" spans="1:8" ht="12.75" customHeight="1">
      <c r="A455" s="649"/>
      <c r="B455" s="651"/>
      <c r="C455" s="648"/>
      <c r="D455" s="648"/>
      <c r="E455" s="648"/>
      <c r="F455" s="648"/>
      <c r="G455" s="648"/>
      <c r="H455" s="648"/>
    </row>
    <row r="456" spans="1:8" ht="12.75" customHeight="1">
      <c r="A456" s="649"/>
      <c r="B456" s="651"/>
      <c r="C456" s="648"/>
      <c r="D456" s="648"/>
      <c r="E456" s="648"/>
      <c r="F456" s="648"/>
      <c r="G456" s="648"/>
      <c r="H456" s="648"/>
    </row>
    <row r="457" spans="1:8" ht="12.75" customHeight="1">
      <c r="A457" s="649"/>
      <c r="B457" s="651"/>
      <c r="C457" s="648"/>
      <c r="D457" s="648"/>
      <c r="E457" s="648"/>
      <c r="F457" s="648"/>
      <c r="G457" s="648"/>
      <c r="H457" s="648"/>
    </row>
    <row r="458" spans="1:8" ht="12.75" customHeight="1">
      <c r="A458" s="649"/>
      <c r="B458" s="651"/>
      <c r="C458" s="648"/>
      <c r="D458" s="648"/>
      <c r="E458" s="648"/>
      <c r="F458" s="648"/>
      <c r="G458" s="648"/>
      <c r="H458" s="648"/>
    </row>
    <row r="459" spans="1:8" ht="12.75" customHeight="1">
      <c r="A459" s="649"/>
      <c r="B459" s="651"/>
      <c r="C459" s="648"/>
      <c r="D459" s="648"/>
      <c r="E459" s="648"/>
      <c r="F459" s="648"/>
      <c r="G459" s="648"/>
      <c r="H459" s="648"/>
    </row>
    <row r="460" spans="1:8" ht="12.75" customHeight="1">
      <c r="A460" s="649"/>
      <c r="B460" s="651"/>
      <c r="C460" s="648"/>
      <c r="D460" s="648"/>
      <c r="E460" s="648"/>
      <c r="F460" s="648"/>
      <c r="G460" s="648"/>
      <c r="H460" s="648"/>
    </row>
    <row r="461" spans="1:8" ht="12.75" customHeight="1">
      <c r="A461" s="649"/>
      <c r="B461" s="651"/>
      <c r="C461" s="648"/>
      <c r="D461" s="648"/>
      <c r="E461" s="648"/>
      <c r="F461" s="648"/>
      <c r="G461" s="648"/>
      <c r="H461" s="648"/>
    </row>
    <row r="462" spans="1:8" ht="12.75" customHeight="1">
      <c r="A462" s="649"/>
      <c r="B462" s="651"/>
      <c r="C462" s="648"/>
      <c r="D462" s="648"/>
      <c r="E462" s="648"/>
      <c r="F462" s="648"/>
      <c r="G462" s="648"/>
      <c r="H462" s="648"/>
    </row>
    <row r="463" spans="1:8" ht="12.75" customHeight="1">
      <c r="A463" s="649"/>
      <c r="B463" s="651"/>
      <c r="C463" s="648"/>
      <c r="D463" s="648"/>
      <c r="E463" s="648"/>
      <c r="F463" s="648"/>
      <c r="G463" s="648"/>
      <c r="H463" s="648"/>
    </row>
    <row r="464" spans="1:8" ht="12.75" customHeight="1">
      <c r="A464" s="649"/>
      <c r="B464" s="651"/>
      <c r="C464" s="648"/>
      <c r="D464" s="648"/>
      <c r="E464" s="648"/>
      <c r="F464" s="648"/>
      <c r="G464" s="648"/>
      <c r="H464" s="648"/>
    </row>
    <row r="465" spans="1:8" ht="12.75" customHeight="1">
      <c r="A465" s="649"/>
      <c r="B465" s="651"/>
      <c r="C465" s="648"/>
      <c r="D465" s="648"/>
      <c r="E465" s="648"/>
      <c r="F465" s="648"/>
      <c r="G465" s="648"/>
      <c r="H465" s="648"/>
    </row>
    <row r="466" spans="1:8" ht="12.75" customHeight="1">
      <c r="A466" s="649"/>
      <c r="B466" s="651"/>
      <c r="C466" s="648"/>
      <c r="D466" s="648"/>
      <c r="E466" s="648"/>
      <c r="F466" s="648"/>
      <c r="G466" s="648"/>
      <c r="H466" s="648"/>
    </row>
    <row r="467" spans="1:8" ht="12.75" customHeight="1">
      <c r="A467" s="649"/>
      <c r="B467" s="651"/>
      <c r="C467" s="648"/>
      <c r="D467" s="648"/>
      <c r="E467" s="648"/>
      <c r="F467" s="648"/>
      <c r="G467" s="648"/>
      <c r="H467" s="648"/>
    </row>
    <row r="468" spans="1:8" ht="12.75" customHeight="1">
      <c r="A468" s="649"/>
      <c r="B468" s="651"/>
      <c r="C468" s="648"/>
      <c r="D468" s="648"/>
      <c r="E468" s="648"/>
      <c r="F468" s="648"/>
      <c r="G468" s="648"/>
      <c r="H468" s="648"/>
    </row>
    <row r="469" spans="1:8" ht="12.75" customHeight="1">
      <c r="A469" s="649"/>
      <c r="B469" s="651"/>
      <c r="C469" s="648"/>
      <c r="D469" s="648"/>
      <c r="E469" s="648"/>
      <c r="F469" s="648"/>
      <c r="G469" s="648"/>
      <c r="H469" s="648"/>
    </row>
    <row r="470" spans="1:8" ht="12.75" customHeight="1">
      <c r="A470" s="649"/>
      <c r="B470" s="651"/>
      <c r="C470" s="648"/>
      <c r="D470" s="648"/>
      <c r="E470" s="648"/>
      <c r="F470" s="648"/>
      <c r="G470" s="648"/>
      <c r="H470" s="648"/>
    </row>
    <row r="471" spans="1:8" ht="12.75" customHeight="1">
      <c r="A471" s="649"/>
      <c r="B471" s="651"/>
      <c r="C471" s="648"/>
      <c r="D471" s="648"/>
      <c r="E471" s="648"/>
      <c r="F471" s="648"/>
      <c r="G471" s="648"/>
      <c r="H471" s="648"/>
    </row>
    <row r="472" spans="1:8" ht="12.75" customHeight="1">
      <c r="A472" s="649"/>
      <c r="B472" s="651"/>
      <c r="C472" s="648"/>
      <c r="D472" s="648"/>
      <c r="E472" s="648"/>
      <c r="F472" s="648"/>
      <c r="G472" s="648"/>
      <c r="H472" s="648"/>
    </row>
    <row r="473" spans="1:8" ht="12.75" customHeight="1">
      <c r="A473" s="649"/>
      <c r="B473" s="651"/>
      <c r="C473" s="648"/>
      <c r="D473" s="648"/>
      <c r="E473" s="648"/>
      <c r="F473" s="648"/>
      <c r="G473" s="648"/>
      <c r="H473" s="648"/>
    </row>
    <row r="474" spans="1:8" ht="12.75" customHeight="1">
      <c r="A474" s="649"/>
      <c r="B474" s="651"/>
      <c r="C474" s="648"/>
      <c r="D474" s="648"/>
      <c r="E474" s="648"/>
      <c r="F474" s="648"/>
      <c r="G474" s="648"/>
      <c r="H474" s="648"/>
    </row>
    <row r="475" spans="1:8" ht="12.75" customHeight="1">
      <c r="A475" s="649"/>
      <c r="B475" s="651"/>
      <c r="C475" s="648"/>
      <c r="D475" s="648"/>
      <c r="E475" s="648"/>
      <c r="F475" s="648"/>
      <c r="G475" s="648"/>
      <c r="H475" s="648"/>
    </row>
    <row r="476" spans="1:8" ht="12.75" customHeight="1">
      <c r="A476" s="649"/>
      <c r="B476" s="651"/>
      <c r="C476" s="648"/>
      <c r="D476" s="648"/>
      <c r="E476" s="648"/>
      <c r="F476" s="648"/>
      <c r="G476" s="648"/>
      <c r="H476" s="648"/>
    </row>
    <row r="477" spans="1:8" ht="12.75" customHeight="1">
      <c r="A477" s="649"/>
      <c r="B477" s="651"/>
      <c r="C477" s="648"/>
      <c r="D477" s="648"/>
      <c r="E477" s="648"/>
      <c r="F477" s="648"/>
      <c r="G477" s="648"/>
      <c r="H477" s="648"/>
    </row>
    <row r="478" spans="1:8" ht="12.75" customHeight="1">
      <c r="A478" s="649"/>
      <c r="B478" s="651"/>
      <c r="C478" s="648"/>
      <c r="D478" s="648"/>
      <c r="E478" s="648"/>
      <c r="F478" s="648"/>
      <c r="G478" s="648"/>
      <c r="H478" s="648"/>
    </row>
    <row r="479" spans="1:8" ht="12.75" customHeight="1">
      <c r="A479" s="649"/>
      <c r="B479" s="651"/>
      <c r="C479" s="648"/>
      <c r="D479" s="648"/>
      <c r="E479" s="648"/>
      <c r="F479" s="648"/>
      <c r="G479" s="648"/>
      <c r="H479" s="648"/>
    </row>
    <row r="480" spans="1:8" ht="12.75" customHeight="1">
      <c r="A480" s="649"/>
      <c r="B480" s="651"/>
      <c r="C480" s="648"/>
      <c r="D480" s="648"/>
      <c r="E480" s="648"/>
      <c r="F480" s="648"/>
      <c r="G480" s="648"/>
      <c r="H480" s="648"/>
    </row>
    <row r="481" spans="1:8" ht="12.75" customHeight="1">
      <c r="A481" s="649"/>
      <c r="B481" s="651"/>
      <c r="C481" s="648"/>
      <c r="D481" s="648"/>
      <c r="E481" s="648"/>
      <c r="F481" s="648"/>
      <c r="G481" s="648"/>
      <c r="H481" s="648"/>
    </row>
    <row r="482" spans="1:8" ht="12.75" customHeight="1">
      <c r="A482" s="649"/>
      <c r="B482" s="651"/>
      <c r="C482" s="648"/>
      <c r="D482" s="648"/>
      <c r="E482" s="648"/>
      <c r="F482" s="648"/>
      <c r="G482" s="648"/>
      <c r="H482" s="648"/>
    </row>
    <row r="483" spans="1:8" ht="12.75" customHeight="1">
      <c r="A483" s="649"/>
      <c r="B483" s="651"/>
      <c r="C483" s="648"/>
      <c r="D483" s="648"/>
      <c r="E483" s="648"/>
      <c r="F483" s="648"/>
      <c r="G483" s="648"/>
      <c r="H483" s="648"/>
    </row>
    <row r="484" spans="1:8" ht="12.75" customHeight="1">
      <c r="A484" s="649"/>
      <c r="B484" s="651"/>
      <c r="C484" s="648"/>
      <c r="D484" s="648"/>
      <c r="E484" s="648"/>
      <c r="F484" s="648"/>
      <c r="G484" s="648"/>
      <c r="H484" s="648"/>
    </row>
    <row r="485" spans="1:8" ht="12.75" customHeight="1">
      <c r="A485" s="649"/>
      <c r="B485" s="651"/>
      <c r="C485" s="648"/>
      <c r="D485" s="648"/>
      <c r="E485" s="648"/>
      <c r="F485" s="648"/>
      <c r="G485" s="648"/>
      <c r="H485" s="648"/>
    </row>
    <row r="486" spans="1:8" ht="12.75" customHeight="1">
      <c r="A486" s="649"/>
      <c r="B486" s="651"/>
      <c r="C486" s="648"/>
      <c r="D486" s="648"/>
      <c r="E486" s="648"/>
      <c r="F486" s="648"/>
      <c r="G486" s="648"/>
      <c r="H486" s="648"/>
    </row>
    <row r="487" spans="1:8" ht="12.75" customHeight="1">
      <c r="A487" s="649"/>
      <c r="B487" s="651"/>
      <c r="C487" s="648"/>
      <c r="D487" s="648"/>
      <c r="E487" s="648"/>
      <c r="F487" s="648"/>
      <c r="G487" s="648"/>
      <c r="H487" s="648"/>
    </row>
    <row r="488" spans="1:8" ht="12.75" customHeight="1">
      <c r="A488" s="649"/>
      <c r="B488" s="651"/>
      <c r="C488" s="648"/>
      <c r="D488" s="648"/>
      <c r="E488" s="648"/>
      <c r="F488" s="648"/>
      <c r="G488" s="648"/>
      <c r="H488" s="648"/>
    </row>
    <row r="489" spans="1:8" ht="12.75" customHeight="1">
      <c r="A489" s="649"/>
      <c r="B489" s="651"/>
      <c r="C489" s="648"/>
      <c r="D489" s="648"/>
      <c r="E489" s="648"/>
      <c r="F489" s="648"/>
      <c r="G489" s="648"/>
      <c r="H489" s="648"/>
    </row>
    <row r="490" spans="1:8" ht="12.75" customHeight="1">
      <c r="A490" s="649"/>
      <c r="B490" s="651"/>
      <c r="C490" s="648"/>
      <c r="D490" s="648"/>
      <c r="E490" s="648"/>
      <c r="F490" s="648"/>
      <c r="G490" s="648"/>
      <c r="H490" s="648"/>
    </row>
    <row r="491" spans="1:8" ht="12.75" customHeight="1">
      <c r="A491" s="649"/>
      <c r="B491" s="651"/>
      <c r="C491" s="648"/>
      <c r="D491" s="648"/>
      <c r="E491" s="648"/>
      <c r="F491" s="648"/>
      <c r="G491" s="648"/>
      <c r="H491" s="648"/>
    </row>
    <row r="492" spans="1:8" ht="12.75" customHeight="1">
      <c r="A492" s="649"/>
      <c r="B492" s="651"/>
      <c r="C492" s="648"/>
      <c r="D492" s="648"/>
      <c r="E492" s="648"/>
      <c r="F492" s="648"/>
      <c r="G492" s="648"/>
      <c r="H492" s="648"/>
    </row>
    <row r="493" spans="1:8" ht="12.75" customHeight="1">
      <c r="A493" s="649"/>
      <c r="B493" s="651"/>
      <c r="C493" s="648"/>
      <c r="D493" s="648"/>
      <c r="E493" s="648"/>
      <c r="F493" s="648"/>
      <c r="G493" s="648"/>
      <c r="H493" s="648"/>
    </row>
    <row r="494" spans="1:8" ht="12.75" customHeight="1">
      <c r="A494" s="649"/>
      <c r="B494" s="651"/>
      <c r="C494" s="648"/>
      <c r="D494" s="648"/>
      <c r="E494" s="648"/>
      <c r="F494" s="648"/>
      <c r="G494" s="648"/>
      <c r="H494" s="648"/>
    </row>
    <row r="495" spans="1:8" ht="12.75" customHeight="1">
      <c r="A495" s="649"/>
      <c r="B495" s="651"/>
      <c r="C495" s="648"/>
      <c r="D495" s="648"/>
      <c r="E495" s="648"/>
      <c r="F495" s="648"/>
      <c r="G495" s="648"/>
      <c r="H495" s="648"/>
    </row>
    <row r="496" spans="1:8" ht="12.75" customHeight="1">
      <c r="A496" s="649"/>
      <c r="B496" s="651"/>
      <c r="C496" s="648"/>
      <c r="D496" s="648"/>
      <c r="E496" s="648"/>
      <c r="F496" s="648"/>
      <c r="G496" s="648"/>
      <c r="H496" s="648"/>
    </row>
    <row r="497" spans="1:8" ht="12.75" customHeight="1">
      <c r="A497" s="649"/>
      <c r="B497" s="651"/>
      <c r="C497" s="648"/>
      <c r="D497" s="648"/>
      <c r="E497" s="648"/>
      <c r="F497" s="648"/>
      <c r="G497" s="648"/>
      <c r="H497" s="648"/>
    </row>
    <row r="498" spans="1:8" ht="12.75" customHeight="1">
      <c r="A498" s="649"/>
      <c r="B498" s="651"/>
      <c r="C498" s="648"/>
      <c r="D498" s="648"/>
      <c r="E498" s="648"/>
      <c r="F498" s="648"/>
      <c r="G498" s="648"/>
      <c r="H498" s="648"/>
    </row>
    <row r="499" spans="1:8" ht="12.75" customHeight="1">
      <c r="A499" s="649"/>
      <c r="B499" s="651"/>
      <c r="C499" s="648"/>
      <c r="D499" s="648"/>
      <c r="E499" s="648"/>
      <c r="F499" s="648"/>
      <c r="G499" s="648"/>
      <c r="H499" s="648"/>
    </row>
    <row r="500" spans="1:8" ht="12.75" customHeight="1">
      <c r="A500" s="649"/>
      <c r="B500" s="651"/>
      <c r="C500" s="648"/>
      <c r="D500" s="648"/>
      <c r="E500" s="648"/>
      <c r="F500" s="648"/>
      <c r="G500" s="648"/>
      <c r="H500" s="648"/>
    </row>
    <row r="501" spans="1:8" ht="12.75" customHeight="1">
      <c r="A501" s="649"/>
      <c r="B501" s="651"/>
      <c r="C501" s="648"/>
      <c r="D501" s="648"/>
      <c r="E501" s="648"/>
      <c r="F501" s="648"/>
      <c r="G501" s="648"/>
      <c r="H501" s="648"/>
    </row>
    <row r="502" spans="1:8" ht="12.75" customHeight="1">
      <c r="A502" s="649"/>
      <c r="B502" s="651"/>
      <c r="C502" s="648"/>
      <c r="D502" s="648"/>
      <c r="E502" s="648"/>
      <c r="F502" s="648"/>
      <c r="G502" s="648"/>
      <c r="H502" s="648"/>
    </row>
    <row r="503" spans="1:8" ht="12.75" customHeight="1">
      <c r="A503" s="649"/>
      <c r="B503" s="651"/>
      <c r="C503" s="648"/>
      <c r="D503" s="648"/>
      <c r="E503" s="648"/>
      <c r="F503" s="648"/>
      <c r="G503" s="648"/>
      <c r="H503" s="648"/>
    </row>
    <row r="504" spans="1:8" ht="12.75" customHeight="1">
      <c r="A504" s="649"/>
      <c r="B504" s="651"/>
      <c r="C504" s="648"/>
      <c r="D504" s="648"/>
      <c r="E504" s="648"/>
      <c r="F504" s="648"/>
      <c r="G504" s="648"/>
      <c r="H504" s="648"/>
    </row>
    <row r="505" spans="1:8" ht="12.75" customHeight="1">
      <c r="A505" s="649"/>
      <c r="B505" s="651"/>
      <c r="C505" s="648"/>
      <c r="D505" s="648"/>
      <c r="E505" s="648"/>
      <c r="F505" s="648"/>
      <c r="G505" s="648"/>
      <c r="H505" s="648"/>
    </row>
    <row r="506" spans="1:8" ht="12.75" customHeight="1">
      <c r="A506" s="649"/>
      <c r="B506" s="651"/>
      <c r="C506" s="648"/>
      <c r="D506" s="648"/>
      <c r="E506" s="648"/>
      <c r="F506" s="648"/>
      <c r="G506" s="648"/>
      <c r="H506" s="648"/>
    </row>
    <row r="507" spans="1:8" ht="12.75" customHeight="1">
      <c r="A507" s="649"/>
      <c r="B507" s="651"/>
      <c r="C507" s="648"/>
      <c r="D507" s="648"/>
      <c r="E507" s="648"/>
      <c r="F507" s="648"/>
      <c r="G507" s="648"/>
      <c r="H507" s="648"/>
    </row>
    <row r="508" spans="1:8" ht="12.75" customHeight="1">
      <c r="A508" s="649"/>
      <c r="B508" s="651"/>
      <c r="C508" s="648"/>
      <c r="D508" s="648"/>
      <c r="E508" s="648"/>
      <c r="F508" s="648"/>
      <c r="G508" s="648"/>
      <c r="H508" s="648"/>
    </row>
    <row r="509" spans="1:8" ht="12.75" customHeight="1">
      <c r="A509" s="649"/>
      <c r="B509" s="651"/>
      <c r="C509" s="648"/>
      <c r="D509" s="648"/>
      <c r="E509" s="648"/>
      <c r="F509" s="648"/>
      <c r="G509" s="648"/>
      <c r="H509" s="648"/>
    </row>
    <row r="510" spans="1:8" ht="12.75" customHeight="1">
      <c r="A510" s="649"/>
      <c r="B510" s="651"/>
      <c r="C510" s="648"/>
      <c r="D510" s="648"/>
      <c r="E510" s="648"/>
      <c r="F510" s="648"/>
      <c r="G510" s="648"/>
      <c r="H510" s="648"/>
    </row>
    <row r="511" spans="1:8" ht="12.75" customHeight="1">
      <c r="A511" s="649"/>
      <c r="B511" s="651"/>
      <c r="C511" s="648"/>
      <c r="D511" s="648"/>
      <c r="E511" s="648"/>
      <c r="F511" s="648"/>
      <c r="G511" s="648"/>
      <c r="H511" s="648"/>
    </row>
    <row r="512" spans="1:8" ht="12.75" customHeight="1">
      <c r="A512" s="649"/>
      <c r="B512" s="651"/>
      <c r="C512" s="648"/>
      <c r="D512" s="648"/>
      <c r="E512" s="648"/>
      <c r="F512" s="648"/>
      <c r="G512" s="648"/>
      <c r="H512" s="648"/>
    </row>
    <row r="513" spans="1:8" ht="12.75" customHeight="1">
      <c r="A513" s="649"/>
      <c r="B513" s="651"/>
      <c r="C513" s="648"/>
      <c r="D513" s="648"/>
      <c r="E513" s="648"/>
      <c r="F513" s="648"/>
      <c r="G513" s="648"/>
      <c r="H513" s="648"/>
    </row>
    <row r="514" spans="1:8" ht="12.75" customHeight="1">
      <c r="A514" s="649"/>
      <c r="B514" s="651"/>
      <c r="C514" s="648"/>
      <c r="D514" s="648"/>
      <c r="E514" s="648"/>
      <c r="F514" s="648"/>
      <c r="G514" s="648"/>
      <c r="H514" s="648"/>
    </row>
    <row r="515" spans="1:8" ht="12.75" customHeight="1">
      <c r="A515" s="649"/>
      <c r="B515" s="651"/>
      <c r="C515" s="648"/>
      <c r="D515" s="648"/>
      <c r="E515" s="648"/>
      <c r="F515" s="648"/>
      <c r="G515" s="648"/>
      <c r="H515" s="648"/>
    </row>
    <row r="516" spans="1:8" ht="12.75" customHeight="1">
      <c r="A516" s="649"/>
      <c r="B516" s="651"/>
      <c r="C516" s="648"/>
      <c r="D516" s="648"/>
      <c r="E516" s="648"/>
      <c r="F516" s="648"/>
      <c r="G516" s="648"/>
      <c r="H516" s="648"/>
    </row>
    <row r="517" spans="1:8" ht="12.75" customHeight="1">
      <c r="A517" s="649"/>
      <c r="B517" s="651"/>
      <c r="C517" s="648"/>
      <c r="D517" s="648"/>
      <c r="E517" s="648"/>
      <c r="F517" s="648"/>
      <c r="G517" s="648"/>
      <c r="H517" s="648"/>
    </row>
    <row r="518" spans="1:8" ht="12.75" customHeight="1">
      <c r="A518" s="649"/>
      <c r="B518" s="651"/>
      <c r="C518" s="648"/>
      <c r="D518" s="648"/>
      <c r="E518" s="648"/>
      <c r="F518" s="648"/>
      <c r="G518" s="648"/>
      <c r="H518" s="648"/>
    </row>
    <row r="519" spans="1:8" ht="12.75" customHeight="1">
      <c r="A519" s="649"/>
      <c r="B519" s="651"/>
      <c r="C519" s="648"/>
      <c r="D519" s="648"/>
      <c r="E519" s="648"/>
      <c r="F519" s="648"/>
      <c r="G519" s="648"/>
      <c r="H519" s="648"/>
    </row>
    <row r="520" spans="1:8" ht="12.75" customHeight="1">
      <c r="A520" s="649"/>
      <c r="B520" s="651"/>
      <c r="C520" s="648"/>
      <c r="D520" s="648"/>
      <c r="E520" s="648"/>
      <c r="F520" s="648"/>
      <c r="G520" s="648"/>
      <c r="H520" s="648"/>
    </row>
    <row r="521" spans="1:8" ht="12.75" customHeight="1">
      <c r="A521" s="649"/>
      <c r="B521" s="651"/>
      <c r="C521" s="648"/>
      <c r="D521" s="648"/>
      <c r="E521" s="648"/>
      <c r="F521" s="648"/>
      <c r="G521" s="648"/>
      <c r="H521" s="648"/>
    </row>
    <row r="522" spans="1:8" ht="12.75" customHeight="1">
      <c r="A522" s="649"/>
      <c r="B522" s="651"/>
      <c r="C522" s="648"/>
      <c r="D522" s="648"/>
      <c r="E522" s="648"/>
      <c r="F522" s="648"/>
      <c r="G522" s="648"/>
      <c r="H522" s="648"/>
    </row>
    <row r="523" spans="1:8" ht="12.75" customHeight="1">
      <c r="A523" s="649"/>
      <c r="B523" s="651"/>
      <c r="C523" s="648"/>
      <c r="D523" s="648"/>
      <c r="E523" s="648"/>
      <c r="F523" s="648"/>
      <c r="G523" s="648"/>
      <c r="H523" s="648"/>
    </row>
    <row r="524" spans="1:8" ht="12.75" customHeight="1">
      <c r="A524" s="649"/>
      <c r="B524" s="651"/>
      <c r="C524" s="648"/>
      <c r="D524" s="648"/>
      <c r="E524" s="648"/>
      <c r="F524" s="648"/>
      <c r="G524" s="648"/>
      <c r="H524" s="648"/>
    </row>
    <row r="525" spans="1:8" ht="12.75" customHeight="1">
      <c r="A525" s="649"/>
      <c r="B525" s="651"/>
      <c r="C525" s="648"/>
      <c r="D525" s="648"/>
      <c r="E525" s="648"/>
      <c r="F525" s="648"/>
      <c r="G525" s="648"/>
      <c r="H525" s="648"/>
    </row>
    <row r="526" spans="1:8" ht="12.75" customHeight="1">
      <c r="A526" s="649"/>
      <c r="B526" s="651"/>
      <c r="C526" s="648"/>
      <c r="D526" s="648"/>
      <c r="E526" s="648"/>
      <c r="F526" s="648"/>
      <c r="G526" s="648"/>
      <c r="H526" s="648"/>
    </row>
    <row r="527" spans="1:8" ht="12.75" customHeight="1">
      <c r="A527" s="649"/>
      <c r="B527" s="651"/>
      <c r="C527" s="648"/>
      <c r="D527" s="648"/>
      <c r="E527" s="648"/>
      <c r="F527" s="648"/>
      <c r="G527" s="648"/>
      <c r="H527" s="648"/>
    </row>
    <row r="528" spans="1:8" ht="12.75" customHeight="1">
      <c r="A528" s="649"/>
      <c r="B528" s="651"/>
      <c r="C528" s="648"/>
      <c r="D528" s="648"/>
      <c r="E528" s="648"/>
      <c r="F528" s="648"/>
      <c r="G528" s="648"/>
      <c r="H528" s="648"/>
    </row>
    <row r="529" spans="1:8" ht="12.75" customHeight="1">
      <c r="A529" s="649"/>
      <c r="B529" s="651"/>
      <c r="C529" s="648"/>
      <c r="D529" s="648"/>
      <c r="E529" s="648"/>
      <c r="F529" s="648"/>
      <c r="G529" s="648"/>
      <c r="H529" s="648"/>
    </row>
    <row r="530" spans="1:8" ht="12.75" customHeight="1">
      <c r="A530" s="649"/>
      <c r="B530" s="651"/>
      <c r="C530" s="648"/>
      <c r="D530" s="648"/>
      <c r="E530" s="648"/>
      <c r="F530" s="648"/>
      <c r="G530" s="648"/>
      <c r="H530" s="648"/>
    </row>
    <row r="531" spans="1:8" ht="12.75" customHeight="1">
      <c r="A531" s="649"/>
      <c r="B531" s="651"/>
      <c r="C531" s="648"/>
      <c r="D531" s="648"/>
      <c r="E531" s="648"/>
      <c r="F531" s="648"/>
      <c r="G531" s="648"/>
      <c r="H531" s="648"/>
    </row>
    <row r="532" spans="1:8" ht="12.75" customHeight="1">
      <c r="A532" s="649"/>
      <c r="B532" s="651"/>
      <c r="C532" s="648"/>
      <c r="D532" s="648"/>
      <c r="E532" s="648"/>
      <c r="F532" s="648"/>
      <c r="G532" s="648"/>
      <c r="H532" s="648"/>
    </row>
    <row r="533" spans="1:8" ht="12.75" customHeight="1">
      <c r="A533" s="649"/>
      <c r="B533" s="651"/>
      <c r="C533" s="648"/>
      <c r="D533" s="648"/>
      <c r="E533" s="648"/>
      <c r="F533" s="648"/>
      <c r="G533" s="648"/>
      <c r="H533" s="648"/>
    </row>
    <row r="534" spans="1:8" ht="12.75" customHeight="1">
      <c r="A534" s="649"/>
      <c r="B534" s="651"/>
      <c r="C534" s="648"/>
      <c r="D534" s="648"/>
      <c r="E534" s="648"/>
      <c r="F534" s="648"/>
      <c r="G534" s="648"/>
      <c r="H534" s="648"/>
    </row>
    <row r="535" spans="1:8" ht="12.75" customHeight="1">
      <c r="A535" s="649"/>
      <c r="B535" s="651"/>
      <c r="C535" s="648"/>
      <c r="D535" s="648"/>
      <c r="E535" s="648"/>
      <c r="F535" s="648"/>
      <c r="G535" s="648"/>
      <c r="H535" s="648"/>
    </row>
    <row r="536" spans="1:8" ht="12.75" customHeight="1">
      <c r="A536" s="649"/>
      <c r="B536" s="651"/>
      <c r="C536" s="648"/>
      <c r="D536" s="648"/>
      <c r="E536" s="648"/>
      <c r="F536" s="648"/>
      <c r="G536" s="648"/>
      <c r="H536" s="648"/>
    </row>
    <row r="537" spans="1:8" ht="12.75" customHeight="1">
      <c r="A537" s="649"/>
      <c r="B537" s="651"/>
      <c r="C537" s="648"/>
      <c r="D537" s="648"/>
      <c r="E537" s="648"/>
      <c r="F537" s="648"/>
      <c r="G537" s="648"/>
      <c r="H537" s="648"/>
    </row>
    <row r="538" spans="1:8" ht="12.75" customHeight="1">
      <c r="A538" s="649"/>
      <c r="B538" s="651"/>
      <c r="C538" s="648"/>
      <c r="D538" s="648"/>
      <c r="E538" s="648"/>
      <c r="F538" s="648"/>
      <c r="G538" s="648"/>
      <c r="H538" s="648"/>
    </row>
    <row r="539" spans="1:8" ht="12.75" customHeight="1">
      <c r="A539" s="649"/>
      <c r="B539" s="651"/>
      <c r="C539" s="648"/>
      <c r="D539" s="648"/>
      <c r="E539" s="648"/>
      <c r="F539" s="648"/>
      <c r="G539" s="648"/>
      <c r="H539" s="648"/>
    </row>
    <row r="540" spans="1:8" ht="12.75" customHeight="1">
      <c r="A540" s="649"/>
      <c r="B540" s="651"/>
      <c r="C540" s="648"/>
      <c r="D540" s="648"/>
      <c r="E540" s="648"/>
      <c r="F540" s="648"/>
      <c r="G540" s="648"/>
      <c r="H540" s="648"/>
    </row>
    <row r="541" spans="1:8" ht="12.75" customHeight="1">
      <c r="A541" s="649"/>
      <c r="B541" s="651"/>
      <c r="C541" s="648"/>
      <c r="D541" s="648"/>
      <c r="E541" s="648"/>
      <c r="F541" s="648"/>
      <c r="G541" s="648"/>
      <c r="H541" s="648"/>
    </row>
    <row r="542" spans="1:8" ht="12.75" customHeight="1">
      <c r="A542" s="649"/>
      <c r="B542" s="651"/>
      <c r="C542" s="648"/>
      <c r="D542" s="648"/>
      <c r="E542" s="648"/>
      <c r="F542" s="648"/>
      <c r="G542" s="648"/>
      <c r="H542" s="648"/>
    </row>
    <row r="543" spans="1:8" ht="12.75" customHeight="1">
      <c r="A543" s="649"/>
      <c r="B543" s="651"/>
      <c r="C543" s="648"/>
      <c r="D543" s="648"/>
      <c r="E543" s="648"/>
      <c r="F543" s="648"/>
      <c r="G543" s="648"/>
      <c r="H543" s="648"/>
    </row>
    <row r="544" spans="1:8" ht="12.75" customHeight="1">
      <c r="A544" s="649"/>
      <c r="B544" s="651"/>
      <c r="C544" s="648"/>
      <c r="D544" s="648"/>
      <c r="E544" s="648"/>
      <c r="F544" s="648"/>
      <c r="G544" s="648"/>
      <c r="H544" s="648"/>
    </row>
    <row r="545" spans="1:8" ht="12.75" customHeight="1">
      <c r="A545" s="649"/>
      <c r="B545" s="651"/>
      <c r="C545" s="648"/>
      <c r="D545" s="648"/>
      <c r="E545" s="648"/>
      <c r="F545" s="648"/>
      <c r="G545" s="648"/>
      <c r="H545" s="648"/>
    </row>
    <row r="546" spans="1:8" ht="12.75" customHeight="1">
      <c r="A546" s="649"/>
      <c r="B546" s="651"/>
      <c r="C546" s="648"/>
      <c r="D546" s="648"/>
      <c r="E546" s="648"/>
      <c r="F546" s="648"/>
      <c r="G546" s="648"/>
      <c r="H546" s="648"/>
    </row>
    <row r="547" spans="1:8" ht="12.75" customHeight="1">
      <c r="A547" s="649"/>
      <c r="B547" s="651"/>
      <c r="C547" s="648"/>
      <c r="D547" s="648"/>
      <c r="E547" s="648"/>
      <c r="F547" s="648"/>
      <c r="G547" s="648"/>
      <c r="H547" s="648"/>
    </row>
    <row r="548" spans="1:8" ht="12.75" customHeight="1">
      <c r="A548" s="649"/>
      <c r="B548" s="651"/>
      <c r="C548" s="648"/>
      <c r="D548" s="648"/>
      <c r="E548" s="648"/>
      <c r="F548" s="648"/>
      <c r="G548" s="648"/>
      <c r="H548" s="648"/>
    </row>
    <row r="549" spans="1:8" ht="12.75" customHeight="1">
      <c r="A549" s="649"/>
      <c r="B549" s="651"/>
      <c r="C549" s="648"/>
      <c r="D549" s="648"/>
      <c r="E549" s="648"/>
      <c r="F549" s="648"/>
      <c r="G549" s="648"/>
      <c r="H549" s="648"/>
    </row>
    <row r="550" spans="1:8" ht="12.75" customHeight="1">
      <c r="A550" s="649"/>
      <c r="B550" s="651"/>
      <c r="C550" s="648"/>
      <c r="D550" s="648"/>
      <c r="E550" s="648"/>
      <c r="F550" s="648"/>
      <c r="G550" s="648"/>
      <c r="H550" s="648"/>
    </row>
    <row r="551" spans="1:8" ht="12.75" customHeight="1">
      <c r="A551" s="649"/>
      <c r="B551" s="651"/>
      <c r="C551" s="648"/>
      <c r="D551" s="648"/>
      <c r="E551" s="648"/>
      <c r="F551" s="648"/>
      <c r="G551" s="648"/>
      <c r="H551" s="648"/>
    </row>
    <row r="552" spans="1:8" ht="12.75" customHeight="1">
      <c r="A552" s="649"/>
      <c r="B552" s="651"/>
      <c r="C552" s="648"/>
      <c r="D552" s="648"/>
      <c r="E552" s="648"/>
      <c r="F552" s="648"/>
      <c r="G552" s="648"/>
      <c r="H552" s="648"/>
    </row>
    <row r="553" spans="1:8" ht="12.75" customHeight="1">
      <c r="A553" s="649"/>
      <c r="B553" s="651"/>
      <c r="C553" s="648"/>
      <c r="D553" s="648"/>
      <c r="E553" s="648"/>
      <c r="F553" s="648"/>
      <c r="G553" s="648"/>
      <c r="H553" s="648"/>
    </row>
    <row r="554" spans="1:8" ht="12.75" customHeight="1">
      <c r="A554" s="649"/>
      <c r="B554" s="651"/>
      <c r="C554" s="648"/>
      <c r="D554" s="648"/>
      <c r="E554" s="648"/>
      <c r="F554" s="648"/>
      <c r="G554" s="648"/>
      <c r="H554" s="648"/>
    </row>
    <row r="555" spans="1:8" ht="12.75" customHeight="1">
      <c r="A555" s="649"/>
      <c r="B555" s="651"/>
      <c r="C555" s="648"/>
      <c r="D555" s="648"/>
      <c r="E555" s="648"/>
      <c r="F555" s="648"/>
      <c r="G555" s="648"/>
      <c r="H555" s="648"/>
    </row>
    <row r="556" spans="1:8" ht="12.75" customHeight="1">
      <c r="A556" s="649"/>
      <c r="B556" s="651"/>
      <c r="C556" s="648"/>
      <c r="D556" s="648"/>
      <c r="E556" s="648"/>
      <c r="F556" s="648"/>
      <c r="G556" s="648"/>
      <c r="H556" s="648"/>
    </row>
    <row r="557" spans="1:8" ht="12.75" customHeight="1">
      <c r="A557" s="649"/>
      <c r="B557" s="651"/>
      <c r="C557" s="648"/>
      <c r="D557" s="648"/>
      <c r="E557" s="648"/>
      <c r="F557" s="648"/>
      <c r="G557" s="648"/>
      <c r="H557" s="648"/>
    </row>
    <row r="558" spans="1:8" ht="12.75" customHeight="1">
      <c r="A558" s="649"/>
      <c r="B558" s="651"/>
      <c r="C558" s="648"/>
      <c r="D558" s="648"/>
      <c r="E558" s="648"/>
      <c r="F558" s="648"/>
      <c r="G558" s="648"/>
      <c r="H558" s="648"/>
    </row>
    <row r="559" spans="1:8" ht="12.75" customHeight="1">
      <c r="A559" s="649"/>
      <c r="B559" s="651"/>
      <c r="C559" s="648"/>
      <c r="D559" s="648"/>
      <c r="E559" s="648"/>
      <c r="F559" s="648"/>
      <c r="G559" s="648"/>
      <c r="H559" s="648"/>
    </row>
    <row r="560" spans="1:8" ht="12.75" customHeight="1">
      <c r="A560" s="649"/>
      <c r="B560" s="651"/>
      <c r="C560" s="648"/>
      <c r="D560" s="648"/>
      <c r="E560" s="648"/>
      <c r="F560" s="648"/>
      <c r="G560" s="648"/>
      <c r="H560" s="648"/>
    </row>
    <row r="561" spans="1:8" ht="12.75" customHeight="1">
      <c r="A561" s="649"/>
      <c r="B561" s="651"/>
      <c r="C561" s="648"/>
      <c r="D561" s="648"/>
      <c r="E561" s="648"/>
      <c r="F561" s="648"/>
      <c r="G561" s="648"/>
      <c r="H561" s="648"/>
    </row>
    <row r="562" spans="1:8" ht="12.75" customHeight="1">
      <c r="A562" s="649"/>
      <c r="B562" s="651"/>
      <c r="C562" s="648"/>
      <c r="D562" s="648"/>
      <c r="E562" s="648"/>
      <c r="F562" s="648"/>
      <c r="G562" s="648"/>
      <c r="H562" s="648"/>
    </row>
    <row r="563" spans="1:8" ht="12.75" customHeight="1">
      <c r="A563" s="649"/>
      <c r="B563" s="651"/>
      <c r="C563" s="648"/>
      <c r="D563" s="648"/>
      <c r="E563" s="648"/>
      <c r="F563" s="648"/>
      <c r="G563" s="648"/>
      <c r="H563" s="648"/>
    </row>
    <row r="564" spans="1:8" ht="12.75" customHeight="1">
      <c r="A564" s="649"/>
      <c r="B564" s="651"/>
      <c r="C564" s="648"/>
      <c r="D564" s="648"/>
      <c r="E564" s="648"/>
      <c r="F564" s="648"/>
      <c r="G564" s="648"/>
      <c r="H564" s="648"/>
    </row>
    <row r="565" spans="1:8" ht="12.75" customHeight="1">
      <c r="A565" s="649"/>
      <c r="B565" s="651"/>
      <c r="C565" s="648"/>
      <c r="D565" s="648"/>
      <c r="E565" s="648"/>
      <c r="F565" s="648"/>
      <c r="G565" s="648"/>
      <c r="H565" s="648"/>
    </row>
    <row r="566" spans="1:8" ht="12.75" customHeight="1">
      <c r="A566" s="649"/>
      <c r="B566" s="651"/>
      <c r="C566" s="648"/>
      <c r="D566" s="648"/>
      <c r="E566" s="648"/>
      <c r="F566" s="648"/>
      <c r="G566" s="648"/>
      <c r="H566" s="648"/>
    </row>
    <row r="567" spans="1:8" ht="12.75" customHeight="1">
      <c r="A567" s="649"/>
      <c r="B567" s="651"/>
      <c r="C567" s="648"/>
      <c r="D567" s="648"/>
      <c r="E567" s="648"/>
      <c r="F567" s="648"/>
      <c r="G567" s="648"/>
      <c r="H567" s="648"/>
    </row>
    <row r="568" spans="1:8" ht="12.75" customHeight="1">
      <c r="A568" s="649"/>
      <c r="B568" s="651"/>
      <c r="C568" s="648"/>
      <c r="D568" s="648"/>
      <c r="E568" s="648"/>
      <c r="F568" s="648"/>
      <c r="G568" s="648"/>
      <c r="H568" s="648"/>
    </row>
    <row r="569" spans="1:8" ht="12.75" customHeight="1">
      <c r="A569" s="649"/>
      <c r="B569" s="651"/>
      <c r="C569" s="648"/>
      <c r="D569" s="648"/>
      <c r="E569" s="648"/>
      <c r="F569" s="648"/>
      <c r="G569" s="648"/>
      <c r="H569" s="648"/>
    </row>
    <row r="570" spans="1:8" ht="12.75" customHeight="1">
      <c r="A570" s="649"/>
      <c r="B570" s="651"/>
      <c r="C570" s="648"/>
      <c r="D570" s="648"/>
      <c r="E570" s="648"/>
      <c r="F570" s="648"/>
      <c r="G570" s="648"/>
      <c r="H570" s="648"/>
    </row>
    <row r="571" spans="1:8" ht="12.75" customHeight="1">
      <c r="A571" s="649"/>
      <c r="B571" s="651"/>
      <c r="C571" s="648"/>
      <c r="D571" s="648"/>
      <c r="E571" s="648"/>
      <c r="F571" s="648"/>
      <c r="G571" s="648"/>
      <c r="H571" s="648"/>
    </row>
    <row r="572" spans="1:8" ht="12.75" customHeight="1">
      <c r="A572" s="649"/>
      <c r="B572" s="651"/>
      <c r="C572" s="648"/>
      <c r="D572" s="648"/>
      <c r="E572" s="648"/>
      <c r="F572" s="648"/>
      <c r="G572" s="648"/>
      <c r="H572" s="648"/>
    </row>
    <row r="573" spans="1:8" ht="12.75" customHeight="1">
      <c r="A573" s="649"/>
      <c r="B573" s="651"/>
      <c r="C573" s="648"/>
      <c r="D573" s="648"/>
      <c r="E573" s="648"/>
      <c r="F573" s="648"/>
      <c r="G573" s="648"/>
      <c r="H573" s="648"/>
    </row>
    <row r="574" spans="1:8" ht="12.75" customHeight="1">
      <c r="A574" s="649"/>
      <c r="B574" s="651"/>
      <c r="C574" s="648"/>
      <c r="D574" s="648"/>
      <c r="E574" s="648"/>
      <c r="F574" s="648"/>
      <c r="G574" s="648"/>
      <c r="H574" s="648"/>
    </row>
    <row r="575" spans="1:8" ht="12.75" customHeight="1">
      <c r="A575" s="649"/>
      <c r="B575" s="651"/>
      <c r="C575" s="648"/>
      <c r="D575" s="648"/>
      <c r="E575" s="648"/>
      <c r="F575" s="648"/>
      <c r="G575" s="648"/>
      <c r="H575" s="648"/>
    </row>
    <row r="576" spans="1:8" ht="12.75" customHeight="1">
      <c r="A576" s="649"/>
      <c r="B576" s="651"/>
      <c r="C576" s="648"/>
      <c r="D576" s="648"/>
      <c r="E576" s="648"/>
      <c r="F576" s="648"/>
      <c r="G576" s="648"/>
      <c r="H576" s="648"/>
    </row>
    <row r="577" spans="1:8" ht="12.75" customHeight="1">
      <c r="A577" s="649"/>
      <c r="B577" s="651"/>
      <c r="C577" s="648"/>
      <c r="D577" s="648"/>
      <c r="E577" s="648"/>
      <c r="F577" s="648"/>
      <c r="G577" s="648"/>
      <c r="H577" s="648"/>
    </row>
    <row r="578" spans="1:8" ht="12.75" customHeight="1">
      <c r="A578" s="649"/>
      <c r="B578" s="651"/>
      <c r="C578" s="648"/>
      <c r="D578" s="648"/>
      <c r="E578" s="648"/>
      <c r="F578" s="648"/>
      <c r="G578" s="648"/>
      <c r="H578" s="648"/>
    </row>
    <row r="579" spans="1:8" ht="12.75" customHeight="1">
      <c r="A579" s="649"/>
      <c r="B579" s="651"/>
      <c r="C579" s="648"/>
      <c r="D579" s="648"/>
      <c r="E579" s="648"/>
      <c r="F579" s="648"/>
      <c r="G579" s="648"/>
      <c r="H579" s="648"/>
    </row>
    <row r="580" spans="1:8" ht="12.75" customHeight="1">
      <c r="A580" s="649"/>
      <c r="B580" s="651"/>
      <c r="C580" s="648"/>
      <c r="D580" s="648"/>
      <c r="E580" s="648"/>
      <c r="F580" s="648"/>
      <c r="G580" s="648"/>
      <c r="H580" s="648"/>
    </row>
    <row r="581" spans="1:8" ht="12.75" customHeight="1">
      <c r="A581" s="649"/>
      <c r="B581" s="651"/>
      <c r="C581" s="648"/>
      <c r="D581" s="648"/>
      <c r="E581" s="648"/>
      <c r="F581" s="648"/>
      <c r="G581" s="648"/>
      <c r="H581" s="648"/>
    </row>
    <row r="582" spans="1:8" ht="12.75" customHeight="1">
      <c r="A582" s="649"/>
      <c r="B582" s="651"/>
      <c r="C582" s="648"/>
      <c r="D582" s="648"/>
      <c r="E582" s="648"/>
      <c r="F582" s="648"/>
      <c r="G582" s="648"/>
      <c r="H582" s="648"/>
    </row>
    <row r="583" spans="1:8" ht="12.75" customHeight="1">
      <c r="A583" s="649"/>
      <c r="B583" s="651"/>
      <c r="C583" s="648"/>
      <c r="D583" s="648"/>
      <c r="E583" s="648"/>
      <c r="F583" s="648"/>
      <c r="G583" s="648"/>
      <c r="H583" s="648"/>
    </row>
    <row r="584" spans="1:8" ht="12.75" customHeight="1">
      <c r="A584" s="649"/>
      <c r="B584" s="651"/>
      <c r="C584" s="648"/>
      <c r="D584" s="648"/>
      <c r="E584" s="648"/>
      <c r="F584" s="648"/>
      <c r="G584" s="648"/>
      <c r="H584" s="648"/>
    </row>
    <row r="585" spans="1:8" ht="12.75" customHeight="1">
      <c r="A585" s="649"/>
      <c r="B585" s="651"/>
      <c r="C585" s="648"/>
      <c r="D585" s="648"/>
      <c r="E585" s="648"/>
      <c r="F585" s="648"/>
      <c r="G585" s="648"/>
      <c r="H585" s="648"/>
    </row>
    <row r="586" spans="1:8" ht="12.75" customHeight="1">
      <c r="A586" s="649"/>
      <c r="B586" s="651"/>
      <c r="C586" s="648"/>
      <c r="D586" s="648"/>
      <c r="E586" s="648"/>
      <c r="F586" s="648"/>
      <c r="G586" s="648"/>
      <c r="H586" s="648"/>
    </row>
    <row r="587" spans="1:8" ht="12.75" customHeight="1">
      <c r="A587" s="649"/>
      <c r="B587" s="651"/>
      <c r="C587" s="648"/>
      <c r="D587" s="648"/>
      <c r="E587" s="648"/>
      <c r="F587" s="648"/>
      <c r="G587" s="648"/>
      <c r="H587" s="648"/>
    </row>
    <row r="588" spans="1:8" ht="12.75" customHeight="1">
      <c r="A588" s="649"/>
      <c r="B588" s="651"/>
      <c r="C588" s="648"/>
      <c r="D588" s="648"/>
      <c r="E588" s="648"/>
      <c r="F588" s="648"/>
      <c r="G588" s="648"/>
      <c r="H588" s="648"/>
    </row>
    <row r="589" spans="1:8" ht="12.75" customHeight="1">
      <c r="A589" s="649"/>
      <c r="B589" s="651"/>
      <c r="C589" s="648"/>
      <c r="D589" s="648"/>
      <c r="E589" s="648"/>
      <c r="F589" s="648"/>
      <c r="G589" s="648"/>
      <c r="H589" s="648"/>
    </row>
    <row r="590" spans="1:8" ht="12.75" customHeight="1">
      <c r="A590" s="649"/>
      <c r="B590" s="651"/>
      <c r="C590" s="648"/>
      <c r="D590" s="648"/>
      <c r="E590" s="648"/>
      <c r="F590" s="648"/>
      <c r="G590" s="648"/>
      <c r="H590" s="648"/>
    </row>
    <row r="591" spans="1:8" ht="12.75" customHeight="1">
      <c r="A591" s="649"/>
      <c r="B591" s="651"/>
      <c r="C591" s="648"/>
      <c r="D591" s="648"/>
      <c r="E591" s="648"/>
      <c r="F591" s="648"/>
      <c r="G591" s="648"/>
      <c r="H591" s="648"/>
    </row>
    <row r="592" spans="1:8" ht="12.75" customHeight="1">
      <c r="A592" s="649"/>
      <c r="B592" s="651"/>
      <c r="C592" s="648"/>
      <c r="D592" s="648"/>
      <c r="E592" s="648"/>
      <c r="F592" s="648"/>
      <c r="G592" s="648"/>
      <c r="H592" s="648"/>
    </row>
    <row r="593" spans="1:8" ht="12.75" customHeight="1">
      <c r="A593" s="649"/>
      <c r="B593" s="651"/>
      <c r="C593" s="648"/>
      <c r="D593" s="648"/>
      <c r="E593" s="648"/>
      <c r="F593" s="648"/>
      <c r="G593" s="648"/>
      <c r="H593" s="648"/>
    </row>
    <row r="594" spans="1:8" ht="12.75" customHeight="1">
      <c r="A594" s="649"/>
      <c r="B594" s="651"/>
      <c r="C594" s="648"/>
      <c r="D594" s="648"/>
      <c r="E594" s="648"/>
      <c r="F594" s="648"/>
      <c r="G594" s="648"/>
      <c r="H594" s="648"/>
    </row>
    <row r="595" spans="1:8" ht="12.75" customHeight="1">
      <c r="A595" s="649"/>
      <c r="B595" s="651"/>
      <c r="C595" s="648"/>
      <c r="D595" s="648"/>
      <c r="E595" s="648"/>
      <c r="F595" s="648"/>
      <c r="G595" s="648"/>
      <c r="H595" s="648"/>
    </row>
    <row r="596" spans="1:8" ht="12.75" customHeight="1">
      <c r="A596" s="649"/>
      <c r="B596" s="651"/>
      <c r="C596" s="648"/>
      <c r="D596" s="648"/>
      <c r="E596" s="648"/>
      <c r="F596" s="648"/>
      <c r="G596" s="648"/>
      <c r="H596" s="648"/>
    </row>
    <row r="597" spans="1:8" ht="12.75" customHeight="1">
      <c r="A597" s="649"/>
      <c r="B597" s="651"/>
      <c r="C597" s="648"/>
      <c r="D597" s="648"/>
      <c r="E597" s="648"/>
      <c r="F597" s="648"/>
      <c r="G597" s="648"/>
      <c r="H597" s="648"/>
    </row>
    <row r="598" spans="1:8" ht="12.75" customHeight="1">
      <c r="A598" s="649"/>
      <c r="B598" s="651"/>
      <c r="C598" s="648"/>
      <c r="D598" s="648"/>
      <c r="E598" s="648"/>
      <c r="F598" s="648"/>
      <c r="G598" s="648"/>
      <c r="H598" s="648"/>
    </row>
    <row r="599" spans="1:8" ht="12.75" customHeight="1">
      <c r="A599" s="649"/>
      <c r="B599" s="651"/>
      <c r="C599" s="648"/>
      <c r="D599" s="648"/>
      <c r="E599" s="648"/>
      <c r="F599" s="648"/>
      <c r="G599" s="648"/>
      <c r="H599" s="648"/>
    </row>
    <row r="600" spans="1:8" ht="12.75" customHeight="1">
      <c r="A600" s="649"/>
      <c r="B600" s="651"/>
      <c r="C600" s="648"/>
      <c r="D600" s="648"/>
      <c r="E600" s="648"/>
      <c r="F600" s="648"/>
      <c r="G600" s="648"/>
      <c r="H600" s="648"/>
    </row>
    <row r="601" spans="1:8" ht="12.75" customHeight="1">
      <c r="A601" s="649"/>
      <c r="B601" s="651"/>
      <c r="C601" s="648"/>
      <c r="D601" s="648"/>
      <c r="E601" s="648"/>
      <c r="F601" s="648"/>
      <c r="G601" s="648"/>
      <c r="H601" s="648"/>
    </row>
    <row r="602" spans="1:8" ht="12.75" customHeight="1">
      <c r="A602" s="649"/>
      <c r="B602" s="651"/>
      <c r="C602" s="648"/>
      <c r="D602" s="648"/>
      <c r="E602" s="648"/>
      <c r="F602" s="648"/>
      <c r="G602" s="648"/>
      <c r="H602" s="648"/>
    </row>
    <row r="603" spans="1:8" ht="12.75" customHeight="1">
      <c r="A603" s="649"/>
      <c r="B603" s="651"/>
      <c r="C603" s="648"/>
      <c r="D603" s="648"/>
      <c r="E603" s="648"/>
      <c r="F603" s="648"/>
      <c r="G603" s="648"/>
      <c r="H603" s="648"/>
    </row>
    <row r="604" spans="1:8" ht="12.75" customHeight="1">
      <c r="A604" s="649"/>
      <c r="B604" s="651"/>
      <c r="C604" s="648"/>
      <c r="D604" s="648"/>
      <c r="E604" s="648"/>
      <c r="F604" s="648"/>
      <c r="G604" s="648"/>
      <c r="H604" s="648"/>
    </row>
    <row r="605" spans="1:8" ht="12.75" customHeight="1">
      <c r="A605" s="649"/>
      <c r="B605" s="651"/>
      <c r="C605" s="648"/>
      <c r="D605" s="648"/>
      <c r="E605" s="648"/>
      <c r="F605" s="648"/>
      <c r="G605" s="648"/>
      <c r="H605" s="648"/>
    </row>
    <row r="606" spans="1:8" ht="12.75" customHeight="1">
      <c r="A606" s="649"/>
      <c r="B606" s="651"/>
      <c r="C606" s="648"/>
      <c r="D606" s="648"/>
      <c r="E606" s="648"/>
      <c r="F606" s="648"/>
      <c r="G606" s="648"/>
      <c r="H606" s="648"/>
    </row>
    <row r="607" spans="1:8" ht="12.75" customHeight="1">
      <c r="A607" s="649"/>
      <c r="B607" s="651"/>
      <c r="C607" s="648"/>
      <c r="D607" s="648"/>
      <c r="E607" s="648"/>
      <c r="F607" s="648"/>
      <c r="G607" s="648"/>
      <c r="H607" s="648"/>
    </row>
    <row r="608" spans="1:8" ht="12.75" customHeight="1">
      <c r="A608" s="649"/>
      <c r="B608" s="651"/>
      <c r="C608" s="648"/>
      <c r="D608" s="648"/>
      <c r="E608" s="648"/>
      <c r="F608" s="648"/>
      <c r="G608" s="648"/>
      <c r="H608" s="648"/>
    </row>
    <row r="609" spans="1:8" ht="12.75" customHeight="1">
      <c r="A609" s="649"/>
      <c r="B609" s="651"/>
      <c r="C609" s="648"/>
      <c r="D609" s="648"/>
      <c r="E609" s="648"/>
      <c r="F609" s="648"/>
      <c r="G609" s="648"/>
      <c r="H609" s="648"/>
    </row>
    <row r="610" spans="1:8" ht="12.75" customHeight="1">
      <c r="A610" s="649"/>
      <c r="B610" s="651"/>
      <c r="C610" s="648"/>
      <c r="D610" s="648"/>
      <c r="E610" s="648"/>
      <c r="F610" s="648"/>
      <c r="G610" s="648"/>
      <c r="H610" s="648"/>
    </row>
    <row r="611" spans="1:8" ht="12.75" customHeight="1">
      <c r="A611" s="649"/>
      <c r="B611" s="651"/>
      <c r="C611" s="648"/>
      <c r="D611" s="648"/>
      <c r="E611" s="648"/>
      <c r="F611" s="648"/>
      <c r="G611" s="648"/>
      <c r="H611" s="648"/>
    </row>
    <row r="612" spans="1:8" ht="12.75" customHeight="1">
      <c r="A612" s="649"/>
      <c r="B612" s="651"/>
      <c r="C612" s="648"/>
      <c r="D612" s="648"/>
      <c r="E612" s="648"/>
      <c r="F612" s="648"/>
      <c r="G612" s="648"/>
      <c r="H612" s="648"/>
    </row>
    <row r="613" spans="1:8" ht="12.75" customHeight="1">
      <c r="A613" s="649"/>
      <c r="B613" s="651"/>
      <c r="C613" s="648"/>
      <c r="D613" s="648"/>
      <c r="E613" s="648"/>
      <c r="F613" s="648"/>
      <c r="G613" s="648"/>
      <c r="H613" s="648"/>
    </row>
    <row r="614" spans="1:8" ht="12.75" customHeight="1">
      <c r="A614" s="649"/>
      <c r="B614" s="651"/>
      <c r="C614" s="648"/>
      <c r="D614" s="648"/>
      <c r="E614" s="648"/>
      <c r="F614" s="648"/>
      <c r="G614" s="648"/>
      <c r="H614" s="648"/>
    </row>
    <row r="615" spans="1:8" ht="12.75" customHeight="1">
      <c r="A615" s="649"/>
      <c r="B615" s="651"/>
      <c r="C615" s="648"/>
      <c r="D615" s="648"/>
      <c r="E615" s="648"/>
      <c r="F615" s="648"/>
      <c r="G615" s="648"/>
      <c r="H615" s="648"/>
    </row>
    <row r="616" spans="1:8" ht="12.75" customHeight="1">
      <c r="A616" s="649"/>
      <c r="B616" s="651"/>
      <c r="C616" s="648"/>
      <c r="D616" s="648"/>
      <c r="E616" s="648"/>
      <c r="F616" s="648"/>
      <c r="G616" s="648"/>
      <c r="H616" s="648"/>
    </row>
    <row r="617" spans="1:8" ht="12.75" customHeight="1">
      <c r="A617" s="649"/>
      <c r="B617" s="651"/>
      <c r="C617" s="648"/>
      <c r="D617" s="648"/>
      <c r="E617" s="648"/>
      <c r="F617" s="648"/>
      <c r="G617" s="648"/>
      <c r="H617" s="648"/>
    </row>
    <row r="618" spans="1:8" ht="12.75" customHeight="1">
      <c r="A618" s="649"/>
      <c r="B618" s="651"/>
      <c r="C618" s="648"/>
      <c r="D618" s="648"/>
      <c r="E618" s="648"/>
      <c r="F618" s="648"/>
      <c r="G618" s="648"/>
      <c r="H618" s="648"/>
    </row>
    <row r="619" spans="1:8" ht="12.75" customHeight="1">
      <c r="A619" s="649"/>
      <c r="B619" s="651"/>
      <c r="C619" s="648"/>
      <c r="D619" s="648"/>
      <c r="E619" s="648"/>
      <c r="F619" s="648"/>
      <c r="G619" s="648"/>
      <c r="H619" s="648"/>
    </row>
    <row r="620" spans="1:8" ht="12.75" customHeight="1">
      <c r="A620" s="649"/>
      <c r="B620" s="651"/>
      <c r="C620" s="648"/>
      <c r="D620" s="648"/>
      <c r="E620" s="648"/>
      <c r="F620" s="648"/>
      <c r="G620" s="648"/>
      <c r="H620" s="648"/>
    </row>
    <row r="621" spans="1:8" ht="12.75" customHeight="1">
      <c r="A621" s="649"/>
      <c r="B621" s="651"/>
      <c r="C621" s="648"/>
      <c r="D621" s="648"/>
      <c r="E621" s="648"/>
      <c r="F621" s="648"/>
      <c r="G621" s="648"/>
      <c r="H621" s="648"/>
    </row>
    <row r="622" spans="1:8" ht="12.75" customHeight="1">
      <c r="A622" s="649"/>
      <c r="B622" s="651"/>
      <c r="C622" s="648"/>
      <c r="D622" s="648"/>
      <c r="E622" s="648"/>
      <c r="F622" s="648"/>
      <c r="G622" s="648"/>
      <c r="H622" s="648"/>
    </row>
    <row r="623" spans="1:8" ht="12.75" customHeight="1">
      <c r="A623" s="649"/>
      <c r="B623" s="651"/>
      <c r="C623" s="648"/>
      <c r="D623" s="648"/>
      <c r="E623" s="648"/>
      <c r="F623" s="648"/>
      <c r="G623" s="648"/>
      <c r="H623" s="648"/>
    </row>
    <row r="624" spans="1:8" ht="12.75" customHeight="1">
      <c r="A624" s="649"/>
      <c r="B624" s="651"/>
      <c r="C624" s="648"/>
      <c r="D624" s="648"/>
      <c r="E624" s="648"/>
      <c r="F624" s="648"/>
      <c r="G624" s="648"/>
      <c r="H624" s="648"/>
    </row>
    <row r="625" spans="1:8" ht="12.75" customHeight="1">
      <c r="A625" s="649"/>
      <c r="B625" s="651"/>
      <c r="C625" s="648"/>
      <c r="D625" s="648"/>
      <c r="E625" s="648"/>
      <c r="F625" s="648"/>
      <c r="G625" s="648"/>
      <c r="H625" s="648"/>
    </row>
    <row r="626" spans="1:8" ht="12.75" customHeight="1">
      <c r="A626" s="649"/>
      <c r="B626" s="651"/>
      <c r="C626" s="648"/>
      <c r="D626" s="648"/>
      <c r="E626" s="648"/>
      <c r="F626" s="648"/>
      <c r="G626" s="648"/>
      <c r="H626" s="648"/>
    </row>
    <row r="627" spans="1:8" ht="12.75" customHeight="1">
      <c r="A627" s="649"/>
      <c r="B627" s="651"/>
      <c r="C627" s="648"/>
      <c r="D627" s="648"/>
      <c r="E627" s="648"/>
      <c r="F627" s="648"/>
      <c r="G627" s="648"/>
      <c r="H627" s="648"/>
    </row>
    <row r="628" spans="1:8" ht="12.75" customHeight="1">
      <c r="A628" s="649"/>
      <c r="B628" s="651"/>
      <c r="C628" s="648"/>
      <c r="D628" s="648"/>
      <c r="E628" s="648"/>
      <c r="F628" s="648"/>
      <c r="G628" s="648"/>
      <c r="H628" s="648"/>
    </row>
    <row r="629" spans="1:8" ht="12.75" customHeight="1">
      <c r="A629" s="649"/>
      <c r="B629" s="651"/>
      <c r="C629" s="648"/>
      <c r="D629" s="648"/>
      <c r="E629" s="648"/>
      <c r="F629" s="648"/>
      <c r="G629" s="648"/>
      <c r="H629" s="648"/>
    </row>
    <row r="630" spans="1:8" ht="12.75" customHeight="1">
      <c r="A630" s="649"/>
      <c r="B630" s="651"/>
      <c r="C630" s="648"/>
      <c r="D630" s="648"/>
      <c r="E630" s="648"/>
      <c r="F630" s="648"/>
      <c r="G630" s="648"/>
      <c r="H630" s="648"/>
    </row>
    <row r="631" spans="1:8" ht="12.75" customHeight="1">
      <c r="A631" s="649"/>
      <c r="B631" s="651"/>
      <c r="C631" s="648"/>
      <c r="D631" s="648"/>
      <c r="E631" s="648"/>
      <c r="F631" s="648"/>
      <c r="G631" s="648"/>
      <c r="H631" s="648"/>
    </row>
    <row r="632" spans="1:8" ht="12.75" customHeight="1">
      <c r="A632" s="649"/>
      <c r="B632" s="651"/>
      <c r="C632" s="648"/>
      <c r="D632" s="648"/>
      <c r="E632" s="648"/>
      <c r="F632" s="648"/>
      <c r="G632" s="648"/>
      <c r="H632" s="648"/>
    </row>
    <row r="633" spans="1:8" ht="12.75" customHeight="1">
      <c r="A633" s="649"/>
      <c r="B633" s="651"/>
      <c r="C633" s="648"/>
      <c r="D633" s="648"/>
      <c r="E633" s="648"/>
      <c r="F633" s="648"/>
      <c r="G633" s="648"/>
      <c r="H633" s="648"/>
    </row>
    <row r="634" spans="1:8" ht="12.75" customHeight="1">
      <c r="A634" s="649"/>
      <c r="B634" s="651"/>
      <c r="C634" s="648"/>
      <c r="D634" s="648"/>
      <c r="E634" s="648"/>
      <c r="F634" s="648"/>
      <c r="G634" s="648"/>
      <c r="H634" s="648"/>
    </row>
    <row r="635" spans="1:8" ht="12.75" customHeight="1">
      <c r="A635" s="649"/>
      <c r="B635" s="651"/>
      <c r="C635" s="648"/>
      <c r="D635" s="648"/>
      <c r="E635" s="648"/>
      <c r="F635" s="648"/>
      <c r="G635" s="648"/>
      <c r="H635" s="648"/>
    </row>
    <row r="636" spans="1:8" ht="12.75" customHeight="1">
      <c r="A636" s="649"/>
      <c r="B636" s="651"/>
      <c r="C636" s="648"/>
      <c r="D636" s="648"/>
      <c r="E636" s="648"/>
      <c r="F636" s="648"/>
      <c r="G636" s="648"/>
      <c r="H636" s="648"/>
    </row>
    <row r="637" spans="1:8" ht="12.75" customHeight="1">
      <c r="A637" s="649"/>
      <c r="B637" s="651"/>
      <c r="C637" s="648"/>
      <c r="D637" s="648"/>
      <c r="E637" s="648"/>
      <c r="F637" s="648"/>
      <c r="G637" s="648"/>
      <c r="H637" s="648"/>
    </row>
    <row r="638" spans="1:8" ht="12.75" customHeight="1">
      <c r="A638" s="649"/>
      <c r="B638" s="651"/>
      <c r="C638" s="648"/>
      <c r="D638" s="648"/>
      <c r="E638" s="648"/>
      <c r="F638" s="648"/>
      <c r="G638" s="648"/>
      <c r="H638" s="648"/>
    </row>
    <row r="639" spans="1:8" ht="12.75" customHeight="1">
      <c r="A639" s="649"/>
      <c r="B639" s="651"/>
      <c r="C639" s="648"/>
      <c r="D639" s="648"/>
      <c r="E639" s="648"/>
      <c r="F639" s="648"/>
      <c r="G639" s="648"/>
      <c r="H639" s="648"/>
    </row>
    <row r="640" spans="1:8" ht="12.75" customHeight="1">
      <c r="A640" s="649"/>
      <c r="B640" s="651"/>
      <c r="C640" s="648"/>
      <c r="D640" s="648"/>
      <c r="E640" s="648"/>
      <c r="F640" s="648"/>
      <c r="G640" s="648"/>
      <c r="H640" s="648"/>
    </row>
    <row r="641" spans="1:8" ht="12.75" customHeight="1">
      <c r="A641" s="649"/>
      <c r="B641" s="651"/>
      <c r="C641" s="648"/>
      <c r="D641" s="648"/>
      <c r="E641" s="648"/>
      <c r="F641" s="648"/>
      <c r="G641" s="648"/>
      <c r="H641" s="648"/>
    </row>
    <row r="642" spans="1:8" ht="12.75" customHeight="1">
      <c r="A642" s="649"/>
      <c r="B642" s="651"/>
      <c r="C642" s="648"/>
      <c r="D642" s="648"/>
      <c r="E642" s="648"/>
      <c r="F642" s="648"/>
      <c r="G642" s="648"/>
      <c r="H642" s="648"/>
    </row>
    <row r="643" spans="1:8" ht="12.75" customHeight="1">
      <c r="A643" s="649"/>
      <c r="B643" s="651"/>
      <c r="C643" s="648"/>
      <c r="D643" s="648"/>
      <c r="E643" s="648"/>
      <c r="F643" s="648"/>
      <c r="G643" s="648"/>
      <c r="H643" s="648"/>
    </row>
    <row r="644" spans="1:8" ht="12.75" customHeight="1">
      <c r="A644" s="649"/>
      <c r="B644" s="651"/>
      <c r="C644" s="648"/>
      <c r="D644" s="648"/>
      <c r="E644" s="648"/>
      <c r="F644" s="648"/>
      <c r="G644" s="648"/>
      <c r="H644" s="648"/>
    </row>
    <row r="645" spans="1:8" ht="12.75" customHeight="1">
      <c r="A645" s="649"/>
      <c r="B645" s="651"/>
      <c r="C645" s="648"/>
      <c r="D645" s="648"/>
      <c r="E645" s="648"/>
      <c r="F645" s="648"/>
      <c r="G645" s="648"/>
      <c r="H645" s="648"/>
    </row>
    <row r="646" spans="1:8" ht="12.75" customHeight="1">
      <c r="A646" s="649"/>
      <c r="B646" s="651"/>
      <c r="C646" s="648"/>
      <c r="D646" s="648"/>
      <c r="E646" s="648"/>
      <c r="F646" s="648"/>
      <c r="G646" s="648"/>
      <c r="H646" s="648"/>
    </row>
    <row r="647" spans="1:8" ht="12.75" customHeight="1">
      <c r="A647" s="649"/>
      <c r="B647" s="651"/>
      <c r="C647" s="648"/>
      <c r="D647" s="648"/>
      <c r="E647" s="648"/>
      <c r="F647" s="648"/>
      <c r="G647" s="648"/>
      <c r="H647" s="648"/>
    </row>
    <row r="648" spans="1:8" ht="12.75" customHeight="1">
      <c r="A648" s="649"/>
      <c r="B648" s="651"/>
      <c r="C648" s="648"/>
      <c r="D648" s="648"/>
      <c r="E648" s="648"/>
      <c r="F648" s="648"/>
      <c r="G648" s="648"/>
      <c r="H648" s="648"/>
    </row>
    <row r="649" spans="1:8" ht="12.75" customHeight="1">
      <c r="A649" s="649"/>
      <c r="B649" s="651"/>
      <c r="C649" s="648"/>
      <c r="D649" s="648"/>
      <c r="E649" s="648"/>
      <c r="F649" s="648"/>
      <c r="G649" s="648"/>
      <c r="H649" s="648"/>
    </row>
    <row r="650" spans="1:8" ht="12.75" customHeight="1">
      <c r="A650" s="649"/>
      <c r="B650" s="651"/>
      <c r="C650" s="648"/>
      <c r="D650" s="648"/>
      <c r="E650" s="648"/>
      <c r="F650" s="648"/>
      <c r="G650" s="648"/>
      <c r="H650" s="648"/>
    </row>
    <row r="651" spans="1:8" ht="12.75" customHeight="1">
      <c r="A651" s="649"/>
      <c r="B651" s="651"/>
      <c r="C651" s="648"/>
      <c r="D651" s="648"/>
      <c r="E651" s="648"/>
      <c r="F651" s="648"/>
      <c r="G651" s="648"/>
      <c r="H651" s="648"/>
    </row>
    <row r="652" spans="1:8" ht="12.75" customHeight="1">
      <c r="A652" s="649"/>
      <c r="B652" s="651"/>
      <c r="C652" s="648"/>
      <c r="D652" s="648"/>
      <c r="E652" s="648"/>
      <c r="F652" s="648"/>
      <c r="G652" s="648"/>
      <c r="H652" s="648"/>
    </row>
    <row r="653" spans="1:8" ht="12.75" customHeight="1">
      <c r="A653" s="649"/>
      <c r="B653" s="651"/>
      <c r="C653" s="648"/>
      <c r="D653" s="648"/>
      <c r="E653" s="648"/>
      <c r="F653" s="648"/>
      <c r="G653" s="648"/>
      <c r="H653" s="648"/>
    </row>
    <row r="654" spans="1:8" ht="12.75" customHeight="1">
      <c r="A654" s="649"/>
      <c r="B654" s="651"/>
      <c r="C654" s="648"/>
      <c r="D654" s="648"/>
      <c r="E654" s="648"/>
      <c r="F654" s="648"/>
      <c r="G654" s="648"/>
      <c r="H654" s="648"/>
    </row>
    <row r="655" spans="1:8" ht="12.75" customHeight="1">
      <c r="A655" s="649"/>
      <c r="B655" s="651"/>
      <c r="C655" s="648"/>
      <c r="D655" s="648"/>
      <c r="E655" s="648"/>
      <c r="F655" s="648"/>
      <c r="G655" s="648"/>
      <c r="H655" s="648"/>
    </row>
    <row r="656" spans="1:8" ht="12.75" customHeight="1">
      <c r="A656" s="649"/>
      <c r="B656" s="651"/>
      <c r="C656" s="648"/>
      <c r="D656" s="648"/>
      <c r="E656" s="648"/>
      <c r="F656" s="648"/>
      <c r="G656" s="648"/>
      <c r="H656" s="648"/>
    </row>
    <row r="657" spans="1:8" ht="12.75" customHeight="1">
      <c r="A657" s="649"/>
      <c r="B657" s="651"/>
      <c r="C657" s="648"/>
      <c r="D657" s="648"/>
      <c r="E657" s="648"/>
      <c r="F657" s="648"/>
      <c r="G657" s="648"/>
      <c r="H657" s="648"/>
    </row>
    <row r="658" spans="1:8" ht="12.75" customHeight="1">
      <c r="A658" s="649"/>
      <c r="B658" s="651"/>
      <c r="C658" s="648"/>
      <c r="D658" s="648"/>
      <c r="E658" s="648"/>
      <c r="F658" s="648"/>
      <c r="G658" s="648"/>
      <c r="H658" s="648"/>
    </row>
    <row r="659" spans="1:8" ht="12.75" customHeight="1">
      <c r="A659" s="649"/>
      <c r="B659" s="651"/>
      <c r="C659" s="648"/>
      <c r="D659" s="648"/>
      <c r="E659" s="648"/>
      <c r="F659" s="648"/>
      <c r="G659" s="648"/>
      <c r="H659" s="648"/>
    </row>
    <row r="660" spans="1:8" ht="12.75" customHeight="1">
      <c r="A660" s="649"/>
      <c r="B660" s="651"/>
      <c r="C660" s="648"/>
      <c r="D660" s="648"/>
      <c r="E660" s="648"/>
      <c r="F660" s="648"/>
      <c r="G660" s="648"/>
      <c r="H660" s="648"/>
    </row>
    <row r="661" spans="1:8" ht="12.75" customHeight="1">
      <c r="A661" s="649"/>
      <c r="B661" s="651"/>
      <c r="C661" s="648"/>
      <c r="D661" s="648"/>
      <c r="E661" s="648"/>
      <c r="F661" s="648"/>
      <c r="G661" s="648"/>
      <c r="H661" s="648"/>
    </row>
    <row r="662" spans="1:8" ht="12.75" customHeight="1">
      <c r="A662" s="649"/>
      <c r="B662" s="651"/>
      <c r="C662" s="648"/>
      <c r="D662" s="648"/>
      <c r="E662" s="648"/>
      <c r="F662" s="648"/>
      <c r="G662" s="648"/>
      <c r="H662" s="648"/>
    </row>
    <row r="663" spans="1:8" ht="12.75" customHeight="1">
      <c r="A663" s="649"/>
      <c r="B663" s="651"/>
      <c r="C663" s="648"/>
      <c r="D663" s="648"/>
      <c r="E663" s="648"/>
      <c r="F663" s="648"/>
      <c r="G663" s="648"/>
      <c r="H663" s="648"/>
    </row>
    <row r="664" spans="1:8" ht="12.75" customHeight="1">
      <c r="A664" s="649"/>
      <c r="B664" s="651"/>
      <c r="C664" s="648"/>
      <c r="D664" s="648"/>
      <c r="E664" s="648"/>
      <c r="F664" s="648"/>
      <c r="G664" s="648"/>
      <c r="H664" s="648"/>
    </row>
    <row r="665" spans="1:8" ht="12.75" customHeight="1">
      <c r="A665" s="649"/>
      <c r="B665" s="651"/>
      <c r="C665" s="648"/>
      <c r="D665" s="648"/>
      <c r="E665" s="648"/>
      <c r="F665" s="648"/>
      <c r="G665" s="648"/>
      <c r="H665" s="648"/>
    </row>
    <row r="666" spans="1:8" ht="12.75" customHeight="1">
      <c r="A666" s="649"/>
      <c r="B666" s="651"/>
      <c r="C666" s="648"/>
      <c r="D666" s="648"/>
      <c r="E666" s="648"/>
      <c r="F666" s="648"/>
      <c r="G666" s="648"/>
      <c r="H666" s="648"/>
    </row>
    <row r="667" spans="1:8" ht="12.75" customHeight="1">
      <c r="A667" s="649"/>
      <c r="B667" s="651"/>
      <c r="C667" s="648"/>
      <c r="D667" s="648"/>
      <c r="E667" s="648"/>
      <c r="F667" s="648"/>
      <c r="G667" s="648"/>
      <c r="H667" s="648"/>
    </row>
    <row r="668" spans="1:8" ht="12.75" customHeight="1">
      <c r="A668" s="649"/>
      <c r="B668" s="651"/>
      <c r="C668" s="648"/>
      <c r="D668" s="648"/>
      <c r="E668" s="648"/>
      <c r="F668" s="648"/>
      <c r="G668" s="648"/>
      <c r="H668" s="648"/>
    </row>
    <row r="669" spans="1:8" ht="12.75" customHeight="1">
      <c r="A669" s="649"/>
      <c r="B669" s="651"/>
      <c r="C669" s="648"/>
      <c r="D669" s="648"/>
      <c r="E669" s="648"/>
      <c r="F669" s="648"/>
      <c r="G669" s="648"/>
      <c r="H669" s="648"/>
    </row>
    <row r="670" spans="1:8" ht="12.75" customHeight="1">
      <c r="A670" s="649"/>
      <c r="B670" s="651"/>
      <c r="C670" s="648"/>
      <c r="D670" s="648"/>
      <c r="E670" s="648"/>
      <c r="F670" s="648"/>
      <c r="G670" s="648"/>
      <c r="H670" s="648"/>
    </row>
    <row r="671" spans="1:8" ht="12.75" customHeight="1">
      <c r="A671" s="649"/>
      <c r="B671" s="651"/>
      <c r="C671" s="648"/>
      <c r="D671" s="648"/>
      <c r="E671" s="648"/>
      <c r="F671" s="648"/>
      <c r="G671" s="648"/>
      <c r="H671" s="648"/>
    </row>
    <row r="672" spans="1:8" ht="12.75" customHeight="1">
      <c r="A672" s="649"/>
      <c r="B672" s="651"/>
      <c r="C672" s="648"/>
      <c r="D672" s="648"/>
      <c r="E672" s="648"/>
      <c r="F672" s="648"/>
      <c r="G672" s="648"/>
      <c r="H672" s="648"/>
    </row>
    <row r="673" spans="1:8" ht="12.75" customHeight="1">
      <c r="A673" s="649"/>
      <c r="B673" s="651"/>
      <c r="C673" s="648"/>
      <c r="D673" s="648"/>
      <c r="E673" s="648"/>
      <c r="F673" s="648"/>
      <c r="G673" s="648"/>
      <c r="H673" s="648"/>
    </row>
    <row r="674" spans="1:8" ht="12.75" customHeight="1">
      <c r="A674" s="649"/>
      <c r="B674" s="651"/>
      <c r="C674" s="648"/>
      <c r="D674" s="648"/>
      <c r="E674" s="648"/>
      <c r="F674" s="648"/>
      <c r="G674" s="648"/>
      <c r="H674" s="648"/>
    </row>
    <row r="675" spans="1:8" ht="12.75" customHeight="1">
      <c r="A675" s="649"/>
      <c r="B675" s="651"/>
      <c r="C675" s="648"/>
      <c r="D675" s="648"/>
      <c r="E675" s="648"/>
      <c r="F675" s="648"/>
      <c r="G675" s="648"/>
      <c r="H675" s="648"/>
    </row>
    <row r="676" spans="1:8" ht="12.75" customHeight="1">
      <c r="A676" s="649"/>
      <c r="B676" s="651"/>
      <c r="C676" s="648"/>
      <c r="D676" s="648"/>
      <c r="E676" s="648"/>
      <c r="F676" s="648"/>
      <c r="G676" s="648"/>
      <c r="H676" s="648"/>
    </row>
    <row r="677" spans="1:8" ht="12.75" customHeight="1">
      <c r="A677" s="649"/>
      <c r="B677" s="651"/>
      <c r="C677" s="648"/>
      <c r="D677" s="648"/>
      <c r="E677" s="648"/>
      <c r="F677" s="648"/>
      <c r="G677" s="648"/>
      <c r="H677" s="648"/>
    </row>
    <row r="678" spans="1:8" ht="12.75" customHeight="1">
      <c r="A678" s="649"/>
      <c r="B678" s="651"/>
      <c r="C678" s="648"/>
      <c r="D678" s="648"/>
      <c r="E678" s="648"/>
      <c r="F678" s="648"/>
      <c r="G678" s="648"/>
      <c r="H678" s="648"/>
    </row>
    <row r="679" spans="1:8" ht="12.75" customHeight="1">
      <c r="A679" s="649"/>
      <c r="B679" s="651"/>
      <c r="C679" s="648"/>
      <c r="D679" s="648"/>
      <c r="E679" s="648"/>
      <c r="F679" s="648"/>
      <c r="G679" s="648"/>
      <c r="H679" s="648"/>
    </row>
    <row r="680" spans="1:8" ht="12.75" customHeight="1">
      <c r="A680" s="649"/>
      <c r="B680" s="651"/>
      <c r="C680" s="648"/>
      <c r="D680" s="648"/>
      <c r="E680" s="648"/>
      <c r="F680" s="648"/>
      <c r="G680" s="648"/>
      <c r="H680" s="648"/>
    </row>
    <row r="681" spans="1:8" ht="12.75" customHeight="1">
      <c r="A681" s="649"/>
      <c r="B681" s="651"/>
      <c r="C681" s="648"/>
      <c r="D681" s="648"/>
      <c r="E681" s="648"/>
      <c r="F681" s="648"/>
      <c r="G681" s="648"/>
      <c r="H681" s="648"/>
    </row>
    <row r="682" spans="1:8" ht="12.75" customHeight="1">
      <c r="A682" s="649"/>
      <c r="B682" s="651"/>
      <c r="C682" s="648"/>
      <c r="D682" s="648"/>
      <c r="E682" s="648"/>
      <c r="F682" s="648"/>
      <c r="G682" s="648"/>
      <c r="H682" s="648"/>
    </row>
    <row r="683" spans="1:8" ht="12.75" customHeight="1">
      <c r="A683" s="649"/>
      <c r="B683" s="651"/>
      <c r="C683" s="648"/>
      <c r="D683" s="648"/>
      <c r="E683" s="648"/>
      <c r="F683" s="648"/>
      <c r="G683" s="648"/>
      <c r="H683" s="648"/>
    </row>
    <row r="684" spans="1:8" ht="12.75" customHeight="1">
      <c r="A684" s="649"/>
      <c r="B684" s="651"/>
      <c r="C684" s="648"/>
      <c r="D684" s="648"/>
      <c r="E684" s="648"/>
      <c r="F684" s="648"/>
      <c r="G684" s="648"/>
      <c r="H684" s="648"/>
    </row>
    <row r="685" spans="1:8" ht="12.75" customHeight="1">
      <c r="A685" s="649"/>
      <c r="B685" s="651"/>
      <c r="C685" s="648"/>
      <c r="D685" s="648"/>
      <c r="E685" s="648"/>
      <c r="F685" s="648"/>
      <c r="G685" s="648"/>
      <c r="H685" s="648"/>
    </row>
    <row r="686" spans="1:8" ht="12.75" customHeight="1">
      <c r="A686" s="649"/>
      <c r="B686" s="651"/>
      <c r="C686" s="648"/>
      <c r="D686" s="648"/>
      <c r="E686" s="648"/>
      <c r="F686" s="648"/>
      <c r="G686" s="648"/>
      <c r="H686" s="648"/>
    </row>
    <row r="687" spans="1:8" ht="12.75" customHeight="1">
      <c r="A687" s="649"/>
      <c r="B687" s="651"/>
      <c r="C687" s="648"/>
      <c r="D687" s="648"/>
      <c r="E687" s="648"/>
      <c r="F687" s="648"/>
      <c r="G687" s="648"/>
      <c r="H687" s="648"/>
    </row>
    <row r="688" spans="1:8" ht="12.75" customHeight="1">
      <c r="A688" s="649"/>
      <c r="B688" s="651"/>
      <c r="C688" s="648"/>
      <c r="D688" s="648"/>
      <c r="E688" s="648"/>
      <c r="F688" s="648"/>
      <c r="G688" s="648"/>
      <c r="H688" s="648"/>
    </row>
    <row r="689" spans="1:8" ht="12.75" customHeight="1">
      <c r="A689" s="649"/>
      <c r="B689" s="651"/>
      <c r="C689" s="648"/>
      <c r="D689" s="648"/>
      <c r="E689" s="648"/>
      <c r="F689" s="648"/>
      <c r="G689" s="648"/>
      <c r="H689" s="648"/>
    </row>
    <row r="690" spans="1:8" ht="12.75" customHeight="1">
      <c r="A690" s="649"/>
      <c r="B690" s="651"/>
      <c r="C690" s="648"/>
      <c r="D690" s="648"/>
      <c r="E690" s="648"/>
      <c r="F690" s="648"/>
      <c r="G690" s="648"/>
      <c r="H690" s="648"/>
    </row>
    <row r="691" spans="1:8" ht="12.75" customHeight="1">
      <c r="A691" s="649"/>
      <c r="B691" s="651"/>
      <c r="C691" s="648"/>
      <c r="D691" s="648"/>
      <c r="E691" s="648"/>
      <c r="F691" s="648"/>
      <c r="G691" s="648"/>
      <c r="H691" s="648"/>
    </row>
    <row r="692" spans="1:8" ht="12.75" customHeight="1">
      <c r="A692" s="649"/>
      <c r="B692" s="651"/>
      <c r="C692" s="648"/>
      <c r="D692" s="648"/>
      <c r="E692" s="648"/>
      <c r="F692" s="648"/>
      <c r="G692" s="648"/>
      <c r="H692" s="648"/>
    </row>
    <row r="693" spans="1:8" ht="12.75" customHeight="1">
      <c r="A693" s="649"/>
      <c r="B693" s="651"/>
      <c r="C693" s="648"/>
      <c r="D693" s="648"/>
      <c r="E693" s="648"/>
      <c r="F693" s="648"/>
      <c r="G693" s="648"/>
      <c r="H693" s="648"/>
    </row>
    <row r="694" spans="1:8" ht="12.75" customHeight="1">
      <c r="A694" s="649"/>
      <c r="B694" s="651"/>
      <c r="C694" s="648"/>
      <c r="D694" s="648"/>
      <c r="E694" s="648"/>
      <c r="F694" s="648"/>
      <c r="G694" s="648"/>
      <c r="H694" s="648"/>
    </row>
    <row r="695" spans="1:8" ht="12.75" customHeight="1">
      <c r="A695" s="649"/>
      <c r="B695" s="651"/>
      <c r="C695" s="648"/>
      <c r="D695" s="648"/>
      <c r="E695" s="648"/>
      <c r="F695" s="648"/>
      <c r="G695" s="648"/>
      <c r="H695" s="648"/>
    </row>
    <row r="696" spans="1:8" ht="12.75" customHeight="1">
      <c r="A696" s="649"/>
      <c r="B696" s="651"/>
      <c r="C696" s="648"/>
      <c r="D696" s="648"/>
      <c r="E696" s="648"/>
      <c r="F696" s="648"/>
      <c r="G696" s="648"/>
      <c r="H696" s="648"/>
    </row>
    <row r="697" spans="1:8" ht="12.75" customHeight="1">
      <c r="A697" s="649"/>
      <c r="B697" s="651"/>
      <c r="C697" s="648"/>
      <c r="D697" s="648"/>
      <c r="E697" s="648"/>
      <c r="F697" s="648"/>
      <c r="G697" s="648"/>
      <c r="H697" s="648"/>
    </row>
    <row r="698" spans="1:8" ht="12.75" customHeight="1">
      <c r="A698" s="649"/>
      <c r="B698" s="651"/>
      <c r="C698" s="648"/>
      <c r="D698" s="648"/>
      <c r="E698" s="648"/>
      <c r="F698" s="648"/>
      <c r="G698" s="648"/>
      <c r="H698" s="648"/>
    </row>
    <row r="699" spans="1:8" ht="12.75" customHeight="1">
      <c r="A699" s="649"/>
      <c r="B699" s="651"/>
      <c r="C699" s="648"/>
      <c r="D699" s="648"/>
      <c r="E699" s="648"/>
      <c r="F699" s="648"/>
      <c r="G699" s="648"/>
      <c r="H699" s="648"/>
    </row>
    <row r="700" spans="1:8" ht="12.75" customHeight="1">
      <c r="A700" s="649"/>
      <c r="B700" s="651"/>
      <c r="C700" s="648"/>
      <c r="D700" s="648"/>
      <c r="E700" s="648"/>
      <c r="F700" s="648"/>
      <c r="G700" s="648"/>
      <c r="H700" s="648"/>
    </row>
    <row r="701" spans="1:8" ht="12.75" customHeight="1">
      <c r="A701" s="649"/>
      <c r="B701" s="651"/>
      <c r="C701" s="648"/>
      <c r="D701" s="648"/>
      <c r="E701" s="648"/>
      <c r="F701" s="648"/>
      <c r="G701" s="648"/>
      <c r="H701" s="648"/>
    </row>
    <row r="702" spans="1:8" ht="12.75" customHeight="1">
      <c r="A702" s="649"/>
      <c r="B702" s="651"/>
      <c r="C702" s="648"/>
      <c r="D702" s="648"/>
      <c r="E702" s="648"/>
      <c r="F702" s="648"/>
      <c r="G702" s="648"/>
      <c r="H702" s="648"/>
    </row>
    <row r="703" spans="1:8" ht="12.75" customHeight="1">
      <c r="A703" s="649"/>
      <c r="B703" s="651"/>
      <c r="C703" s="648"/>
      <c r="D703" s="648"/>
      <c r="E703" s="648"/>
      <c r="F703" s="648"/>
      <c r="G703" s="648"/>
      <c r="H703" s="648"/>
    </row>
    <row r="704" spans="1:8" ht="12.75" customHeight="1">
      <c r="A704" s="649"/>
      <c r="B704" s="651"/>
      <c r="C704" s="648"/>
      <c r="D704" s="648"/>
      <c r="E704" s="648"/>
      <c r="F704" s="648"/>
      <c r="G704" s="648"/>
      <c r="H704" s="648"/>
    </row>
    <row r="705" spans="1:8" ht="12.75" customHeight="1">
      <c r="A705" s="649"/>
      <c r="B705" s="651"/>
      <c r="C705" s="648"/>
      <c r="D705" s="648"/>
      <c r="E705" s="648"/>
      <c r="F705" s="648"/>
      <c r="G705" s="648"/>
      <c r="H705" s="648"/>
    </row>
    <row r="706" spans="1:8" ht="12.75" customHeight="1">
      <c r="A706" s="649"/>
      <c r="B706" s="651"/>
      <c r="C706" s="648"/>
      <c r="D706" s="648"/>
      <c r="E706" s="648"/>
      <c r="F706" s="648"/>
      <c r="G706" s="648"/>
      <c r="H706" s="648"/>
    </row>
    <row r="707" spans="1:8" ht="12.75" customHeight="1">
      <c r="A707" s="649"/>
      <c r="B707" s="651"/>
      <c r="C707" s="648"/>
      <c r="D707" s="648"/>
      <c r="E707" s="648"/>
      <c r="F707" s="648"/>
      <c r="G707" s="648"/>
      <c r="H707" s="648"/>
    </row>
    <row r="708" spans="1:8" ht="12.75" customHeight="1">
      <c r="A708" s="649"/>
      <c r="B708" s="651"/>
      <c r="C708" s="648"/>
      <c r="D708" s="648"/>
      <c r="E708" s="648"/>
      <c r="F708" s="648"/>
      <c r="G708" s="648"/>
      <c r="H708" s="648"/>
    </row>
    <row r="709" spans="1:8" ht="12.75" customHeight="1">
      <c r="A709" s="649"/>
      <c r="B709" s="651"/>
      <c r="C709" s="648"/>
      <c r="D709" s="648"/>
      <c r="E709" s="648"/>
      <c r="F709" s="648"/>
      <c r="G709" s="648"/>
      <c r="H709" s="648"/>
    </row>
    <row r="710" spans="1:8" ht="12.75" customHeight="1">
      <c r="A710" s="649"/>
      <c r="B710" s="651"/>
      <c r="C710" s="648"/>
      <c r="D710" s="648"/>
      <c r="E710" s="648"/>
      <c r="F710" s="648"/>
      <c r="G710" s="648"/>
      <c r="H710" s="648"/>
    </row>
    <row r="711" spans="1:8" ht="12.75" customHeight="1">
      <c r="A711" s="649"/>
      <c r="B711" s="651"/>
      <c r="C711" s="648"/>
      <c r="D711" s="648"/>
      <c r="E711" s="648"/>
      <c r="F711" s="648"/>
      <c r="G711" s="648"/>
      <c r="H711" s="648"/>
    </row>
    <row r="712" spans="1:8" ht="12.75" customHeight="1">
      <c r="A712" s="649"/>
      <c r="B712" s="651"/>
      <c r="C712" s="648"/>
      <c r="D712" s="648"/>
      <c r="E712" s="648"/>
      <c r="F712" s="648"/>
      <c r="G712" s="648"/>
      <c r="H712" s="648"/>
    </row>
    <row r="713" spans="1:8" ht="12.75" customHeight="1">
      <c r="A713" s="649"/>
      <c r="B713" s="651"/>
      <c r="C713" s="648"/>
      <c r="D713" s="648"/>
      <c r="E713" s="648"/>
      <c r="F713" s="648"/>
      <c r="G713" s="648"/>
      <c r="H713" s="648"/>
    </row>
    <row r="714" spans="1:8" ht="12.75" customHeight="1">
      <c r="A714" s="649"/>
      <c r="B714" s="651"/>
      <c r="C714" s="648"/>
      <c r="D714" s="648"/>
      <c r="E714" s="648"/>
      <c r="F714" s="648"/>
      <c r="G714" s="648"/>
      <c r="H714" s="648"/>
    </row>
    <row r="715" spans="1:8" ht="12.75" customHeight="1">
      <c r="A715" s="649"/>
      <c r="B715" s="651"/>
      <c r="C715" s="648"/>
      <c r="D715" s="648"/>
      <c r="E715" s="648"/>
      <c r="F715" s="648"/>
      <c r="G715" s="648"/>
      <c r="H715" s="648"/>
    </row>
    <row r="716" spans="1:8" ht="12.75" customHeight="1">
      <c r="A716" s="649"/>
      <c r="B716" s="651"/>
      <c r="C716" s="648"/>
      <c r="D716" s="648"/>
      <c r="E716" s="648"/>
      <c r="F716" s="648"/>
      <c r="G716" s="648"/>
      <c r="H716" s="648"/>
    </row>
    <row r="717" spans="1:8" ht="12.75" customHeight="1">
      <c r="A717" s="649"/>
      <c r="B717" s="651"/>
      <c r="C717" s="648"/>
      <c r="D717" s="648"/>
      <c r="E717" s="648"/>
      <c r="F717" s="648"/>
      <c r="G717" s="648"/>
      <c r="H717" s="648"/>
    </row>
    <row r="718" spans="1:8" ht="12.75" customHeight="1">
      <c r="A718" s="649"/>
      <c r="B718" s="651"/>
      <c r="C718" s="648"/>
      <c r="D718" s="648"/>
      <c r="E718" s="648"/>
      <c r="F718" s="648"/>
      <c r="G718" s="648"/>
      <c r="H718" s="648"/>
    </row>
    <row r="719" spans="1:8" ht="12.75" customHeight="1">
      <c r="A719" s="649"/>
      <c r="B719" s="651"/>
      <c r="C719" s="648"/>
      <c r="D719" s="648"/>
      <c r="E719" s="648"/>
      <c r="F719" s="648"/>
      <c r="G719" s="648"/>
      <c r="H719" s="648"/>
    </row>
    <row r="720" spans="1:8" ht="12.75" customHeight="1">
      <c r="A720" s="649"/>
      <c r="B720" s="651"/>
      <c r="C720" s="648"/>
      <c r="D720" s="648"/>
      <c r="E720" s="648"/>
      <c r="F720" s="648"/>
      <c r="G720" s="648"/>
      <c r="H720" s="648"/>
    </row>
    <row r="721" spans="1:8" ht="12.75" customHeight="1">
      <c r="A721" s="649"/>
      <c r="B721" s="651"/>
      <c r="C721" s="648"/>
      <c r="D721" s="648"/>
      <c r="E721" s="648"/>
      <c r="F721" s="648"/>
      <c r="G721" s="648"/>
      <c r="H721" s="648"/>
    </row>
    <row r="722" spans="1:8" ht="12.75" customHeight="1">
      <c r="A722" s="649"/>
      <c r="B722" s="651"/>
      <c r="C722" s="648"/>
      <c r="D722" s="648"/>
      <c r="E722" s="648"/>
      <c r="F722" s="648"/>
      <c r="G722" s="648"/>
      <c r="H722" s="648"/>
    </row>
    <row r="723" spans="1:8" ht="12.75" customHeight="1">
      <c r="A723" s="649"/>
      <c r="B723" s="651"/>
      <c r="C723" s="648"/>
      <c r="D723" s="648"/>
      <c r="E723" s="648"/>
      <c r="F723" s="648"/>
      <c r="G723" s="648"/>
      <c r="H723" s="648"/>
    </row>
    <row r="724" spans="1:8" ht="12.75" customHeight="1">
      <c r="A724" s="649"/>
      <c r="B724" s="651"/>
      <c r="C724" s="648"/>
      <c r="D724" s="648"/>
      <c r="E724" s="648"/>
      <c r="F724" s="648"/>
      <c r="G724" s="648"/>
      <c r="H724" s="648"/>
    </row>
    <row r="725" spans="1:8" ht="12.75" customHeight="1">
      <c r="A725" s="649"/>
      <c r="B725" s="651"/>
      <c r="C725" s="648"/>
      <c r="D725" s="648"/>
      <c r="E725" s="648"/>
      <c r="F725" s="648"/>
      <c r="G725" s="648"/>
      <c r="H725" s="648"/>
    </row>
    <row r="726" spans="1:8" ht="12.75" customHeight="1">
      <c r="A726" s="649"/>
      <c r="B726" s="651"/>
      <c r="C726" s="648"/>
      <c r="D726" s="648"/>
      <c r="E726" s="648"/>
      <c r="F726" s="648"/>
      <c r="G726" s="648"/>
      <c r="H726" s="648"/>
    </row>
    <row r="727" spans="1:8" ht="12.75" customHeight="1">
      <c r="A727" s="649"/>
      <c r="B727" s="651"/>
      <c r="C727" s="648"/>
      <c r="D727" s="648"/>
      <c r="E727" s="648"/>
      <c r="F727" s="648"/>
      <c r="G727" s="648"/>
      <c r="H727" s="648"/>
    </row>
    <row r="728" spans="1:8" ht="12.75" customHeight="1">
      <c r="A728" s="649"/>
      <c r="B728" s="651"/>
      <c r="C728" s="648"/>
      <c r="D728" s="648"/>
      <c r="E728" s="648"/>
      <c r="F728" s="648"/>
      <c r="G728" s="648"/>
      <c r="H728" s="648"/>
    </row>
    <row r="729" spans="1:8" ht="12.75" customHeight="1">
      <c r="A729" s="649"/>
      <c r="B729" s="651"/>
      <c r="C729" s="648"/>
      <c r="D729" s="648"/>
      <c r="E729" s="648"/>
      <c r="F729" s="648"/>
      <c r="G729" s="648"/>
      <c r="H729" s="648"/>
    </row>
    <row r="730" spans="1:8" ht="12.75" customHeight="1">
      <c r="A730" s="649"/>
      <c r="B730" s="651"/>
      <c r="C730" s="648"/>
      <c r="D730" s="648"/>
      <c r="E730" s="648"/>
      <c r="F730" s="648"/>
      <c r="G730" s="648"/>
      <c r="H730" s="648"/>
    </row>
    <row r="731" spans="1:8" ht="12.75" customHeight="1">
      <c r="A731" s="649"/>
      <c r="B731" s="651"/>
      <c r="C731" s="648"/>
      <c r="D731" s="648"/>
      <c r="E731" s="648"/>
      <c r="F731" s="648"/>
      <c r="G731" s="648"/>
      <c r="H731" s="648"/>
    </row>
    <row r="732" spans="1:8" ht="12.75" customHeight="1">
      <c r="A732" s="649"/>
      <c r="B732" s="651"/>
      <c r="C732" s="648"/>
      <c r="D732" s="648"/>
      <c r="E732" s="648"/>
      <c r="F732" s="648"/>
      <c r="G732" s="648"/>
      <c r="H732" s="648"/>
    </row>
    <row r="733" spans="1:8" ht="12.75" customHeight="1">
      <c r="A733" s="649"/>
      <c r="B733" s="651"/>
      <c r="C733" s="648"/>
      <c r="D733" s="648"/>
      <c r="E733" s="648"/>
      <c r="F733" s="648"/>
      <c r="G733" s="648"/>
      <c r="H733" s="648"/>
    </row>
    <row r="734" spans="1:8" ht="12.75" customHeight="1">
      <c r="A734" s="649"/>
      <c r="B734" s="651"/>
      <c r="C734" s="648"/>
      <c r="D734" s="648"/>
      <c r="E734" s="648"/>
      <c r="F734" s="648"/>
      <c r="G734" s="648"/>
      <c r="H734" s="648"/>
    </row>
    <row r="735" spans="1:8" ht="12.75" customHeight="1">
      <c r="A735" s="649"/>
      <c r="B735" s="651"/>
      <c r="C735" s="648"/>
      <c r="D735" s="648"/>
      <c r="E735" s="648"/>
      <c r="F735" s="648"/>
      <c r="G735" s="648"/>
      <c r="H735" s="648"/>
    </row>
    <row r="736" spans="1:8" ht="12.75" customHeight="1">
      <c r="A736" s="649"/>
      <c r="B736" s="651"/>
      <c r="C736" s="648"/>
      <c r="D736" s="648"/>
      <c r="E736" s="648"/>
      <c r="F736" s="648"/>
      <c r="G736" s="648"/>
      <c r="H736" s="648"/>
    </row>
    <row r="737" spans="1:8" ht="12.75" customHeight="1">
      <c r="A737" s="649"/>
      <c r="B737" s="651"/>
      <c r="C737" s="648"/>
      <c r="D737" s="648"/>
      <c r="E737" s="648"/>
      <c r="F737" s="648"/>
      <c r="G737" s="648"/>
      <c r="H737" s="648"/>
    </row>
    <row r="738" spans="1:8" ht="12.75" customHeight="1">
      <c r="A738" s="649"/>
      <c r="B738" s="651"/>
      <c r="C738" s="648"/>
      <c r="D738" s="648"/>
      <c r="E738" s="648"/>
      <c r="F738" s="648"/>
      <c r="G738" s="648"/>
      <c r="H738" s="648"/>
    </row>
    <row r="739" spans="1:8" ht="12.75" customHeight="1">
      <c r="A739" s="649"/>
      <c r="B739" s="651"/>
      <c r="C739" s="648"/>
      <c r="D739" s="648"/>
      <c r="E739" s="648"/>
      <c r="F739" s="648"/>
      <c r="G739" s="648"/>
      <c r="H739" s="648"/>
    </row>
    <row r="740" spans="1:8" ht="12.75" customHeight="1">
      <c r="A740" s="649"/>
      <c r="B740" s="651"/>
      <c r="C740" s="648"/>
      <c r="D740" s="648"/>
      <c r="E740" s="648"/>
      <c r="F740" s="648"/>
      <c r="G740" s="648"/>
      <c r="H740" s="648"/>
    </row>
    <row r="741" spans="1:8" ht="12.75" customHeight="1">
      <c r="A741" s="649"/>
      <c r="B741" s="651"/>
      <c r="C741" s="648"/>
      <c r="D741" s="648"/>
      <c r="E741" s="648"/>
      <c r="F741" s="648"/>
      <c r="G741" s="648"/>
      <c r="H741" s="648"/>
    </row>
    <row r="742" spans="1:8" ht="12.75" customHeight="1">
      <c r="A742" s="649"/>
      <c r="B742" s="651"/>
      <c r="C742" s="648"/>
      <c r="D742" s="648"/>
      <c r="E742" s="648"/>
      <c r="F742" s="648"/>
      <c r="G742" s="648"/>
      <c r="H742" s="648"/>
    </row>
    <row r="743" spans="1:8" ht="12.75" customHeight="1">
      <c r="A743" s="649"/>
      <c r="B743" s="651"/>
      <c r="C743" s="648"/>
      <c r="D743" s="648"/>
      <c r="E743" s="648"/>
      <c r="F743" s="648"/>
      <c r="G743" s="648"/>
      <c r="H743" s="648"/>
    </row>
    <row r="744" spans="1:8" ht="12.75" customHeight="1">
      <c r="A744" s="649"/>
      <c r="B744" s="651"/>
      <c r="C744" s="648"/>
      <c r="D744" s="648"/>
      <c r="E744" s="648"/>
      <c r="F744" s="648"/>
      <c r="G744" s="648"/>
      <c r="H744" s="648"/>
    </row>
    <row r="745" spans="1:8" ht="12.75" customHeight="1">
      <c r="A745" s="649"/>
      <c r="B745" s="651"/>
      <c r="C745" s="648"/>
      <c r="D745" s="648"/>
      <c r="E745" s="648"/>
      <c r="F745" s="648"/>
      <c r="G745" s="648"/>
      <c r="H745" s="648"/>
    </row>
    <row r="746" spans="1:8" ht="12.75" customHeight="1">
      <c r="A746" s="649"/>
      <c r="B746" s="651"/>
      <c r="C746" s="648"/>
      <c r="D746" s="648"/>
      <c r="E746" s="648"/>
      <c r="F746" s="648"/>
      <c r="G746" s="648"/>
      <c r="H746" s="648"/>
    </row>
    <row r="747" spans="1:8" ht="12.75" customHeight="1">
      <c r="A747" s="649"/>
      <c r="B747" s="651"/>
      <c r="C747" s="648"/>
      <c r="D747" s="648"/>
      <c r="E747" s="648"/>
      <c r="F747" s="648"/>
      <c r="G747" s="648"/>
      <c r="H747" s="648"/>
    </row>
    <row r="748" spans="1:8" ht="12.75" customHeight="1">
      <c r="A748" s="649"/>
      <c r="B748" s="651"/>
      <c r="C748" s="648"/>
      <c r="D748" s="648"/>
      <c r="E748" s="648"/>
      <c r="F748" s="648"/>
      <c r="G748" s="648"/>
      <c r="H748" s="648"/>
    </row>
    <row r="749" spans="1:8" ht="12.75" customHeight="1">
      <c r="A749" s="649"/>
      <c r="B749" s="651"/>
      <c r="C749" s="648"/>
      <c r="D749" s="648"/>
      <c r="E749" s="648"/>
      <c r="F749" s="648"/>
      <c r="G749" s="648"/>
      <c r="H749" s="648"/>
    </row>
    <row r="750" spans="1:8" ht="12.75" customHeight="1">
      <c r="A750" s="649"/>
      <c r="B750" s="651"/>
      <c r="C750" s="648"/>
      <c r="D750" s="648"/>
      <c r="E750" s="648"/>
      <c r="F750" s="648"/>
      <c r="G750" s="648"/>
      <c r="H750" s="648"/>
    </row>
    <row r="751" spans="1:8" ht="12.75" customHeight="1">
      <c r="A751" s="649"/>
      <c r="B751" s="651"/>
      <c r="C751" s="648"/>
      <c r="D751" s="648"/>
      <c r="E751" s="648"/>
      <c r="F751" s="648"/>
      <c r="G751" s="648"/>
      <c r="H751" s="648"/>
    </row>
    <row r="752" spans="1:8" ht="12.75" customHeight="1">
      <c r="A752" s="649"/>
      <c r="B752" s="651"/>
      <c r="C752" s="648"/>
      <c r="D752" s="648"/>
      <c r="E752" s="648"/>
      <c r="F752" s="648"/>
      <c r="G752" s="648"/>
      <c r="H752" s="648"/>
    </row>
    <row r="753" spans="1:8" ht="12.75" customHeight="1">
      <c r="A753" s="649"/>
      <c r="B753" s="651"/>
      <c r="C753" s="648"/>
      <c r="D753" s="648"/>
      <c r="E753" s="648"/>
      <c r="F753" s="648"/>
      <c r="G753" s="648"/>
      <c r="H753" s="648"/>
    </row>
    <row r="754" spans="1:8" ht="12.75" customHeight="1">
      <c r="A754" s="649"/>
      <c r="B754" s="651"/>
      <c r="C754" s="648"/>
      <c r="D754" s="648"/>
      <c r="E754" s="648"/>
      <c r="F754" s="648"/>
      <c r="G754" s="648"/>
      <c r="H754" s="648"/>
    </row>
    <row r="755" spans="1:8" ht="12.75" customHeight="1">
      <c r="A755" s="649"/>
      <c r="B755" s="651"/>
      <c r="C755" s="648"/>
      <c r="D755" s="648"/>
      <c r="E755" s="648"/>
      <c r="F755" s="648"/>
      <c r="G755" s="648"/>
      <c r="H755" s="648"/>
    </row>
    <row r="756" spans="1:8" ht="12.75" customHeight="1">
      <c r="A756" s="649"/>
      <c r="B756" s="651"/>
      <c r="C756" s="648"/>
      <c r="D756" s="648"/>
      <c r="E756" s="648"/>
      <c r="F756" s="648"/>
      <c r="G756" s="648"/>
      <c r="H756" s="648"/>
    </row>
    <row r="757" spans="1:8" ht="12.75" customHeight="1">
      <c r="A757" s="649"/>
      <c r="B757" s="651"/>
      <c r="C757" s="648"/>
      <c r="D757" s="648"/>
      <c r="E757" s="648"/>
      <c r="F757" s="648"/>
      <c r="G757" s="648"/>
      <c r="H757" s="648"/>
    </row>
    <row r="758" spans="1:8" ht="12.75" customHeight="1">
      <c r="A758" s="649"/>
      <c r="B758" s="651"/>
      <c r="C758" s="648"/>
      <c r="D758" s="648"/>
      <c r="E758" s="648"/>
      <c r="F758" s="648"/>
      <c r="G758" s="648"/>
      <c r="H758" s="648"/>
    </row>
    <row r="759" spans="1:8" ht="12.75" customHeight="1">
      <c r="A759" s="649"/>
      <c r="B759" s="651"/>
      <c r="C759" s="648"/>
      <c r="D759" s="648"/>
      <c r="E759" s="648"/>
      <c r="F759" s="648"/>
      <c r="G759" s="648"/>
      <c r="H759" s="648"/>
    </row>
    <row r="760" spans="1:8" ht="12.75" customHeight="1">
      <c r="A760" s="649"/>
      <c r="B760" s="651"/>
      <c r="C760" s="648"/>
      <c r="D760" s="648"/>
      <c r="E760" s="648"/>
      <c r="F760" s="648"/>
      <c r="G760" s="648"/>
      <c r="H760" s="648"/>
    </row>
    <row r="761" spans="1:8" ht="12.75" customHeight="1">
      <c r="A761" s="649"/>
      <c r="B761" s="651"/>
      <c r="C761" s="648"/>
      <c r="D761" s="648"/>
      <c r="E761" s="648"/>
      <c r="F761" s="648"/>
      <c r="G761" s="648"/>
      <c r="H761" s="648"/>
    </row>
    <row r="762" spans="1:8" ht="12.75" customHeight="1">
      <c r="A762" s="649"/>
      <c r="B762" s="651"/>
      <c r="C762" s="648"/>
      <c r="D762" s="648"/>
      <c r="E762" s="648"/>
      <c r="F762" s="648"/>
      <c r="G762" s="648"/>
      <c r="H762" s="648"/>
    </row>
    <row r="763" spans="1:8" ht="12.75" customHeight="1">
      <c r="A763" s="649"/>
      <c r="B763" s="651"/>
      <c r="C763" s="648"/>
      <c r="D763" s="648"/>
      <c r="E763" s="648"/>
      <c r="F763" s="648"/>
      <c r="G763" s="648"/>
      <c r="H763" s="648"/>
    </row>
    <row r="764" spans="1:8" ht="12.75" customHeight="1">
      <c r="A764" s="649"/>
      <c r="B764" s="651"/>
      <c r="C764" s="648"/>
      <c r="D764" s="648"/>
      <c r="E764" s="648"/>
      <c r="F764" s="648"/>
      <c r="G764" s="648"/>
      <c r="H764" s="648"/>
    </row>
    <row r="765" spans="1:8" ht="12.75" customHeight="1">
      <c r="A765" s="649"/>
      <c r="B765" s="651"/>
      <c r="C765" s="648"/>
      <c r="D765" s="648"/>
      <c r="E765" s="648"/>
      <c r="F765" s="648"/>
      <c r="G765" s="648"/>
      <c r="H765" s="648"/>
    </row>
    <row r="766" spans="1:8" ht="12.75" customHeight="1">
      <c r="A766" s="649"/>
      <c r="B766" s="651"/>
      <c r="C766" s="648"/>
      <c r="D766" s="648"/>
      <c r="E766" s="648"/>
      <c r="F766" s="648"/>
      <c r="G766" s="648"/>
      <c r="H766" s="648"/>
    </row>
    <row r="767" spans="1:8" ht="12.75" customHeight="1">
      <c r="A767" s="649"/>
      <c r="B767" s="651"/>
      <c r="C767" s="648"/>
      <c r="D767" s="648"/>
      <c r="E767" s="648"/>
      <c r="F767" s="648"/>
      <c r="G767" s="648"/>
      <c r="H767" s="648"/>
    </row>
    <row r="768" spans="1:8" ht="12.75" customHeight="1">
      <c r="A768" s="649"/>
      <c r="B768" s="651"/>
      <c r="C768" s="648"/>
      <c r="D768" s="648"/>
      <c r="E768" s="648"/>
      <c r="F768" s="648"/>
      <c r="G768" s="648"/>
      <c r="H768" s="648"/>
    </row>
    <row r="769" spans="1:8" ht="12.75" customHeight="1">
      <c r="A769" s="649"/>
      <c r="B769" s="651"/>
      <c r="C769" s="648"/>
      <c r="D769" s="648"/>
      <c r="E769" s="648"/>
      <c r="F769" s="648"/>
      <c r="G769" s="648"/>
      <c r="H769" s="648"/>
    </row>
    <row r="770" spans="1:8" ht="12.75" customHeight="1">
      <c r="A770" s="649"/>
      <c r="B770" s="651"/>
      <c r="C770" s="648"/>
      <c r="D770" s="648"/>
      <c r="E770" s="648"/>
      <c r="F770" s="648"/>
      <c r="G770" s="648"/>
      <c r="H770" s="648"/>
    </row>
    <row r="771" spans="1:8" ht="12.75" customHeight="1">
      <c r="A771" s="649"/>
      <c r="B771" s="651"/>
      <c r="C771" s="648"/>
      <c r="D771" s="648"/>
      <c r="E771" s="648"/>
      <c r="F771" s="648"/>
      <c r="G771" s="648"/>
      <c r="H771" s="648"/>
    </row>
    <row r="772" spans="1:8" ht="12.75" customHeight="1">
      <c r="A772" s="649"/>
      <c r="B772" s="651"/>
      <c r="C772" s="648"/>
      <c r="D772" s="648"/>
      <c r="E772" s="648"/>
      <c r="F772" s="648"/>
      <c r="G772" s="648"/>
      <c r="H772" s="648"/>
    </row>
    <row r="773" spans="1:8" ht="12.75" customHeight="1">
      <c r="A773" s="649"/>
      <c r="B773" s="651"/>
      <c r="C773" s="648"/>
      <c r="D773" s="648"/>
      <c r="E773" s="648"/>
      <c r="F773" s="648"/>
      <c r="G773" s="648"/>
      <c r="H773" s="648"/>
    </row>
    <row r="774" spans="1:8" ht="12.75" customHeight="1">
      <c r="A774" s="649"/>
      <c r="B774" s="651"/>
      <c r="C774" s="648"/>
      <c r="D774" s="648"/>
      <c r="E774" s="648"/>
      <c r="F774" s="648"/>
      <c r="G774" s="648"/>
      <c r="H774" s="648"/>
    </row>
    <row r="775" spans="1:8" ht="12.75" customHeight="1">
      <c r="A775" s="649"/>
      <c r="B775" s="651"/>
      <c r="C775" s="648"/>
      <c r="D775" s="648"/>
      <c r="E775" s="648"/>
      <c r="F775" s="648"/>
      <c r="G775" s="648"/>
      <c r="H775" s="648"/>
    </row>
    <row r="776" spans="1:8" ht="12.75" customHeight="1">
      <c r="A776" s="649"/>
      <c r="B776" s="651"/>
      <c r="C776" s="648"/>
      <c r="D776" s="648"/>
      <c r="E776" s="648"/>
      <c r="F776" s="648"/>
      <c r="G776" s="648"/>
      <c r="H776" s="648"/>
    </row>
    <row r="777" spans="1:8" ht="12.75" customHeight="1">
      <c r="A777" s="649"/>
      <c r="B777" s="651"/>
      <c r="C777" s="648"/>
      <c r="D777" s="648"/>
      <c r="E777" s="648"/>
      <c r="F777" s="648"/>
      <c r="G777" s="648"/>
      <c r="H777" s="648"/>
    </row>
    <row r="778" spans="1:8" ht="12.75" customHeight="1">
      <c r="A778" s="649"/>
      <c r="B778" s="651"/>
      <c r="C778" s="648"/>
      <c r="D778" s="648"/>
      <c r="E778" s="648"/>
      <c r="F778" s="648"/>
      <c r="G778" s="648"/>
      <c r="H778" s="648"/>
    </row>
    <row r="779" spans="1:8" ht="12.75" customHeight="1">
      <c r="A779" s="649"/>
      <c r="B779" s="651"/>
      <c r="C779" s="648"/>
      <c r="D779" s="648"/>
      <c r="E779" s="648"/>
      <c r="F779" s="648"/>
      <c r="G779" s="648"/>
      <c r="H779" s="648"/>
    </row>
    <row r="780" spans="1:8" ht="12.75" customHeight="1">
      <c r="A780" s="649"/>
      <c r="B780" s="651"/>
      <c r="C780" s="648"/>
      <c r="D780" s="648"/>
      <c r="E780" s="648"/>
      <c r="F780" s="648"/>
      <c r="G780" s="648"/>
      <c r="H780" s="648"/>
    </row>
    <row r="781" spans="1:8" ht="12.75" customHeight="1">
      <c r="A781" s="649"/>
      <c r="B781" s="651"/>
      <c r="C781" s="648"/>
      <c r="D781" s="648"/>
      <c r="E781" s="648"/>
      <c r="F781" s="648"/>
      <c r="G781" s="648"/>
      <c r="H781" s="648"/>
    </row>
    <row r="782" spans="1:8" ht="12.75" customHeight="1">
      <c r="A782" s="649"/>
      <c r="B782" s="651"/>
      <c r="C782" s="648"/>
      <c r="D782" s="648"/>
      <c r="E782" s="648"/>
      <c r="F782" s="648"/>
      <c r="G782" s="648"/>
      <c r="H782" s="648"/>
    </row>
    <row r="783" spans="1:8" ht="12.75" customHeight="1">
      <c r="A783" s="649"/>
      <c r="B783" s="651"/>
      <c r="C783" s="648"/>
      <c r="D783" s="648"/>
      <c r="E783" s="648"/>
      <c r="F783" s="648"/>
      <c r="G783" s="648"/>
      <c r="H783" s="648"/>
    </row>
    <row r="784" spans="1:8" ht="12.75" customHeight="1">
      <c r="A784" s="649"/>
      <c r="B784" s="651"/>
      <c r="C784" s="648"/>
      <c r="D784" s="648"/>
      <c r="E784" s="648"/>
      <c r="F784" s="648"/>
      <c r="G784" s="648"/>
      <c r="H784" s="648"/>
    </row>
    <row r="785" spans="1:8" ht="12.75" customHeight="1">
      <c r="A785" s="649"/>
      <c r="B785" s="651"/>
      <c r="C785" s="648"/>
      <c r="D785" s="648"/>
      <c r="E785" s="648"/>
      <c r="F785" s="648"/>
      <c r="G785" s="648"/>
      <c r="H785" s="648"/>
    </row>
    <row r="786" spans="1:8" ht="12.75" customHeight="1">
      <c r="A786" s="649"/>
      <c r="B786" s="651"/>
      <c r="C786" s="648"/>
      <c r="D786" s="648"/>
      <c r="E786" s="648"/>
      <c r="F786" s="648"/>
      <c r="G786" s="648"/>
      <c r="H786" s="648"/>
    </row>
    <row r="787" spans="1:8" ht="12.75" customHeight="1">
      <c r="A787" s="649"/>
      <c r="B787" s="651"/>
      <c r="C787" s="648"/>
      <c r="D787" s="648"/>
      <c r="E787" s="648"/>
      <c r="F787" s="648"/>
      <c r="G787" s="648"/>
      <c r="H787" s="648"/>
    </row>
    <row r="788" spans="1:8" ht="12.75" customHeight="1">
      <c r="A788" s="649"/>
      <c r="B788" s="651"/>
      <c r="C788" s="648"/>
      <c r="D788" s="648"/>
      <c r="E788" s="648"/>
      <c r="F788" s="648"/>
      <c r="G788" s="648"/>
      <c r="H788" s="648"/>
    </row>
    <row r="789" spans="1:8" ht="12.75" customHeight="1">
      <c r="A789" s="649"/>
      <c r="B789" s="651"/>
      <c r="C789" s="648"/>
      <c r="D789" s="648"/>
      <c r="E789" s="648"/>
      <c r="F789" s="648"/>
      <c r="G789" s="648"/>
      <c r="H789" s="648"/>
    </row>
    <row r="790" spans="1:8" ht="12.75" customHeight="1">
      <c r="A790" s="649"/>
      <c r="B790" s="651"/>
      <c r="C790" s="648"/>
      <c r="D790" s="648"/>
      <c r="E790" s="648"/>
      <c r="F790" s="648"/>
      <c r="G790" s="648"/>
      <c r="H790" s="648"/>
    </row>
    <row r="791" spans="1:8" ht="12.75" customHeight="1">
      <c r="A791" s="649"/>
      <c r="B791" s="651"/>
      <c r="C791" s="648"/>
      <c r="D791" s="648"/>
      <c r="E791" s="648"/>
      <c r="F791" s="648"/>
      <c r="G791" s="648"/>
      <c r="H791" s="648"/>
    </row>
    <row r="792" spans="1:8" ht="12.75" customHeight="1">
      <c r="A792" s="649"/>
      <c r="B792" s="651"/>
      <c r="C792" s="648"/>
      <c r="D792" s="648"/>
      <c r="E792" s="648"/>
      <c r="F792" s="648"/>
      <c r="G792" s="648"/>
      <c r="H792" s="648"/>
    </row>
    <row r="793" spans="1:8" ht="12.75" customHeight="1">
      <c r="A793" s="649"/>
      <c r="B793" s="651"/>
      <c r="C793" s="648"/>
      <c r="D793" s="648"/>
      <c r="E793" s="648"/>
      <c r="F793" s="648"/>
      <c r="G793" s="648"/>
      <c r="H793" s="648"/>
    </row>
    <row r="794" spans="1:8" ht="12.75" customHeight="1">
      <c r="A794" s="649"/>
      <c r="B794" s="651"/>
      <c r="C794" s="648"/>
      <c r="D794" s="648"/>
      <c r="E794" s="648"/>
      <c r="F794" s="648"/>
      <c r="G794" s="648"/>
      <c r="H794" s="648"/>
    </row>
    <row r="795" spans="1:8" ht="12.75" customHeight="1">
      <c r="A795" s="649"/>
      <c r="B795" s="651"/>
      <c r="C795" s="648"/>
      <c r="D795" s="648"/>
      <c r="E795" s="648"/>
      <c r="F795" s="648"/>
      <c r="G795" s="648"/>
      <c r="H795" s="648"/>
    </row>
    <row r="796" spans="1:8" ht="12.75" customHeight="1">
      <c r="A796" s="649"/>
      <c r="B796" s="651"/>
      <c r="C796" s="648"/>
      <c r="D796" s="648"/>
      <c r="E796" s="648"/>
      <c r="F796" s="648"/>
      <c r="G796" s="648"/>
      <c r="H796" s="648"/>
    </row>
    <row r="797" spans="1:8" ht="12.75" customHeight="1">
      <c r="A797" s="649"/>
      <c r="B797" s="651"/>
      <c r="C797" s="648"/>
      <c r="D797" s="648"/>
      <c r="E797" s="648"/>
      <c r="F797" s="648"/>
      <c r="G797" s="648"/>
      <c r="H797" s="648"/>
    </row>
    <row r="798" spans="1:8" ht="12.75" customHeight="1">
      <c r="A798" s="649"/>
      <c r="B798" s="651"/>
      <c r="C798" s="648"/>
      <c r="D798" s="648"/>
      <c r="E798" s="648"/>
      <c r="F798" s="648"/>
      <c r="G798" s="648"/>
      <c r="H798" s="648"/>
    </row>
    <row r="799" spans="1:8" ht="12.75" customHeight="1">
      <c r="A799" s="649"/>
      <c r="B799" s="651"/>
      <c r="C799" s="648"/>
      <c r="D799" s="648"/>
      <c r="E799" s="648"/>
      <c r="F799" s="648"/>
      <c r="G799" s="648"/>
      <c r="H799" s="648"/>
    </row>
    <row r="800" spans="1:8" ht="12.75" customHeight="1">
      <c r="A800" s="649"/>
      <c r="B800" s="651"/>
      <c r="C800" s="648"/>
      <c r="D800" s="648"/>
      <c r="E800" s="648"/>
      <c r="F800" s="648"/>
      <c r="G800" s="648"/>
      <c r="H800" s="648"/>
    </row>
    <row r="801" spans="1:8" ht="12.75" customHeight="1">
      <c r="A801" s="649"/>
      <c r="B801" s="651"/>
      <c r="C801" s="648"/>
      <c r="D801" s="648"/>
      <c r="E801" s="648"/>
      <c r="F801" s="648"/>
      <c r="G801" s="648"/>
      <c r="H801" s="648"/>
    </row>
    <row r="802" spans="1:8" ht="12.75" customHeight="1">
      <c r="A802" s="649"/>
      <c r="B802" s="651"/>
      <c r="C802" s="648"/>
      <c r="D802" s="648"/>
      <c r="E802" s="648"/>
      <c r="F802" s="648"/>
      <c r="G802" s="648"/>
      <c r="H802" s="648"/>
    </row>
    <row r="803" spans="1:8" ht="12.75" customHeight="1">
      <c r="A803" s="649"/>
      <c r="B803" s="651"/>
      <c r="C803" s="648"/>
      <c r="D803" s="648"/>
      <c r="E803" s="648"/>
      <c r="F803" s="648"/>
      <c r="G803" s="648"/>
      <c r="H803" s="648"/>
    </row>
    <row r="804" spans="1:8" ht="12.75" customHeight="1">
      <c r="A804" s="649"/>
      <c r="B804" s="651"/>
      <c r="C804" s="648"/>
      <c r="D804" s="648"/>
      <c r="E804" s="648"/>
      <c r="F804" s="648"/>
      <c r="G804" s="648"/>
      <c r="H804" s="648"/>
    </row>
    <row r="805" spans="1:8" ht="12.75" customHeight="1">
      <c r="A805" s="649"/>
      <c r="B805" s="651"/>
      <c r="C805" s="648"/>
      <c r="D805" s="648"/>
      <c r="E805" s="648"/>
      <c r="F805" s="648"/>
      <c r="G805" s="648"/>
      <c r="H805" s="648"/>
    </row>
    <row r="806" spans="1:8" ht="12.75" customHeight="1">
      <c r="A806" s="649"/>
      <c r="B806" s="651"/>
      <c r="C806" s="648"/>
      <c r="D806" s="648"/>
      <c r="E806" s="648"/>
      <c r="F806" s="648"/>
      <c r="G806" s="648"/>
      <c r="H806" s="648"/>
    </row>
    <row r="807" spans="1:8" ht="12.75" customHeight="1">
      <c r="A807" s="649"/>
      <c r="B807" s="651"/>
      <c r="C807" s="648"/>
      <c r="D807" s="648"/>
      <c r="E807" s="648"/>
      <c r="F807" s="648"/>
      <c r="G807" s="648"/>
      <c r="H807" s="648"/>
    </row>
    <row r="808" spans="1:8" ht="12.75" customHeight="1">
      <c r="A808" s="649"/>
      <c r="B808" s="651"/>
      <c r="C808" s="648"/>
      <c r="D808" s="648"/>
      <c r="E808" s="648"/>
      <c r="F808" s="648"/>
      <c r="G808" s="648"/>
      <c r="H808" s="648"/>
    </row>
    <row r="809" spans="1:8" ht="12.75" customHeight="1">
      <c r="A809" s="649"/>
      <c r="B809" s="651"/>
      <c r="C809" s="648"/>
      <c r="D809" s="648"/>
      <c r="E809" s="648"/>
      <c r="F809" s="648"/>
      <c r="G809" s="648"/>
      <c r="H809" s="648"/>
    </row>
    <row r="810" spans="1:8" ht="12.75" customHeight="1">
      <c r="A810" s="649"/>
      <c r="B810" s="651"/>
      <c r="C810" s="648"/>
      <c r="D810" s="648"/>
      <c r="E810" s="648"/>
      <c r="F810" s="648"/>
      <c r="G810" s="648"/>
      <c r="H810" s="648"/>
    </row>
    <row r="811" spans="1:8" ht="12.75" customHeight="1">
      <c r="A811" s="649"/>
      <c r="B811" s="651"/>
      <c r="C811" s="648"/>
      <c r="D811" s="648"/>
      <c r="E811" s="648"/>
      <c r="F811" s="648"/>
      <c r="G811" s="648"/>
      <c r="H811" s="648"/>
    </row>
    <row r="812" spans="1:8" ht="12.75" customHeight="1">
      <c r="A812" s="649"/>
      <c r="B812" s="651"/>
      <c r="C812" s="648"/>
      <c r="D812" s="648"/>
      <c r="E812" s="648"/>
      <c r="F812" s="648"/>
      <c r="G812" s="648"/>
      <c r="H812" s="648"/>
    </row>
    <row r="813" spans="1:8" ht="12.75" customHeight="1">
      <c r="A813" s="649"/>
      <c r="B813" s="651"/>
      <c r="C813" s="648"/>
      <c r="D813" s="648"/>
      <c r="E813" s="648"/>
      <c r="F813" s="648"/>
      <c r="G813" s="648"/>
      <c r="H813" s="648"/>
    </row>
    <row r="814" spans="1:8" ht="12.75" customHeight="1">
      <c r="A814" s="649"/>
      <c r="B814" s="651"/>
      <c r="C814" s="648"/>
      <c r="D814" s="648"/>
      <c r="E814" s="648"/>
      <c r="F814" s="648"/>
      <c r="G814" s="648"/>
      <c r="H814" s="648"/>
    </row>
    <row r="815" spans="1:8" ht="12.75" customHeight="1">
      <c r="A815" s="649"/>
      <c r="B815" s="651"/>
      <c r="C815" s="648"/>
      <c r="D815" s="648"/>
      <c r="E815" s="648"/>
      <c r="F815" s="648"/>
      <c r="G815" s="648"/>
      <c r="H815" s="648"/>
    </row>
    <row r="816" spans="1:8" ht="12.75" customHeight="1">
      <c r="A816" s="649"/>
      <c r="B816" s="651"/>
      <c r="C816" s="648"/>
      <c r="D816" s="648"/>
      <c r="E816" s="648"/>
      <c r="F816" s="648"/>
      <c r="G816" s="648"/>
      <c r="H816" s="648"/>
    </row>
    <row r="817" spans="1:8" ht="12.75" customHeight="1">
      <c r="A817" s="649"/>
      <c r="B817" s="651"/>
      <c r="C817" s="648"/>
      <c r="D817" s="648"/>
      <c r="E817" s="648"/>
      <c r="F817" s="648"/>
      <c r="G817" s="648"/>
      <c r="H817" s="648"/>
    </row>
    <row r="818" spans="1:8" ht="12.75" customHeight="1">
      <c r="A818" s="649"/>
      <c r="B818" s="651"/>
      <c r="C818" s="648"/>
      <c r="D818" s="648"/>
      <c r="E818" s="648"/>
      <c r="F818" s="648"/>
      <c r="G818" s="648"/>
      <c r="H818" s="648"/>
    </row>
    <row r="819" spans="1:8" ht="12.75" customHeight="1">
      <c r="A819" s="649"/>
      <c r="B819" s="651"/>
      <c r="C819" s="648"/>
      <c r="D819" s="648"/>
      <c r="E819" s="648"/>
      <c r="F819" s="648"/>
      <c r="G819" s="648"/>
      <c r="H819" s="648"/>
    </row>
    <row r="820" spans="1:8" ht="12.75" customHeight="1">
      <c r="A820" s="649"/>
      <c r="B820" s="651"/>
      <c r="C820" s="648"/>
      <c r="D820" s="648"/>
      <c r="E820" s="648"/>
      <c r="F820" s="648"/>
      <c r="G820" s="648"/>
      <c r="H820" s="648"/>
    </row>
    <row r="821" spans="1:8" ht="12.75" customHeight="1">
      <c r="A821" s="649"/>
      <c r="B821" s="651"/>
      <c r="C821" s="648"/>
      <c r="D821" s="648"/>
      <c r="E821" s="648"/>
      <c r="F821" s="648"/>
      <c r="G821" s="648"/>
      <c r="H821" s="648"/>
    </row>
    <row r="822" spans="1:8" ht="12.75" customHeight="1">
      <c r="A822" s="649"/>
      <c r="B822" s="651"/>
      <c r="C822" s="648"/>
      <c r="D822" s="648"/>
      <c r="E822" s="648"/>
      <c r="F822" s="648"/>
      <c r="G822" s="648"/>
      <c r="H822" s="648"/>
    </row>
    <row r="823" spans="1:8" ht="12.75" customHeight="1">
      <c r="A823" s="649"/>
      <c r="B823" s="651"/>
      <c r="C823" s="648"/>
      <c r="D823" s="648"/>
      <c r="E823" s="648"/>
      <c r="F823" s="648"/>
      <c r="G823" s="648"/>
      <c r="H823" s="648"/>
    </row>
    <row r="824" spans="1:8" ht="12.75" customHeight="1">
      <c r="A824" s="649"/>
      <c r="B824" s="651"/>
      <c r="C824" s="648"/>
      <c r="D824" s="648"/>
      <c r="E824" s="648"/>
      <c r="F824" s="648"/>
      <c r="G824" s="648"/>
      <c r="H824" s="648"/>
    </row>
    <row r="825" spans="1:8" ht="12.75" customHeight="1">
      <c r="A825" s="649"/>
      <c r="B825" s="651"/>
      <c r="C825" s="648"/>
      <c r="D825" s="648"/>
      <c r="E825" s="648"/>
      <c r="F825" s="648"/>
      <c r="G825" s="648"/>
      <c r="H825" s="648"/>
    </row>
    <row r="826" spans="1:8" ht="12.75" customHeight="1">
      <c r="A826" s="649"/>
      <c r="B826" s="651"/>
      <c r="C826" s="648"/>
      <c r="D826" s="648"/>
      <c r="E826" s="648"/>
      <c r="F826" s="648"/>
      <c r="G826" s="648"/>
      <c r="H826" s="648"/>
    </row>
    <row r="827" spans="1:8" ht="12.75" customHeight="1">
      <c r="A827" s="649"/>
      <c r="B827" s="651"/>
      <c r="C827" s="648"/>
      <c r="D827" s="648"/>
      <c r="E827" s="648"/>
      <c r="F827" s="648"/>
      <c r="G827" s="648"/>
      <c r="H827" s="648"/>
    </row>
    <row r="828" spans="1:8" ht="12.75" customHeight="1">
      <c r="A828" s="649"/>
      <c r="B828" s="651"/>
      <c r="C828" s="648"/>
      <c r="D828" s="648"/>
      <c r="E828" s="648"/>
      <c r="F828" s="648"/>
      <c r="G828" s="648"/>
      <c r="H828" s="648"/>
    </row>
    <row r="829" spans="1:8" ht="12.75" customHeight="1">
      <c r="A829" s="649"/>
      <c r="B829" s="651"/>
      <c r="C829" s="648"/>
      <c r="D829" s="648"/>
      <c r="E829" s="648"/>
      <c r="F829" s="648"/>
      <c r="G829" s="648"/>
      <c r="H829" s="648"/>
    </row>
    <row r="830" spans="1:8" ht="12.75" customHeight="1">
      <c r="A830" s="649"/>
      <c r="B830" s="651"/>
      <c r="C830" s="648"/>
      <c r="D830" s="648"/>
      <c r="E830" s="648"/>
      <c r="F830" s="648"/>
      <c r="G830" s="648"/>
      <c r="H830" s="648"/>
    </row>
    <row r="831" spans="1:8" ht="12.75" customHeight="1">
      <c r="A831" s="649"/>
      <c r="B831" s="651"/>
      <c r="C831" s="648"/>
      <c r="D831" s="648"/>
      <c r="E831" s="648"/>
      <c r="F831" s="648"/>
      <c r="G831" s="648"/>
      <c r="H831" s="648"/>
    </row>
    <row r="832" spans="1:8" ht="12.75" customHeight="1">
      <c r="A832" s="649"/>
      <c r="B832" s="651"/>
      <c r="C832" s="648"/>
      <c r="D832" s="648"/>
      <c r="E832" s="648"/>
      <c r="F832" s="648"/>
      <c r="G832" s="648"/>
      <c r="H832" s="648"/>
    </row>
    <row r="833" spans="1:8" ht="12.75" customHeight="1">
      <c r="A833" s="649"/>
      <c r="B833" s="651"/>
      <c r="C833" s="648"/>
      <c r="D833" s="648"/>
      <c r="E833" s="648"/>
      <c r="F833" s="648"/>
      <c r="G833" s="648"/>
      <c r="H833" s="648"/>
    </row>
    <row r="834" spans="1:8" ht="12.75" customHeight="1">
      <c r="A834" s="649"/>
      <c r="B834" s="651"/>
      <c r="C834" s="648"/>
      <c r="D834" s="648"/>
      <c r="E834" s="648"/>
      <c r="F834" s="648"/>
      <c r="G834" s="648"/>
      <c r="H834" s="648"/>
    </row>
    <row r="835" spans="1:8" ht="12.75" customHeight="1">
      <c r="A835" s="649"/>
      <c r="B835" s="651"/>
      <c r="C835" s="648"/>
      <c r="D835" s="648"/>
      <c r="E835" s="648"/>
      <c r="F835" s="648"/>
      <c r="G835" s="648"/>
      <c r="H835" s="648"/>
    </row>
    <row r="836" spans="1:8" ht="12.75" customHeight="1">
      <c r="A836" s="649"/>
      <c r="B836" s="651"/>
      <c r="C836" s="648"/>
      <c r="D836" s="648"/>
      <c r="E836" s="648"/>
      <c r="F836" s="648"/>
      <c r="G836" s="648"/>
      <c r="H836" s="648"/>
    </row>
    <row r="837" spans="1:8" ht="12.75" customHeight="1">
      <c r="A837" s="649"/>
      <c r="B837" s="651"/>
      <c r="C837" s="648"/>
      <c r="D837" s="648"/>
      <c r="E837" s="648"/>
      <c r="F837" s="648"/>
      <c r="G837" s="648"/>
      <c r="H837" s="648"/>
    </row>
    <row r="838" spans="1:8" ht="12.75" customHeight="1">
      <c r="A838" s="649"/>
      <c r="B838" s="651"/>
      <c r="C838" s="648"/>
      <c r="D838" s="648"/>
      <c r="E838" s="648"/>
      <c r="F838" s="648"/>
      <c r="G838" s="648"/>
      <c r="H838" s="648"/>
    </row>
    <row r="839" spans="1:8" ht="12.75" customHeight="1">
      <c r="A839" s="649"/>
      <c r="B839" s="651"/>
      <c r="C839" s="648"/>
      <c r="D839" s="648"/>
      <c r="E839" s="648"/>
      <c r="F839" s="648"/>
      <c r="G839" s="648"/>
      <c r="H839" s="648"/>
    </row>
    <row r="840" spans="1:8" ht="12.75" customHeight="1">
      <c r="A840" s="649"/>
      <c r="B840" s="651"/>
      <c r="C840" s="648"/>
      <c r="D840" s="648"/>
      <c r="E840" s="648"/>
      <c r="F840" s="648"/>
      <c r="G840" s="648"/>
      <c r="H840" s="648"/>
    </row>
    <row r="841" spans="1:8" ht="12.75" customHeight="1">
      <c r="A841" s="649"/>
      <c r="B841" s="651"/>
      <c r="C841" s="648"/>
      <c r="D841" s="648"/>
      <c r="E841" s="648"/>
      <c r="F841" s="648"/>
      <c r="G841" s="648"/>
      <c r="H841" s="648"/>
    </row>
    <row r="842" spans="1:8" ht="12.75" customHeight="1">
      <c r="A842" s="649"/>
      <c r="B842" s="651"/>
      <c r="C842" s="648"/>
      <c r="D842" s="648"/>
      <c r="E842" s="648"/>
      <c r="F842" s="648"/>
      <c r="G842" s="648"/>
      <c r="H842" s="648"/>
    </row>
    <row r="843" spans="1:8" ht="12.75" customHeight="1">
      <c r="A843" s="649"/>
      <c r="B843" s="651"/>
      <c r="C843" s="648"/>
      <c r="D843" s="648"/>
      <c r="E843" s="648"/>
      <c r="F843" s="648"/>
      <c r="G843" s="648"/>
      <c r="H843" s="648"/>
    </row>
    <row r="844" spans="1:8" ht="12.75" customHeight="1">
      <c r="A844" s="649"/>
      <c r="B844" s="651"/>
      <c r="C844" s="648"/>
      <c r="D844" s="648"/>
      <c r="E844" s="648"/>
      <c r="F844" s="648"/>
      <c r="G844" s="648"/>
      <c r="H844" s="648"/>
    </row>
    <row r="845" spans="1:8" ht="12.75" customHeight="1">
      <c r="A845" s="649"/>
      <c r="B845" s="651"/>
      <c r="C845" s="648"/>
      <c r="D845" s="648"/>
      <c r="E845" s="648"/>
      <c r="F845" s="648"/>
      <c r="G845" s="648"/>
      <c r="H845" s="648"/>
    </row>
    <row r="846" spans="1:8" ht="12.75" customHeight="1">
      <c r="A846" s="649"/>
      <c r="B846" s="651"/>
      <c r="C846" s="648"/>
      <c r="D846" s="648"/>
      <c r="E846" s="648"/>
      <c r="F846" s="648"/>
      <c r="G846" s="648"/>
      <c r="H846" s="648"/>
    </row>
    <row r="847" spans="1:8" ht="12.75" customHeight="1">
      <c r="A847" s="649"/>
      <c r="B847" s="651"/>
      <c r="C847" s="648"/>
      <c r="D847" s="648"/>
      <c r="E847" s="648"/>
      <c r="F847" s="648"/>
      <c r="G847" s="648"/>
      <c r="H847" s="648"/>
    </row>
    <row r="848" spans="1:8" ht="12.75" customHeight="1">
      <c r="A848" s="649"/>
      <c r="B848" s="651"/>
      <c r="C848" s="648"/>
      <c r="D848" s="648"/>
      <c r="E848" s="648"/>
      <c r="F848" s="648"/>
      <c r="G848" s="648"/>
      <c r="H848" s="648"/>
    </row>
    <row r="849" spans="1:8" ht="12.75" customHeight="1">
      <c r="A849" s="649"/>
      <c r="B849" s="651"/>
      <c r="C849" s="648"/>
      <c r="D849" s="648"/>
      <c r="E849" s="648"/>
      <c r="F849" s="648"/>
      <c r="G849" s="648"/>
      <c r="H849" s="648"/>
    </row>
    <row r="850" spans="1:8" ht="12.75" customHeight="1">
      <c r="A850" s="649"/>
      <c r="B850" s="651"/>
      <c r="C850" s="648"/>
      <c r="D850" s="648"/>
      <c r="E850" s="648"/>
      <c r="F850" s="648"/>
      <c r="G850" s="648"/>
      <c r="H850" s="648"/>
    </row>
    <row r="851" spans="1:8" ht="12.75" customHeight="1">
      <c r="A851" s="649"/>
      <c r="B851" s="651"/>
      <c r="C851" s="648"/>
      <c r="D851" s="648"/>
      <c r="E851" s="648"/>
      <c r="F851" s="648"/>
      <c r="G851" s="648"/>
      <c r="H851" s="648"/>
    </row>
    <row r="852" spans="1:8" ht="12.75" customHeight="1">
      <c r="A852" s="649"/>
      <c r="B852" s="651"/>
      <c r="C852" s="648"/>
      <c r="D852" s="648"/>
      <c r="E852" s="648"/>
      <c r="F852" s="648"/>
      <c r="G852" s="648"/>
      <c r="H852" s="648"/>
    </row>
    <row r="853" spans="1:8" ht="12.75" customHeight="1">
      <c r="A853" s="649"/>
      <c r="B853" s="651"/>
      <c r="C853" s="648"/>
      <c r="D853" s="648"/>
      <c r="E853" s="648"/>
      <c r="F853" s="648"/>
      <c r="G853" s="648"/>
      <c r="H853" s="648"/>
    </row>
    <row r="854" spans="1:8" ht="12.75" customHeight="1">
      <c r="A854" s="649"/>
      <c r="B854" s="651"/>
      <c r="C854" s="648"/>
      <c r="D854" s="648"/>
      <c r="E854" s="648"/>
      <c r="F854" s="648"/>
      <c r="G854" s="648"/>
      <c r="H854" s="648"/>
    </row>
    <row r="855" spans="1:8" ht="12.75" customHeight="1">
      <c r="A855" s="649"/>
      <c r="B855" s="651"/>
      <c r="C855" s="648"/>
      <c r="D855" s="648"/>
      <c r="E855" s="648"/>
      <c r="F855" s="648"/>
      <c r="G855" s="648"/>
      <c r="H855" s="648"/>
    </row>
    <row r="856" spans="1:8" ht="12.75" customHeight="1">
      <c r="A856" s="649"/>
      <c r="B856" s="651"/>
      <c r="C856" s="648"/>
      <c r="D856" s="648"/>
      <c r="E856" s="648"/>
      <c r="F856" s="648"/>
      <c r="G856" s="648"/>
      <c r="H856" s="648"/>
    </row>
    <row r="857" spans="1:8" ht="12.75" customHeight="1">
      <c r="A857" s="649"/>
      <c r="B857" s="651"/>
      <c r="C857" s="648"/>
      <c r="D857" s="648"/>
      <c r="E857" s="648"/>
      <c r="F857" s="648"/>
      <c r="G857" s="648"/>
      <c r="H857" s="648"/>
    </row>
    <row r="858" spans="1:8" ht="12.75" customHeight="1">
      <c r="A858" s="649"/>
      <c r="B858" s="651"/>
      <c r="C858" s="648"/>
      <c r="D858" s="648"/>
      <c r="E858" s="648"/>
      <c r="F858" s="648"/>
      <c r="G858" s="648"/>
      <c r="H858" s="648"/>
    </row>
    <row r="859" spans="1:8" ht="12.75" customHeight="1">
      <c r="A859" s="649"/>
      <c r="B859" s="651"/>
      <c r="C859" s="648"/>
      <c r="D859" s="648"/>
      <c r="E859" s="648"/>
      <c r="F859" s="648"/>
      <c r="G859" s="648"/>
      <c r="H859" s="648"/>
    </row>
    <row r="860" spans="1:8" ht="12.75" customHeight="1">
      <c r="A860" s="649"/>
      <c r="B860" s="651"/>
      <c r="C860" s="648"/>
      <c r="D860" s="648"/>
      <c r="E860" s="648"/>
      <c r="F860" s="648"/>
      <c r="G860" s="648"/>
      <c r="H860" s="648"/>
    </row>
    <row r="861" spans="1:8" ht="12.75" customHeight="1">
      <c r="A861" s="649"/>
      <c r="B861" s="651"/>
      <c r="C861" s="648"/>
      <c r="D861" s="648"/>
      <c r="E861" s="648"/>
      <c r="F861" s="648"/>
      <c r="G861" s="648"/>
      <c r="H861" s="648"/>
    </row>
    <row r="862" spans="1:8" ht="12.75" customHeight="1">
      <c r="A862" s="649"/>
      <c r="B862" s="651"/>
      <c r="C862" s="648"/>
      <c r="D862" s="648"/>
      <c r="E862" s="648"/>
      <c r="F862" s="648"/>
      <c r="G862" s="648"/>
      <c r="H862" s="648"/>
    </row>
    <row r="863" spans="1:8" ht="12.75" customHeight="1">
      <c r="A863" s="649"/>
      <c r="B863" s="651"/>
      <c r="C863" s="648"/>
      <c r="D863" s="648"/>
      <c r="E863" s="648"/>
      <c r="F863" s="648"/>
      <c r="G863" s="648"/>
      <c r="H863" s="648"/>
    </row>
    <row r="864" spans="1:8" ht="12.75" customHeight="1">
      <c r="A864" s="649"/>
      <c r="B864" s="651"/>
      <c r="C864" s="648"/>
      <c r="D864" s="648"/>
      <c r="E864" s="648"/>
      <c r="F864" s="648"/>
      <c r="G864" s="648"/>
      <c r="H864" s="648"/>
    </row>
    <row r="865" spans="1:8" ht="12.75" customHeight="1">
      <c r="A865" s="649"/>
      <c r="B865" s="651"/>
      <c r="C865" s="648"/>
      <c r="D865" s="648"/>
      <c r="E865" s="648"/>
      <c r="F865" s="648"/>
      <c r="G865" s="648"/>
      <c r="H865" s="648"/>
    </row>
    <row r="866" spans="1:8" ht="12.75" customHeight="1">
      <c r="A866" s="649"/>
      <c r="B866" s="651"/>
      <c r="C866" s="648"/>
      <c r="D866" s="648"/>
      <c r="E866" s="648"/>
      <c r="F866" s="648"/>
      <c r="G866" s="648"/>
      <c r="H866" s="648"/>
    </row>
    <row r="867" spans="1:8" ht="12.75" customHeight="1">
      <c r="A867" s="649"/>
      <c r="B867" s="651"/>
      <c r="C867" s="648"/>
      <c r="D867" s="648"/>
      <c r="E867" s="648"/>
      <c r="F867" s="648"/>
      <c r="G867" s="648"/>
      <c r="H867" s="648"/>
    </row>
    <row r="868" spans="1:8" ht="12.75" customHeight="1">
      <c r="A868" s="649"/>
      <c r="B868" s="651"/>
      <c r="C868" s="648"/>
      <c r="D868" s="648"/>
      <c r="E868" s="648"/>
      <c r="F868" s="648"/>
      <c r="G868" s="648"/>
      <c r="H868" s="648"/>
    </row>
    <row r="869" spans="1:8" ht="12.75" customHeight="1">
      <c r="A869" s="649"/>
      <c r="B869" s="651"/>
      <c r="C869" s="648"/>
      <c r="D869" s="648"/>
      <c r="E869" s="648"/>
      <c r="F869" s="648"/>
      <c r="G869" s="648"/>
      <c r="H869" s="648"/>
    </row>
    <row r="870" spans="1:8" ht="12.75" customHeight="1">
      <c r="A870" s="649"/>
      <c r="B870" s="651"/>
      <c r="C870" s="648"/>
      <c r="D870" s="648"/>
      <c r="E870" s="648"/>
      <c r="F870" s="648"/>
      <c r="G870" s="648"/>
      <c r="H870" s="648"/>
    </row>
    <row r="871" spans="1:8" ht="12.75" customHeight="1">
      <c r="A871" s="649"/>
      <c r="B871" s="651"/>
      <c r="C871" s="648"/>
      <c r="D871" s="648"/>
      <c r="E871" s="648"/>
      <c r="F871" s="648"/>
      <c r="G871" s="648"/>
      <c r="H871" s="648"/>
    </row>
    <row r="872" spans="1:8" ht="12.75" customHeight="1">
      <c r="A872" s="649"/>
      <c r="B872" s="651"/>
      <c r="C872" s="648"/>
      <c r="D872" s="648"/>
      <c r="E872" s="648"/>
      <c r="F872" s="648"/>
      <c r="G872" s="648"/>
      <c r="H872" s="648"/>
    </row>
    <row r="873" spans="1:8" ht="12.75" customHeight="1">
      <c r="A873" s="649"/>
      <c r="B873" s="651"/>
      <c r="C873" s="648"/>
      <c r="D873" s="648"/>
      <c r="E873" s="648"/>
      <c r="F873" s="648"/>
      <c r="G873" s="648"/>
      <c r="H873" s="648"/>
    </row>
    <row r="874" spans="1:8" ht="12.75" customHeight="1">
      <c r="A874" s="649"/>
      <c r="B874" s="651"/>
      <c r="C874" s="648"/>
      <c r="D874" s="648"/>
      <c r="E874" s="648"/>
      <c r="F874" s="648"/>
      <c r="G874" s="648"/>
      <c r="H874" s="648"/>
    </row>
    <row r="875" spans="1:8" ht="12.75" customHeight="1">
      <c r="A875" s="649"/>
      <c r="B875" s="651"/>
      <c r="C875" s="648"/>
      <c r="D875" s="648"/>
      <c r="E875" s="648"/>
      <c r="F875" s="648"/>
      <c r="G875" s="648"/>
      <c r="H875" s="648"/>
    </row>
    <row r="876" spans="1:8" ht="12.75" customHeight="1">
      <c r="A876" s="649"/>
      <c r="B876" s="651"/>
      <c r="C876" s="648"/>
      <c r="D876" s="648"/>
      <c r="E876" s="648"/>
      <c r="F876" s="648"/>
      <c r="G876" s="648"/>
      <c r="H876" s="648"/>
    </row>
    <row r="877" spans="1:8" ht="12.75" customHeight="1">
      <c r="A877" s="649"/>
      <c r="B877" s="651"/>
      <c r="C877" s="648"/>
      <c r="D877" s="648"/>
      <c r="E877" s="648"/>
      <c r="F877" s="648"/>
      <c r="G877" s="648"/>
      <c r="H877" s="648"/>
    </row>
    <row r="878" spans="1:8" ht="12.75" customHeight="1">
      <c r="A878" s="649"/>
      <c r="B878" s="651"/>
      <c r="C878" s="648"/>
      <c r="D878" s="648"/>
      <c r="E878" s="648"/>
      <c r="F878" s="648"/>
      <c r="G878" s="648"/>
      <c r="H878" s="648"/>
    </row>
    <row r="879" spans="1:8" ht="12.75" customHeight="1">
      <c r="A879" s="649"/>
      <c r="B879" s="651"/>
      <c r="C879" s="648"/>
      <c r="D879" s="648"/>
      <c r="E879" s="648"/>
      <c r="F879" s="648"/>
      <c r="G879" s="648"/>
      <c r="H879" s="648"/>
    </row>
    <row r="880" spans="1:8" ht="12.75" customHeight="1">
      <c r="A880" s="649"/>
      <c r="B880" s="651"/>
      <c r="C880" s="648"/>
      <c r="D880" s="648"/>
      <c r="E880" s="648"/>
      <c r="F880" s="648"/>
      <c r="G880" s="648"/>
      <c r="H880" s="648"/>
    </row>
    <row r="881" spans="1:8" ht="12.75" customHeight="1">
      <c r="A881" s="649"/>
      <c r="B881" s="651"/>
      <c r="C881" s="648"/>
      <c r="D881" s="648"/>
      <c r="E881" s="648"/>
      <c r="F881" s="648"/>
      <c r="G881" s="648"/>
      <c r="H881" s="648"/>
    </row>
    <row r="882" spans="1:8" ht="12.75" customHeight="1">
      <c r="A882" s="649"/>
      <c r="B882" s="651"/>
      <c r="C882" s="648"/>
      <c r="D882" s="648"/>
      <c r="E882" s="648"/>
      <c r="F882" s="648"/>
      <c r="G882" s="648"/>
      <c r="H882" s="648"/>
    </row>
    <row r="883" spans="1:8" ht="12.75" customHeight="1">
      <c r="A883" s="649"/>
      <c r="B883" s="651"/>
      <c r="C883" s="648"/>
      <c r="D883" s="648"/>
      <c r="E883" s="648"/>
      <c r="F883" s="648"/>
      <c r="G883" s="648"/>
      <c r="H883" s="648"/>
    </row>
    <row r="884" spans="1:8" ht="12.75" customHeight="1">
      <c r="A884" s="649"/>
      <c r="B884" s="651"/>
      <c r="C884" s="648"/>
      <c r="D884" s="648"/>
      <c r="E884" s="648"/>
      <c r="F884" s="648"/>
      <c r="G884" s="648"/>
      <c r="H884" s="648"/>
    </row>
    <row r="885" spans="1:8" ht="12.75" customHeight="1">
      <c r="A885" s="649"/>
      <c r="B885" s="651"/>
      <c r="C885" s="648"/>
      <c r="D885" s="648"/>
      <c r="E885" s="648"/>
      <c r="F885" s="648"/>
      <c r="G885" s="648"/>
      <c r="H885" s="648"/>
    </row>
    <row r="886" spans="1:8" ht="12.75" customHeight="1">
      <c r="A886" s="649"/>
      <c r="B886" s="651"/>
      <c r="C886" s="648"/>
      <c r="D886" s="648"/>
      <c r="E886" s="648"/>
      <c r="F886" s="648"/>
      <c r="G886" s="648"/>
      <c r="H886" s="648"/>
    </row>
    <row r="887" spans="1:8" ht="12.75" customHeight="1">
      <c r="A887" s="649"/>
      <c r="B887" s="651"/>
      <c r="C887" s="648"/>
      <c r="D887" s="648"/>
      <c r="E887" s="648"/>
      <c r="F887" s="648"/>
      <c r="G887" s="648"/>
      <c r="H887" s="648"/>
    </row>
    <row r="888" spans="1:8" ht="12.75" customHeight="1">
      <c r="A888" s="649"/>
      <c r="B888" s="651"/>
      <c r="C888" s="648"/>
      <c r="D888" s="648"/>
      <c r="E888" s="648"/>
      <c r="F888" s="648"/>
      <c r="G888" s="648"/>
      <c r="H888" s="648"/>
    </row>
    <row r="889" spans="1:8" ht="12.75" customHeight="1">
      <c r="A889" s="649"/>
      <c r="B889" s="651"/>
      <c r="C889" s="648"/>
      <c r="D889" s="648"/>
      <c r="E889" s="648"/>
      <c r="F889" s="648"/>
      <c r="G889" s="648"/>
      <c r="H889" s="648"/>
    </row>
    <row r="890" spans="1:8" ht="12.75" customHeight="1">
      <c r="A890" s="649"/>
      <c r="B890" s="651"/>
      <c r="C890" s="648"/>
      <c r="D890" s="648"/>
      <c r="E890" s="648"/>
      <c r="F890" s="648"/>
      <c r="G890" s="648"/>
      <c r="H890" s="648"/>
    </row>
    <row r="891" spans="1:8" ht="12.75" customHeight="1">
      <c r="A891" s="649"/>
      <c r="B891" s="651"/>
      <c r="C891" s="648"/>
      <c r="D891" s="648"/>
      <c r="E891" s="648"/>
      <c r="F891" s="648"/>
      <c r="G891" s="648"/>
      <c r="H891" s="648"/>
    </row>
    <row r="892" spans="1:8" ht="12.75" customHeight="1">
      <c r="A892" s="649"/>
      <c r="B892" s="651"/>
      <c r="C892" s="648"/>
      <c r="D892" s="648"/>
      <c r="E892" s="648"/>
      <c r="F892" s="648"/>
      <c r="G892" s="648"/>
      <c r="H892" s="648"/>
    </row>
    <row r="893" spans="1:8" ht="12.75" customHeight="1">
      <c r="A893" s="649"/>
      <c r="B893" s="651"/>
      <c r="C893" s="648"/>
      <c r="D893" s="648"/>
      <c r="E893" s="648"/>
      <c r="F893" s="648"/>
      <c r="G893" s="648"/>
      <c r="H893" s="648"/>
    </row>
    <row r="894" spans="1:8" ht="12.75" customHeight="1">
      <c r="A894" s="649"/>
      <c r="B894" s="651"/>
      <c r="C894" s="648"/>
      <c r="D894" s="648"/>
      <c r="E894" s="648"/>
      <c r="F894" s="648"/>
      <c r="G894" s="648"/>
      <c r="H894" s="648"/>
    </row>
    <row r="895" spans="1:8" ht="12.75" customHeight="1">
      <c r="A895" s="649"/>
      <c r="B895" s="651"/>
      <c r="C895" s="648"/>
      <c r="D895" s="648"/>
      <c r="E895" s="648"/>
      <c r="F895" s="648"/>
      <c r="G895" s="648"/>
      <c r="H895" s="648"/>
    </row>
    <row r="896" spans="1:8" ht="12.75" customHeight="1">
      <c r="A896" s="649"/>
      <c r="B896" s="651"/>
      <c r="C896" s="648"/>
      <c r="D896" s="648"/>
      <c r="E896" s="648"/>
      <c r="F896" s="648"/>
      <c r="G896" s="648"/>
      <c r="H896" s="648"/>
    </row>
    <row r="897" spans="1:8" ht="12.75" customHeight="1">
      <c r="A897" s="649"/>
      <c r="B897" s="651"/>
      <c r="C897" s="648"/>
      <c r="D897" s="648"/>
      <c r="E897" s="648"/>
      <c r="F897" s="648"/>
      <c r="G897" s="648"/>
      <c r="H897" s="648"/>
    </row>
    <row r="898" spans="1:8" ht="12.75" customHeight="1">
      <c r="A898" s="649"/>
      <c r="B898" s="651"/>
      <c r="C898" s="648"/>
      <c r="D898" s="648"/>
      <c r="E898" s="648"/>
      <c r="F898" s="648"/>
      <c r="G898" s="648"/>
      <c r="H898" s="648"/>
    </row>
    <row r="899" spans="1:8" ht="12.75" customHeight="1">
      <c r="A899" s="649"/>
      <c r="B899" s="651"/>
      <c r="C899" s="648"/>
      <c r="D899" s="648"/>
      <c r="E899" s="648"/>
      <c r="F899" s="648"/>
      <c r="G899" s="648"/>
      <c r="H899" s="648"/>
    </row>
    <row r="900" spans="1:8" ht="12.75" customHeight="1">
      <c r="A900" s="649"/>
      <c r="B900" s="651"/>
      <c r="C900" s="648"/>
      <c r="D900" s="648"/>
      <c r="E900" s="648"/>
      <c r="F900" s="648"/>
      <c r="G900" s="648"/>
      <c r="H900" s="648"/>
    </row>
    <row r="901" spans="1:8" ht="12.75" customHeight="1">
      <c r="A901" s="649"/>
      <c r="B901" s="651"/>
      <c r="C901" s="648"/>
      <c r="D901" s="648"/>
      <c r="E901" s="648"/>
      <c r="F901" s="648"/>
      <c r="G901" s="648"/>
      <c r="H901" s="648"/>
    </row>
    <row r="902" spans="1:8" ht="12.75" customHeight="1">
      <c r="A902" s="649"/>
      <c r="B902" s="651"/>
      <c r="C902" s="648"/>
      <c r="D902" s="648"/>
      <c r="E902" s="648"/>
      <c r="F902" s="648"/>
      <c r="G902" s="648"/>
      <c r="H902" s="648"/>
    </row>
    <row r="903" spans="1:8" ht="12.75" customHeight="1">
      <c r="A903" s="649"/>
      <c r="B903" s="651"/>
      <c r="C903" s="648"/>
      <c r="D903" s="648"/>
      <c r="E903" s="648"/>
      <c r="F903" s="648"/>
      <c r="G903" s="648"/>
      <c r="H903" s="648"/>
    </row>
    <row r="904" spans="1:8" ht="12.75" customHeight="1">
      <c r="A904" s="649"/>
      <c r="B904" s="651"/>
      <c r="C904" s="648"/>
      <c r="D904" s="648"/>
      <c r="E904" s="648"/>
      <c r="F904" s="648"/>
      <c r="G904" s="648"/>
      <c r="H904" s="648"/>
    </row>
    <row r="905" spans="1:8" ht="12.75" customHeight="1">
      <c r="A905" s="649"/>
      <c r="B905" s="651"/>
      <c r="C905" s="648"/>
      <c r="D905" s="648"/>
      <c r="E905" s="648"/>
      <c r="F905" s="648"/>
      <c r="G905" s="648"/>
      <c r="H905" s="648"/>
    </row>
    <row r="906" spans="1:8" ht="12.75" customHeight="1">
      <c r="A906" s="649"/>
      <c r="B906" s="651"/>
      <c r="C906" s="648"/>
      <c r="D906" s="648"/>
      <c r="E906" s="648"/>
      <c r="F906" s="648"/>
      <c r="G906" s="648"/>
      <c r="H906" s="648"/>
    </row>
    <row r="907" spans="1:8" ht="12.75" customHeight="1">
      <c r="A907" s="649"/>
      <c r="B907" s="651"/>
      <c r="C907" s="648"/>
      <c r="D907" s="648"/>
      <c r="E907" s="648"/>
      <c r="F907" s="648"/>
      <c r="G907" s="648"/>
      <c r="H907" s="648"/>
    </row>
    <row r="908" spans="1:8" ht="12.75" customHeight="1">
      <c r="A908" s="649"/>
      <c r="B908" s="651"/>
      <c r="C908" s="648"/>
      <c r="D908" s="648"/>
      <c r="E908" s="648"/>
      <c r="F908" s="648"/>
      <c r="G908" s="648"/>
      <c r="H908" s="648"/>
    </row>
    <row r="909" spans="1:8" ht="12.75" customHeight="1">
      <c r="A909" s="649"/>
      <c r="B909" s="651"/>
      <c r="C909" s="648"/>
      <c r="D909" s="648"/>
      <c r="E909" s="648"/>
      <c r="F909" s="648"/>
      <c r="G909" s="648"/>
      <c r="H909" s="648"/>
    </row>
    <row r="910" spans="1:8" ht="12.75" customHeight="1">
      <c r="A910" s="649"/>
      <c r="B910" s="651"/>
      <c r="C910" s="648"/>
      <c r="D910" s="648"/>
      <c r="E910" s="648"/>
      <c r="F910" s="648"/>
      <c r="G910" s="648"/>
      <c r="H910" s="648"/>
    </row>
    <row r="911" spans="1:8" ht="12.75" customHeight="1">
      <c r="A911" s="649"/>
      <c r="B911" s="651"/>
      <c r="C911" s="648"/>
      <c r="D911" s="648"/>
      <c r="E911" s="648"/>
      <c r="F911" s="648"/>
      <c r="G911" s="648"/>
      <c r="H911" s="648"/>
    </row>
    <row r="912" spans="1:8" ht="12.75" customHeight="1">
      <c r="A912" s="649"/>
      <c r="B912" s="651"/>
      <c r="C912" s="648"/>
      <c r="D912" s="648"/>
      <c r="E912" s="648"/>
      <c r="F912" s="648"/>
      <c r="G912" s="648"/>
      <c r="H912" s="648"/>
    </row>
    <row r="913" spans="1:8" ht="12.75" customHeight="1">
      <c r="A913" s="649"/>
      <c r="B913" s="651"/>
      <c r="C913" s="648"/>
      <c r="D913" s="648"/>
      <c r="E913" s="648"/>
      <c r="F913" s="648"/>
      <c r="G913" s="648"/>
      <c r="H913" s="648"/>
    </row>
    <row r="914" spans="1:8" ht="12.75" customHeight="1">
      <c r="A914" s="649"/>
      <c r="B914" s="651"/>
      <c r="C914" s="648"/>
      <c r="D914" s="648"/>
      <c r="E914" s="648"/>
      <c r="F914" s="648"/>
      <c r="G914" s="648"/>
      <c r="H914" s="648"/>
    </row>
    <row r="915" spans="1:8" ht="12.75" customHeight="1">
      <c r="A915" s="649"/>
      <c r="B915" s="651"/>
      <c r="C915" s="648"/>
      <c r="D915" s="648"/>
      <c r="E915" s="648"/>
      <c r="F915" s="648"/>
      <c r="G915" s="648"/>
      <c r="H915" s="648"/>
    </row>
    <row r="916" spans="1:8" ht="12.75" customHeight="1">
      <c r="A916" s="649"/>
      <c r="B916" s="651"/>
      <c r="C916" s="648"/>
      <c r="D916" s="648"/>
      <c r="E916" s="648"/>
      <c r="F916" s="648"/>
      <c r="G916" s="648"/>
      <c r="H916" s="648"/>
    </row>
    <row r="917" spans="1:8" ht="12.75" customHeight="1">
      <c r="A917" s="649"/>
      <c r="B917" s="651"/>
      <c r="C917" s="648"/>
      <c r="D917" s="648"/>
      <c r="E917" s="648"/>
      <c r="F917" s="648"/>
      <c r="G917" s="648"/>
      <c r="H917" s="648"/>
    </row>
    <row r="918" spans="1:8" ht="12.75" customHeight="1">
      <c r="A918" s="649"/>
      <c r="B918" s="651"/>
      <c r="C918" s="648"/>
      <c r="D918" s="648"/>
      <c r="E918" s="648"/>
      <c r="F918" s="648"/>
      <c r="G918" s="648"/>
      <c r="H918" s="648"/>
    </row>
    <row r="919" spans="1:8" ht="12.75" customHeight="1">
      <c r="A919" s="649"/>
      <c r="B919" s="651"/>
      <c r="C919" s="648"/>
      <c r="D919" s="648"/>
      <c r="E919" s="648"/>
      <c r="F919" s="648"/>
      <c r="G919" s="648"/>
      <c r="H919" s="648"/>
    </row>
    <row r="920" spans="1:8" ht="15" customHeight="1">
      <c r="A920" s="649"/>
      <c r="B920" s="651"/>
      <c r="C920" s="648"/>
      <c r="D920" s="648"/>
      <c r="E920" s="648"/>
      <c r="F920" s="648"/>
      <c r="G920" s="648"/>
      <c r="H920" s="648"/>
    </row>
    <row r="921" spans="1:8" ht="15" customHeight="1">
      <c r="A921" s="649"/>
      <c r="B921" s="651"/>
      <c r="C921" s="648"/>
      <c r="D921" s="648"/>
      <c r="E921" s="648"/>
      <c r="F921" s="648"/>
      <c r="G921" s="648"/>
      <c r="H921" s="648"/>
    </row>
    <row r="922" spans="1:8" ht="15" customHeight="1">
      <c r="A922" s="649"/>
      <c r="B922" s="651"/>
      <c r="C922" s="648"/>
      <c r="D922" s="648"/>
      <c r="E922" s="648"/>
      <c r="F922" s="648"/>
      <c r="G922" s="648"/>
      <c r="H922" s="648"/>
    </row>
    <row r="923" spans="1:8" ht="15" customHeight="1">
      <c r="A923" s="649"/>
      <c r="B923" s="651"/>
      <c r="C923" s="648"/>
      <c r="D923" s="648"/>
      <c r="E923" s="648"/>
      <c r="F923" s="648"/>
      <c r="G923" s="648"/>
      <c r="H923" s="648"/>
    </row>
    <row r="924" spans="1:8" ht="15" customHeight="1">
      <c r="A924" s="649"/>
      <c r="B924" s="651"/>
      <c r="C924" s="648"/>
      <c r="D924" s="648"/>
      <c r="E924" s="648"/>
      <c r="F924" s="648"/>
      <c r="G924" s="648"/>
      <c r="H924" s="648"/>
    </row>
    <row r="925" spans="1:8" ht="15" customHeight="1">
      <c r="A925" s="649"/>
      <c r="B925" s="651"/>
      <c r="C925" s="648"/>
      <c r="D925" s="648"/>
      <c r="E925" s="648"/>
      <c r="F925" s="648"/>
      <c r="G925" s="648"/>
      <c r="H925" s="648"/>
    </row>
    <row r="926" spans="1:8" ht="15" customHeight="1">
      <c r="A926" s="649"/>
      <c r="B926" s="651"/>
      <c r="C926" s="648"/>
      <c r="D926" s="648"/>
      <c r="E926" s="648"/>
      <c r="F926" s="648"/>
      <c r="G926" s="648"/>
      <c r="H926" s="648"/>
    </row>
    <row r="927" spans="1:8" ht="15" customHeight="1">
      <c r="A927" s="649"/>
      <c r="B927" s="651"/>
      <c r="C927" s="648"/>
      <c r="D927" s="648"/>
      <c r="E927" s="648"/>
      <c r="F927" s="648"/>
      <c r="G927" s="648"/>
      <c r="H927" s="648"/>
    </row>
  </sheetData>
  <mergeCells count="5">
    <mergeCell ref="F3:H3"/>
    <mergeCell ref="F4:H4"/>
    <mergeCell ref="B6:C6"/>
    <mergeCell ref="D6:E6"/>
    <mergeCell ref="F6:G6"/>
  </mergeCells>
  <pageMargins left="0.7" right="0.7" top="0.75" bottom="0.75" header="0.3" footer="0.3"/>
  <pageSetup paperSize="9" scale="8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I817"/>
  <sheetViews>
    <sheetView showGridLines="0" workbookViewId="0">
      <selection activeCell="F6" sqref="F6:G6"/>
    </sheetView>
  </sheetViews>
  <sheetFormatPr baseColWidth="10" defaultColWidth="14.42578125" defaultRowHeight="15" customHeight="1"/>
  <cols>
    <col min="1" max="8" width="18.140625" style="765" customWidth="1"/>
    <col min="9" max="16384" width="14.42578125" style="674"/>
  </cols>
  <sheetData>
    <row r="1" spans="1:9" ht="24.75" customHeight="1">
      <c r="A1" s="264" t="s">
        <v>536</v>
      </c>
      <c r="B1" s="190"/>
      <c r="C1" s="190"/>
      <c r="D1" s="190"/>
      <c r="E1" s="288"/>
      <c r="F1" s="190"/>
      <c r="G1" s="190"/>
      <c r="H1" s="288" t="s">
        <v>3</v>
      </c>
    </row>
    <row r="2" spans="1:9" ht="18.75" customHeight="1">
      <c r="A2" s="200"/>
      <c r="B2" s="200"/>
      <c r="C2" s="200"/>
      <c r="D2" s="200"/>
      <c r="E2" s="206"/>
      <c r="F2" s="190"/>
      <c r="G2" s="190"/>
      <c r="H2" s="190"/>
    </row>
    <row r="3" spans="1:9" s="676" customFormat="1" ht="20.25" customHeight="1">
      <c r="A3" s="261" t="s">
        <v>1226</v>
      </c>
      <c r="B3" s="261"/>
      <c r="C3" s="261"/>
      <c r="D3" s="775"/>
      <c r="E3" s="775"/>
      <c r="F3" s="237"/>
      <c r="G3" s="237"/>
      <c r="H3" s="767" t="s">
        <v>1228</v>
      </c>
    </row>
    <row r="4" spans="1:9" s="676" customFormat="1" ht="20.25" customHeight="1">
      <c r="A4" s="235" t="s">
        <v>1227</v>
      </c>
      <c r="B4" s="261"/>
      <c r="C4" s="242"/>
      <c r="D4" s="1088"/>
      <c r="E4" s="1114"/>
      <c r="F4" s="237"/>
      <c r="G4" s="237"/>
      <c r="H4" s="767" t="s">
        <v>1229</v>
      </c>
    </row>
    <row r="5" spans="1:9" ht="18.75" customHeight="1">
      <c r="B5" s="190"/>
      <c r="C5" s="143"/>
      <c r="D5" s="143"/>
      <c r="E5" s="190"/>
      <c r="F5" s="190"/>
      <c r="G5" s="190"/>
      <c r="H5" s="190"/>
    </row>
    <row r="6" spans="1:9" ht="16.5" customHeight="1">
      <c r="A6" s="290" t="s">
        <v>123</v>
      </c>
      <c r="B6" s="1113" t="s">
        <v>1466</v>
      </c>
      <c r="C6" s="1113"/>
      <c r="D6" s="1113" t="s">
        <v>1492</v>
      </c>
      <c r="E6" s="1113"/>
      <c r="F6" s="1113" t="s">
        <v>1465</v>
      </c>
      <c r="G6" s="1113"/>
      <c r="H6" s="982" t="s">
        <v>124</v>
      </c>
    </row>
    <row r="7" spans="1:9" ht="16.5" customHeight="1">
      <c r="A7" s="1006" t="s">
        <v>500</v>
      </c>
      <c r="B7" s="786" t="s">
        <v>125</v>
      </c>
      <c r="C7" s="786" t="s">
        <v>126</v>
      </c>
      <c r="D7" s="786" t="s">
        <v>125</v>
      </c>
      <c r="E7" s="786" t="s">
        <v>126</v>
      </c>
      <c r="F7" s="786" t="s">
        <v>125</v>
      </c>
      <c r="G7" s="786" t="s">
        <v>126</v>
      </c>
      <c r="H7" s="982" t="s">
        <v>501</v>
      </c>
    </row>
    <row r="8" spans="1:9" ht="16.5" customHeight="1">
      <c r="A8" s="290"/>
      <c r="B8" s="332" t="s">
        <v>502</v>
      </c>
      <c r="C8" s="332" t="s">
        <v>129</v>
      </c>
      <c r="D8" s="332" t="s">
        <v>502</v>
      </c>
      <c r="E8" s="332" t="s">
        <v>129</v>
      </c>
      <c r="F8" s="332" t="s">
        <v>502</v>
      </c>
      <c r="G8" s="332" t="s">
        <v>129</v>
      </c>
      <c r="H8" s="305"/>
      <c r="I8" s="689"/>
    </row>
    <row r="9" spans="1:9">
      <c r="A9" s="290"/>
      <c r="H9" s="305"/>
      <c r="I9" s="672"/>
    </row>
    <row r="10" spans="1:9">
      <c r="A10" s="200" t="s">
        <v>502</v>
      </c>
      <c r="B10" s="140">
        <f>SUM(B12:B21)</f>
        <v>1595.3979599999998</v>
      </c>
      <c r="C10" s="140">
        <f t="shared" ref="C10" si="0">SUM(C12:C21)</f>
        <v>128.57997999999998</v>
      </c>
      <c r="D10" s="1064">
        <f>SUM(D12:D21)</f>
        <v>2676.5514399999997</v>
      </c>
      <c r="E10" s="140">
        <f t="shared" ref="E10:G10" si="1">SUM(E12:E21)</f>
        <v>128.86964</v>
      </c>
      <c r="F10" s="140">
        <f t="shared" si="1"/>
        <v>2346.0019999999995</v>
      </c>
      <c r="G10" s="140">
        <f t="shared" si="1"/>
        <v>129.77830499999999</v>
      </c>
      <c r="H10" s="305" t="s">
        <v>125</v>
      </c>
      <c r="I10" s="690"/>
    </row>
    <row r="11" spans="1:9" ht="14.25" customHeight="1">
      <c r="A11" s="200"/>
      <c r="H11" s="305"/>
      <c r="I11" s="690"/>
    </row>
    <row r="12" spans="1:9" ht="18" customHeight="1">
      <c r="A12" s="64" t="s">
        <v>1408</v>
      </c>
      <c r="B12" s="333">
        <v>303.22919000000002</v>
      </c>
      <c r="C12" s="333">
        <v>26.274900000000006</v>
      </c>
      <c r="D12" s="333">
        <v>673.14710000000014</v>
      </c>
      <c r="E12" s="333">
        <v>28.105130000000003</v>
      </c>
      <c r="F12" s="333">
        <v>631.11900000000003</v>
      </c>
      <c r="G12" s="333">
        <v>29.448909999999991</v>
      </c>
      <c r="H12" s="331" t="s">
        <v>538</v>
      </c>
      <c r="I12" s="690"/>
    </row>
    <row r="13" spans="1:9" ht="18" customHeight="1">
      <c r="A13" s="64" t="s">
        <v>1409</v>
      </c>
      <c r="B13" s="333">
        <v>107.57543</v>
      </c>
      <c r="C13" s="333">
        <v>7.8487200000000001</v>
      </c>
      <c r="D13" s="333">
        <v>87.365359999999995</v>
      </c>
      <c r="E13" s="333">
        <v>8.363760000000001</v>
      </c>
      <c r="F13" s="333">
        <v>82.001000000000005</v>
      </c>
      <c r="G13" s="333">
        <v>8.3983899999999991</v>
      </c>
      <c r="H13" s="331" t="s">
        <v>539</v>
      </c>
      <c r="I13" s="690"/>
    </row>
    <row r="14" spans="1:9" ht="18" customHeight="1">
      <c r="A14" s="64" t="s">
        <v>1410</v>
      </c>
      <c r="B14" s="333">
        <v>82.796340000000001</v>
      </c>
      <c r="C14" s="333">
        <v>7.8802700000000003</v>
      </c>
      <c r="D14" s="333">
        <v>130.4195</v>
      </c>
      <c r="E14" s="333">
        <v>7.7362800000000007</v>
      </c>
      <c r="F14" s="333">
        <v>122.36</v>
      </c>
      <c r="G14" s="333">
        <v>7.8084100000000003</v>
      </c>
      <c r="H14" s="240" t="s">
        <v>1417</v>
      </c>
      <c r="I14" s="690"/>
    </row>
    <row r="15" spans="1:9" s="755" customFormat="1" ht="18" customHeight="1">
      <c r="A15" s="64" t="s">
        <v>1406</v>
      </c>
      <c r="B15" s="333">
        <v>37.898619999999994</v>
      </c>
      <c r="C15" s="333">
        <v>1.1958700000000002</v>
      </c>
      <c r="D15" s="333">
        <v>28.084</v>
      </c>
      <c r="E15" s="333">
        <v>1.23072</v>
      </c>
      <c r="F15" s="333">
        <v>25.378</v>
      </c>
      <c r="G15" s="333">
        <v>1.2894099999999999</v>
      </c>
      <c r="H15" s="240" t="s">
        <v>1418</v>
      </c>
      <c r="I15" s="690"/>
    </row>
    <row r="16" spans="1:9" s="755" customFormat="1" ht="18" customHeight="1">
      <c r="A16" s="64" t="s">
        <v>1407</v>
      </c>
      <c r="B16" s="1040">
        <v>10.336110000000001</v>
      </c>
      <c r="C16" s="1040">
        <v>0.80044999999999988</v>
      </c>
      <c r="D16" s="333">
        <v>20.191100000000002</v>
      </c>
      <c r="E16" s="333">
        <v>0.80069000000000001</v>
      </c>
      <c r="F16" s="333">
        <v>15.99</v>
      </c>
      <c r="G16" s="333">
        <v>0.82118999999999998</v>
      </c>
      <c r="H16" s="240" t="s">
        <v>1419</v>
      </c>
      <c r="I16" s="690"/>
    </row>
    <row r="17" spans="1:9" ht="18" customHeight="1">
      <c r="A17" s="64" t="s">
        <v>540</v>
      </c>
      <c r="B17" s="333">
        <v>250.20860000000005</v>
      </c>
      <c r="C17" s="333">
        <v>20.796959999999999</v>
      </c>
      <c r="D17" s="333">
        <v>474.03319999999997</v>
      </c>
      <c r="E17" s="333">
        <v>20.698890000000002</v>
      </c>
      <c r="F17" s="333">
        <v>336.875</v>
      </c>
      <c r="G17" s="333">
        <v>20.744015000000005</v>
      </c>
      <c r="H17" s="240" t="s">
        <v>541</v>
      </c>
      <c r="I17" s="690"/>
    </row>
    <row r="18" spans="1:9" ht="18" customHeight="1">
      <c r="A18" s="64" t="s">
        <v>542</v>
      </c>
      <c r="B18" s="333">
        <v>20.286200000000001</v>
      </c>
      <c r="C18" s="333">
        <v>1.2624000000000002</v>
      </c>
      <c r="D18" s="333">
        <v>22.56128</v>
      </c>
      <c r="E18" s="333">
        <v>1.1778</v>
      </c>
      <c r="F18" s="333">
        <v>17.417999999999999</v>
      </c>
      <c r="G18" s="333">
        <v>1.17381</v>
      </c>
      <c r="H18" s="240" t="s">
        <v>543</v>
      </c>
      <c r="I18" s="690"/>
    </row>
    <row r="19" spans="1:9" ht="18" customHeight="1">
      <c r="A19" s="64" t="s">
        <v>544</v>
      </c>
      <c r="B19" s="333">
        <v>53.806700000000006</v>
      </c>
      <c r="C19" s="333">
        <v>3.7452499999999995</v>
      </c>
      <c r="D19" s="333">
        <v>105.6825</v>
      </c>
      <c r="E19" s="333">
        <v>3.6515999999999997</v>
      </c>
      <c r="F19" s="333">
        <v>92.915999999999997</v>
      </c>
      <c r="G19" s="333">
        <v>3.7279599999999986</v>
      </c>
      <c r="H19" s="240" t="s">
        <v>1420</v>
      </c>
      <c r="I19" s="690"/>
    </row>
    <row r="20" spans="1:9" ht="18" customHeight="1">
      <c r="A20" s="64" t="s">
        <v>545</v>
      </c>
      <c r="B20" s="333">
        <v>285.86627000000004</v>
      </c>
      <c r="C20" s="333">
        <v>28.245589999999993</v>
      </c>
      <c r="D20" s="333">
        <v>557.66740000000004</v>
      </c>
      <c r="E20" s="333">
        <v>27.004769999999983</v>
      </c>
      <c r="F20" s="333">
        <v>510.745</v>
      </c>
      <c r="G20" s="333">
        <v>26.766209999999983</v>
      </c>
      <c r="H20" s="240" t="s">
        <v>546</v>
      </c>
      <c r="I20" s="690"/>
    </row>
    <row r="21" spans="1:9" ht="18" customHeight="1">
      <c r="A21" s="64" t="s">
        <v>547</v>
      </c>
      <c r="B21" s="1040">
        <v>443.39449999999999</v>
      </c>
      <c r="C21" s="1040">
        <v>30.529570000000007</v>
      </c>
      <c r="D21" s="333">
        <v>577.4</v>
      </c>
      <c r="E21" s="333">
        <v>30.1</v>
      </c>
      <c r="F21" s="333">
        <v>511.2</v>
      </c>
      <c r="G21" s="333">
        <v>29.6</v>
      </c>
      <c r="H21" s="240" t="s">
        <v>1421</v>
      </c>
      <c r="I21" s="690"/>
    </row>
    <row r="22" spans="1:9" ht="18" customHeight="1">
      <c r="A22" s="190"/>
      <c r="B22" s="333"/>
      <c r="C22" s="681"/>
      <c r="D22" s="333"/>
      <c r="E22" s="333"/>
      <c r="H22" s="190"/>
      <c r="I22" s="690"/>
    </row>
    <row r="23" spans="1:9" ht="18" customHeight="1">
      <c r="A23" s="334"/>
      <c r="B23" s="1113"/>
      <c r="C23" s="1113"/>
      <c r="D23" s="1113"/>
      <c r="E23" s="1113"/>
      <c r="F23" s="1113"/>
      <c r="G23" s="1113"/>
      <c r="H23" s="336"/>
      <c r="I23" s="690"/>
    </row>
    <row r="24" spans="1:9" ht="18" customHeight="1">
      <c r="A24" s="786"/>
      <c r="B24" s="786"/>
      <c r="C24" s="786"/>
      <c r="D24" s="786"/>
      <c r="E24" s="786"/>
      <c r="F24" s="786"/>
      <c r="G24" s="786"/>
      <c r="H24" s="83"/>
      <c r="I24" s="690"/>
    </row>
    <row r="25" spans="1:9" ht="12.75" customHeight="1">
      <c r="A25" s="786"/>
      <c r="B25" s="332"/>
      <c r="C25" s="332"/>
      <c r="D25" s="332"/>
      <c r="E25" s="332"/>
      <c r="F25" s="332"/>
      <c r="G25" s="332"/>
      <c r="H25" s="140"/>
      <c r="I25" s="690"/>
    </row>
    <row r="26" spans="1:9" ht="12.75" customHeight="1">
      <c r="A26" s="332"/>
      <c r="B26" s="1113"/>
      <c r="C26" s="1113"/>
      <c r="D26" s="1113"/>
      <c r="E26" s="1113"/>
      <c r="I26" s="690"/>
    </row>
    <row r="27" spans="1:9" ht="12.75" customHeight="1">
      <c r="A27" s="334"/>
      <c r="B27" s="1113"/>
      <c r="C27" s="1113"/>
      <c r="D27" s="1113"/>
      <c r="E27" s="1113"/>
      <c r="F27" s="140"/>
      <c r="G27" s="140"/>
      <c r="I27" s="690"/>
    </row>
    <row r="28" spans="1:9" ht="20.100000000000001" customHeight="1">
      <c r="A28" s="334"/>
      <c r="B28" s="1113"/>
      <c r="C28" s="1113"/>
      <c r="D28" s="1113"/>
      <c r="E28" s="1113"/>
      <c r="F28" s="43"/>
      <c r="I28" s="690"/>
    </row>
    <row r="29" spans="1:9" ht="12.75" customHeight="1">
      <c r="A29" s="334"/>
      <c r="B29" s="1113"/>
      <c r="C29" s="1113"/>
      <c r="D29" s="1113"/>
      <c r="E29" s="1113"/>
      <c r="H29" s="64"/>
      <c r="I29" s="691"/>
    </row>
    <row r="30" spans="1:9" ht="12.75" customHeight="1">
      <c r="A30" s="334"/>
      <c r="B30" s="1113"/>
      <c r="C30" s="1113"/>
      <c r="D30" s="1113"/>
      <c r="E30" s="1113"/>
      <c r="F30" s="140"/>
      <c r="H30" s="64"/>
    </row>
    <row r="31" spans="1:9" ht="12.75" customHeight="1">
      <c r="A31" s="334"/>
      <c r="B31" s="1113"/>
      <c r="C31" s="1113"/>
      <c r="D31" s="1113"/>
      <c r="E31" s="1113"/>
      <c r="H31" s="64"/>
    </row>
    <row r="32" spans="1:9" ht="12.75" customHeight="1">
      <c r="B32" s="334"/>
      <c r="C32" s="338"/>
      <c r="D32" s="337"/>
      <c r="E32" s="83"/>
      <c r="G32" s="43"/>
      <c r="H32" s="64"/>
    </row>
    <row r="33" spans="1:8" ht="12.75" customHeight="1">
      <c r="A33" s="190"/>
      <c r="B33" s="190"/>
      <c r="C33" s="336"/>
      <c r="D33" s="337"/>
      <c r="E33" s="83"/>
      <c r="H33" s="64"/>
    </row>
    <row r="34" spans="1:8" ht="12.75" customHeight="1">
      <c r="A34" s="190"/>
      <c r="B34" s="190"/>
      <c r="C34" s="190"/>
      <c r="D34" s="190"/>
      <c r="E34" s="190"/>
      <c r="H34" s="64"/>
    </row>
    <row r="35" spans="1:8" ht="12.75" customHeight="1">
      <c r="A35" s="175" t="s">
        <v>86</v>
      </c>
      <c r="B35" s="190"/>
      <c r="C35" s="190"/>
      <c r="D35" s="190"/>
      <c r="E35" s="190"/>
      <c r="H35" s="64"/>
    </row>
    <row r="36" spans="1:8" ht="12.75" customHeight="1">
      <c r="A36" s="190"/>
      <c r="B36" s="190"/>
      <c r="H36" s="64"/>
    </row>
    <row r="37" spans="1:8" ht="12.75" customHeight="1">
      <c r="A37" s="190"/>
      <c r="B37" s="190"/>
      <c r="C37" s="190"/>
      <c r="D37" s="190"/>
      <c r="E37" s="190"/>
      <c r="G37" s="1113"/>
      <c r="H37" s="1113"/>
    </row>
    <row r="38" spans="1:8" ht="12.75" customHeight="1">
      <c r="A38" s="190"/>
      <c r="B38" s="190"/>
      <c r="F38" s="43"/>
      <c r="G38" s="1113"/>
      <c r="H38" s="1113"/>
    </row>
    <row r="39" spans="1:8" ht="12.75" customHeight="1">
      <c r="A39" s="190"/>
      <c r="B39" s="190"/>
      <c r="C39" s="190"/>
      <c r="D39" s="190"/>
      <c r="E39" s="190"/>
      <c r="F39" s="190"/>
      <c r="G39" s="1113"/>
      <c r="H39" s="1113"/>
    </row>
    <row r="40" spans="1:8" ht="12.75" customHeight="1">
      <c r="A40" s="190"/>
      <c r="B40" s="190"/>
      <c r="C40" s="190"/>
      <c r="D40" s="190"/>
      <c r="E40" s="190"/>
      <c r="F40" s="190"/>
      <c r="G40" s="1113"/>
      <c r="H40" s="1113"/>
    </row>
    <row r="41" spans="1:8" ht="12.75" customHeight="1">
      <c r="A41" s="190"/>
      <c r="B41" s="190"/>
      <c r="C41" s="190"/>
      <c r="D41" s="190"/>
      <c r="E41" s="190"/>
      <c r="F41" s="190"/>
      <c r="G41" s="1113"/>
      <c r="H41" s="1113"/>
    </row>
    <row r="42" spans="1:8" ht="12.75" customHeight="1">
      <c r="A42" s="190"/>
      <c r="B42" s="190"/>
      <c r="C42" s="190"/>
      <c r="D42" s="190"/>
      <c r="E42" s="190"/>
      <c r="F42" s="190"/>
      <c r="G42" s="1113"/>
      <c r="H42" s="1113"/>
    </row>
    <row r="43" spans="1:8" ht="12.75" customHeight="1">
      <c r="A43" s="190"/>
      <c r="B43" s="190"/>
      <c r="C43" s="190"/>
      <c r="D43" s="190"/>
      <c r="E43" s="190"/>
      <c r="F43" s="190"/>
      <c r="G43" s="1113"/>
      <c r="H43" s="1113"/>
    </row>
    <row r="44" spans="1:8" ht="12.75" customHeight="1">
      <c r="A44" s="190"/>
      <c r="B44" s="190"/>
      <c r="C44" s="190"/>
      <c r="D44" s="190"/>
      <c r="E44" s="190"/>
      <c r="F44" s="190"/>
      <c r="G44" s="1113"/>
      <c r="H44" s="1113"/>
    </row>
    <row r="45" spans="1:8" ht="12.75" customHeight="1">
      <c r="A45" s="190"/>
      <c r="B45" s="190"/>
      <c r="C45" s="190"/>
      <c r="D45" s="190"/>
      <c r="E45" s="190"/>
      <c r="F45" s="190"/>
      <c r="G45" s="1113"/>
      <c r="H45" s="1113"/>
    </row>
    <row r="46" spans="1:8" ht="12.75" customHeight="1">
      <c r="A46" s="190"/>
      <c r="B46" s="190"/>
      <c r="C46" s="190"/>
      <c r="D46" s="190"/>
      <c r="E46" s="190"/>
      <c r="F46" s="190"/>
      <c r="G46" s="1113"/>
      <c r="H46" s="1113"/>
    </row>
    <row r="47" spans="1:8" ht="12.75" customHeight="1">
      <c r="A47" s="190"/>
      <c r="B47" s="190"/>
      <c r="C47" s="190"/>
      <c r="D47" s="190"/>
      <c r="E47" s="190"/>
      <c r="F47" s="190"/>
      <c r="G47" s="1113"/>
      <c r="H47" s="1113"/>
    </row>
    <row r="48" spans="1:8" ht="12.75" customHeight="1">
      <c r="A48" s="190"/>
      <c r="B48" s="190"/>
      <c r="C48" s="190"/>
      <c r="D48" s="190"/>
      <c r="E48" s="190"/>
      <c r="F48" s="190"/>
      <c r="G48" s="1113"/>
      <c r="H48" s="1113"/>
    </row>
    <row r="49" spans="1:8" ht="12.75" customHeight="1">
      <c r="A49" s="190"/>
      <c r="B49" s="190"/>
      <c r="C49" s="190"/>
      <c r="D49" s="190"/>
      <c r="E49" s="190"/>
      <c r="F49" s="190"/>
      <c r="G49" s="1113"/>
      <c r="H49" s="1113"/>
    </row>
    <row r="50" spans="1:8" ht="12.75" customHeight="1">
      <c r="A50" s="190"/>
      <c r="B50" s="190"/>
      <c r="C50" s="190"/>
      <c r="D50" s="190"/>
      <c r="E50" s="190"/>
      <c r="F50" s="190"/>
      <c r="G50" s="190"/>
      <c r="H50" s="190"/>
    </row>
    <row r="51" spans="1:8" ht="12.75" customHeight="1">
      <c r="A51" s="190"/>
      <c r="B51" s="190"/>
      <c r="C51" s="190"/>
      <c r="D51" s="190"/>
      <c r="E51" s="190"/>
      <c r="F51" s="190"/>
      <c r="G51" s="190"/>
      <c r="H51" s="190"/>
    </row>
    <row r="52" spans="1:8" ht="12.75" customHeight="1">
      <c r="A52" s="190"/>
      <c r="B52" s="190"/>
      <c r="C52" s="190"/>
      <c r="D52" s="190"/>
      <c r="E52" s="190"/>
      <c r="F52" s="190"/>
      <c r="G52" s="190"/>
      <c r="H52" s="190"/>
    </row>
    <row r="53" spans="1:8" ht="12.75" customHeight="1">
      <c r="A53" s="190"/>
      <c r="B53" s="190"/>
      <c r="C53" s="190"/>
      <c r="D53" s="190"/>
      <c r="E53" s="190"/>
      <c r="F53" s="190"/>
      <c r="G53" s="190"/>
      <c r="H53" s="190"/>
    </row>
    <row r="54" spans="1:8" ht="12.75" customHeight="1">
      <c r="A54" s="190"/>
      <c r="B54" s="190"/>
      <c r="C54" s="190"/>
      <c r="D54" s="190"/>
      <c r="E54" s="190"/>
      <c r="F54" s="190"/>
      <c r="G54" s="190"/>
      <c r="H54" s="190"/>
    </row>
    <row r="55" spans="1:8" ht="12.75" customHeight="1">
      <c r="A55" s="190"/>
      <c r="B55" s="190"/>
      <c r="C55" s="190"/>
      <c r="D55" s="190"/>
      <c r="E55" s="190"/>
      <c r="F55" s="190"/>
      <c r="G55" s="190"/>
      <c r="H55" s="190"/>
    </row>
    <row r="56" spans="1:8" ht="12.75" customHeight="1">
      <c r="A56" s="190"/>
      <c r="B56" s="190"/>
      <c r="C56" s="190"/>
      <c r="D56" s="190"/>
      <c r="E56" s="190"/>
      <c r="F56" s="190"/>
      <c r="G56" s="190"/>
      <c r="H56" s="190"/>
    </row>
    <row r="57" spans="1:8" ht="12.75" customHeight="1">
      <c r="A57" s="190"/>
      <c r="B57" s="190"/>
      <c r="C57" s="190"/>
      <c r="D57" s="190"/>
      <c r="E57" s="190"/>
      <c r="F57" s="190"/>
      <c r="G57" s="190"/>
      <c r="H57" s="190"/>
    </row>
    <row r="58" spans="1:8" ht="12.75" customHeight="1">
      <c r="B58" s="190"/>
      <c r="C58" s="190"/>
      <c r="D58" s="190"/>
      <c r="E58" s="190"/>
      <c r="F58" s="190"/>
      <c r="G58" s="190"/>
      <c r="H58" s="190"/>
    </row>
    <row r="59" spans="1:8" ht="12.75" customHeight="1">
      <c r="A59" s="190"/>
      <c r="B59" s="190"/>
      <c r="C59" s="190"/>
      <c r="E59" s="190"/>
      <c r="F59" s="190"/>
      <c r="G59" s="190"/>
      <c r="H59" s="190"/>
    </row>
    <row r="60" spans="1:8" ht="12.75" customHeight="1">
      <c r="A60" s="190"/>
      <c r="B60" s="190"/>
      <c r="C60" s="190"/>
      <c r="D60" s="190"/>
      <c r="E60" s="190"/>
      <c r="F60" s="190"/>
      <c r="G60" s="190"/>
      <c r="H60" s="190"/>
    </row>
    <row r="61" spans="1:8" ht="12.75" customHeight="1">
      <c r="A61" s="190"/>
      <c r="D61" s="190"/>
      <c r="E61" s="190"/>
      <c r="F61" s="190"/>
      <c r="G61" s="190"/>
      <c r="H61" s="190"/>
    </row>
    <row r="62" spans="1:8" ht="12.75" customHeight="1">
      <c r="A62" s="190"/>
      <c r="B62" s="190"/>
      <c r="C62" s="190"/>
      <c r="D62" s="190"/>
      <c r="E62" s="190"/>
      <c r="F62" s="190"/>
      <c r="G62" s="190"/>
      <c r="H62" s="190"/>
    </row>
    <row r="63" spans="1:8" ht="12.75" customHeight="1">
      <c r="A63" s="190"/>
      <c r="B63" s="190"/>
      <c r="C63" s="190"/>
      <c r="D63" s="190"/>
      <c r="E63" s="190"/>
      <c r="F63" s="190"/>
      <c r="G63" s="190"/>
      <c r="H63" s="190"/>
    </row>
    <row r="64" spans="1:8" ht="12.75" customHeight="1">
      <c r="A64" s="190"/>
      <c r="B64" s="190"/>
      <c r="C64" s="190"/>
      <c r="D64" s="190"/>
      <c r="E64" s="190"/>
      <c r="F64" s="190"/>
      <c r="G64" s="190"/>
      <c r="H64" s="190"/>
    </row>
    <row r="65" spans="1:8" ht="12.75" customHeight="1">
      <c r="A65" s="190"/>
      <c r="B65" s="190"/>
      <c r="C65" s="190"/>
      <c r="D65" s="190"/>
      <c r="E65" s="190"/>
      <c r="F65" s="190"/>
      <c r="G65" s="190"/>
      <c r="H65" s="190"/>
    </row>
    <row r="66" spans="1:8" ht="12.75" customHeight="1">
      <c r="A66" s="190"/>
      <c r="B66" s="190"/>
      <c r="C66" s="190"/>
      <c r="D66" s="190"/>
      <c r="E66" s="190"/>
      <c r="F66" s="190"/>
      <c r="G66" s="190"/>
      <c r="H66" s="190"/>
    </row>
    <row r="67" spans="1:8" ht="12.75" customHeight="1">
      <c r="A67" s="190"/>
      <c r="B67" s="190"/>
      <c r="C67" s="190"/>
      <c r="D67" s="190"/>
      <c r="E67" s="190"/>
      <c r="F67" s="190"/>
      <c r="G67" s="190"/>
      <c r="H67" s="190"/>
    </row>
    <row r="68" spans="1:8" ht="12.75" customHeight="1">
      <c r="A68" s="190"/>
      <c r="B68" s="190"/>
      <c r="C68" s="190"/>
      <c r="D68" s="190"/>
      <c r="E68" s="190"/>
      <c r="F68" s="190"/>
      <c r="G68" s="190"/>
      <c r="H68" s="190"/>
    </row>
    <row r="69" spans="1:8" ht="12.75" customHeight="1">
      <c r="A69" s="190"/>
      <c r="B69" s="190"/>
      <c r="C69" s="190"/>
      <c r="D69" s="190"/>
      <c r="E69" s="190"/>
      <c r="F69" s="190"/>
      <c r="G69" s="190"/>
      <c r="H69" s="190"/>
    </row>
    <row r="70" spans="1:8" ht="12.75" customHeight="1">
      <c r="A70" s="190"/>
      <c r="B70" s="190"/>
      <c r="C70" s="190"/>
      <c r="D70" s="190"/>
      <c r="E70" s="190"/>
      <c r="F70" s="190"/>
      <c r="G70" s="190"/>
      <c r="H70" s="190"/>
    </row>
    <row r="71" spans="1:8" ht="12.75" customHeight="1">
      <c r="A71" s="190"/>
      <c r="B71" s="190"/>
      <c r="C71" s="190"/>
      <c r="D71" s="190"/>
      <c r="E71" s="190"/>
      <c r="F71" s="190"/>
      <c r="G71" s="190"/>
      <c r="H71" s="190"/>
    </row>
    <row r="72" spans="1:8" ht="12.75" customHeight="1">
      <c r="A72" s="190"/>
      <c r="B72" s="190"/>
      <c r="C72" s="190"/>
      <c r="D72" s="190"/>
      <c r="E72" s="190"/>
      <c r="F72" s="190"/>
      <c r="G72" s="190"/>
      <c r="H72" s="190"/>
    </row>
    <row r="73" spans="1:8" ht="12.75" customHeight="1">
      <c r="A73" s="190"/>
      <c r="B73" s="190"/>
      <c r="C73" s="190"/>
      <c r="D73" s="190"/>
      <c r="E73" s="190"/>
      <c r="F73" s="190"/>
      <c r="G73" s="190"/>
      <c r="H73" s="190"/>
    </row>
    <row r="74" spans="1:8" ht="12.75" customHeight="1">
      <c r="A74" s="190"/>
      <c r="B74" s="190"/>
      <c r="C74" s="190"/>
      <c r="D74" s="190"/>
      <c r="E74" s="190"/>
      <c r="F74" s="190"/>
      <c r="G74" s="190"/>
      <c r="H74" s="190"/>
    </row>
    <row r="75" spans="1:8" ht="12.75" customHeight="1">
      <c r="A75" s="190"/>
      <c r="B75" s="190"/>
      <c r="C75" s="190"/>
      <c r="D75" s="190"/>
      <c r="E75" s="190"/>
      <c r="F75" s="190"/>
      <c r="G75" s="190"/>
      <c r="H75" s="190"/>
    </row>
    <row r="76" spans="1:8" ht="12.75" customHeight="1">
      <c r="A76" s="190"/>
      <c r="B76" s="190"/>
      <c r="C76" s="190"/>
      <c r="D76" s="190"/>
      <c r="E76" s="190"/>
      <c r="F76" s="190"/>
      <c r="G76" s="190"/>
      <c r="H76" s="190"/>
    </row>
    <row r="77" spans="1:8" ht="12.75" customHeight="1">
      <c r="A77" s="190"/>
      <c r="B77" s="190"/>
      <c r="C77" s="190"/>
      <c r="D77" s="190"/>
      <c r="E77" s="190"/>
      <c r="F77" s="190"/>
      <c r="G77" s="190"/>
      <c r="H77" s="190"/>
    </row>
    <row r="78" spans="1:8" ht="12.75" customHeight="1">
      <c r="A78" s="190"/>
      <c r="B78" s="190"/>
      <c r="C78" s="190"/>
      <c r="D78" s="190"/>
      <c r="E78" s="190"/>
      <c r="F78" s="190"/>
      <c r="G78" s="190"/>
      <c r="H78" s="190"/>
    </row>
    <row r="79" spans="1:8" ht="12.75" customHeight="1">
      <c r="A79" s="190"/>
      <c r="B79" s="190"/>
      <c r="C79" s="190"/>
      <c r="D79" s="190"/>
      <c r="E79" s="190"/>
      <c r="F79" s="190"/>
      <c r="G79" s="190"/>
      <c r="H79" s="190"/>
    </row>
    <row r="80" spans="1:8" ht="12.75" customHeight="1">
      <c r="A80" s="190"/>
      <c r="B80" s="190"/>
      <c r="C80" s="190"/>
      <c r="D80" s="190"/>
      <c r="E80" s="190"/>
      <c r="F80" s="190"/>
      <c r="G80" s="190"/>
      <c r="H80" s="190"/>
    </row>
    <row r="81" spans="1:8" ht="12.75" customHeight="1">
      <c r="A81" s="190"/>
      <c r="B81" s="190"/>
      <c r="C81" s="190"/>
      <c r="D81" s="190"/>
      <c r="E81" s="190"/>
      <c r="F81" s="190"/>
      <c r="G81" s="190"/>
      <c r="H81" s="190"/>
    </row>
    <row r="82" spans="1:8" ht="12.75" customHeight="1">
      <c r="A82" s="190"/>
      <c r="B82" s="190"/>
      <c r="C82" s="190"/>
      <c r="D82" s="190"/>
      <c r="E82" s="190"/>
      <c r="F82" s="190"/>
      <c r="G82" s="190"/>
      <c r="H82" s="190"/>
    </row>
    <row r="83" spans="1:8" ht="12.75" customHeight="1">
      <c r="A83" s="190"/>
      <c r="B83" s="190"/>
      <c r="C83" s="190"/>
      <c r="D83" s="190"/>
      <c r="E83" s="190"/>
      <c r="F83" s="190"/>
      <c r="G83" s="190"/>
      <c r="H83" s="190"/>
    </row>
    <row r="84" spans="1:8" ht="12.75" customHeight="1">
      <c r="A84" s="190"/>
      <c r="B84" s="190"/>
      <c r="C84" s="190"/>
      <c r="D84" s="190"/>
      <c r="E84" s="190"/>
      <c r="F84" s="190"/>
      <c r="G84" s="190"/>
      <c r="H84" s="190"/>
    </row>
    <row r="85" spans="1:8" ht="12.75" customHeight="1">
      <c r="A85" s="190"/>
      <c r="B85" s="190"/>
      <c r="C85" s="190"/>
      <c r="D85" s="190"/>
      <c r="E85" s="190"/>
      <c r="F85" s="190"/>
      <c r="G85" s="190"/>
      <c r="H85" s="190"/>
    </row>
    <row r="86" spans="1:8" ht="12.75" customHeight="1">
      <c r="A86" s="190"/>
      <c r="B86" s="190"/>
      <c r="C86" s="190"/>
      <c r="D86" s="190"/>
      <c r="E86" s="190"/>
      <c r="F86" s="190"/>
      <c r="G86" s="190"/>
      <c r="H86" s="190"/>
    </row>
    <row r="87" spans="1:8" ht="12.75" customHeight="1">
      <c r="A87" s="190"/>
      <c r="B87" s="190"/>
      <c r="C87" s="190"/>
      <c r="D87" s="190"/>
      <c r="E87" s="190"/>
      <c r="F87" s="190"/>
      <c r="G87" s="190"/>
      <c r="H87" s="190"/>
    </row>
    <row r="88" spans="1:8" ht="12.75" customHeight="1">
      <c r="A88" s="190"/>
      <c r="B88" s="190"/>
      <c r="C88" s="190"/>
      <c r="D88" s="190"/>
      <c r="E88" s="190"/>
      <c r="F88" s="190"/>
      <c r="G88" s="190"/>
      <c r="H88" s="190"/>
    </row>
    <row r="89" spans="1:8" ht="12.75" customHeight="1">
      <c r="A89" s="190"/>
      <c r="B89" s="190"/>
      <c r="C89" s="190"/>
      <c r="D89" s="190"/>
      <c r="E89" s="190"/>
      <c r="F89" s="190"/>
      <c r="G89" s="190"/>
      <c r="H89" s="190"/>
    </row>
    <row r="90" spans="1:8" ht="12.75" customHeight="1">
      <c r="A90" s="190"/>
      <c r="B90" s="190"/>
      <c r="C90" s="190"/>
      <c r="D90" s="190"/>
      <c r="E90" s="190"/>
      <c r="F90" s="190"/>
      <c r="G90" s="190"/>
      <c r="H90" s="190"/>
    </row>
    <row r="91" spans="1:8" ht="12.75" customHeight="1">
      <c r="A91" s="190"/>
      <c r="B91" s="190"/>
      <c r="C91" s="190"/>
      <c r="D91" s="190"/>
      <c r="E91" s="190"/>
      <c r="F91" s="190"/>
      <c r="G91" s="190"/>
      <c r="H91" s="190"/>
    </row>
    <row r="92" spans="1:8" ht="12.75" customHeight="1">
      <c r="A92" s="190"/>
      <c r="B92" s="190"/>
      <c r="C92" s="190"/>
      <c r="D92" s="190"/>
      <c r="E92" s="190"/>
      <c r="F92" s="190"/>
      <c r="G92" s="190"/>
      <c r="H92" s="190"/>
    </row>
    <row r="93" spans="1:8" ht="12.75" customHeight="1">
      <c r="A93" s="190"/>
      <c r="B93" s="190"/>
      <c r="C93" s="190"/>
      <c r="D93" s="190"/>
      <c r="E93" s="190"/>
      <c r="F93" s="190"/>
      <c r="G93" s="190"/>
      <c r="H93" s="190"/>
    </row>
    <row r="94" spans="1:8" ht="12.75" customHeight="1">
      <c r="A94" s="190"/>
      <c r="B94" s="190"/>
      <c r="C94" s="190"/>
      <c r="D94" s="190"/>
      <c r="E94" s="190"/>
      <c r="F94" s="190"/>
      <c r="G94" s="190"/>
      <c r="H94" s="190"/>
    </row>
    <row r="95" spans="1:8" ht="12.75" customHeight="1">
      <c r="A95" s="190"/>
      <c r="B95" s="190"/>
      <c r="C95" s="190"/>
      <c r="D95" s="190"/>
      <c r="E95" s="190"/>
      <c r="F95" s="190"/>
      <c r="G95" s="190"/>
      <c r="H95" s="190"/>
    </row>
    <row r="96" spans="1:8" ht="12.75" customHeight="1">
      <c r="A96" s="190"/>
      <c r="B96" s="190"/>
      <c r="C96" s="190"/>
      <c r="D96" s="190"/>
      <c r="E96" s="190"/>
      <c r="F96" s="190"/>
      <c r="G96" s="190"/>
      <c r="H96" s="190"/>
    </row>
    <row r="97" spans="1:8" ht="12.75" customHeight="1">
      <c r="A97" s="190"/>
      <c r="B97" s="190"/>
      <c r="C97" s="190"/>
      <c r="D97" s="190"/>
      <c r="E97" s="190"/>
      <c r="F97" s="190"/>
      <c r="G97" s="190"/>
      <c r="H97" s="190"/>
    </row>
    <row r="98" spans="1:8" ht="12.75" customHeight="1">
      <c r="A98" s="190"/>
      <c r="B98" s="190"/>
      <c r="C98" s="190"/>
      <c r="D98" s="190"/>
      <c r="E98" s="190"/>
      <c r="F98" s="190"/>
      <c r="G98" s="190"/>
      <c r="H98" s="190"/>
    </row>
    <row r="99" spans="1:8" ht="12.75" customHeight="1">
      <c r="A99" s="190"/>
      <c r="B99" s="190"/>
      <c r="C99" s="190"/>
      <c r="D99" s="190"/>
      <c r="E99" s="190"/>
      <c r="F99" s="190"/>
      <c r="G99" s="190"/>
      <c r="H99" s="190"/>
    </row>
    <row r="100" spans="1:8" ht="12.75" customHeight="1">
      <c r="A100" s="190"/>
      <c r="B100" s="190"/>
      <c r="C100" s="190"/>
      <c r="D100" s="190"/>
      <c r="E100" s="190"/>
      <c r="F100" s="190"/>
      <c r="G100" s="190"/>
      <c r="H100" s="190"/>
    </row>
    <row r="101" spans="1:8" ht="12.75" customHeight="1">
      <c r="A101" s="190"/>
      <c r="B101" s="190"/>
      <c r="C101" s="190"/>
      <c r="D101" s="190"/>
      <c r="E101" s="190"/>
      <c r="F101" s="190"/>
      <c r="G101" s="190"/>
      <c r="H101" s="190"/>
    </row>
    <row r="102" spans="1:8" ht="12.75" customHeight="1">
      <c r="A102" s="190"/>
      <c r="B102" s="190"/>
      <c r="C102" s="190"/>
      <c r="D102" s="190"/>
      <c r="E102" s="190"/>
      <c r="F102" s="190"/>
      <c r="G102" s="190"/>
      <c r="H102" s="190"/>
    </row>
    <row r="103" spans="1:8" ht="12.75" customHeight="1">
      <c r="A103" s="190"/>
      <c r="B103" s="190"/>
      <c r="C103" s="190"/>
      <c r="D103" s="190"/>
      <c r="E103" s="190"/>
      <c r="F103" s="190"/>
      <c r="G103" s="190"/>
      <c r="H103" s="190"/>
    </row>
    <row r="104" spans="1:8" ht="12.75" customHeight="1">
      <c r="A104" s="190"/>
      <c r="B104" s="190"/>
      <c r="C104" s="190"/>
      <c r="D104" s="190"/>
      <c r="E104" s="190"/>
      <c r="F104" s="190"/>
      <c r="G104" s="190"/>
      <c r="H104" s="190"/>
    </row>
    <row r="105" spans="1:8" ht="12.75" customHeight="1">
      <c r="A105" s="190"/>
      <c r="B105" s="190"/>
      <c r="C105" s="190"/>
      <c r="D105" s="190"/>
      <c r="E105" s="190"/>
      <c r="F105" s="190"/>
      <c r="G105" s="190"/>
      <c r="H105" s="190"/>
    </row>
    <row r="106" spans="1:8" ht="12.75" customHeight="1">
      <c r="A106" s="190"/>
      <c r="B106" s="190"/>
      <c r="C106" s="190"/>
      <c r="D106" s="190"/>
      <c r="E106" s="190"/>
      <c r="F106" s="190"/>
      <c r="G106" s="190"/>
      <c r="H106" s="190"/>
    </row>
    <row r="107" spans="1:8" ht="12.75" customHeight="1">
      <c r="A107" s="190"/>
      <c r="B107" s="190"/>
      <c r="C107" s="190"/>
      <c r="D107" s="190"/>
      <c r="E107" s="190"/>
      <c r="F107" s="190"/>
      <c r="G107" s="190"/>
      <c r="H107" s="190"/>
    </row>
    <row r="108" spans="1:8" ht="12.75" customHeight="1">
      <c r="A108" s="190"/>
      <c r="B108" s="190"/>
      <c r="C108" s="190"/>
      <c r="D108" s="190"/>
      <c r="E108" s="190"/>
      <c r="F108" s="190"/>
      <c r="G108" s="190"/>
      <c r="H108" s="190"/>
    </row>
    <row r="109" spans="1:8" ht="12.75" customHeight="1">
      <c r="A109" s="190"/>
      <c r="B109" s="190"/>
      <c r="C109" s="190"/>
      <c r="D109" s="190"/>
      <c r="E109" s="190"/>
      <c r="F109" s="190"/>
      <c r="G109" s="190"/>
      <c r="H109" s="190"/>
    </row>
    <row r="110" spans="1:8" ht="12.75" customHeight="1">
      <c r="A110" s="190"/>
      <c r="B110" s="190"/>
      <c r="C110" s="190"/>
      <c r="D110" s="190"/>
      <c r="E110" s="190"/>
      <c r="F110" s="190"/>
      <c r="G110" s="190"/>
      <c r="H110" s="190"/>
    </row>
    <row r="111" spans="1:8" ht="12.75" customHeight="1">
      <c r="A111" s="190"/>
      <c r="B111" s="190"/>
      <c r="C111" s="190"/>
      <c r="D111" s="190"/>
      <c r="E111" s="190"/>
      <c r="F111" s="190"/>
      <c r="G111" s="190"/>
      <c r="H111" s="190"/>
    </row>
    <row r="112" spans="1:8" ht="12.75" customHeight="1">
      <c r="A112" s="190"/>
      <c r="B112" s="190"/>
      <c r="C112" s="190"/>
      <c r="D112" s="190"/>
      <c r="E112" s="190"/>
      <c r="F112" s="190"/>
      <c r="G112" s="190"/>
      <c r="H112" s="190"/>
    </row>
    <row r="113" spans="1:8" ht="12.75" customHeight="1">
      <c r="A113" s="190"/>
      <c r="B113" s="190"/>
      <c r="C113" s="190"/>
      <c r="D113" s="190"/>
      <c r="E113" s="190"/>
      <c r="F113" s="190"/>
      <c r="G113" s="190"/>
      <c r="H113" s="190"/>
    </row>
    <row r="114" spans="1:8" ht="12.75" customHeight="1">
      <c r="A114" s="190"/>
      <c r="B114" s="190"/>
      <c r="C114" s="190"/>
      <c r="D114" s="190"/>
      <c r="E114" s="190"/>
      <c r="F114" s="190"/>
      <c r="G114" s="190"/>
      <c r="H114" s="190"/>
    </row>
    <row r="115" spans="1:8" ht="12.75" customHeight="1">
      <c r="A115" s="190"/>
      <c r="B115" s="190"/>
      <c r="C115" s="190"/>
      <c r="D115" s="190"/>
      <c r="E115" s="190"/>
      <c r="F115" s="190"/>
      <c r="G115" s="190"/>
      <c r="H115" s="190"/>
    </row>
    <row r="116" spans="1:8" ht="12.75" customHeight="1">
      <c r="A116" s="190"/>
      <c r="B116" s="190"/>
      <c r="C116" s="190"/>
      <c r="D116" s="190"/>
      <c r="E116" s="190"/>
      <c r="F116" s="190"/>
      <c r="G116" s="190"/>
      <c r="H116" s="190"/>
    </row>
    <row r="117" spans="1:8" ht="12.75" customHeight="1">
      <c r="A117" s="190"/>
      <c r="B117" s="190"/>
      <c r="C117" s="190"/>
      <c r="D117" s="190"/>
      <c r="E117" s="190"/>
      <c r="F117" s="190"/>
      <c r="G117" s="190"/>
      <c r="H117" s="190"/>
    </row>
    <row r="118" spans="1:8" ht="12.75" customHeight="1">
      <c r="A118" s="190"/>
      <c r="B118" s="190"/>
      <c r="C118" s="190"/>
      <c r="D118" s="190"/>
      <c r="E118" s="190"/>
      <c r="F118" s="190"/>
      <c r="G118" s="190"/>
      <c r="H118" s="190"/>
    </row>
    <row r="119" spans="1:8" ht="12.75" customHeight="1">
      <c r="A119" s="190"/>
      <c r="B119" s="190"/>
      <c r="C119" s="190"/>
      <c r="D119" s="190"/>
      <c r="E119" s="190"/>
      <c r="F119" s="190"/>
      <c r="G119" s="190"/>
      <c r="H119" s="190"/>
    </row>
    <row r="120" spans="1:8" ht="12.75" customHeight="1">
      <c r="A120" s="190"/>
      <c r="B120" s="190"/>
      <c r="C120" s="190"/>
      <c r="D120" s="190"/>
      <c r="E120" s="190"/>
      <c r="F120" s="190"/>
      <c r="G120" s="190"/>
      <c r="H120" s="190"/>
    </row>
    <row r="121" spans="1:8" ht="12.75" customHeight="1">
      <c r="A121" s="190"/>
      <c r="B121" s="190"/>
      <c r="C121" s="190"/>
      <c r="D121" s="190"/>
      <c r="E121" s="190"/>
      <c r="F121" s="190"/>
      <c r="G121" s="190"/>
      <c r="H121" s="190"/>
    </row>
    <row r="122" spans="1:8" ht="12.75" customHeight="1">
      <c r="A122" s="190"/>
      <c r="B122" s="190"/>
      <c r="C122" s="190"/>
      <c r="D122" s="190"/>
      <c r="E122" s="190"/>
      <c r="F122" s="190"/>
      <c r="G122" s="190"/>
      <c r="H122" s="190"/>
    </row>
    <row r="123" spans="1:8" ht="12.75" customHeight="1">
      <c r="A123" s="190"/>
      <c r="B123" s="190"/>
      <c r="C123" s="190"/>
      <c r="D123" s="190"/>
      <c r="E123" s="190"/>
      <c r="F123" s="190"/>
      <c r="G123" s="190"/>
      <c r="H123" s="190"/>
    </row>
    <row r="124" spans="1:8" ht="12.75" customHeight="1">
      <c r="A124" s="190"/>
      <c r="B124" s="190"/>
      <c r="C124" s="190"/>
      <c r="D124" s="190"/>
      <c r="E124" s="190"/>
      <c r="F124" s="190"/>
      <c r="G124" s="190"/>
      <c r="H124" s="190"/>
    </row>
    <row r="125" spans="1:8" ht="12.75" customHeight="1">
      <c r="A125" s="190"/>
      <c r="B125" s="190"/>
      <c r="C125" s="190"/>
      <c r="D125" s="190"/>
      <c r="E125" s="190"/>
      <c r="F125" s="190"/>
      <c r="G125" s="190"/>
      <c r="H125" s="190"/>
    </row>
    <row r="126" spans="1:8" ht="12.75" customHeight="1">
      <c r="A126" s="190"/>
      <c r="B126" s="190"/>
      <c r="C126" s="190"/>
      <c r="D126" s="190"/>
      <c r="E126" s="190"/>
      <c r="F126" s="190"/>
      <c r="G126" s="190"/>
      <c r="H126" s="190"/>
    </row>
    <row r="127" spans="1:8" ht="12.75" customHeight="1">
      <c r="A127" s="190"/>
      <c r="B127" s="190"/>
      <c r="C127" s="190"/>
      <c r="D127" s="190"/>
      <c r="E127" s="190"/>
      <c r="F127" s="190"/>
      <c r="G127" s="190"/>
      <c r="H127" s="190"/>
    </row>
    <row r="128" spans="1:8" ht="12.75" customHeight="1">
      <c r="A128" s="190"/>
      <c r="B128" s="190"/>
      <c r="C128" s="190"/>
      <c r="D128" s="190"/>
      <c r="E128" s="190"/>
      <c r="F128" s="190"/>
      <c r="G128" s="190"/>
      <c r="H128" s="190"/>
    </row>
    <row r="129" spans="1:8" ht="12.75" customHeight="1">
      <c r="A129" s="190"/>
      <c r="B129" s="190"/>
      <c r="C129" s="190"/>
      <c r="D129" s="190"/>
      <c r="E129" s="190"/>
      <c r="F129" s="190"/>
      <c r="G129" s="190"/>
      <c r="H129" s="190"/>
    </row>
    <row r="130" spans="1:8" ht="12.75" customHeight="1">
      <c r="A130" s="190"/>
      <c r="B130" s="190"/>
      <c r="C130" s="190"/>
      <c r="D130" s="190"/>
      <c r="E130" s="190"/>
      <c r="F130" s="190"/>
      <c r="G130" s="190"/>
      <c r="H130" s="190"/>
    </row>
    <row r="131" spans="1:8" ht="12.75" customHeight="1">
      <c r="A131" s="190"/>
      <c r="B131" s="190"/>
      <c r="C131" s="190"/>
      <c r="D131" s="190"/>
      <c r="E131" s="190"/>
      <c r="F131" s="190"/>
      <c r="G131" s="190"/>
      <c r="H131" s="190"/>
    </row>
    <row r="132" spans="1:8" ht="12.75" customHeight="1">
      <c r="A132" s="190"/>
      <c r="B132" s="190"/>
      <c r="C132" s="190"/>
      <c r="D132" s="190"/>
      <c r="E132" s="190"/>
      <c r="F132" s="190"/>
      <c r="G132" s="190"/>
      <c r="H132" s="190"/>
    </row>
    <row r="133" spans="1:8" ht="12.75" customHeight="1">
      <c r="A133" s="190"/>
      <c r="B133" s="190"/>
      <c r="C133" s="190"/>
      <c r="D133" s="190"/>
      <c r="E133" s="190"/>
      <c r="F133" s="190"/>
      <c r="G133" s="190"/>
      <c r="H133" s="190"/>
    </row>
    <row r="134" spans="1:8" ht="12.75" customHeight="1">
      <c r="A134" s="190"/>
      <c r="B134" s="190"/>
      <c r="C134" s="190"/>
      <c r="D134" s="190"/>
      <c r="E134" s="190"/>
      <c r="F134" s="190"/>
      <c r="G134" s="190"/>
      <c r="H134" s="190"/>
    </row>
    <row r="135" spans="1:8" ht="12.75" customHeight="1">
      <c r="A135" s="190"/>
      <c r="B135" s="190"/>
      <c r="C135" s="190"/>
      <c r="D135" s="190"/>
      <c r="E135" s="190"/>
      <c r="F135" s="190"/>
      <c r="G135" s="190"/>
      <c r="H135" s="190"/>
    </row>
    <row r="136" spans="1:8" ht="12.75" customHeight="1">
      <c r="A136" s="190"/>
      <c r="B136" s="190"/>
      <c r="C136" s="190"/>
      <c r="D136" s="190"/>
      <c r="E136" s="190"/>
      <c r="F136" s="190"/>
      <c r="G136" s="190"/>
      <c r="H136" s="190"/>
    </row>
    <row r="137" spans="1:8" ht="12.75" customHeight="1">
      <c r="A137" s="190"/>
      <c r="B137" s="190"/>
      <c r="C137" s="190"/>
      <c r="D137" s="190"/>
      <c r="E137" s="190"/>
      <c r="F137" s="190"/>
      <c r="G137" s="190"/>
      <c r="H137" s="190"/>
    </row>
    <row r="138" spans="1:8" ht="12.75" customHeight="1">
      <c r="A138" s="190"/>
      <c r="B138" s="190"/>
      <c r="C138" s="190"/>
      <c r="D138" s="190"/>
      <c r="E138" s="190"/>
      <c r="F138" s="190"/>
      <c r="G138" s="190"/>
      <c r="H138" s="190"/>
    </row>
    <row r="139" spans="1:8" ht="12.75" customHeight="1">
      <c r="A139" s="190"/>
      <c r="B139" s="190"/>
      <c r="C139" s="190"/>
      <c r="D139" s="190"/>
      <c r="E139" s="190"/>
      <c r="F139" s="190"/>
      <c r="G139" s="190"/>
      <c r="H139" s="190"/>
    </row>
    <row r="140" spans="1:8" ht="12.75" customHeight="1">
      <c r="A140" s="190"/>
      <c r="B140" s="190"/>
      <c r="C140" s="190"/>
      <c r="D140" s="190"/>
      <c r="E140" s="190"/>
      <c r="F140" s="190"/>
      <c r="G140" s="190"/>
      <c r="H140" s="190"/>
    </row>
    <row r="141" spans="1:8" ht="12.75" customHeight="1">
      <c r="A141" s="190"/>
      <c r="B141" s="190"/>
      <c r="C141" s="190"/>
      <c r="D141" s="190"/>
      <c r="E141" s="190"/>
      <c r="F141" s="190"/>
      <c r="G141" s="190"/>
      <c r="H141" s="190"/>
    </row>
    <row r="142" spans="1:8" ht="12.75" customHeight="1">
      <c r="A142" s="190"/>
      <c r="B142" s="190"/>
      <c r="C142" s="190"/>
      <c r="D142" s="190"/>
      <c r="E142" s="190"/>
      <c r="F142" s="190"/>
      <c r="G142" s="190"/>
      <c r="H142" s="190"/>
    </row>
    <row r="143" spans="1:8" ht="12.75" customHeight="1">
      <c r="A143" s="190"/>
      <c r="B143" s="190"/>
      <c r="C143" s="190"/>
      <c r="D143" s="190"/>
      <c r="E143" s="190"/>
      <c r="F143" s="190"/>
      <c r="G143" s="190"/>
      <c r="H143" s="190"/>
    </row>
    <row r="144" spans="1:8" ht="12.75" customHeight="1">
      <c r="A144" s="190"/>
      <c r="B144" s="190"/>
      <c r="C144" s="190"/>
      <c r="D144" s="190"/>
      <c r="E144" s="190"/>
      <c r="F144" s="190"/>
      <c r="G144" s="190"/>
      <c r="H144" s="190"/>
    </row>
    <row r="145" spans="1:8" ht="12.75" customHeight="1">
      <c r="A145" s="190"/>
      <c r="B145" s="190"/>
      <c r="C145" s="190"/>
      <c r="D145" s="190"/>
      <c r="E145" s="190"/>
      <c r="F145" s="190"/>
      <c r="G145" s="190"/>
      <c r="H145" s="190"/>
    </row>
    <row r="146" spans="1:8" ht="12.75" customHeight="1">
      <c r="A146" s="190"/>
      <c r="B146" s="190"/>
      <c r="C146" s="190"/>
      <c r="D146" s="190"/>
      <c r="E146" s="190"/>
      <c r="F146" s="190"/>
      <c r="G146" s="190"/>
      <c r="H146" s="190"/>
    </row>
    <row r="147" spans="1:8" ht="12.75" customHeight="1">
      <c r="A147" s="190"/>
      <c r="B147" s="190"/>
      <c r="C147" s="190"/>
      <c r="D147" s="190"/>
      <c r="E147" s="190"/>
      <c r="F147" s="190"/>
      <c r="G147" s="190"/>
      <c r="H147" s="190"/>
    </row>
    <row r="148" spans="1:8" ht="12.75" customHeight="1">
      <c r="A148" s="190"/>
      <c r="B148" s="190"/>
      <c r="C148" s="190"/>
      <c r="D148" s="190"/>
      <c r="E148" s="190"/>
      <c r="F148" s="190"/>
      <c r="G148" s="190"/>
      <c r="H148" s="190"/>
    </row>
    <row r="149" spans="1:8" ht="12.75" customHeight="1">
      <c r="A149" s="190"/>
      <c r="B149" s="190"/>
      <c r="C149" s="190"/>
      <c r="D149" s="190"/>
      <c r="E149" s="190"/>
      <c r="F149" s="190"/>
      <c r="G149" s="190"/>
      <c r="H149" s="190"/>
    </row>
    <row r="150" spans="1:8" ht="12.75" customHeight="1">
      <c r="A150" s="190"/>
      <c r="B150" s="190"/>
      <c r="C150" s="190"/>
      <c r="D150" s="190"/>
      <c r="E150" s="190"/>
      <c r="F150" s="190"/>
      <c r="G150" s="190"/>
      <c r="H150" s="190"/>
    </row>
    <row r="151" spans="1:8" ht="12.75" customHeight="1">
      <c r="A151" s="190"/>
      <c r="B151" s="190"/>
      <c r="C151" s="190"/>
      <c r="D151" s="190"/>
      <c r="E151" s="190"/>
      <c r="F151" s="190"/>
      <c r="G151" s="190"/>
      <c r="H151" s="190"/>
    </row>
    <row r="152" spans="1:8" ht="12.75" customHeight="1">
      <c r="A152" s="190"/>
      <c r="B152" s="190"/>
      <c r="C152" s="190"/>
      <c r="D152" s="190"/>
      <c r="E152" s="190"/>
      <c r="F152" s="190"/>
      <c r="G152" s="190"/>
      <c r="H152" s="190"/>
    </row>
    <row r="153" spans="1:8" ht="12.75" customHeight="1">
      <c r="A153" s="190"/>
      <c r="B153" s="190"/>
      <c r="C153" s="190"/>
      <c r="D153" s="190"/>
      <c r="E153" s="190"/>
      <c r="F153" s="190"/>
      <c r="G153" s="190"/>
      <c r="H153" s="190"/>
    </row>
    <row r="154" spans="1:8" ht="12.75" customHeight="1">
      <c r="A154" s="190"/>
      <c r="B154" s="190"/>
      <c r="C154" s="190"/>
      <c r="D154" s="190"/>
      <c r="E154" s="190"/>
      <c r="F154" s="190"/>
      <c r="G154" s="190"/>
      <c r="H154" s="190"/>
    </row>
    <row r="155" spans="1:8" ht="12.75" customHeight="1">
      <c r="A155" s="190"/>
      <c r="B155" s="190"/>
      <c r="C155" s="190"/>
      <c r="D155" s="190"/>
      <c r="E155" s="190"/>
      <c r="F155" s="190"/>
      <c r="G155" s="190"/>
      <c r="H155" s="190"/>
    </row>
    <row r="156" spans="1:8" ht="12.75" customHeight="1">
      <c r="A156" s="190"/>
      <c r="B156" s="190"/>
      <c r="C156" s="190"/>
      <c r="D156" s="190"/>
      <c r="E156" s="190"/>
      <c r="F156" s="190"/>
      <c r="G156" s="190"/>
      <c r="H156" s="190"/>
    </row>
    <row r="157" spans="1:8" ht="12.75" customHeight="1">
      <c r="A157" s="190"/>
      <c r="B157" s="190"/>
      <c r="C157" s="190"/>
      <c r="D157" s="190"/>
      <c r="E157" s="190"/>
      <c r="F157" s="190"/>
      <c r="G157" s="190"/>
      <c r="H157" s="190"/>
    </row>
    <row r="158" spans="1:8" ht="12.75" customHeight="1">
      <c r="A158" s="190"/>
      <c r="B158" s="190"/>
      <c r="C158" s="190"/>
      <c r="D158" s="190"/>
      <c r="E158" s="190"/>
      <c r="F158" s="190"/>
      <c r="G158" s="190"/>
      <c r="H158" s="190"/>
    </row>
    <row r="159" spans="1:8" ht="12.75" customHeight="1">
      <c r="A159" s="190"/>
      <c r="B159" s="190"/>
      <c r="C159" s="190"/>
      <c r="D159" s="190"/>
      <c r="E159" s="190"/>
      <c r="F159" s="190"/>
      <c r="G159" s="190"/>
      <c r="H159" s="190"/>
    </row>
    <row r="160" spans="1:8" ht="12.75" customHeight="1">
      <c r="A160" s="190"/>
      <c r="B160" s="190"/>
      <c r="C160" s="190"/>
      <c r="D160" s="190"/>
      <c r="E160" s="190"/>
      <c r="F160" s="190"/>
      <c r="G160" s="190"/>
      <c r="H160" s="190"/>
    </row>
    <row r="161" spans="1:8" ht="12.75" customHeight="1">
      <c r="A161" s="190"/>
      <c r="B161" s="190"/>
      <c r="C161" s="190"/>
      <c r="D161" s="190"/>
      <c r="E161" s="190"/>
      <c r="F161" s="190"/>
      <c r="G161" s="190"/>
      <c r="H161" s="190"/>
    </row>
    <row r="162" spans="1:8" ht="12.75" customHeight="1">
      <c r="A162" s="190"/>
      <c r="B162" s="190"/>
      <c r="C162" s="190"/>
      <c r="D162" s="190"/>
      <c r="E162" s="190"/>
      <c r="F162" s="190"/>
      <c r="G162" s="190"/>
      <c r="H162" s="190"/>
    </row>
    <row r="163" spans="1:8" ht="12.75" customHeight="1">
      <c r="A163" s="190"/>
      <c r="B163" s="190"/>
      <c r="C163" s="190"/>
      <c r="D163" s="190"/>
      <c r="E163" s="190"/>
      <c r="F163" s="190"/>
      <c r="G163" s="190"/>
      <c r="H163" s="190"/>
    </row>
    <row r="164" spans="1:8" ht="12.75" customHeight="1">
      <c r="A164" s="190"/>
      <c r="B164" s="190"/>
      <c r="C164" s="190"/>
      <c r="D164" s="190"/>
      <c r="E164" s="190"/>
      <c r="F164" s="190"/>
      <c r="G164" s="190"/>
      <c r="H164" s="190"/>
    </row>
    <row r="165" spans="1:8" ht="12.75" customHeight="1">
      <c r="A165" s="190"/>
      <c r="B165" s="190"/>
      <c r="C165" s="190"/>
      <c r="D165" s="190"/>
      <c r="E165" s="190"/>
      <c r="F165" s="190"/>
      <c r="G165" s="190"/>
      <c r="H165" s="190"/>
    </row>
    <row r="166" spans="1:8" ht="12.75" customHeight="1">
      <c r="A166" s="190"/>
      <c r="B166" s="190"/>
      <c r="C166" s="190"/>
      <c r="D166" s="190"/>
      <c r="E166" s="190"/>
      <c r="F166" s="190"/>
      <c r="G166" s="190"/>
      <c r="H166" s="190"/>
    </row>
    <row r="167" spans="1:8" ht="12.75" customHeight="1">
      <c r="A167" s="190"/>
      <c r="B167" s="190"/>
      <c r="C167" s="190"/>
      <c r="D167" s="190"/>
      <c r="E167" s="190"/>
      <c r="F167" s="190"/>
      <c r="G167" s="190"/>
      <c r="H167" s="190"/>
    </row>
    <row r="168" spans="1:8" ht="12.75" customHeight="1">
      <c r="A168" s="190"/>
      <c r="B168" s="190"/>
      <c r="C168" s="190"/>
      <c r="D168" s="190"/>
      <c r="E168" s="190"/>
      <c r="F168" s="190"/>
      <c r="G168" s="190"/>
      <c r="H168" s="190"/>
    </row>
    <row r="169" spans="1:8" ht="12.75" customHeight="1">
      <c r="A169" s="190"/>
      <c r="B169" s="190"/>
      <c r="C169" s="190"/>
      <c r="D169" s="190"/>
      <c r="E169" s="190"/>
      <c r="F169" s="190"/>
      <c r="G169" s="190"/>
      <c r="H169" s="190"/>
    </row>
    <row r="170" spans="1:8" ht="12.75" customHeight="1">
      <c r="A170" s="190"/>
      <c r="B170" s="190"/>
      <c r="C170" s="190"/>
      <c r="D170" s="190"/>
      <c r="E170" s="190"/>
      <c r="F170" s="190"/>
      <c r="G170" s="190"/>
      <c r="H170" s="190"/>
    </row>
    <row r="171" spans="1:8" ht="12.75" customHeight="1">
      <c r="A171" s="190"/>
      <c r="B171" s="190"/>
      <c r="C171" s="190"/>
      <c r="D171" s="190"/>
      <c r="E171" s="190"/>
      <c r="F171" s="190"/>
      <c r="G171" s="190"/>
      <c r="H171" s="190"/>
    </row>
    <row r="172" spans="1:8" ht="12.75" customHeight="1">
      <c r="A172" s="190"/>
      <c r="B172" s="190"/>
      <c r="C172" s="190"/>
      <c r="D172" s="190"/>
      <c r="E172" s="190"/>
      <c r="F172" s="190"/>
      <c r="G172" s="190"/>
      <c r="H172" s="190"/>
    </row>
    <row r="173" spans="1:8" ht="12.75" customHeight="1">
      <c r="A173" s="190"/>
      <c r="B173" s="190"/>
      <c r="C173" s="190"/>
      <c r="D173" s="190"/>
      <c r="E173" s="190"/>
      <c r="F173" s="190"/>
      <c r="G173" s="190"/>
      <c r="H173" s="190"/>
    </row>
    <row r="174" spans="1:8" ht="12.75" customHeight="1">
      <c r="A174" s="190"/>
      <c r="B174" s="190"/>
      <c r="C174" s="190"/>
      <c r="D174" s="190"/>
      <c r="E174" s="190"/>
      <c r="F174" s="190"/>
      <c r="G174" s="190"/>
      <c r="H174" s="190"/>
    </row>
    <row r="175" spans="1:8" ht="12.75" customHeight="1">
      <c r="A175" s="190"/>
      <c r="B175" s="190"/>
      <c r="C175" s="190"/>
      <c r="D175" s="190"/>
      <c r="E175" s="190"/>
      <c r="F175" s="190"/>
      <c r="G175" s="190"/>
      <c r="H175" s="190"/>
    </row>
    <row r="176" spans="1:8" ht="12.75" customHeight="1">
      <c r="A176" s="190"/>
      <c r="B176" s="190"/>
      <c r="C176" s="190"/>
      <c r="D176" s="190"/>
      <c r="E176" s="190"/>
      <c r="F176" s="190"/>
      <c r="G176" s="190"/>
      <c r="H176" s="190"/>
    </row>
    <row r="177" spans="1:8" ht="12.75" customHeight="1">
      <c r="A177" s="190"/>
      <c r="B177" s="190"/>
      <c r="C177" s="190"/>
      <c r="D177" s="190"/>
      <c r="E177" s="190"/>
      <c r="F177" s="190"/>
      <c r="G177" s="190"/>
      <c r="H177" s="190"/>
    </row>
    <row r="178" spans="1:8" ht="12.75" customHeight="1">
      <c r="A178" s="190"/>
      <c r="B178" s="190"/>
      <c r="C178" s="190"/>
      <c r="D178" s="190"/>
      <c r="E178" s="190"/>
      <c r="F178" s="190"/>
      <c r="G178" s="190"/>
      <c r="H178" s="190"/>
    </row>
    <row r="179" spans="1:8" ht="12.75" customHeight="1">
      <c r="A179" s="190"/>
      <c r="B179" s="190"/>
      <c r="C179" s="190"/>
      <c r="D179" s="190"/>
      <c r="E179" s="190"/>
      <c r="F179" s="190"/>
      <c r="G179" s="190"/>
      <c r="H179" s="190"/>
    </row>
    <row r="180" spans="1:8" ht="12.75" customHeight="1">
      <c r="A180" s="190"/>
      <c r="B180" s="190"/>
      <c r="C180" s="190"/>
      <c r="D180" s="190"/>
      <c r="E180" s="190"/>
      <c r="F180" s="190"/>
      <c r="G180" s="190"/>
      <c r="H180" s="190"/>
    </row>
    <row r="181" spans="1:8" ht="12.75" customHeight="1">
      <c r="A181" s="190"/>
      <c r="B181" s="190"/>
      <c r="C181" s="190"/>
      <c r="D181" s="190"/>
      <c r="E181" s="190"/>
      <c r="F181" s="190"/>
      <c r="G181" s="190"/>
      <c r="H181" s="190"/>
    </row>
    <row r="182" spans="1:8" ht="12.75" customHeight="1">
      <c r="A182" s="190"/>
      <c r="B182" s="190"/>
      <c r="C182" s="190"/>
      <c r="D182" s="190"/>
      <c r="E182" s="190"/>
      <c r="F182" s="190"/>
      <c r="G182" s="190"/>
      <c r="H182" s="190"/>
    </row>
    <row r="183" spans="1:8" ht="12.75" customHeight="1">
      <c r="A183" s="190"/>
      <c r="B183" s="190"/>
      <c r="C183" s="190"/>
      <c r="D183" s="190"/>
      <c r="E183" s="190"/>
      <c r="F183" s="190"/>
      <c r="G183" s="190"/>
      <c r="H183" s="190"/>
    </row>
    <row r="184" spans="1:8" ht="12.75" customHeight="1">
      <c r="A184" s="190"/>
      <c r="B184" s="190"/>
      <c r="C184" s="190"/>
      <c r="D184" s="190"/>
      <c r="E184" s="190"/>
      <c r="F184" s="190"/>
      <c r="G184" s="190"/>
      <c r="H184" s="190"/>
    </row>
    <row r="185" spans="1:8" ht="12.75" customHeight="1">
      <c r="A185" s="190"/>
      <c r="B185" s="190"/>
      <c r="C185" s="190"/>
      <c r="D185" s="190"/>
      <c r="E185" s="190"/>
      <c r="F185" s="190"/>
      <c r="G185" s="190"/>
      <c r="H185" s="190"/>
    </row>
    <row r="186" spans="1:8" ht="12.75" customHeight="1">
      <c r="A186" s="190"/>
      <c r="B186" s="190"/>
      <c r="C186" s="190"/>
      <c r="D186" s="190"/>
      <c r="E186" s="190"/>
      <c r="F186" s="190"/>
      <c r="G186" s="190"/>
      <c r="H186" s="190"/>
    </row>
    <row r="187" spans="1:8" ht="12.75" customHeight="1">
      <c r="A187" s="190"/>
      <c r="B187" s="190"/>
      <c r="C187" s="190"/>
      <c r="D187" s="190"/>
      <c r="E187" s="190"/>
      <c r="F187" s="190"/>
      <c r="G187" s="190"/>
      <c r="H187" s="190"/>
    </row>
    <row r="188" spans="1:8" ht="12.75" customHeight="1">
      <c r="A188" s="190"/>
      <c r="B188" s="190"/>
      <c r="C188" s="190"/>
      <c r="D188" s="190"/>
      <c r="E188" s="190"/>
      <c r="F188" s="190"/>
      <c r="G188" s="190"/>
      <c r="H188" s="190"/>
    </row>
    <row r="189" spans="1:8" ht="12.75" customHeight="1">
      <c r="A189" s="190"/>
      <c r="B189" s="190"/>
      <c r="C189" s="190"/>
      <c r="D189" s="190"/>
      <c r="E189" s="190"/>
      <c r="F189" s="190"/>
      <c r="G189" s="190"/>
      <c r="H189" s="190"/>
    </row>
    <row r="190" spans="1:8" ht="12.75" customHeight="1">
      <c r="A190" s="190"/>
      <c r="B190" s="190"/>
      <c r="C190" s="190"/>
      <c r="D190" s="190"/>
      <c r="E190" s="190"/>
      <c r="F190" s="190"/>
      <c r="G190" s="190"/>
      <c r="H190" s="190"/>
    </row>
    <row r="191" spans="1:8" ht="12.75" customHeight="1">
      <c r="A191" s="190"/>
      <c r="B191" s="190"/>
      <c r="C191" s="190"/>
      <c r="D191" s="190"/>
      <c r="E191" s="190"/>
      <c r="F191" s="190"/>
      <c r="G191" s="190"/>
      <c r="H191" s="190"/>
    </row>
    <row r="192" spans="1:8" ht="12.75" customHeight="1">
      <c r="A192" s="190"/>
      <c r="B192" s="190"/>
      <c r="C192" s="190"/>
      <c r="D192" s="190"/>
      <c r="E192" s="190"/>
      <c r="F192" s="190"/>
      <c r="G192" s="190"/>
      <c r="H192" s="190"/>
    </row>
    <row r="193" spans="1:8" ht="12.75" customHeight="1">
      <c r="A193" s="190"/>
      <c r="B193" s="190"/>
      <c r="C193" s="190"/>
      <c r="D193" s="190"/>
      <c r="E193" s="190"/>
      <c r="F193" s="190"/>
      <c r="G193" s="190"/>
      <c r="H193" s="190"/>
    </row>
    <row r="194" spans="1:8" ht="12.75" customHeight="1">
      <c r="A194" s="190"/>
      <c r="B194" s="190"/>
      <c r="C194" s="190"/>
      <c r="D194" s="190"/>
      <c r="E194" s="190"/>
      <c r="F194" s="190"/>
      <c r="G194" s="190"/>
      <c r="H194" s="190"/>
    </row>
    <row r="195" spans="1:8" ht="12.75" customHeight="1">
      <c r="A195" s="190"/>
      <c r="B195" s="190"/>
      <c r="C195" s="190"/>
      <c r="D195" s="190"/>
      <c r="E195" s="190"/>
      <c r="F195" s="190"/>
      <c r="G195" s="190"/>
      <c r="H195" s="190"/>
    </row>
    <row r="196" spans="1:8" ht="12.75" customHeight="1">
      <c r="A196" s="190"/>
      <c r="B196" s="190"/>
      <c r="C196" s="190"/>
      <c r="D196" s="190"/>
      <c r="E196" s="190"/>
      <c r="F196" s="190"/>
      <c r="G196" s="190"/>
      <c r="H196" s="190"/>
    </row>
    <row r="197" spans="1:8" ht="12.75" customHeight="1">
      <c r="A197" s="190"/>
      <c r="B197" s="190"/>
      <c r="C197" s="190"/>
      <c r="D197" s="190"/>
      <c r="E197" s="190"/>
      <c r="F197" s="190"/>
      <c r="G197" s="190"/>
      <c r="H197" s="190"/>
    </row>
    <row r="198" spans="1:8" ht="12.75" customHeight="1">
      <c r="A198" s="190"/>
      <c r="B198" s="190"/>
      <c r="C198" s="190"/>
      <c r="D198" s="190"/>
      <c r="E198" s="190"/>
      <c r="F198" s="190"/>
      <c r="G198" s="190"/>
      <c r="H198" s="190"/>
    </row>
    <row r="199" spans="1:8" ht="12.75" customHeight="1">
      <c r="A199" s="190"/>
      <c r="B199" s="190"/>
      <c r="C199" s="190"/>
      <c r="D199" s="190"/>
      <c r="E199" s="190"/>
      <c r="F199" s="190"/>
      <c r="G199" s="190"/>
      <c r="H199" s="190"/>
    </row>
    <row r="200" spans="1:8" ht="12.75" customHeight="1">
      <c r="A200" s="190"/>
      <c r="B200" s="190"/>
      <c r="C200" s="190"/>
      <c r="D200" s="190"/>
      <c r="E200" s="190"/>
      <c r="F200" s="190"/>
      <c r="G200" s="190"/>
      <c r="H200" s="190"/>
    </row>
    <row r="201" spans="1:8" ht="12.75" customHeight="1">
      <c r="A201" s="190"/>
      <c r="B201" s="190"/>
      <c r="C201" s="190"/>
      <c r="D201" s="190"/>
      <c r="E201" s="190"/>
      <c r="F201" s="190"/>
      <c r="G201" s="190"/>
      <c r="H201" s="190"/>
    </row>
    <row r="202" spans="1:8" ht="12.75" customHeight="1">
      <c r="A202" s="190"/>
      <c r="B202" s="190"/>
      <c r="C202" s="190"/>
      <c r="D202" s="190"/>
      <c r="E202" s="190"/>
      <c r="F202" s="190"/>
      <c r="G202" s="190"/>
      <c r="H202" s="190"/>
    </row>
    <row r="203" spans="1:8" ht="12.75" customHeight="1">
      <c r="A203" s="190"/>
      <c r="B203" s="190"/>
      <c r="C203" s="190"/>
      <c r="D203" s="190"/>
      <c r="E203" s="190"/>
      <c r="F203" s="190"/>
      <c r="G203" s="190"/>
      <c r="H203" s="190"/>
    </row>
    <row r="204" spans="1:8" ht="12.75" customHeight="1">
      <c r="A204" s="190"/>
      <c r="B204" s="190"/>
      <c r="C204" s="190"/>
      <c r="D204" s="190"/>
      <c r="E204" s="190"/>
      <c r="F204" s="190"/>
      <c r="G204" s="190"/>
      <c r="H204" s="190"/>
    </row>
    <row r="205" spans="1:8" ht="12.75" customHeight="1">
      <c r="A205" s="190"/>
      <c r="B205" s="190"/>
      <c r="C205" s="190"/>
      <c r="D205" s="190"/>
      <c r="E205" s="190"/>
      <c r="F205" s="190"/>
      <c r="G205" s="190"/>
      <c r="H205" s="190"/>
    </row>
    <row r="206" spans="1:8" ht="12.75" customHeight="1">
      <c r="A206" s="190"/>
      <c r="B206" s="190"/>
      <c r="C206" s="190"/>
      <c r="D206" s="190"/>
      <c r="E206" s="190"/>
      <c r="F206" s="190"/>
      <c r="G206" s="190"/>
      <c r="H206" s="190"/>
    </row>
    <row r="207" spans="1:8" ht="12.75" customHeight="1">
      <c r="A207" s="190"/>
      <c r="B207" s="190"/>
      <c r="C207" s="190"/>
      <c r="D207" s="190"/>
      <c r="E207" s="190"/>
      <c r="F207" s="190"/>
      <c r="G207" s="190"/>
      <c r="H207" s="190"/>
    </row>
    <row r="208" spans="1:8" ht="12.75" customHeight="1">
      <c r="A208" s="190"/>
      <c r="B208" s="190"/>
      <c r="C208" s="190"/>
      <c r="D208" s="190"/>
      <c r="E208" s="190"/>
      <c r="F208" s="190"/>
      <c r="G208" s="190"/>
      <c r="H208" s="190"/>
    </row>
    <row r="209" spans="1:8" ht="12.75" customHeight="1">
      <c r="A209" s="190"/>
      <c r="B209" s="190"/>
      <c r="C209" s="190"/>
      <c r="D209" s="190"/>
      <c r="E209" s="190"/>
      <c r="F209" s="190"/>
      <c r="G209" s="190"/>
      <c r="H209" s="190"/>
    </row>
    <row r="210" spans="1:8" ht="12.75" customHeight="1">
      <c r="A210" s="190"/>
      <c r="B210" s="190"/>
      <c r="C210" s="190"/>
      <c r="D210" s="190"/>
      <c r="E210" s="190"/>
      <c r="F210" s="190"/>
      <c r="G210" s="190"/>
      <c r="H210" s="190"/>
    </row>
    <row r="211" spans="1:8" ht="12.75" customHeight="1">
      <c r="A211" s="190"/>
      <c r="B211" s="190"/>
      <c r="C211" s="190"/>
      <c r="D211" s="190"/>
      <c r="E211" s="190"/>
      <c r="F211" s="190"/>
      <c r="G211" s="190"/>
      <c r="H211" s="190"/>
    </row>
    <row r="212" spans="1:8" ht="12.75" customHeight="1">
      <c r="A212" s="190"/>
      <c r="B212" s="190"/>
      <c r="C212" s="190"/>
      <c r="D212" s="190"/>
      <c r="E212" s="190"/>
      <c r="F212" s="190"/>
      <c r="G212" s="190"/>
      <c r="H212" s="190"/>
    </row>
    <row r="213" spans="1:8" ht="12.75" customHeight="1">
      <c r="A213" s="190"/>
      <c r="B213" s="190"/>
      <c r="C213" s="190"/>
      <c r="D213" s="190"/>
      <c r="E213" s="190"/>
      <c r="F213" s="190"/>
      <c r="G213" s="190"/>
      <c r="H213" s="190"/>
    </row>
    <row r="214" spans="1:8" ht="12.75" customHeight="1">
      <c r="A214" s="190"/>
      <c r="B214" s="190"/>
      <c r="C214" s="190"/>
      <c r="D214" s="190"/>
      <c r="E214" s="190"/>
      <c r="F214" s="190"/>
      <c r="G214" s="190"/>
      <c r="H214" s="190"/>
    </row>
    <row r="215" spans="1:8" ht="12.75" customHeight="1">
      <c r="A215" s="190"/>
      <c r="B215" s="190"/>
      <c r="C215" s="190"/>
      <c r="D215" s="190"/>
      <c r="E215" s="190"/>
      <c r="F215" s="190"/>
      <c r="G215" s="190"/>
      <c r="H215" s="190"/>
    </row>
    <row r="216" spans="1:8" ht="12.75" customHeight="1">
      <c r="A216" s="190"/>
      <c r="B216" s="190"/>
      <c r="C216" s="190"/>
      <c r="D216" s="190"/>
      <c r="E216" s="190"/>
      <c r="F216" s="190"/>
      <c r="G216" s="190"/>
      <c r="H216" s="190"/>
    </row>
    <row r="217" spans="1:8" ht="12.75" customHeight="1">
      <c r="A217" s="190"/>
      <c r="B217" s="190"/>
      <c r="C217" s="190"/>
      <c r="D217" s="190"/>
      <c r="E217" s="190"/>
      <c r="F217" s="190"/>
      <c r="G217" s="190"/>
      <c r="H217" s="190"/>
    </row>
    <row r="218" spans="1:8" ht="12.75" customHeight="1">
      <c r="A218" s="190"/>
      <c r="B218" s="190"/>
      <c r="C218" s="190"/>
      <c r="D218" s="190"/>
      <c r="E218" s="190"/>
      <c r="F218" s="190"/>
      <c r="G218" s="190"/>
      <c r="H218" s="190"/>
    </row>
    <row r="219" spans="1:8" ht="12.75" customHeight="1">
      <c r="A219" s="190"/>
      <c r="B219" s="190"/>
      <c r="C219" s="190"/>
      <c r="D219" s="190"/>
      <c r="E219" s="190"/>
      <c r="F219" s="190"/>
      <c r="G219" s="190"/>
      <c r="H219" s="190"/>
    </row>
    <row r="220" spans="1:8" ht="12.75" customHeight="1">
      <c r="A220" s="190"/>
      <c r="B220" s="190"/>
      <c r="C220" s="190"/>
      <c r="D220" s="190"/>
      <c r="E220" s="190"/>
      <c r="F220" s="190"/>
      <c r="G220" s="190"/>
      <c r="H220" s="190"/>
    </row>
    <row r="221" spans="1:8" ht="12.75" customHeight="1">
      <c r="A221" s="190"/>
      <c r="B221" s="190"/>
      <c r="C221" s="190"/>
      <c r="D221" s="190"/>
      <c r="E221" s="190"/>
      <c r="F221" s="190"/>
      <c r="G221" s="190"/>
      <c r="H221" s="190"/>
    </row>
    <row r="222" spans="1:8" ht="12.75" customHeight="1">
      <c r="A222" s="190"/>
      <c r="B222" s="190"/>
      <c r="C222" s="190"/>
      <c r="D222" s="190"/>
      <c r="E222" s="190"/>
      <c r="F222" s="190"/>
      <c r="G222" s="190"/>
      <c r="H222" s="190"/>
    </row>
    <row r="223" spans="1:8" ht="12.75" customHeight="1">
      <c r="A223" s="190"/>
      <c r="B223" s="190"/>
      <c r="C223" s="190"/>
      <c r="D223" s="190"/>
      <c r="E223" s="190"/>
      <c r="F223" s="190"/>
      <c r="G223" s="190"/>
      <c r="H223" s="190"/>
    </row>
    <row r="224" spans="1:8" ht="12.75" customHeight="1">
      <c r="A224" s="190"/>
      <c r="B224" s="190"/>
      <c r="C224" s="190"/>
      <c r="D224" s="190"/>
      <c r="E224" s="190"/>
      <c r="F224" s="190"/>
      <c r="G224" s="190"/>
      <c r="H224" s="190"/>
    </row>
    <row r="225" spans="1:8" ht="12.75" customHeight="1">
      <c r="A225" s="190"/>
      <c r="B225" s="190"/>
      <c r="C225" s="190"/>
      <c r="D225" s="190"/>
      <c r="E225" s="190"/>
      <c r="F225" s="190"/>
      <c r="G225" s="190"/>
      <c r="H225" s="190"/>
    </row>
    <row r="226" spans="1:8" ht="12.75" customHeight="1">
      <c r="A226" s="190"/>
      <c r="B226" s="190"/>
      <c r="C226" s="190"/>
      <c r="D226" s="190"/>
      <c r="E226" s="190"/>
      <c r="F226" s="190"/>
      <c r="G226" s="190"/>
      <c r="H226" s="190"/>
    </row>
    <row r="227" spans="1:8" ht="12.75" customHeight="1">
      <c r="A227" s="190"/>
      <c r="B227" s="190"/>
      <c r="C227" s="190"/>
      <c r="D227" s="190"/>
      <c r="E227" s="190"/>
      <c r="F227" s="190"/>
      <c r="G227" s="190"/>
      <c r="H227" s="190"/>
    </row>
    <row r="228" spans="1:8" ht="12.75" customHeight="1">
      <c r="A228" s="190"/>
      <c r="B228" s="190"/>
      <c r="C228" s="190"/>
      <c r="D228" s="190"/>
      <c r="E228" s="190"/>
      <c r="F228" s="190"/>
      <c r="G228" s="190"/>
      <c r="H228" s="190"/>
    </row>
    <row r="229" spans="1:8" ht="12.75" customHeight="1">
      <c r="A229" s="190"/>
      <c r="B229" s="190"/>
      <c r="C229" s="190"/>
      <c r="D229" s="190"/>
      <c r="E229" s="190"/>
      <c r="F229" s="190"/>
      <c r="G229" s="190"/>
      <c r="H229" s="190"/>
    </row>
    <row r="230" spans="1:8" ht="12.75" customHeight="1">
      <c r="A230" s="190"/>
      <c r="B230" s="190"/>
      <c r="C230" s="190"/>
      <c r="D230" s="190"/>
      <c r="E230" s="190"/>
      <c r="F230" s="190"/>
      <c r="G230" s="190"/>
      <c r="H230" s="190"/>
    </row>
    <row r="231" spans="1:8" ht="12.75" customHeight="1">
      <c r="A231" s="190"/>
      <c r="B231" s="190"/>
      <c r="C231" s="190"/>
      <c r="D231" s="190"/>
      <c r="E231" s="190"/>
      <c r="F231" s="190"/>
      <c r="G231" s="190"/>
      <c r="H231" s="190"/>
    </row>
    <row r="232" spans="1:8" ht="12.75" customHeight="1">
      <c r="A232" s="190"/>
      <c r="B232" s="190"/>
      <c r="C232" s="190"/>
      <c r="D232" s="190"/>
      <c r="E232" s="190"/>
      <c r="F232" s="190"/>
      <c r="G232" s="190"/>
      <c r="H232" s="190"/>
    </row>
    <row r="233" spans="1:8" ht="12.75" customHeight="1">
      <c r="A233" s="190"/>
      <c r="B233" s="190"/>
      <c r="C233" s="190"/>
      <c r="D233" s="190"/>
      <c r="E233" s="190"/>
      <c r="F233" s="190"/>
      <c r="G233" s="190"/>
      <c r="H233" s="190"/>
    </row>
    <row r="234" spans="1:8" ht="12.75" customHeight="1">
      <c r="A234" s="190"/>
      <c r="B234" s="190"/>
      <c r="C234" s="190"/>
      <c r="D234" s="190"/>
      <c r="E234" s="190"/>
      <c r="F234" s="190"/>
      <c r="G234" s="190"/>
      <c r="H234" s="190"/>
    </row>
    <row r="235" spans="1:8" ht="12.75" customHeight="1">
      <c r="A235" s="190"/>
      <c r="B235" s="190"/>
      <c r="C235" s="190"/>
      <c r="D235" s="190"/>
      <c r="E235" s="190"/>
      <c r="F235" s="190"/>
      <c r="G235" s="190"/>
      <c r="H235" s="190"/>
    </row>
    <row r="236" spans="1:8" ht="12.75" customHeight="1">
      <c r="A236" s="190"/>
      <c r="B236" s="190"/>
      <c r="C236" s="190"/>
      <c r="D236" s="190"/>
      <c r="E236" s="190"/>
      <c r="F236" s="190"/>
      <c r="G236" s="190"/>
      <c r="H236" s="190"/>
    </row>
    <row r="237" spans="1:8" ht="12.75" customHeight="1">
      <c r="A237" s="190"/>
      <c r="B237" s="190"/>
      <c r="C237" s="190"/>
      <c r="D237" s="190"/>
      <c r="E237" s="190"/>
      <c r="F237" s="190"/>
      <c r="G237" s="190"/>
      <c r="H237" s="190"/>
    </row>
    <row r="238" spans="1:8" ht="12.75" customHeight="1">
      <c r="A238" s="190"/>
      <c r="B238" s="190"/>
      <c r="C238" s="190"/>
      <c r="D238" s="190"/>
      <c r="E238" s="190"/>
      <c r="F238" s="190"/>
      <c r="G238" s="190"/>
      <c r="H238" s="190"/>
    </row>
    <row r="239" spans="1:8" ht="12.75" customHeight="1">
      <c r="A239" s="190"/>
      <c r="B239" s="190"/>
      <c r="C239" s="190"/>
      <c r="D239" s="190"/>
      <c r="E239" s="190"/>
      <c r="F239" s="190"/>
      <c r="G239" s="190"/>
      <c r="H239" s="190"/>
    </row>
    <row r="240" spans="1:8" ht="12.75" customHeight="1">
      <c r="A240" s="190"/>
      <c r="B240" s="190"/>
      <c r="C240" s="190"/>
      <c r="D240" s="190"/>
      <c r="E240" s="190"/>
      <c r="F240" s="190"/>
      <c r="G240" s="190"/>
      <c r="H240" s="190"/>
    </row>
    <row r="241" spans="1:8" ht="12.75" customHeight="1">
      <c r="A241" s="190"/>
      <c r="B241" s="190"/>
      <c r="C241" s="190"/>
      <c r="D241" s="190"/>
      <c r="E241" s="190"/>
      <c r="F241" s="190"/>
      <c r="G241" s="190"/>
      <c r="H241" s="190"/>
    </row>
    <row r="242" spans="1:8" ht="12.75" customHeight="1">
      <c r="A242" s="190"/>
      <c r="B242" s="190"/>
      <c r="C242" s="190"/>
      <c r="D242" s="190"/>
      <c r="E242" s="190"/>
      <c r="F242" s="190"/>
      <c r="G242" s="190"/>
      <c r="H242" s="190"/>
    </row>
    <row r="243" spans="1:8" ht="12.75" customHeight="1">
      <c r="A243" s="190"/>
      <c r="B243" s="190"/>
      <c r="C243" s="190"/>
      <c r="D243" s="190"/>
      <c r="E243" s="190"/>
      <c r="F243" s="190"/>
      <c r="G243" s="190"/>
      <c r="H243" s="190"/>
    </row>
    <row r="244" spans="1:8" ht="12.75" customHeight="1">
      <c r="A244" s="190"/>
      <c r="B244" s="190"/>
      <c r="C244" s="190"/>
      <c r="D244" s="190"/>
      <c r="E244" s="190"/>
      <c r="F244" s="190"/>
      <c r="G244" s="190"/>
      <c r="H244" s="190"/>
    </row>
    <row r="245" spans="1:8" ht="12.75" customHeight="1">
      <c r="A245" s="190"/>
      <c r="B245" s="190"/>
      <c r="C245" s="190"/>
      <c r="D245" s="190"/>
      <c r="E245" s="190"/>
      <c r="F245" s="190"/>
      <c r="G245" s="190"/>
      <c r="H245" s="190"/>
    </row>
    <row r="246" spans="1:8" ht="12.75" customHeight="1">
      <c r="A246" s="190"/>
      <c r="B246" s="190"/>
      <c r="C246" s="190"/>
      <c r="D246" s="190"/>
      <c r="E246" s="190"/>
      <c r="F246" s="190"/>
      <c r="G246" s="190"/>
      <c r="H246" s="190"/>
    </row>
    <row r="247" spans="1:8" ht="12.75" customHeight="1">
      <c r="A247" s="190"/>
      <c r="B247" s="190"/>
      <c r="C247" s="190"/>
      <c r="D247" s="190"/>
      <c r="E247" s="190"/>
      <c r="F247" s="190"/>
      <c r="G247" s="190"/>
      <c r="H247" s="190"/>
    </row>
    <row r="248" spans="1:8" ht="12.75" customHeight="1">
      <c r="A248" s="190"/>
      <c r="B248" s="190"/>
      <c r="C248" s="190"/>
      <c r="D248" s="190"/>
      <c r="E248" s="190"/>
      <c r="F248" s="190"/>
      <c r="G248" s="190"/>
      <c r="H248" s="190"/>
    </row>
    <row r="249" spans="1:8" ht="12.75" customHeight="1">
      <c r="A249" s="190"/>
      <c r="B249" s="190"/>
      <c r="C249" s="190"/>
      <c r="D249" s="190"/>
      <c r="E249" s="190"/>
      <c r="F249" s="190"/>
      <c r="G249" s="190"/>
      <c r="H249" s="190"/>
    </row>
    <row r="250" spans="1:8" ht="12.75" customHeight="1">
      <c r="A250" s="190"/>
      <c r="B250" s="190"/>
      <c r="C250" s="190"/>
      <c r="D250" s="190"/>
      <c r="E250" s="190"/>
      <c r="F250" s="190"/>
      <c r="G250" s="190"/>
      <c r="H250" s="190"/>
    </row>
    <row r="251" spans="1:8" ht="12.75" customHeight="1">
      <c r="A251" s="190"/>
      <c r="B251" s="190"/>
      <c r="C251" s="190"/>
      <c r="D251" s="190"/>
      <c r="E251" s="190"/>
      <c r="F251" s="190"/>
      <c r="G251" s="190"/>
      <c r="H251" s="190"/>
    </row>
    <row r="252" spans="1:8" ht="12.75" customHeight="1">
      <c r="A252" s="190"/>
      <c r="B252" s="190"/>
      <c r="C252" s="190"/>
      <c r="D252" s="190"/>
      <c r="E252" s="190"/>
      <c r="F252" s="190"/>
      <c r="G252" s="190"/>
      <c r="H252" s="190"/>
    </row>
    <row r="253" spans="1:8" ht="12.75" customHeight="1">
      <c r="A253" s="190"/>
      <c r="B253" s="190"/>
      <c r="C253" s="190"/>
      <c r="D253" s="190"/>
      <c r="E253" s="190"/>
      <c r="F253" s="190"/>
      <c r="G253" s="190"/>
      <c r="H253" s="190"/>
    </row>
    <row r="254" spans="1:8" ht="12.75" customHeight="1">
      <c r="A254" s="190"/>
      <c r="B254" s="190"/>
      <c r="C254" s="190"/>
      <c r="D254" s="190"/>
      <c r="E254" s="190"/>
      <c r="F254" s="190"/>
      <c r="G254" s="190"/>
      <c r="H254" s="190"/>
    </row>
    <row r="255" spans="1:8" ht="12.75" customHeight="1">
      <c r="A255" s="190"/>
      <c r="B255" s="190"/>
      <c r="C255" s="190"/>
      <c r="D255" s="190"/>
      <c r="E255" s="190"/>
      <c r="F255" s="190"/>
      <c r="G255" s="190"/>
      <c r="H255" s="190"/>
    </row>
    <row r="256" spans="1:8" ht="12.75" customHeight="1">
      <c r="A256" s="190"/>
      <c r="B256" s="190"/>
      <c r="C256" s="190"/>
      <c r="D256" s="190"/>
      <c r="E256" s="190"/>
      <c r="F256" s="190"/>
      <c r="G256" s="190"/>
      <c r="H256" s="190"/>
    </row>
    <row r="257" spans="1:8" ht="12.75" customHeight="1">
      <c r="A257" s="190"/>
      <c r="B257" s="190"/>
      <c r="C257" s="190"/>
      <c r="D257" s="190"/>
      <c r="E257" s="190"/>
      <c r="F257" s="190"/>
      <c r="G257" s="190"/>
      <c r="H257" s="190"/>
    </row>
    <row r="258" spans="1:8" ht="12.75" customHeight="1">
      <c r="A258" s="190"/>
      <c r="B258" s="190"/>
      <c r="C258" s="190"/>
      <c r="D258" s="190"/>
      <c r="E258" s="190"/>
      <c r="F258" s="190"/>
      <c r="G258" s="190"/>
      <c r="H258" s="190"/>
    </row>
    <row r="259" spans="1:8" ht="12.75" customHeight="1">
      <c r="A259" s="190"/>
      <c r="B259" s="190"/>
      <c r="C259" s="190"/>
      <c r="D259" s="190"/>
      <c r="E259" s="190"/>
      <c r="F259" s="190"/>
      <c r="G259" s="190"/>
      <c r="H259" s="190"/>
    </row>
    <row r="260" spans="1:8" ht="12.75" customHeight="1">
      <c r="A260" s="190"/>
      <c r="B260" s="190"/>
      <c r="C260" s="190"/>
      <c r="D260" s="190"/>
      <c r="E260" s="190"/>
      <c r="F260" s="190"/>
      <c r="G260" s="190"/>
      <c r="H260" s="190"/>
    </row>
    <row r="261" spans="1:8" ht="12.75" customHeight="1">
      <c r="A261" s="190"/>
      <c r="B261" s="190"/>
      <c r="C261" s="190"/>
      <c r="D261" s="190"/>
      <c r="E261" s="190"/>
      <c r="F261" s="190"/>
      <c r="G261" s="190"/>
      <c r="H261" s="190"/>
    </row>
    <row r="262" spans="1:8" ht="12.75" customHeight="1">
      <c r="A262" s="190"/>
      <c r="B262" s="190"/>
      <c r="C262" s="190"/>
      <c r="D262" s="190"/>
      <c r="E262" s="190"/>
      <c r="F262" s="190"/>
      <c r="G262" s="190"/>
      <c r="H262" s="190"/>
    </row>
    <row r="263" spans="1:8" ht="12.75" customHeight="1">
      <c r="A263" s="190"/>
      <c r="B263" s="190"/>
      <c r="C263" s="190"/>
      <c r="D263" s="190"/>
      <c r="E263" s="190"/>
      <c r="F263" s="190"/>
      <c r="G263" s="190"/>
      <c r="H263" s="190"/>
    </row>
    <row r="264" spans="1:8" ht="12.75" customHeight="1">
      <c r="A264" s="190"/>
      <c r="B264" s="190"/>
      <c r="C264" s="190"/>
      <c r="D264" s="190"/>
      <c r="E264" s="190"/>
      <c r="F264" s="190"/>
      <c r="G264" s="190"/>
      <c r="H264" s="190"/>
    </row>
    <row r="265" spans="1:8" ht="12.75" customHeight="1">
      <c r="A265" s="190"/>
      <c r="B265" s="190"/>
      <c r="C265" s="190"/>
      <c r="D265" s="190"/>
      <c r="E265" s="190"/>
      <c r="F265" s="190"/>
      <c r="G265" s="190"/>
      <c r="H265" s="190"/>
    </row>
    <row r="266" spans="1:8" ht="12.75" customHeight="1">
      <c r="A266" s="190"/>
      <c r="B266" s="190"/>
      <c r="C266" s="190"/>
      <c r="D266" s="190"/>
      <c r="E266" s="190"/>
      <c r="F266" s="190"/>
      <c r="G266" s="190"/>
      <c r="H266" s="190"/>
    </row>
    <row r="267" spans="1:8" ht="12.75" customHeight="1">
      <c r="A267" s="190"/>
      <c r="B267" s="190"/>
      <c r="C267" s="190"/>
      <c r="D267" s="190"/>
      <c r="E267" s="190"/>
      <c r="F267" s="190"/>
      <c r="G267" s="190"/>
      <c r="H267" s="190"/>
    </row>
    <row r="268" spans="1:8" ht="12.75" customHeight="1">
      <c r="A268" s="190"/>
      <c r="B268" s="190"/>
      <c r="C268" s="190"/>
      <c r="D268" s="190"/>
      <c r="E268" s="190"/>
      <c r="F268" s="190"/>
      <c r="G268" s="190"/>
      <c r="H268" s="190"/>
    </row>
    <row r="269" spans="1:8" ht="12.75" customHeight="1">
      <c r="A269" s="190"/>
      <c r="B269" s="190"/>
      <c r="C269" s="190"/>
      <c r="D269" s="190"/>
      <c r="E269" s="190"/>
      <c r="F269" s="190"/>
      <c r="G269" s="190"/>
      <c r="H269" s="190"/>
    </row>
    <row r="270" spans="1:8" ht="12.75" customHeight="1">
      <c r="A270" s="190"/>
      <c r="B270" s="190"/>
      <c r="C270" s="190"/>
      <c r="D270" s="190"/>
      <c r="E270" s="190"/>
      <c r="F270" s="190"/>
      <c r="G270" s="190"/>
      <c r="H270" s="190"/>
    </row>
    <row r="271" spans="1:8" ht="12.75" customHeight="1">
      <c r="A271" s="190"/>
      <c r="B271" s="190"/>
      <c r="C271" s="190"/>
      <c r="D271" s="190"/>
      <c r="E271" s="190"/>
      <c r="F271" s="190"/>
      <c r="G271" s="190"/>
      <c r="H271" s="190"/>
    </row>
    <row r="272" spans="1:8" ht="12.75" customHeight="1">
      <c r="A272" s="190"/>
      <c r="B272" s="190"/>
      <c r="C272" s="190"/>
      <c r="D272" s="190"/>
      <c r="E272" s="190"/>
      <c r="F272" s="190"/>
      <c r="G272" s="190"/>
      <c r="H272" s="190"/>
    </row>
    <row r="273" spans="1:8" ht="12.75" customHeight="1">
      <c r="A273" s="190"/>
      <c r="B273" s="190"/>
      <c r="C273" s="190"/>
      <c r="D273" s="190"/>
      <c r="E273" s="190"/>
      <c r="F273" s="190"/>
      <c r="G273" s="190"/>
      <c r="H273" s="190"/>
    </row>
    <row r="274" spans="1:8" ht="12.75" customHeight="1">
      <c r="A274" s="190"/>
      <c r="B274" s="190"/>
      <c r="C274" s="190"/>
      <c r="D274" s="190"/>
      <c r="E274" s="190"/>
      <c r="F274" s="190"/>
      <c r="G274" s="190"/>
      <c r="H274" s="190"/>
    </row>
    <row r="275" spans="1:8" ht="12.75" customHeight="1">
      <c r="A275" s="190"/>
      <c r="B275" s="190"/>
      <c r="C275" s="190"/>
      <c r="D275" s="190"/>
      <c r="E275" s="190"/>
      <c r="F275" s="190"/>
      <c r="G275" s="190"/>
      <c r="H275" s="190"/>
    </row>
    <row r="276" spans="1:8" ht="12.75" customHeight="1">
      <c r="A276" s="190"/>
      <c r="B276" s="190"/>
      <c r="C276" s="190"/>
      <c r="D276" s="190"/>
      <c r="E276" s="190"/>
      <c r="F276" s="190"/>
      <c r="G276" s="190"/>
      <c r="H276" s="190"/>
    </row>
    <row r="277" spans="1:8" ht="12.75" customHeight="1">
      <c r="A277" s="190"/>
      <c r="B277" s="190"/>
      <c r="C277" s="190"/>
      <c r="D277" s="190"/>
      <c r="E277" s="190"/>
      <c r="F277" s="190"/>
      <c r="G277" s="190"/>
      <c r="H277" s="190"/>
    </row>
    <row r="278" spans="1:8" ht="12.75" customHeight="1">
      <c r="A278" s="190"/>
      <c r="B278" s="190"/>
      <c r="C278" s="190"/>
      <c r="D278" s="190"/>
      <c r="E278" s="190"/>
      <c r="F278" s="190"/>
      <c r="G278" s="190"/>
      <c r="H278" s="190"/>
    </row>
    <row r="279" spans="1:8" ht="12.75" customHeight="1">
      <c r="A279" s="190"/>
      <c r="B279" s="190"/>
      <c r="C279" s="190"/>
      <c r="D279" s="190"/>
      <c r="E279" s="190"/>
      <c r="F279" s="190"/>
      <c r="G279" s="190"/>
      <c r="H279" s="190"/>
    </row>
    <row r="280" spans="1:8" ht="12.75" customHeight="1">
      <c r="A280" s="190"/>
      <c r="B280" s="190"/>
      <c r="C280" s="190"/>
      <c r="D280" s="190"/>
      <c r="E280" s="190"/>
      <c r="F280" s="190"/>
      <c r="G280" s="190"/>
      <c r="H280" s="190"/>
    </row>
    <row r="281" spans="1:8" ht="12.75" customHeight="1">
      <c r="A281" s="190"/>
      <c r="B281" s="190"/>
      <c r="C281" s="190"/>
      <c r="D281" s="190"/>
      <c r="E281" s="190"/>
      <c r="F281" s="190"/>
      <c r="G281" s="190"/>
      <c r="H281" s="190"/>
    </row>
    <row r="282" spans="1:8" ht="12.75" customHeight="1">
      <c r="A282" s="190"/>
      <c r="B282" s="190"/>
      <c r="C282" s="190"/>
      <c r="D282" s="190"/>
      <c r="E282" s="190"/>
      <c r="F282" s="190"/>
      <c r="G282" s="190"/>
      <c r="H282" s="190"/>
    </row>
    <row r="283" spans="1:8" ht="12.75" customHeight="1">
      <c r="A283" s="190"/>
      <c r="B283" s="190"/>
      <c r="C283" s="190"/>
      <c r="D283" s="190"/>
      <c r="E283" s="190"/>
      <c r="F283" s="190"/>
      <c r="G283" s="190"/>
      <c r="H283" s="190"/>
    </row>
    <row r="284" spans="1:8" ht="12.75" customHeight="1">
      <c r="A284" s="190"/>
      <c r="B284" s="190"/>
      <c r="C284" s="190"/>
      <c r="D284" s="190"/>
      <c r="E284" s="190"/>
      <c r="F284" s="190"/>
      <c r="G284" s="190"/>
      <c r="H284" s="190"/>
    </row>
    <row r="285" spans="1:8" ht="12.75" customHeight="1">
      <c r="A285" s="190"/>
      <c r="B285" s="190"/>
      <c r="C285" s="190"/>
      <c r="D285" s="190"/>
      <c r="E285" s="190"/>
      <c r="F285" s="190"/>
      <c r="G285" s="190"/>
      <c r="H285" s="190"/>
    </row>
    <row r="286" spans="1:8" ht="12.75" customHeight="1">
      <c r="A286" s="190"/>
      <c r="B286" s="190"/>
      <c r="C286" s="190"/>
      <c r="D286" s="190"/>
      <c r="E286" s="190"/>
      <c r="F286" s="190"/>
      <c r="G286" s="190"/>
      <c r="H286" s="190"/>
    </row>
    <row r="287" spans="1:8" ht="12.75" customHeight="1">
      <c r="A287" s="190"/>
      <c r="B287" s="190"/>
      <c r="C287" s="190"/>
      <c r="D287" s="190"/>
      <c r="E287" s="190"/>
      <c r="F287" s="190"/>
      <c r="G287" s="190"/>
      <c r="H287" s="190"/>
    </row>
    <row r="288" spans="1:8" ht="12.75" customHeight="1">
      <c r="A288" s="190"/>
      <c r="B288" s="190"/>
      <c r="C288" s="190"/>
      <c r="D288" s="190"/>
      <c r="E288" s="190"/>
      <c r="F288" s="190"/>
      <c r="G288" s="190"/>
      <c r="H288" s="190"/>
    </row>
    <row r="289" spans="1:8" ht="12.75" customHeight="1">
      <c r="A289" s="190"/>
      <c r="B289" s="190"/>
      <c r="C289" s="190"/>
      <c r="D289" s="190"/>
      <c r="E289" s="190"/>
      <c r="F289" s="190"/>
      <c r="G289" s="190"/>
      <c r="H289" s="190"/>
    </row>
    <row r="290" spans="1:8" ht="12.75" customHeight="1">
      <c r="A290" s="190"/>
      <c r="B290" s="190"/>
      <c r="C290" s="190"/>
      <c r="D290" s="190"/>
      <c r="E290" s="190"/>
      <c r="F290" s="190"/>
      <c r="G290" s="190"/>
      <c r="H290" s="190"/>
    </row>
    <row r="291" spans="1:8" ht="12.75" customHeight="1">
      <c r="A291" s="190"/>
      <c r="B291" s="190"/>
      <c r="C291" s="190"/>
      <c r="D291" s="190"/>
      <c r="E291" s="190"/>
      <c r="F291" s="190"/>
      <c r="G291" s="190"/>
      <c r="H291" s="190"/>
    </row>
    <row r="292" spans="1:8" ht="12.75" customHeight="1">
      <c r="A292" s="190"/>
      <c r="B292" s="190"/>
      <c r="C292" s="190"/>
      <c r="D292" s="190"/>
      <c r="E292" s="190"/>
      <c r="F292" s="190"/>
      <c r="G292" s="190"/>
      <c r="H292" s="190"/>
    </row>
    <row r="293" spans="1:8" ht="12.75" customHeight="1">
      <c r="A293" s="190"/>
      <c r="B293" s="190"/>
      <c r="C293" s="190"/>
      <c r="D293" s="190"/>
      <c r="E293" s="190"/>
      <c r="F293" s="190"/>
      <c r="G293" s="190"/>
      <c r="H293" s="190"/>
    </row>
    <row r="294" spans="1:8" ht="12.75" customHeight="1">
      <c r="A294" s="190"/>
      <c r="B294" s="190"/>
      <c r="C294" s="190"/>
      <c r="D294" s="190"/>
      <c r="E294" s="190"/>
      <c r="F294" s="190"/>
      <c r="G294" s="190"/>
      <c r="H294" s="190"/>
    </row>
    <row r="295" spans="1:8" ht="12.75" customHeight="1">
      <c r="A295" s="190"/>
      <c r="B295" s="190"/>
      <c r="C295" s="190"/>
      <c r="D295" s="190"/>
      <c r="E295" s="190"/>
      <c r="F295" s="190"/>
      <c r="G295" s="190"/>
      <c r="H295" s="190"/>
    </row>
    <row r="296" spans="1:8" ht="12.75" customHeight="1">
      <c r="A296" s="190"/>
      <c r="B296" s="190"/>
      <c r="C296" s="190"/>
      <c r="D296" s="190"/>
      <c r="E296" s="190"/>
      <c r="F296" s="190"/>
      <c r="G296" s="190"/>
      <c r="H296" s="190"/>
    </row>
    <row r="297" spans="1:8" ht="12.75" customHeight="1">
      <c r="A297" s="190"/>
      <c r="B297" s="190"/>
      <c r="C297" s="190"/>
      <c r="D297" s="190"/>
      <c r="E297" s="190"/>
      <c r="F297" s="190"/>
      <c r="G297" s="190"/>
      <c r="H297" s="190"/>
    </row>
    <row r="298" spans="1:8" ht="12.75" customHeight="1">
      <c r="A298" s="190"/>
      <c r="B298" s="190"/>
      <c r="C298" s="190"/>
      <c r="D298" s="190"/>
      <c r="E298" s="190"/>
      <c r="F298" s="190"/>
      <c r="G298" s="190"/>
      <c r="H298" s="190"/>
    </row>
    <row r="299" spans="1:8" ht="12.75" customHeight="1">
      <c r="A299" s="190"/>
      <c r="B299" s="190"/>
      <c r="C299" s="190"/>
      <c r="D299" s="190"/>
      <c r="E299" s="190"/>
      <c r="F299" s="190"/>
      <c r="G299" s="190"/>
      <c r="H299" s="190"/>
    </row>
    <row r="300" spans="1:8" ht="12.75" customHeight="1">
      <c r="A300" s="190"/>
      <c r="B300" s="190"/>
      <c r="C300" s="190"/>
      <c r="D300" s="190"/>
      <c r="E300" s="190"/>
      <c r="F300" s="190"/>
      <c r="G300" s="190"/>
      <c r="H300" s="190"/>
    </row>
    <row r="301" spans="1:8" ht="12.75" customHeight="1">
      <c r="A301" s="190"/>
      <c r="B301" s="190"/>
      <c r="C301" s="190"/>
      <c r="D301" s="190"/>
      <c r="E301" s="190"/>
      <c r="F301" s="190"/>
      <c r="G301" s="190"/>
      <c r="H301" s="190"/>
    </row>
    <row r="302" spans="1:8" ht="12.75" customHeight="1">
      <c r="A302" s="190"/>
      <c r="B302" s="190"/>
      <c r="C302" s="190"/>
      <c r="D302" s="190"/>
      <c r="E302" s="190"/>
      <c r="F302" s="190"/>
      <c r="G302" s="190"/>
      <c r="H302" s="190"/>
    </row>
    <row r="303" spans="1:8" ht="12.75" customHeight="1">
      <c r="A303" s="190"/>
      <c r="B303" s="190"/>
      <c r="C303" s="190"/>
      <c r="D303" s="190"/>
      <c r="E303" s="190"/>
      <c r="F303" s="190"/>
      <c r="G303" s="190"/>
      <c r="H303" s="190"/>
    </row>
    <row r="304" spans="1:8" ht="12.75" customHeight="1">
      <c r="A304" s="190"/>
      <c r="B304" s="190"/>
      <c r="C304" s="190"/>
      <c r="D304" s="190"/>
      <c r="E304" s="190"/>
      <c r="F304" s="190"/>
      <c r="G304" s="190"/>
      <c r="H304" s="190"/>
    </row>
    <row r="305" spans="1:8" ht="12.75" customHeight="1">
      <c r="A305" s="190"/>
      <c r="B305" s="190"/>
      <c r="C305" s="190"/>
      <c r="D305" s="190"/>
      <c r="E305" s="190"/>
      <c r="F305" s="190"/>
      <c r="G305" s="190"/>
      <c r="H305" s="190"/>
    </row>
    <row r="306" spans="1:8" ht="12.75" customHeight="1">
      <c r="A306" s="190"/>
      <c r="B306" s="190"/>
      <c r="C306" s="190"/>
      <c r="D306" s="190"/>
      <c r="E306" s="190"/>
      <c r="F306" s="190"/>
      <c r="G306" s="190"/>
      <c r="H306" s="190"/>
    </row>
    <row r="307" spans="1:8" ht="12.75" customHeight="1">
      <c r="A307" s="190"/>
      <c r="B307" s="190"/>
      <c r="C307" s="190"/>
      <c r="D307" s="190"/>
      <c r="E307" s="190"/>
      <c r="F307" s="190"/>
      <c r="G307" s="190"/>
      <c r="H307" s="190"/>
    </row>
    <row r="308" spans="1:8" ht="12.75" customHeight="1">
      <c r="A308" s="190"/>
      <c r="B308" s="190"/>
      <c r="C308" s="190"/>
      <c r="D308" s="190"/>
      <c r="E308" s="190"/>
      <c r="F308" s="190"/>
      <c r="G308" s="190"/>
      <c r="H308" s="190"/>
    </row>
    <row r="309" spans="1:8" ht="12.75" customHeight="1">
      <c r="A309" s="190"/>
      <c r="B309" s="190"/>
      <c r="C309" s="190"/>
      <c r="D309" s="190"/>
      <c r="E309" s="190"/>
      <c r="F309" s="190"/>
      <c r="G309" s="190"/>
      <c r="H309" s="190"/>
    </row>
    <row r="310" spans="1:8" ht="12.75" customHeight="1">
      <c r="A310" s="190"/>
      <c r="B310" s="190"/>
      <c r="C310" s="190"/>
      <c r="D310" s="190"/>
      <c r="E310" s="190"/>
      <c r="F310" s="190"/>
      <c r="G310" s="190"/>
      <c r="H310" s="190"/>
    </row>
    <row r="311" spans="1:8" ht="12.75" customHeight="1">
      <c r="A311" s="190"/>
      <c r="B311" s="190"/>
      <c r="C311" s="190"/>
      <c r="D311" s="190"/>
      <c r="E311" s="190"/>
      <c r="F311" s="190"/>
      <c r="G311" s="190"/>
      <c r="H311" s="190"/>
    </row>
    <row r="312" spans="1:8" ht="12.75" customHeight="1">
      <c r="A312" s="190"/>
      <c r="B312" s="190"/>
      <c r="C312" s="190"/>
      <c r="D312" s="190"/>
      <c r="E312" s="190"/>
      <c r="F312" s="190"/>
      <c r="G312" s="190"/>
      <c r="H312" s="190"/>
    </row>
    <row r="313" spans="1:8" ht="12.75" customHeight="1">
      <c r="A313" s="190"/>
      <c r="B313" s="190"/>
      <c r="C313" s="190"/>
      <c r="D313" s="190"/>
      <c r="E313" s="190"/>
      <c r="F313" s="190"/>
      <c r="G313" s="190"/>
      <c r="H313" s="190"/>
    </row>
    <row r="314" spans="1:8" ht="12.75" customHeight="1">
      <c r="A314" s="190"/>
      <c r="B314" s="190"/>
      <c r="C314" s="190"/>
      <c r="D314" s="190"/>
      <c r="E314" s="190"/>
      <c r="F314" s="190"/>
      <c r="G314" s="190"/>
      <c r="H314" s="190"/>
    </row>
    <row r="315" spans="1:8" ht="12.75" customHeight="1">
      <c r="A315" s="190"/>
      <c r="B315" s="190"/>
      <c r="C315" s="190"/>
      <c r="D315" s="190"/>
      <c r="E315" s="190"/>
      <c r="F315" s="190"/>
      <c r="G315" s="190"/>
      <c r="H315" s="190"/>
    </row>
    <row r="316" spans="1:8" ht="12.75" customHeight="1">
      <c r="A316" s="190"/>
      <c r="B316" s="190"/>
      <c r="C316" s="190"/>
      <c r="D316" s="190"/>
      <c r="E316" s="190"/>
      <c r="F316" s="190"/>
      <c r="G316" s="190"/>
      <c r="H316" s="190"/>
    </row>
    <row r="317" spans="1:8" ht="12.75" customHeight="1">
      <c r="A317" s="190"/>
      <c r="B317" s="190"/>
      <c r="C317" s="190"/>
      <c r="D317" s="190"/>
      <c r="E317" s="190"/>
      <c r="F317" s="190"/>
      <c r="G317" s="190"/>
      <c r="H317" s="190"/>
    </row>
    <row r="318" spans="1:8" ht="12.75" customHeight="1">
      <c r="A318" s="190"/>
      <c r="B318" s="190"/>
      <c r="C318" s="190"/>
      <c r="D318" s="190"/>
      <c r="E318" s="190"/>
      <c r="F318" s="190"/>
      <c r="G318" s="190"/>
      <c r="H318" s="190"/>
    </row>
    <row r="319" spans="1:8" ht="12.75" customHeight="1">
      <c r="A319" s="190"/>
      <c r="B319" s="190"/>
      <c r="C319" s="190"/>
      <c r="D319" s="190"/>
      <c r="E319" s="190"/>
      <c r="F319" s="190"/>
      <c r="G319" s="190"/>
      <c r="H319" s="190"/>
    </row>
    <row r="320" spans="1:8" ht="12.75" customHeight="1">
      <c r="A320" s="190"/>
      <c r="B320" s="190"/>
      <c r="C320" s="190"/>
      <c r="D320" s="190"/>
      <c r="E320" s="190"/>
      <c r="F320" s="190"/>
      <c r="G320" s="190"/>
      <c r="H320" s="190"/>
    </row>
    <row r="321" spans="1:8" ht="12.75" customHeight="1">
      <c r="A321" s="190"/>
      <c r="B321" s="190"/>
      <c r="C321" s="190"/>
      <c r="D321" s="190"/>
      <c r="E321" s="190"/>
      <c r="F321" s="190"/>
      <c r="G321" s="190"/>
      <c r="H321" s="190"/>
    </row>
    <row r="322" spans="1:8" ht="12.75" customHeight="1">
      <c r="A322" s="190"/>
      <c r="B322" s="190"/>
      <c r="C322" s="190"/>
      <c r="D322" s="190"/>
      <c r="E322" s="190"/>
      <c r="F322" s="190"/>
      <c r="G322" s="190"/>
      <c r="H322" s="190"/>
    </row>
    <row r="323" spans="1:8" ht="12.75" customHeight="1">
      <c r="A323" s="190"/>
      <c r="B323" s="190"/>
      <c r="C323" s="190"/>
      <c r="D323" s="190"/>
      <c r="E323" s="190"/>
      <c r="F323" s="190"/>
      <c r="G323" s="190"/>
      <c r="H323" s="190"/>
    </row>
    <row r="324" spans="1:8" ht="12.75" customHeight="1">
      <c r="A324" s="190"/>
      <c r="B324" s="190"/>
      <c r="C324" s="190"/>
      <c r="D324" s="190"/>
      <c r="E324" s="190"/>
      <c r="F324" s="190"/>
      <c r="G324" s="190"/>
      <c r="H324" s="190"/>
    </row>
    <row r="325" spans="1:8" ht="12.75" customHeight="1">
      <c r="A325" s="190"/>
      <c r="B325" s="190"/>
      <c r="C325" s="190"/>
      <c r="D325" s="190"/>
      <c r="E325" s="190"/>
      <c r="F325" s="190"/>
      <c r="G325" s="190"/>
      <c r="H325" s="190"/>
    </row>
    <row r="326" spans="1:8" ht="12.75" customHeight="1">
      <c r="A326" s="190"/>
      <c r="B326" s="190"/>
      <c r="C326" s="190"/>
      <c r="D326" s="190"/>
      <c r="E326" s="190"/>
      <c r="F326" s="190"/>
      <c r="G326" s="190"/>
      <c r="H326" s="190"/>
    </row>
    <row r="327" spans="1:8" ht="12.75" customHeight="1">
      <c r="A327" s="190"/>
      <c r="B327" s="190"/>
      <c r="C327" s="190"/>
      <c r="D327" s="190"/>
      <c r="E327" s="190"/>
      <c r="F327" s="190"/>
      <c r="G327" s="190"/>
      <c r="H327" s="190"/>
    </row>
    <row r="328" spans="1:8" ht="12.75" customHeight="1">
      <c r="A328" s="190"/>
      <c r="B328" s="190"/>
      <c r="C328" s="190"/>
      <c r="D328" s="190"/>
      <c r="E328" s="190"/>
      <c r="F328" s="190"/>
      <c r="G328" s="190"/>
      <c r="H328" s="190"/>
    </row>
    <row r="329" spans="1:8" ht="12.75" customHeight="1">
      <c r="A329" s="190"/>
      <c r="B329" s="190"/>
      <c r="C329" s="190"/>
      <c r="D329" s="190"/>
      <c r="E329" s="190"/>
      <c r="F329" s="190"/>
      <c r="G329" s="190"/>
      <c r="H329" s="190"/>
    </row>
    <row r="330" spans="1:8" ht="12.75" customHeight="1">
      <c r="A330" s="190"/>
      <c r="B330" s="190"/>
      <c r="C330" s="190"/>
      <c r="D330" s="190"/>
      <c r="E330" s="190"/>
      <c r="F330" s="190"/>
      <c r="G330" s="190"/>
      <c r="H330" s="190"/>
    </row>
    <row r="331" spans="1:8" ht="12.75" customHeight="1">
      <c r="A331" s="190"/>
      <c r="B331" s="190"/>
      <c r="C331" s="190"/>
      <c r="D331" s="190"/>
      <c r="E331" s="190"/>
      <c r="F331" s="190"/>
      <c r="G331" s="190"/>
      <c r="H331" s="190"/>
    </row>
    <row r="332" spans="1:8" ht="12.75" customHeight="1">
      <c r="A332" s="190"/>
      <c r="B332" s="190"/>
      <c r="C332" s="190"/>
      <c r="D332" s="190"/>
      <c r="E332" s="190"/>
      <c r="F332" s="190"/>
      <c r="G332" s="190"/>
      <c r="H332" s="190"/>
    </row>
    <row r="333" spans="1:8" ht="12.75" customHeight="1">
      <c r="A333" s="190"/>
      <c r="B333" s="190"/>
      <c r="C333" s="190"/>
      <c r="D333" s="190"/>
      <c r="E333" s="190"/>
      <c r="F333" s="190"/>
      <c r="G333" s="190"/>
      <c r="H333" s="190"/>
    </row>
    <row r="334" spans="1:8" ht="12.75" customHeight="1">
      <c r="A334" s="190"/>
      <c r="B334" s="190"/>
      <c r="C334" s="190"/>
      <c r="D334" s="190"/>
      <c r="E334" s="190"/>
      <c r="F334" s="190"/>
      <c r="G334" s="190"/>
      <c r="H334" s="190"/>
    </row>
    <row r="335" spans="1:8" ht="12.75" customHeight="1">
      <c r="A335" s="190"/>
      <c r="B335" s="190"/>
      <c r="C335" s="190"/>
      <c r="D335" s="190"/>
      <c r="E335" s="190"/>
      <c r="F335" s="190"/>
      <c r="G335" s="190"/>
      <c r="H335" s="190"/>
    </row>
    <row r="336" spans="1:8" ht="12.75" customHeight="1">
      <c r="A336" s="190"/>
      <c r="B336" s="190"/>
      <c r="C336" s="190"/>
      <c r="D336" s="190"/>
      <c r="E336" s="190"/>
      <c r="F336" s="190"/>
      <c r="G336" s="190"/>
      <c r="H336" s="190"/>
    </row>
    <row r="337" spans="1:8" ht="12.75" customHeight="1">
      <c r="A337" s="190"/>
      <c r="B337" s="190"/>
      <c r="C337" s="190"/>
      <c r="D337" s="190"/>
      <c r="E337" s="190"/>
      <c r="F337" s="190"/>
      <c r="G337" s="190"/>
      <c r="H337" s="190"/>
    </row>
    <row r="338" spans="1:8" ht="12.75" customHeight="1">
      <c r="A338" s="190"/>
      <c r="B338" s="190"/>
      <c r="C338" s="190"/>
      <c r="D338" s="190"/>
      <c r="E338" s="190"/>
      <c r="F338" s="190"/>
      <c r="G338" s="190"/>
      <c r="H338" s="190"/>
    </row>
    <row r="339" spans="1:8" ht="12.75" customHeight="1">
      <c r="A339" s="190"/>
      <c r="B339" s="190"/>
      <c r="C339" s="190"/>
      <c r="D339" s="190"/>
      <c r="E339" s="190"/>
      <c r="F339" s="190"/>
      <c r="G339" s="190"/>
      <c r="H339" s="190"/>
    </row>
    <row r="340" spans="1:8" ht="12.75" customHeight="1">
      <c r="A340" s="190"/>
      <c r="B340" s="190"/>
      <c r="C340" s="190"/>
      <c r="D340" s="190"/>
      <c r="E340" s="190"/>
      <c r="F340" s="190"/>
      <c r="G340" s="190"/>
      <c r="H340" s="190"/>
    </row>
    <row r="341" spans="1:8" ht="12.75" customHeight="1">
      <c r="A341" s="190"/>
      <c r="B341" s="190"/>
      <c r="C341" s="190"/>
      <c r="D341" s="190"/>
      <c r="E341" s="190"/>
      <c r="F341" s="190"/>
      <c r="G341" s="190"/>
      <c r="H341" s="190"/>
    </row>
    <row r="342" spans="1:8" ht="12.75" customHeight="1">
      <c r="A342" s="190"/>
      <c r="B342" s="190"/>
      <c r="C342" s="190"/>
      <c r="D342" s="190"/>
      <c r="E342" s="190"/>
      <c r="F342" s="190"/>
      <c r="G342" s="190"/>
      <c r="H342" s="190"/>
    </row>
    <row r="343" spans="1:8" ht="12.75" customHeight="1">
      <c r="A343" s="190"/>
      <c r="B343" s="190"/>
      <c r="C343" s="190"/>
      <c r="D343" s="190"/>
      <c r="E343" s="190"/>
      <c r="F343" s="190"/>
      <c r="G343" s="190"/>
      <c r="H343" s="190"/>
    </row>
    <row r="344" spans="1:8" ht="12.75" customHeight="1">
      <c r="A344" s="190"/>
      <c r="B344" s="190"/>
      <c r="C344" s="190"/>
      <c r="D344" s="190"/>
      <c r="E344" s="190"/>
      <c r="F344" s="190"/>
      <c r="G344" s="190"/>
      <c r="H344" s="190"/>
    </row>
    <row r="345" spans="1:8" ht="12.75" customHeight="1">
      <c r="A345" s="190"/>
      <c r="B345" s="190"/>
      <c r="C345" s="190"/>
      <c r="D345" s="190"/>
      <c r="E345" s="190"/>
      <c r="F345" s="190"/>
      <c r="G345" s="190"/>
      <c r="H345" s="190"/>
    </row>
    <row r="346" spans="1:8" ht="12.75" customHeight="1">
      <c r="A346" s="190"/>
      <c r="B346" s="190"/>
      <c r="C346" s="190"/>
      <c r="D346" s="190"/>
      <c r="E346" s="190"/>
      <c r="F346" s="190"/>
      <c r="G346" s="190"/>
      <c r="H346" s="190"/>
    </row>
    <row r="347" spans="1:8" ht="12.75" customHeight="1">
      <c r="A347" s="190"/>
      <c r="B347" s="190"/>
      <c r="C347" s="190"/>
      <c r="D347" s="190"/>
      <c r="E347" s="190"/>
      <c r="F347" s="190"/>
      <c r="G347" s="190"/>
      <c r="H347" s="190"/>
    </row>
    <row r="348" spans="1:8" ht="12.75" customHeight="1">
      <c r="A348" s="190"/>
      <c r="B348" s="190"/>
      <c r="C348" s="190"/>
      <c r="D348" s="190"/>
      <c r="E348" s="190"/>
      <c r="F348" s="190"/>
      <c r="G348" s="190"/>
      <c r="H348" s="190"/>
    </row>
    <row r="349" spans="1:8" ht="12.75" customHeight="1">
      <c r="A349" s="190"/>
      <c r="B349" s="190"/>
      <c r="C349" s="190"/>
      <c r="D349" s="190"/>
      <c r="E349" s="190"/>
      <c r="F349" s="190"/>
      <c r="G349" s="190"/>
      <c r="H349" s="190"/>
    </row>
    <row r="350" spans="1:8" ht="12.75" customHeight="1">
      <c r="A350" s="190"/>
      <c r="B350" s="190"/>
      <c r="C350" s="190"/>
      <c r="D350" s="190"/>
      <c r="E350" s="190"/>
      <c r="F350" s="190"/>
      <c r="G350" s="190"/>
      <c r="H350" s="190"/>
    </row>
    <row r="351" spans="1:8" ht="12.75" customHeight="1">
      <c r="A351" s="190"/>
      <c r="B351" s="190"/>
      <c r="C351" s="190"/>
      <c r="D351" s="190"/>
      <c r="E351" s="190"/>
      <c r="F351" s="190"/>
      <c r="G351" s="190"/>
      <c r="H351" s="190"/>
    </row>
    <row r="352" spans="1:8" ht="12.75" customHeight="1">
      <c r="A352" s="190"/>
      <c r="B352" s="190"/>
      <c r="C352" s="190"/>
      <c r="D352" s="190"/>
      <c r="E352" s="190"/>
      <c r="F352" s="190"/>
      <c r="G352" s="190"/>
      <c r="H352" s="190"/>
    </row>
    <row r="353" spans="1:8" ht="12.75" customHeight="1">
      <c r="A353" s="190"/>
      <c r="B353" s="190"/>
      <c r="C353" s="190"/>
      <c r="D353" s="190"/>
      <c r="E353" s="190"/>
      <c r="F353" s="190"/>
      <c r="G353" s="190"/>
      <c r="H353" s="190"/>
    </row>
    <row r="354" spans="1:8" ht="12.75" customHeight="1">
      <c r="A354" s="190"/>
      <c r="B354" s="190"/>
      <c r="C354" s="190"/>
      <c r="D354" s="190"/>
      <c r="E354" s="190"/>
      <c r="F354" s="190"/>
      <c r="G354" s="190"/>
      <c r="H354" s="190"/>
    </row>
    <row r="355" spans="1:8" ht="12.75" customHeight="1">
      <c r="A355" s="190"/>
      <c r="B355" s="190"/>
      <c r="C355" s="190"/>
      <c r="D355" s="190"/>
      <c r="E355" s="190"/>
      <c r="F355" s="190"/>
      <c r="G355" s="190"/>
      <c r="H355" s="190"/>
    </row>
    <row r="356" spans="1:8" ht="12.75" customHeight="1">
      <c r="A356" s="190"/>
      <c r="B356" s="190"/>
      <c r="C356" s="190"/>
      <c r="D356" s="190"/>
      <c r="E356" s="190"/>
      <c r="F356" s="190"/>
      <c r="G356" s="190"/>
      <c r="H356" s="190"/>
    </row>
    <row r="357" spans="1:8" ht="12.75" customHeight="1">
      <c r="A357" s="190"/>
      <c r="B357" s="190"/>
      <c r="C357" s="190"/>
      <c r="D357" s="190"/>
      <c r="E357" s="190"/>
      <c r="F357" s="190"/>
      <c r="G357" s="190"/>
      <c r="H357" s="190"/>
    </row>
    <row r="358" spans="1:8" ht="12.75" customHeight="1">
      <c r="A358" s="190"/>
      <c r="B358" s="190"/>
      <c r="C358" s="190"/>
      <c r="D358" s="190"/>
      <c r="E358" s="190"/>
      <c r="F358" s="190"/>
      <c r="G358" s="190"/>
      <c r="H358" s="190"/>
    </row>
    <row r="359" spans="1:8" ht="12.75" customHeight="1">
      <c r="A359" s="190"/>
      <c r="B359" s="190"/>
      <c r="C359" s="190"/>
      <c r="D359" s="190"/>
      <c r="E359" s="190"/>
      <c r="F359" s="190"/>
      <c r="G359" s="190"/>
      <c r="H359" s="190"/>
    </row>
    <row r="360" spans="1:8" ht="12.75" customHeight="1">
      <c r="A360" s="190"/>
      <c r="B360" s="190"/>
      <c r="C360" s="190"/>
      <c r="D360" s="190"/>
      <c r="E360" s="190"/>
      <c r="F360" s="190"/>
      <c r="G360" s="190"/>
      <c r="H360" s="190"/>
    </row>
    <row r="361" spans="1:8" ht="12.75" customHeight="1">
      <c r="A361" s="190"/>
      <c r="B361" s="190"/>
      <c r="C361" s="190"/>
      <c r="D361" s="190"/>
      <c r="E361" s="190"/>
      <c r="F361" s="190"/>
      <c r="G361" s="190"/>
      <c r="H361" s="190"/>
    </row>
    <row r="362" spans="1:8" ht="12.75" customHeight="1">
      <c r="A362" s="190"/>
      <c r="B362" s="190"/>
      <c r="C362" s="190"/>
      <c r="D362" s="190"/>
      <c r="E362" s="190"/>
      <c r="F362" s="190"/>
      <c r="G362" s="190"/>
      <c r="H362" s="190"/>
    </row>
    <row r="363" spans="1:8" ht="12.75" customHeight="1">
      <c r="A363" s="190"/>
      <c r="B363" s="190"/>
      <c r="C363" s="190"/>
      <c r="D363" s="190"/>
      <c r="E363" s="190"/>
      <c r="F363" s="190"/>
      <c r="G363" s="190"/>
      <c r="H363" s="190"/>
    </row>
    <row r="364" spans="1:8" ht="12.75" customHeight="1">
      <c r="A364" s="190"/>
      <c r="B364" s="190"/>
      <c r="C364" s="190"/>
      <c r="D364" s="190"/>
      <c r="E364" s="190"/>
      <c r="F364" s="190"/>
      <c r="G364" s="190"/>
      <c r="H364" s="190"/>
    </row>
    <row r="365" spans="1:8" ht="12.75" customHeight="1">
      <c r="A365" s="190"/>
      <c r="B365" s="190"/>
      <c r="C365" s="190"/>
      <c r="D365" s="190"/>
      <c r="E365" s="190"/>
      <c r="F365" s="190"/>
      <c r="G365" s="190"/>
      <c r="H365" s="190"/>
    </row>
    <row r="366" spans="1:8" ht="12.75" customHeight="1">
      <c r="A366" s="190"/>
      <c r="B366" s="190"/>
      <c r="C366" s="190"/>
      <c r="D366" s="190"/>
      <c r="E366" s="190"/>
      <c r="F366" s="190"/>
      <c r="G366" s="190"/>
      <c r="H366" s="190"/>
    </row>
    <row r="367" spans="1:8" ht="12.75" customHeight="1">
      <c r="A367" s="190"/>
      <c r="B367" s="190"/>
      <c r="C367" s="190"/>
      <c r="D367" s="190"/>
      <c r="E367" s="190"/>
      <c r="F367" s="190"/>
      <c r="G367" s="190"/>
      <c r="H367" s="190"/>
    </row>
    <row r="368" spans="1:8" ht="12.75" customHeight="1">
      <c r="A368" s="190"/>
      <c r="B368" s="190"/>
      <c r="C368" s="190"/>
      <c r="D368" s="190"/>
      <c r="E368" s="190"/>
      <c r="F368" s="190"/>
      <c r="G368" s="190"/>
      <c r="H368" s="190"/>
    </row>
    <row r="369" spans="1:8" ht="12.75" customHeight="1">
      <c r="A369" s="190"/>
      <c r="B369" s="190"/>
      <c r="C369" s="190"/>
      <c r="D369" s="190"/>
      <c r="E369" s="190"/>
      <c r="F369" s="190"/>
      <c r="G369" s="190"/>
      <c r="H369" s="190"/>
    </row>
    <row r="370" spans="1:8" ht="12.75" customHeight="1">
      <c r="A370" s="190"/>
      <c r="B370" s="190"/>
      <c r="C370" s="190"/>
      <c r="D370" s="190"/>
      <c r="E370" s="190"/>
      <c r="F370" s="190"/>
      <c r="G370" s="190"/>
      <c r="H370" s="190"/>
    </row>
    <row r="371" spans="1:8" ht="12.75" customHeight="1">
      <c r="A371" s="190"/>
      <c r="B371" s="190"/>
      <c r="C371" s="190"/>
      <c r="D371" s="190"/>
      <c r="E371" s="190"/>
      <c r="F371" s="190"/>
      <c r="G371" s="190"/>
      <c r="H371" s="190"/>
    </row>
    <row r="372" spans="1:8" ht="12.75" customHeight="1">
      <c r="A372" s="190"/>
      <c r="B372" s="190"/>
      <c r="C372" s="190"/>
      <c r="D372" s="190"/>
      <c r="E372" s="190"/>
      <c r="F372" s="190"/>
      <c r="G372" s="190"/>
      <c r="H372" s="190"/>
    </row>
    <row r="373" spans="1:8" ht="12.75" customHeight="1">
      <c r="A373" s="190"/>
      <c r="B373" s="190"/>
      <c r="C373" s="190"/>
      <c r="D373" s="190"/>
      <c r="E373" s="190"/>
      <c r="F373" s="190"/>
      <c r="G373" s="190"/>
      <c r="H373" s="190"/>
    </row>
    <row r="374" spans="1:8" ht="12.75" customHeight="1">
      <c r="A374" s="190"/>
      <c r="B374" s="190"/>
      <c r="C374" s="190"/>
      <c r="D374" s="190"/>
      <c r="E374" s="190"/>
      <c r="F374" s="190"/>
      <c r="G374" s="190"/>
      <c r="H374" s="190"/>
    </row>
    <row r="375" spans="1:8" ht="12.75" customHeight="1">
      <c r="A375" s="190"/>
      <c r="B375" s="190"/>
      <c r="C375" s="190"/>
      <c r="D375" s="190"/>
      <c r="E375" s="190"/>
      <c r="F375" s="190"/>
      <c r="G375" s="190"/>
      <c r="H375" s="190"/>
    </row>
    <row r="376" spans="1:8" ht="12.75" customHeight="1">
      <c r="A376" s="190"/>
      <c r="B376" s="190"/>
      <c r="C376" s="190"/>
      <c r="D376" s="190"/>
      <c r="E376" s="190"/>
      <c r="F376" s="190"/>
      <c r="G376" s="190"/>
      <c r="H376" s="190"/>
    </row>
    <row r="377" spans="1:8" ht="12.75" customHeight="1">
      <c r="A377" s="190"/>
      <c r="B377" s="190"/>
      <c r="C377" s="190"/>
      <c r="D377" s="190"/>
      <c r="E377" s="190"/>
      <c r="F377" s="190"/>
      <c r="G377" s="190"/>
      <c r="H377" s="190"/>
    </row>
    <row r="378" spans="1:8" ht="12.75" customHeight="1">
      <c r="A378" s="190"/>
      <c r="B378" s="190"/>
      <c r="C378" s="190"/>
      <c r="D378" s="190"/>
      <c r="E378" s="190"/>
      <c r="F378" s="190"/>
      <c r="G378" s="190"/>
      <c r="H378" s="190"/>
    </row>
    <row r="379" spans="1:8" ht="12.75" customHeight="1">
      <c r="A379" s="190"/>
      <c r="B379" s="190"/>
      <c r="C379" s="190"/>
      <c r="D379" s="190"/>
      <c r="E379" s="190"/>
      <c r="F379" s="190"/>
      <c r="G379" s="190"/>
      <c r="H379" s="190"/>
    </row>
    <row r="380" spans="1:8" ht="12.75" customHeight="1">
      <c r="A380" s="190"/>
      <c r="B380" s="190"/>
      <c r="C380" s="190"/>
      <c r="D380" s="190"/>
      <c r="E380" s="190"/>
      <c r="F380" s="190"/>
      <c r="G380" s="190"/>
      <c r="H380" s="190"/>
    </row>
    <row r="381" spans="1:8" ht="12.75" customHeight="1">
      <c r="A381" s="190"/>
      <c r="B381" s="190"/>
      <c r="C381" s="190"/>
      <c r="D381" s="190"/>
      <c r="E381" s="190"/>
      <c r="F381" s="190"/>
      <c r="G381" s="190"/>
      <c r="H381" s="190"/>
    </row>
    <row r="382" spans="1:8" ht="12.75" customHeight="1">
      <c r="A382" s="190"/>
      <c r="B382" s="190"/>
      <c r="C382" s="190"/>
      <c r="D382" s="190"/>
      <c r="E382" s="190"/>
      <c r="F382" s="190"/>
      <c r="G382" s="190"/>
      <c r="H382" s="190"/>
    </row>
    <row r="383" spans="1:8" ht="12.75" customHeight="1">
      <c r="A383" s="190"/>
      <c r="B383" s="190"/>
      <c r="C383" s="190"/>
      <c r="D383" s="190"/>
      <c r="E383" s="190"/>
      <c r="F383" s="190"/>
      <c r="G383" s="190"/>
      <c r="H383" s="190"/>
    </row>
    <row r="384" spans="1:8" ht="12.75" customHeight="1">
      <c r="A384" s="190"/>
      <c r="B384" s="190"/>
      <c r="C384" s="190"/>
      <c r="D384" s="190"/>
      <c r="E384" s="190"/>
      <c r="F384" s="190"/>
      <c r="G384" s="190"/>
      <c r="H384" s="190"/>
    </row>
    <row r="385" spans="1:8" ht="12.75" customHeight="1">
      <c r="A385" s="190"/>
      <c r="B385" s="190"/>
      <c r="C385" s="190"/>
      <c r="D385" s="190"/>
      <c r="E385" s="190"/>
      <c r="F385" s="190"/>
      <c r="G385" s="190"/>
      <c r="H385" s="190"/>
    </row>
    <row r="386" spans="1:8" ht="12.75" customHeight="1">
      <c r="A386" s="190"/>
      <c r="B386" s="190"/>
      <c r="C386" s="190"/>
      <c r="D386" s="190"/>
      <c r="E386" s="190"/>
      <c r="F386" s="190"/>
      <c r="G386" s="190"/>
      <c r="H386" s="190"/>
    </row>
    <row r="387" spans="1:8" ht="12.75" customHeight="1">
      <c r="A387" s="190"/>
      <c r="B387" s="190"/>
      <c r="C387" s="190"/>
      <c r="D387" s="190"/>
      <c r="E387" s="190"/>
      <c r="F387" s="190"/>
      <c r="G387" s="190"/>
      <c r="H387" s="190"/>
    </row>
    <row r="388" spans="1:8" ht="12.75" customHeight="1">
      <c r="A388" s="190"/>
      <c r="B388" s="190"/>
      <c r="C388" s="190"/>
      <c r="D388" s="190"/>
      <c r="E388" s="190"/>
      <c r="F388" s="190"/>
      <c r="G388" s="190"/>
      <c r="H388" s="190"/>
    </row>
    <row r="389" spans="1:8" ht="12.75" customHeight="1">
      <c r="A389" s="190"/>
      <c r="B389" s="190"/>
      <c r="C389" s="190"/>
      <c r="D389" s="190"/>
      <c r="E389" s="190"/>
      <c r="F389" s="190"/>
      <c r="G389" s="190"/>
      <c r="H389" s="190"/>
    </row>
    <row r="390" spans="1:8" ht="12.75" customHeight="1">
      <c r="A390" s="190"/>
      <c r="B390" s="190"/>
      <c r="C390" s="190"/>
      <c r="D390" s="190"/>
      <c r="E390" s="190"/>
      <c r="F390" s="190"/>
      <c r="G390" s="190"/>
      <c r="H390" s="190"/>
    </row>
    <row r="391" spans="1:8" ht="12.75" customHeight="1">
      <c r="A391" s="190"/>
      <c r="B391" s="190"/>
      <c r="C391" s="190"/>
      <c r="D391" s="190"/>
      <c r="E391" s="190"/>
      <c r="F391" s="190"/>
      <c r="G391" s="190"/>
      <c r="H391" s="190"/>
    </row>
    <row r="392" spans="1:8" ht="12.75" customHeight="1">
      <c r="A392" s="190"/>
      <c r="B392" s="190"/>
      <c r="C392" s="190"/>
      <c r="D392" s="190"/>
      <c r="E392" s="190"/>
      <c r="F392" s="190"/>
      <c r="G392" s="190"/>
      <c r="H392" s="190"/>
    </row>
    <row r="393" spans="1:8" ht="12.75" customHeight="1">
      <c r="A393" s="190"/>
      <c r="B393" s="190"/>
      <c r="C393" s="190"/>
      <c r="D393" s="190"/>
      <c r="E393" s="190"/>
      <c r="F393" s="190"/>
      <c r="G393" s="190"/>
      <c r="H393" s="190"/>
    </row>
    <row r="394" spans="1:8" ht="12.75" customHeight="1">
      <c r="A394" s="190"/>
      <c r="B394" s="190"/>
      <c r="C394" s="190"/>
      <c r="D394" s="190"/>
      <c r="E394" s="190"/>
      <c r="F394" s="190"/>
      <c r="G394" s="190"/>
      <c r="H394" s="190"/>
    </row>
    <row r="395" spans="1:8" ht="12.75" customHeight="1">
      <c r="A395" s="190"/>
      <c r="B395" s="190"/>
      <c r="C395" s="190"/>
      <c r="D395" s="190"/>
      <c r="E395" s="190"/>
      <c r="F395" s="190"/>
      <c r="G395" s="190"/>
      <c r="H395" s="190"/>
    </row>
    <row r="396" spans="1:8" ht="12.75" customHeight="1">
      <c r="A396" s="190"/>
      <c r="B396" s="190"/>
      <c r="C396" s="190"/>
      <c r="D396" s="190"/>
      <c r="E396" s="190"/>
      <c r="F396" s="190"/>
      <c r="G396" s="190"/>
      <c r="H396" s="190"/>
    </row>
    <row r="397" spans="1:8" ht="12.75" customHeight="1">
      <c r="A397" s="190"/>
      <c r="B397" s="190"/>
      <c r="C397" s="190"/>
      <c r="D397" s="190"/>
      <c r="E397" s="190"/>
      <c r="F397" s="190"/>
      <c r="G397" s="190"/>
      <c r="H397" s="190"/>
    </row>
    <row r="398" spans="1:8" ht="12.75" customHeight="1">
      <c r="A398" s="190"/>
      <c r="B398" s="190"/>
      <c r="C398" s="190"/>
      <c r="D398" s="190"/>
      <c r="E398" s="190"/>
      <c r="F398" s="190"/>
      <c r="G398" s="190"/>
      <c r="H398" s="190"/>
    </row>
    <row r="399" spans="1:8" ht="12.75" customHeight="1">
      <c r="A399" s="190"/>
      <c r="B399" s="190"/>
      <c r="C399" s="190"/>
      <c r="D399" s="190"/>
      <c r="E399" s="190"/>
      <c r="F399" s="190"/>
      <c r="G399" s="190"/>
      <c r="H399" s="190"/>
    </row>
    <row r="400" spans="1:8" ht="12.75" customHeight="1">
      <c r="A400" s="190"/>
      <c r="B400" s="190"/>
      <c r="C400" s="190"/>
      <c r="D400" s="190"/>
      <c r="E400" s="190"/>
      <c r="F400" s="190"/>
      <c r="G400" s="190"/>
      <c r="H400" s="190"/>
    </row>
    <row r="401" spans="1:8" ht="12.75" customHeight="1">
      <c r="A401" s="190"/>
      <c r="B401" s="190"/>
      <c r="C401" s="190"/>
      <c r="D401" s="190"/>
      <c r="E401" s="190"/>
      <c r="F401" s="190"/>
      <c r="G401" s="190"/>
      <c r="H401" s="190"/>
    </row>
    <row r="402" spans="1:8" ht="12.75" customHeight="1">
      <c r="A402" s="190"/>
      <c r="B402" s="190"/>
      <c r="C402" s="190"/>
      <c r="D402" s="190"/>
      <c r="E402" s="190"/>
      <c r="F402" s="190"/>
      <c r="G402" s="190"/>
      <c r="H402" s="190"/>
    </row>
    <row r="403" spans="1:8" ht="12.75" customHeight="1">
      <c r="A403" s="190"/>
      <c r="B403" s="190"/>
      <c r="C403" s="190"/>
      <c r="D403" s="190"/>
      <c r="E403" s="190"/>
      <c r="F403" s="190"/>
      <c r="G403" s="190"/>
      <c r="H403" s="190"/>
    </row>
    <row r="404" spans="1:8" ht="12.75" customHeight="1">
      <c r="A404" s="190"/>
      <c r="B404" s="190"/>
      <c r="C404" s="190"/>
      <c r="D404" s="190"/>
      <c r="E404" s="190"/>
      <c r="F404" s="190"/>
      <c r="G404" s="190"/>
      <c r="H404" s="190"/>
    </row>
    <row r="405" spans="1:8" ht="12.75" customHeight="1">
      <c r="A405" s="190"/>
      <c r="B405" s="190"/>
      <c r="C405" s="190"/>
      <c r="D405" s="190"/>
      <c r="E405" s="190"/>
      <c r="F405" s="190"/>
      <c r="G405" s="190"/>
      <c r="H405" s="190"/>
    </row>
    <row r="406" spans="1:8" ht="12.75" customHeight="1">
      <c r="A406" s="190"/>
      <c r="B406" s="190"/>
      <c r="C406" s="190"/>
      <c r="D406" s="190"/>
      <c r="E406" s="190"/>
      <c r="F406" s="190"/>
      <c r="G406" s="190"/>
      <c r="H406" s="190"/>
    </row>
    <row r="407" spans="1:8" ht="12.75" customHeight="1">
      <c r="A407" s="190"/>
      <c r="B407" s="190"/>
      <c r="C407" s="190"/>
      <c r="D407" s="190"/>
      <c r="E407" s="190"/>
      <c r="F407" s="190"/>
      <c r="G407" s="190"/>
      <c r="H407" s="190"/>
    </row>
    <row r="408" spans="1:8" ht="12.75" customHeight="1">
      <c r="A408" s="190"/>
      <c r="B408" s="190"/>
      <c r="C408" s="190"/>
      <c r="D408" s="190"/>
      <c r="E408" s="190"/>
      <c r="F408" s="190"/>
      <c r="G408" s="190"/>
      <c r="H408" s="190"/>
    </row>
    <row r="409" spans="1:8" ht="12.75" customHeight="1">
      <c r="A409" s="190"/>
      <c r="B409" s="190"/>
      <c r="C409" s="190"/>
      <c r="D409" s="190"/>
      <c r="E409" s="190"/>
      <c r="F409" s="190"/>
      <c r="G409" s="190"/>
      <c r="H409" s="190"/>
    </row>
    <row r="410" spans="1:8" ht="12.75" customHeight="1">
      <c r="A410" s="190"/>
      <c r="B410" s="190"/>
      <c r="C410" s="190"/>
      <c r="D410" s="190"/>
      <c r="E410" s="190"/>
      <c r="F410" s="190"/>
      <c r="G410" s="190"/>
      <c r="H410" s="190"/>
    </row>
    <row r="411" spans="1:8" ht="12.75" customHeight="1">
      <c r="A411" s="190"/>
      <c r="B411" s="190"/>
      <c r="C411" s="190"/>
      <c r="D411" s="190"/>
      <c r="E411" s="190"/>
      <c r="F411" s="190"/>
      <c r="G411" s="190"/>
      <c r="H411" s="190"/>
    </row>
    <row r="412" spans="1:8" ht="12.75" customHeight="1">
      <c r="A412" s="190"/>
      <c r="B412" s="190"/>
      <c r="C412" s="190"/>
      <c r="D412" s="190"/>
      <c r="E412" s="190"/>
      <c r="F412" s="190"/>
      <c r="G412" s="190"/>
      <c r="H412" s="190"/>
    </row>
    <row r="413" spans="1:8" ht="12.75" customHeight="1">
      <c r="A413" s="190"/>
      <c r="B413" s="190"/>
      <c r="C413" s="190"/>
      <c r="D413" s="190"/>
      <c r="E413" s="190"/>
      <c r="F413" s="190"/>
      <c r="G413" s="190"/>
      <c r="H413" s="190"/>
    </row>
    <row r="414" spans="1:8" ht="12.75" customHeight="1">
      <c r="A414" s="190"/>
      <c r="B414" s="190"/>
      <c r="C414" s="190"/>
      <c r="D414" s="190"/>
      <c r="E414" s="190"/>
      <c r="F414" s="190"/>
      <c r="G414" s="190"/>
      <c r="H414" s="190"/>
    </row>
    <row r="415" spans="1:8" ht="12.75" customHeight="1">
      <c r="A415" s="190"/>
      <c r="B415" s="190"/>
      <c r="C415" s="190"/>
      <c r="D415" s="190"/>
      <c r="E415" s="190"/>
      <c r="F415" s="190"/>
      <c r="G415" s="190"/>
      <c r="H415" s="190"/>
    </row>
    <row r="416" spans="1:8" ht="12.75" customHeight="1">
      <c r="A416" s="190"/>
      <c r="B416" s="190"/>
      <c r="C416" s="190"/>
      <c r="D416" s="190"/>
      <c r="E416" s="190"/>
      <c r="F416" s="190"/>
      <c r="G416" s="190"/>
      <c r="H416" s="190"/>
    </row>
    <row r="417" spans="1:8" ht="12.75" customHeight="1">
      <c r="A417" s="190"/>
      <c r="B417" s="190"/>
      <c r="C417" s="190"/>
      <c r="D417" s="190"/>
      <c r="E417" s="190"/>
      <c r="F417" s="190"/>
      <c r="G417" s="190"/>
      <c r="H417" s="190"/>
    </row>
    <row r="418" spans="1:8" ht="12.75" customHeight="1">
      <c r="A418" s="190"/>
      <c r="B418" s="190"/>
      <c r="C418" s="190"/>
      <c r="D418" s="190"/>
      <c r="E418" s="190"/>
      <c r="F418" s="190"/>
      <c r="G418" s="190"/>
      <c r="H418" s="190"/>
    </row>
    <row r="419" spans="1:8" ht="12.75" customHeight="1">
      <c r="A419" s="190"/>
      <c r="B419" s="190"/>
      <c r="C419" s="190"/>
      <c r="D419" s="190"/>
      <c r="E419" s="190"/>
      <c r="F419" s="190"/>
      <c r="G419" s="190"/>
      <c r="H419" s="190"/>
    </row>
    <row r="420" spans="1:8" ht="12.75" customHeight="1">
      <c r="A420" s="190"/>
      <c r="B420" s="190"/>
      <c r="C420" s="190"/>
      <c r="D420" s="190"/>
      <c r="E420" s="190"/>
      <c r="F420" s="190"/>
      <c r="G420" s="190"/>
      <c r="H420" s="190"/>
    </row>
    <row r="421" spans="1:8" ht="12.75" customHeight="1">
      <c r="A421" s="190"/>
      <c r="B421" s="190"/>
      <c r="C421" s="190"/>
      <c r="D421" s="190"/>
      <c r="E421" s="190"/>
      <c r="F421" s="190"/>
      <c r="G421" s="190"/>
      <c r="H421" s="190"/>
    </row>
    <row r="422" spans="1:8" ht="12.75" customHeight="1">
      <c r="A422" s="190"/>
      <c r="B422" s="190"/>
      <c r="C422" s="190"/>
      <c r="D422" s="190"/>
      <c r="E422" s="190"/>
      <c r="F422" s="190"/>
      <c r="G422" s="190"/>
      <c r="H422" s="190"/>
    </row>
    <row r="423" spans="1:8" ht="12.75" customHeight="1">
      <c r="A423" s="190"/>
      <c r="B423" s="190"/>
      <c r="C423" s="190"/>
      <c r="D423" s="190"/>
      <c r="E423" s="190"/>
      <c r="F423" s="190"/>
      <c r="G423" s="190"/>
      <c r="H423" s="190"/>
    </row>
    <row r="424" spans="1:8" ht="12.75" customHeight="1">
      <c r="A424" s="190"/>
      <c r="B424" s="190"/>
      <c r="C424" s="190"/>
      <c r="D424" s="190"/>
      <c r="E424" s="190"/>
      <c r="F424" s="190"/>
      <c r="G424" s="190"/>
      <c r="H424" s="190"/>
    </row>
    <row r="425" spans="1:8" ht="12.75" customHeight="1">
      <c r="A425" s="190"/>
      <c r="B425" s="190"/>
      <c r="C425" s="190"/>
      <c r="D425" s="190"/>
      <c r="E425" s="190"/>
      <c r="F425" s="190"/>
      <c r="G425" s="190"/>
      <c r="H425" s="190"/>
    </row>
    <row r="426" spans="1:8" ht="12.75" customHeight="1">
      <c r="A426" s="190"/>
      <c r="B426" s="190"/>
      <c r="C426" s="190"/>
      <c r="D426" s="190"/>
      <c r="E426" s="190"/>
      <c r="F426" s="190"/>
      <c r="G426" s="190"/>
      <c r="H426" s="190"/>
    </row>
    <row r="427" spans="1:8" ht="12.75" customHeight="1">
      <c r="A427" s="190"/>
      <c r="B427" s="190"/>
      <c r="C427" s="190"/>
      <c r="D427" s="190"/>
      <c r="E427" s="190"/>
      <c r="F427" s="190"/>
      <c r="G427" s="190"/>
      <c r="H427" s="190"/>
    </row>
    <row r="428" spans="1:8" ht="12.75" customHeight="1">
      <c r="A428" s="190"/>
      <c r="B428" s="190"/>
      <c r="C428" s="190"/>
      <c r="D428" s="190"/>
      <c r="E428" s="190"/>
      <c r="F428" s="190"/>
      <c r="G428" s="190"/>
      <c r="H428" s="190"/>
    </row>
    <row r="429" spans="1:8" ht="12.75" customHeight="1">
      <c r="A429" s="190"/>
      <c r="B429" s="190"/>
      <c r="C429" s="190"/>
      <c r="D429" s="190"/>
      <c r="E429" s="190"/>
      <c r="F429" s="190"/>
      <c r="G429" s="190"/>
      <c r="H429" s="190"/>
    </row>
    <row r="430" spans="1:8" ht="12.75" customHeight="1">
      <c r="A430" s="190"/>
      <c r="B430" s="190"/>
      <c r="C430" s="190"/>
      <c r="D430" s="190"/>
      <c r="E430" s="190"/>
      <c r="F430" s="190"/>
      <c r="G430" s="190"/>
      <c r="H430" s="190"/>
    </row>
    <row r="431" spans="1:8" ht="12.75" customHeight="1">
      <c r="A431" s="190"/>
      <c r="B431" s="190"/>
      <c r="C431" s="190"/>
      <c r="D431" s="190"/>
      <c r="E431" s="190"/>
      <c r="F431" s="190"/>
      <c r="G431" s="190"/>
      <c r="H431" s="190"/>
    </row>
    <row r="432" spans="1:8" ht="12.75" customHeight="1">
      <c r="A432" s="190"/>
      <c r="B432" s="190"/>
      <c r="C432" s="190"/>
      <c r="D432" s="190"/>
      <c r="E432" s="190"/>
      <c r="F432" s="190"/>
      <c r="G432" s="190"/>
      <c r="H432" s="190"/>
    </row>
    <row r="433" spans="1:8" ht="12.75" customHeight="1">
      <c r="A433" s="190"/>
      <c r="B433" s="190"/>
      <c r="C433" s="190"/>
      <c r="D433" s="190"/>
      <c r="E433" s="190"/>
      <c r="F433" s="190"/>
      <c r="G433" s="190"/>
      <c r="H433" s="190"/>
    </row>
    <row r="434" spans="1:8" ht="12.75" customHeight="1">
      <c r="A434" s="190"/>
      <c r="B434" s="190"/>
      <c r="C434" s="190"/>
      <c r="D434" s="190"/>
      <c r="E434" s="190"/>
      <c r="F434" s="190"/>
      <c r="G434" s="190"/>
      <c r="H434" s="190"/>
    </row>
    <row r="435" spans="1:8" ht="12.75" customHeight="1">
      <c r="A435" s="190"/>
      <c r="B435" s="190"/>
      <c r="C435" s="190"/>
      <c r="D435" s="190"/>
      <c r="E435" s="190"/>
      <c r="F435" s="190"/>
      <c r="G435" s="190"/>
      <c r="H435" s="190"/>
    </row>
    <row r="436" spans="1:8" ht="12.75" customHeight="1">
      <c r="A436" s="190"/>
      <c r="B436" s="190"/>
      <c r="C436" s="190"/>
      <c r="D436" s="190"/>
      <c r="E436" s="190"/>
      <c r="F436" s="190"/>
      <c r="G436" s="190"/>
      <c r="H436" s="190"/>
    </row>
    <row r="437" spans="1:8" ht="12.75" customHeight="1">
      <c r="A437" s="190"/>
      <c r="B437" s="190"/>
      <c r="C437" s="190"/>
      <c r="D437" s="190"/>
      <c r="E437" s="190"/>
      <c r="F437" s="190"/>
      <c r="G437" s="190"/>
      <c r="H437" s="190"/>
    </row>
    <row r="438" spans="1:8" ht="12.75" customHeight="1">
      <c r="A438" s="190"/>
      <c r="B438" s="190"/>
      <c r="C438" s="190"/>
      <c r="D438" s="190"/>
      <c r="E438" s="190"/>
      <c r="F438" s="190"/>
      <c r="G438" s="190"/>
      <c r="H438" s="190"/>
    </row>
    <row r="439" spans="1:8" ht="12.75" customHeight="1">
      <c r="A439" s="190"/>
      <c r="B439" s="190"/>
      <c r="C439" s="190"/>
      <c r="D439" s="190"/>
      <c r="E439" s="190"/>
      <c r="F439" s="190"/>
      <c r="G439" s="190"/>
      <c r="H439" s="190"/>
    </row>
    <row r="440" spans="1:8" ht="12.75" customHeight="1">
      <c r="A440" s="190"/>
      <c r="B440" s="190"/>
      <c r="C440" s="190"/>
      <c r="D440" s="190"/>
      <c r="E440" s="190"/>
      <c r="F440" s="190"/>
      <c r="G440" s="190"/>
      <c r="H440" s="190"/>
    </row>
    <row r="441" spans="1:8" ht="12.75" customHeight="1">
      <c r="A441" s="190"/>
      <c r="B441" s="190"/>
      <c r="C441" s="190"/>
      <c r="D441" s="190"/>
      <c r="E441" s="190"/>
      <c r="F441" s="190"/>
      <c r="G441" s="190"/>
      <c r="H441" s="190"/>
    </row>
    <row r="442" spans="1:8" ht="12.75" customHeight="1">
      <c r="A442" s="190"/>
      <c r="B442" s="190"/>
      <c r="C442" s="190"/>
      <c r="D442" s="190"/>
      <c r="E442" s="190"/>
      <c r="F442" s="190"/>
      <c r="G442" s="190"/>
      <c r="H442" s="190"/>
    </row>
    <row r="443" spans="1:8" ht="12.75" customHeight="1">
      <c r="A443" s="190"/>
      <c r="B443" s="190"/>
      <c r="C443" s="190"/>
      <c r="D443" s="190"/>
      <c r="E443" s="190"/>
      <c r="F443" s="190"/>
      <c r="G443" s="190"/>
      <c r="H443" s="190"/>
    </row>
    <row r="444" spans="1:8" ht="12.75" customHeight="1">
      <c r="A444" s="190"/>
      <c r="B444" s="190"/>
      <c r="C444" s="190"/>
      <c r="D444" s="190"/>
      <c r="E444" s="190"/>
      <c r="F444" s="190"/>
      <c r="G444" s="190"/>
      <c r="H444" s="190"/>
    </row>
    <row r="445" spans="1:8" ht="12.75" customHeight="1">
      <c r="A445" s="190"/>
      <c r="B445" s="190"/>
      <c r="C445" s="190"/>
      <c r="D445" s="190"/>
      <c r="E445" s="190"/>
      <c r="F445" s="190"/>
      <c r="G445" s="190"/>
      <c r="H445" s="190"/>
    </row>
    <row r="446" spans="1:8" ht="12.75" customHeight="1">
      <c r="A446" s="190"/>
      <c r="B446" s="190"/>
      <c r="C446" s="190"/>
      <c r="D446" s="190"/>
      <c r="E446" s="190"/>
      <c r="F446" s="190"/>
      <c r="G446" s="190"/>
      <c r="H446" s="190"/>
    </row>
    <row r="447" spans="1:8" ht="12.75" customHeight="1">
      <c r="A447" s="190"/>
      <c r="B447" s="190"/>
      <c r="C447" s="190"/>
      <c r="D447" s="190"/>
      <c r="E447" s="190"/>
      <c r="F447" s="190"/>
      <c r="G447" s="190"/>
      <c r="H447" s="190"/>
    </row>
    <row r="448" spans="1:8" ht="12.75" customHeight="1">
      <c r="A448" s="190"/>
      <c r="B448" s="190"/>
      <c r="C448" s="190"/>
      <c r="D448" s="190"/>
      <c r="E448" s="190"/>
      <c r="F448" s="190"/>
      <c r="G448" s="190"/>
      <c r="H448" s="190"/>
    </row>
    <row r="449" spans="1:8" ht="12.75" customHeight="1">
      <c r="A449" s="190"/>
      <c r="B449" s="190"/>
      <c r="C449" s="190"/>
      <c r="D449" s="190"/>
      <c r="E449" s="190"/>
      <c r="F449" s="190"/>
      <c r="G449" s="190"/>
      <c r="H449" s="190"/>
    </row>
    <row r="450" spans="1:8" ht="12.75" customHeight="1">
      <c r="A450" s="190"/>
      <c r="B450" s="190"/>
      <c r="C450" s="190"/>
      <c r="D450" s="190"/>
      <c r="E450" s="190"/>
      <c r="F450" s="190"/>
      <c r="G450" s="190"/>
      <c r="H450" s="190"/>
    </row>
    <row r="451" spans="1:8" ht="12.75" customHeight="1">
      <c r="A451" s="190"/>
      <c r="B451" s="190"/>
      <c r="C451" s="190"/>
      <c r="D451" s="190"/>
      <c r="E451" s="190"/>
      <c r="F451" s="190"/>
      <c r="G451" s="190"/>
      <c r="H451" s="190"/>
    </row>
    <row r="452" spans="1:8" ht="12.75" customHeight="1">
      <c r="A452" s="190"/>
      <c r="B452" s="190"/>
      <c r="C452" s="190"/>
      <c r="D452" s="190"/>
      <c r="E452" s="190"/>
      <c r="F452" s="190"/>
      <c r="G452" s="190"/>
      <c r="H452" s="190"/>
    </row>
    <row r="453" spans="1:8" ht="12.75" customHeight="1">
      <c r="A453" s="190"/>
      <c r="B453" s="190"/>
      <c r="C453" s="190"/>
      <c r="D453" s="190"/>
      <c r="E453" s="190"/>
      <c r="F453" s="190"/>
      <c r="G453" s="190"/>
      <c r="H453" s="190"/>
    </row>
    <row r="454" spans="1:8" ht="12.75" customHeight="1">
      <c r="A454" s="190"/>
      <c r="B454" s="190"/>
      <c r="C454" s="190"/>
      <c r="D454" s="190"/>
      <c r="E454" s="190"/>
      <c r="F454" s="190"/>
      <c r="G454" s="190"/>
      <c r="H454" s="190"/>
    </row>
    <row r="455" spans="1:8" ht="12.75" customHeight="1">
      <c r="A455" s="190"/>
      <c r="B455" s="190"/>
      <c r="C455" s="190"/>
      <c r="D455" s="190"/>
      <c r="E455" s="190"/>
      <c r="F455" s="190"/>
      <c r="G455" s="190"/>
      <c r="H455" s="190"/>
    </row>
    <row r="456" spans="1:8" ht="12.75" customHeight="1">
      <c r="A456" s="190"/>
      <c r="B456" s="190"/>
      <c r="C456" s="190"/>
      <c r="D456" s="190"/>
      <c r="E456" s="190"/>
      <c r="F456" s="190"/>
      <c r="G456" s="190"/>
      <c r="H456" s="190"/>
    </row>
    <row r="457" spans="1:8" ht="12.75" customHeight="1">
      <c r="A457" s="190"/>
      <c r="B457" s="190"/>
      <c r="C457" s="190"/>
      <c r="D457" s="190"/>
      <c r="E457" s="190"/>
      <c r="F457" s="190"/>
      <c r="G457" s="190"/>
      <c r="H457" s="190"/>
    </row>
    <row r="458" spans="1:8" ht="12.75" customHeight="1">
      <c r="A458" s="190"/>
      <c r="B458" s="190"/>
      <c r="C458" s="190"/>
      <c r="D458" s="190"/>
      <c r="E458" s="190"/>
      <c r="F458" s="190"/>
      <c r="G458" s="190"/>
      <c r="H458" s="190"/>
    </row>
    <row r="459" spans="1:8" ht="12.75" customHeight="1">
      <c r="A459" s="190"/>
      <c r="B459" s="190"/>
      <c r="C459" s="190"/>
      <c r="D459" s="190"/>
      <c r="E459" s="190"/>
      <c r="F459" s="190"/>
      <c r="G459" s="190"/>
      <c r="H459" s="190"/>
    </row>
    <row r="460" spans="1:8" ht="12.75" customHeight="1">
      <c r="A460" s="190"/>
      <c r="B460" s="190"/>
      <c r="C460" s="190"/>
      <c r="D460" s="190"/>
      <c r="E460" s="190"/>
      <c r="F460" s="190"/>
      <c r="G460" s="190"/>
      <c r="H460" s="190"/>
    </row>
    <row r="461" spans="1:8" ht="12.75" customHeight="1">
      <c r="A461" s="190"/>
      <c r="B461" s="190"/>
      <c r="C461" s="190"/>
      <c r="D461" s="190"/>
      <c r="E461" s="190"/>
      <c r="F461" s="190"/>
      <c r="G461" s="190"/>
      <c r="H461" s="190"/>
    </row>
    <row r="462" spans="1:8" ht="12.75" customHeight="1">
      <c r="A462" s="190"/>
      <c r="B462" s="190"/>
      <c r="C462" s="190"/>
      <c r="D462" s="190"/>
      <c r="E462" s="190"/>
      <c r="F462" s="190"/>
      <c r="G462" s="190"/>
      <c r="H462" s="190"/>
    </row>
    <row r="463" spans="1:8" ht="12.75" customHeight="1">
      <c r="A463" s="190"/>
      <c r="B463" s="190"/>
      <c r="C463" s="190"/>
      <c r="D463" s="190"/>
      <c r="E463" s="190"/>
      <c r="F463" s="190"/>
      <c r="G463" s="190"/>
      <c r="H463" s="190"/>
    </row>
    <row r="464" spans="1:8" ht="12.75" customHeight="1">
      <c r="A464" s="190"/>
      <c r="B464" s="190"/>
      <c r="C464" s="190"/>
      <c r="D464" s="190"/>
      <c r="E464" s="190"/>
      <c r="F464" s="190"/>
      <c r="G464" s="190"/>
      <c r="H464" s="190"/>
    </row>
    <row r="465" spans="1:8" ht="12.75" customHeight="1">
      <c r="A465" s="190"/>
      <c r="B465" s="190"/>
      <c r="C465" s="190"/>
      <c r="D465" s="190"/>
      <c r="E465" s="190"/>
      <c r="F465" s="190"/>
      <c r="G465" s="190"/>
      <c r="H465" s="190"/>
    </row>
    <row r="466" spans="1:8" ht="12.75" customHeight="1">
      <c r="A466" s="190"/>
      <c r="B466" s="190"/>
      <c r="C466" s="190"/>
      <c r="D466" s="190"/>
      <c r="E466" s="190"/>
      <c r="F466" s="190"/>
      <c r="G466" s="190"/>
      <c r="H466" s="190"/>
    </row>
    <row r="467" spans="1:8" ht="12.75" customHeight="1">
      <c r="A467" s="190"/>
      <c r="B467" s="190"/>
      <c r="C467" s="190"/>
      <c r="D467" s="190"/>
      <c r="E467" s="190"/>
      <c r="F467" s="190"/>
      <c r="G467" s="190"/>
      <c r="H467" s="190"/>
    </row>
    <row r="468" spans="1:8" ht="12.75" customHeight="1">
      <c r="A468" s="190"/>
      <c r="B468" s="190"/>
      <c r="C468" s="190"/>
      <c r="D468" s="190"/>
      <c r="E468" s="190"/>
      <c r="F468" s="190"/>
      <c r="G468" s="190"/>
      <c r="H468" s="190"/>
    </row>
    <row r="469" spans="1:8" ht="12.75" customHeight="1">
      <c r="A469" s="190"/>
      <c r="B469" s="190"/>
      <c r="C469" s="190"/>
      <c r="D469" s="190"/>
      <c r="E469" s="190"/>
      <c r="F469" s="190"/>
      <c r="G469" s="190"/>
      <c r="H469" s="190"/>
    </row>
    <row r="470" spans="1:8" ht="12.75" customHeight="1">
      <c r="A470" s="190"/>
      <c r="B470" s="190"/>
      <c r="C470" s="190"/>
      <c r="D470" s="190"/>
      <c r="E470" s="190"/>
      <c r="F470" s="190"/>
      <c r="G470" s="190"/>
      <c r="H470" s="190"/>
    </row>
    <row r="471" spans="1:8" ht="12.75" customHeight="1">
      <c r="A471" s="190"/>
      <c r="B471" s="190"/>
      <c r="C471" s="190"/>
      <c r="D471" s="190"/>
      <c r="E471" s="190"/>
      <c r="F471" s="190"/>
      <c r="G471" s="190"/>
      <c r="H471" s="190"/>
    </row>
    <row r="472" spans="1:8" ht="12.75" customHeight="1">
      <c r="A472" s="190"/>
      <c r="B472" s="190"/>
      <c r="C472" s="190"/>
      <c r="D472" s="190"/>
      <c r="E472" s="190"/>
      <c r="F472" s="190"/>
      <c r="G472" s="190"/>
      <c r="H472" s="190"/>
    </row>
    <row r="473" spans="1:8" ht="12.75" customHeight="1">
      <c r="A473" s="190"/>
      <c r="B473" s="190"/>
      <c r="C473" s="190"/>
      <c r="D473" s="190"/>
      <c r="E473" s="190"/>
      <c r="F473" s="190"/>
      <c r="G473" s="190"/>
      <c r="H473" s="190"/>
    </row>
    <row r="474" spans="1:8" ht="12.75" customHeight="1">
      <c r="A474" s="190"/>
      <c r="B474" s="190"/>
      <c r="C474" s="190"/>
      <c r="D474" s="190"/>
      <c r="E474" s="190"/>
      <c r="F474" s="190"/>
      <c r="G474" s="190"/>
      <c r="H474" s="190"/>
    </row>
    <row r="475" spans="1:8" ht="12.75" customHeight="1">
      <c r="A475" s="190"/>
      <c r="B475" s="190"/>
      <c r="C475" s="190"/>
      <c r="D475" s="190"/>
      <c r="E475" s="190"/>
      <c r="F475" s="190"/>
      <c r="G475" s="190"/>
      <c r="H475" s="190"/>
    </row>
    <row r="476" spans="1:8" ht="12.75" customHeight="1">
      <c r="A476" s="190"/>
      <c r="B476" s="190"/>
      <c r="C476" s="190"/>
      <c r="D476" s="190"/>
      <c r="E476" s="190"/>
      <c r="F476" s="190"/>
      <c r="G476" s="190"/>
      <c r="H476" s="190"/>
    </row>
    <row r="477" spans="1:8" ht="12.75" customHeight="1">
      <c r="A477" s="190"/>
      <c r="B477" s="190"/>
      <c r="C477" s="190"/>
      <c r="D477" s="190"/>
      <c r="E477" s="190"/>
      <c r="F477" s="190"/>
      <c r="G477" s="190"/>
      <c r="H477" s="190"/>
    </row>
    <row r="478" spans="1:8" ht="12.75" customHeight="1">
      <c r="A478" s="190"/>
      <c r="B478" s="190"/>
      <c r="C478" s="190"/>
      <c r="D478" s="190"/>
      <c r="E478" s="190"/>
      <c r="F478" s="190"/>
      <c r="G478" s="190"/>
      <c r="H478" s="190"/>
    </row>
    <row r="479" spans="1:8" ht="12.75" customHeight="1">
      <c r="A479" s="190"/>
      <c r="B479" s="190"/>
      <c r="C479" s="190"/>
      <c r="D479" s="190"/>
      <c r="E479" s="190"/>
      <c r="F479" s="190"/>
      <c r="G479" s="190"/>
      <c r="H479" s="190"/>
    </row>
    <row r="480" spans="1:8" ht="12.75" customHeight="1">
      <c r="A480" s="190"/>
      <c r="B480" s="190"/>
      <c r="C480" s="190"/>
      <c r="D480" s="190"/>
      <c r="E480" s="190"/>
      <c r="F480" s="190"/>
      <c r="G480" s="190"/>
      <c r="H480" s="190"/>
    </row>
    <row r="481" spans="1:8" ht="12.75" customHeight="1">
      <c r="A481" s="190"/>
      <c r="B481" s="190"/>
      <c r="C481" s="190"/>
      <c r="D481" s="190"/>
      <c r="E481" s="190"/>
      <c r="F481" s="190"/>
      <c r="G481" s="190"/>
      <c r="H481" s="190"/>
    </row>
    <row r="482" spans="1:8" ht="12.75" customHeight="1">
      <c r="A482" s="190"/>
      <c r="B482" s="190"/>
      <c r="C482" s="190"/>
      <c r="D482" s="190"/>
      <c r="E482" s="190"/>
      <c r="F482" s="190"/>
      <c r="G482" s="190"/>
      <c r="H482" s="190"/>
    </row>
    <row r="483" spans="1:8" ht="12.75" customHeight="1">
      <c r="A483" s="190"/>
      <c r="B483" s="190"/>
      <c r="C483" s="190"/>
      <c r="D483" s="190"/>
      <c r="E483" s="190"/>
      <c r="F483" s="190"/>
      <c r="G483" s="190"/>
      <c r="H483" s="190"/>
    </row>
    <row r="484" spans="1:8" ht="12.75" customHeight="1">
      <c r="A484" s="190"/>
      <c r="B484" s="190"/>
      <c r="C484" s="190"/>
      <c r="D484" s="190"/>
      <c r="E484" s="190"/>
      <c r="F484" s="190"/>
      <c r="G484" s="190"/>
      <c r="H484" s="190"/>
    </row>
    <row r="485" spans="1:8" ht="12.75" customHeight="1">
      <c r="A485" s="190"/>
      <c r="B485" s="190"/>
      <c r="C485" s="190"/>
      <c r="D485" s="190"/>
      <c r="E485" s="190"/>
      <c r="F485" s="190"/>
      <c r="G485" s="190"/>
      <c r="H485" s="190"/>
    </row>
    <row r="486" spans="1:8" ht="12.75" customHeight="1">
      <c r="A486" s="190"/>
      <c r="B486" s="190"/>
      <c r="C486" s="190"/>
      <c r="D486" s="190"/>
      <c r="E486" s="190"/>
      <c r="F486" s="190"/>
      <c r="G486" s="190"/>
      <c r="H486" s="190"/>
    </row>
    <row r="487" spans="1:8" ht="12.75" customHeight="1">
      <c r="A487" s="190"/>
      <c r="B487" s="190"/>
      <c r="C487" s="190"/>
      <c r="D487" s="190"/>
      <c r="E487" s="190"/>
      <c r="F487" s="190"/>
      <c r="G487" s="190"/>
      <c r="H487" s="190"/>
    </row>
    <row r="488" spans="1:8" ht="12.75" customHeight="1">
      <c r="A488" s="190"/>
      <c r="B488" s="190"/>
      <c r="C488" s="190"/>
      <c r="D488" s="190"/>
      <c r="E488" s="190"/>
      <c r="F488" s="190"/>
      <c r="G488" s="190"/>
      <c r="H488" s="190"/>
    </row>
    <row r="489" spans="1:8" ht="12.75" customHeight="1">
      <c r="A489" s="190"/>
      <c r="B489" s="190"/>
      <c r="C489" s="190"/>
      <c r="D489" s="190"/>
      <c r="E489" s="190"/>
      <c r="F489" s="190"/>
      <c r="G489" s="190"/>
      <c r="H489" s="190"/>
    </row>
    <row r="490" spans="1:8" ht="12.75" customHeight="1">
      <c r="A490" s="190"/>
      <c r="B490" s="190"/>
      <c r="C490" s="190"/>
      <c r="D490" s="190"/>
      <c r="E490" s="190"/>
      <c r="F490" s="190"/>
      <c r="G490" s="190"/>
      <c r="H490" s="190"/>
    </row>
    <row r="491" spans="1:8" ht="12.75" customHeight="1">
      <c r="A491" s="190"/>
      <c r="B491" s="190"/>
      <c r="C491" s="190"/>
      <c r="D491" s="190"/>
      <c r="E491" s="190"/>
      <c r="F491" s="190"/>
      <c r="G491" s="190"/>
      <c r="H491" s="190"/>
    </row>
    <row r="492" spans="1:8" ht="12.75" customHeight="1">
      <c r="A492" s="190"/>
      <c r="B492" s="190"/>
      <c r="C492" s="190"/>
      <c r="D492" s="190"/>
      <c r="E492" s="190"/>
      <c r="F492" s="190"/>
      <c r="G492" s="190"/>
      <c r="H492" s="190"/>
    </row>
    <row r="493" spans="1:8" ht="12.75" customHeight="1">
      <c r="A493" s="190"/>
      <c r="B493" s="190"/>
      <c r="C493" s="190"/>
      <c r="D493" s="190"/>
      <c r="E493" s="190"/>
      <c r="F493" s="190"/>
      <c r="G493" s="190"/>
      <c r="H493" s="190"/>
    </row>
    <row r="494" spans="1:8" ht="12.75" customHeight="1">
      <c r="A494" s="190"/>
      <c r="B494" s="190"/>
      <c r="C494" s="190"/>
      <c r="D494" s="190"/>
      <c r="E494" s="190"/>
      <c r="F494" s="190"/>
      <c r="G494" s="190"/>
      <c r="H494" s="190"/>
    </row>
    <row r="495" spans="1:8" ht="12.75" customHeight="1">
      <c r="A495" s="190"/>
      <c r="B495" s="190"/>
      <c r="C495" s="190"/>
      <c r="D495" s="190"/>
      <c r="E495" s="190"/>
      <c r="F495" s="190"/>
      <c r="G495" s="190"/>
      <c r="H495" s="190"/>
    </row>
    <row r="496" spans="1:8" ht="12.75" customHeight="1">
      <c r="A496" s="190"/>
      <c r="B496" s="190"/>
      <c r="C496" s="190"/>
      <c r="D496" s="190"/>
      <c r="E496" s="190"/>
      <c r="F496" s="190"/>
      <c r="G496" s="190"/>
      <c r="H496" s="190"/>
    </row>
    <row r="497" spans="1:8" ht="12.75" customHeight="1">
      <c r="A497" s="190"/>
      <c r="B497" s="190"/>
      <c r="C497" s="190"/>
      <c r="D497" s="190"/>
      <c r="E497" s="190"/>
      <c r="F497" s="190"/>
      <c r="G497" s="190"/>
      <c r="H497" s="190"/>
    </row>
    <row r="498" spans="1:8" ht="12.75" customHeight="1">
      <c r="A498" s="190"/>
      <c r="B498" s="190"/>
      <c r="C498" s="190"/>
      <c r="D498" s="190"/>
      <c r="E498" s="190"/>
      <c r="F498" s="190"/>
      <c r="G498" s="190"/>
      <c r="H498" s="190"/>
    </row>
    <row r="499" spans="1:8" ht="12.75" customHeight="1">
      <c r="A499" s="190"/>
      <c r="B499" s="190"/>
      <c r="C499" s="190"/>
      <c r="D499" s="190"/>
      <c r="E499" s="190"/>
      <c r="F499" s="190"/>
      <c r="G499" s="190"/>
      <c r="H499" s="190"/>
    </row>
    <row r="500" spans="1:8" ht="12.75" customHeight="1">
      <c r="A500" s="190"/>
      <c r="B500" s="190"/>
      <c r="C500" s="190"/>
      <c r="D500" s="190"/>
      <c r="E500" s="190"/>
      <c r="F500" s="190"/>
      <c r="G500" s="190"/>
      <c r="H500" s="190"/>
    </row>
    <row r="501" spans="1:8" ht="12.75" customHeight="1">
      <c r="A501" s="190"/>
      <c r="B501" s="190"/>
      <c r="C501" s="190"/>
      <c r="D501" s="190"/>
      <c r="E501" s="190"/>
      <c r="F501" s="190"/>
      <c r="G501" s="190"/>
      <c r="H501" s="190"/>
    </row>
    <row r="502" spans="1:8" ht="12.75" customHeight="1">
      <c r="A502" s="190"/>
      <c r="B502" s="190"/>
      <c r="C502" s="190"/>
      <c r="D502" s="190"/>
      <c r="E502" s="190"/>
      <c r="F502" s="190"/>
      <c r="G502" s="190"/>
      <c r="H502" s="190"/>
    </row>
    <row r="503" spans="1:8" ht="12.75" customHeight="1">
      <c r="A503" s="190"/>
      <c r="B503" s="190"/>
      <c r="C503" s="190"/>
      <c r="D503" s="190"/>
      <c r="E503" s="190"/>
      <c r="F503" s="190"/>
      <c r="G503" s="190"/>
      <c r="H503" s="190"/>
    </row>
    <row r="504" spans="1:8" ht="12.75" customHeight="1">
      <c r="A504" s="190"/>
      <c r="B504" s="190"/>
      <c r="C504" s="190"/>
      <c r="D504" s="190"/>
      <c r="E504" s="190"/>
      <c r="F504" s="190"/>
      <c r="G504" s="190"/>
      <c r="H504" s="190"/>
    </row>
    <row r="505" spans="1:8" ht="12.75" customHeight="1">
      <c r="A505" s="190"/>
      <c r="B505" s="190"/>
      <c r="C505" s="190"/>
      <c r="D505" s="190"/>
      <c r="E505" s="190"/>
      <c r="F505" s="190"/>
      <c r="G505" s="190"/>
      <c r="H505" s="190"/>
    </row>
    <row r="506" spans="1:8" ht="12.75" customHeight="1">
      <c r="A506" s="190"/>
      <c r="B506" s="190"/>
      <c r="C506" s="190"/>
      <c r="D506" s="190"/>
      <c r="E506" s="190"/>
      <c r="F506" s="190"/>
      <c r="G506" s="190"/>
      <c r="H506" s="190"/>
    </row>
    <row r="507" spans="1:8" ht="12.75" customHeight="1">
      <c r="A507" s="190"/>
      <c r="B507" s="190"/>
      <c r="C507" s="190"/>
      <c r="D507" s="190"/>
      <c r="E507" s="190"/>
      <c r="F507" s="190"/>
      <c r="G507" s="190"/>
      <c r="H507" s="190"/>
    </row>
    <row r="508" spans="1:8" ht="12.75" customHeight="1">
      <c r="A508" s="190"/>
      <c r="B508" s="190"/>
      <c r="C508" s="190"/>
      <c r="D508" s="190"/>
      <c r="E508" s="190"/>
      <c r="F508" s="190"/>
      <c r="G508" s="190"/>
      <c r="H508" s="190"/>
    </row>
    <row r="509" spans="1:8" ht="12.75" customHeight="1">
      <c r="A509" s="190"/>
      <c r="B509" s="190"/>
      <c r="C509" s="190"/>
      <c r="D509" s="190"/>
      <c r="E509" s="190"/>
      <c r="F509" s="190"/>
      <c r="G509" s="190"/>
      <c r="H509" s="190"/>
    </row>
    <row r="510" spans="1:8" ht="12.75" customHeight="1">
      <c r="A510" s="190"/>
      <c r="B510" s="190"/>
      <c r="C510" s="190"/>
      <c r="D510" s="190"/>
      <c r="E510" s="190"/>
      <c r="F510" s="190"/>
      <c r="G510" s="190"/>
      <c r="H510" s="190"/>
    </row>
    <row r="511" spans="1:8" ht="12.75" customHeight="1">
      <c r="A511" s="190"/>
      <c r="B511" s="190"/>
      <c r="C511" s="190"/>
      <c r="D511" s="190"/>
      <c r="E511" s="190"/>
      <c r="F511" s="190"/>
      <c r="G511" s="190"/>
      <c r="H511" s="190"/>
    </row>
    <row r="512" spans="1:8" ht="12.75" customHeight="1">
      <c r="A512" s="190"/>
      <c r="B512" s="190"/>
      <c r="C512" s="190"/>
      <c r="D512" s="190"/>
      <c r="E512" s="190"/>
      <c r="F512" s="190"/>
      <c r="G512" s="190"/>
      <c r="H512" s="190"/>
    </row>
    <row r="513" spans="1:8" ht="12.75" customHeight="1">
      <c r="A513" s="190"/>
      <c r="B513" s="190"/>
      <c r="C513" s="190"/>
      <c r="D513" s="190"/>
      <c r="E513" s="190"/>
      <c r="F513" s="190"/>
      <c r="G513" s="190"/>
      <c r="H513" s="190"/>
    </row>
    <row r="514" spans="1:8" ht="12.75" customHeight="1">
      <c r="A514" s="190"/>
      <c r="B514" s="190"/>
      <c r="C514" s="190"/>
      <c r="D514" s="190"/>
      <c r="E514" s="190"/>
      <c r="F514" s="190"/>
      <c r="G514" s="190"/>
      <c r="H514" s="190"/>
    </row>
    <row r="515" spans="1:8" ht="12.75" customHeight="1">
      <c r="A515" s="190"/>
      <c r="B515" s="190"/>
      <c r="C515" s="190"/>
      <c r="D515" s="190"/>
      <c r="E515" s="190"/>
      <c r="F515" s="190"/>
      <c r="G515" s="190"/>
      <c r="H515" s="190"/>
    </row>
    <row r="516" spans="1:8" ht="12.75" customHeight="1">
      <c r="A516" s="190"/>
      <c r="B516" s="190"/>
      <c r="C516" s="190"/>
      <c r="D516" s="190"/>
      <c r="E516" s="190"/>
      <c r="F516" s="190"/>
      <c r="G516" s="190"/>
      <c r="H516" s="190"/>
    </row>
    <row r="517" spans="1:8" ht="12.75" customHeight="1">
      <c r="A517" s="190"/>
      <c r="B517" s="190"/>
      <c r="C517" s="190"/>
      <c r="D517" s="190"/>
      <c r="E517" s="190"/>
      <c r="F517" s="190"/>
      <c r="G517" s="190"/>
      <c r="H517" s="190"/>
    </row>
    <row r="518" spans="1:8" ht="12.75" customHeight="1">
      <c r="A518" s="190"/>
      <c r="B518" s="190"/>
      <c r="C518" s="190"/>
      <c r="D518" s="190"/>
      <c r="E518" s="190"/>
      <c r="F518" s="190"/>
      <c r="G518" s="190"/>
      <c r="H518" s="190"/>
    </row>
    <row r="519" spans="1:8" ht="12.75" customHeight="1">
      <c r="A519" s="190"/>
      <c r="B519" s="190"/>
      <c r="C519" s="190"/>
      <c r="D519" s="190"/>
      <c r="E519" s="190"/>
      <c r="F519" s="190"/>
      <c r="G519" s="190"/>
      <c r="H519" s="190"/>
    </row>
    <row r="520" spans="1:8" ht="12.75" customHeight="1">
      <c r="A520" s="190"/>
      <c r="B520" s="190"/>
      <c r="C520" s="190"/>
      <c r="D520" s="190"/>
      <c r="E520" s="190"/>
      <c r="F520" s="190"/>
      <c r="G520" s="190"/>
      <c r="H520" s="190"/>
    </row>
    <row r="521" spans="1:8" ht="12.75" customHeight="1">
      <c r="A521" s="190"/>
      <c r="B521" s="190"/>
      <c r="C521" s="190"/>
      <c r="D521" s="190"/>
      <c r="E521" s="190"/>
      <c r="F521" s="190"/>
      <c r="G521" s="190"/>
      <c r="H521" s="190"/>
    </row>
    <row r="522" spans="1:8" ht="12.75" customHeight="1">
      <c r="A522" s="190"/>
      <c r="B522" s="190"/>
      <c r="C522" s="190"/>
      <c r="D522" s="190"/>
      <c r="E522" s="190"/>
      <c r="F522" s="190"/>
      <c r="G522" s="190"/>
      <c r="H522" s="190"/>
    </row>
    <row r="523" spans="1:8" ht="12.75" customHeight="1">
      <c r="A523" s="190"/>
      <c r="B523" s="190"/>
      <c r="C523" s="190"/>
      <c r="D523" s="190"/>
      <c r="E523" s="190"/>
      <c r="F523" s="190"/>
      <c r="G523" s="190"/>
      <c r="H523" s="190"/>
    </row>
    <row r="524" spans="1:8" ht="12.75" customHeight="1">
      <c r="A524" s="190"/>
      <c r="B524" s="190"/>
      <c r="C524" s="190"/>
      <c r="D524" s="190"/>
      <c r="E524" s="190"/>
      <c r="F524" s="190"/>
      <c r="G524" s="190"/>
      <c r="H524" s="190"/>
    </row>
    <row r="525" spans="1:8" ht="12.75" customHeight="1">
      <c r="A525" s="190"/>
      <c r="B525" s="190"/>
      <c r="C525" s="190"/>
      <c r="D525" s="190"/>
      <c r="E525" s="190"/>
      <c r="F525" s="190"/>
      <c r="G525" s="190"/>
      <c r="H525" s="190"/>
    </row>
    <row r="526" spans="1:8" ht="12.75" customHeight="1">
      <c r="A526" s="190"/>
      <c r="B526" s="190"/>
      <c r="C526" s="190"/>
      <c r="D526" s="190"/>
      <c r="E526" s="190"/>
      <c r="F526" s="190"/>
      <c r="G526" s="190"/>
      <c r="H526" s="190"/>
    </row>
    <row r="527" spans="1:8" ht="12.75" customHeight="1">
      <c r="A527" s="190"/>
      <c r="B527" s="190"/>
      <c r="C527" s="190"/>
      <c r="D527" s="190"/>
      <c r="E527" s="190"/>
      <c r="F527" s="190"/>
      <c r="G527" s="190"/>
      <c r="H527" s="190"/>
    </row>
    <row r="528" spans="1:8" ht="12.75" customHeight="1">
      <c r="A528" s="190"/>
      <c r="B528" s="190"/>
      <c r="C528" s="190"/>
      <c r="D528" s="190"/>
      <c r="E528" s="190"/>
      <c r="F528" s="190"/>
      <c r="G528" s="190"/>
      <c r="H528" s="190"/>
    </row>
    <row r="529" spans="1:8" ht="12.75" customHeight="1">
      <c r="A529" s="190"/>
      <c r="B529" s="190"/>
      <c r="C529" s="190"/>
      <c r="D529" s="190"/>
      <c r="E529" s="190"/>
      <c r="F529" s="190"/>
      <c r="G529" s="190"/>
      <c r="H529" s="190"/>
    </row>
    <row r="530" spans="1:8" ht="12.75" customHeight="1">
      <c r="A530" s="190"/>
      <c r="B530" s="190"/>
      <c r="C530" s="190"/>
      <c r="D530" s="190"/>
      <c r="E530" s="190"/>
      <c r="F530" s="190"/>
      <c r="G530" s="190"/>
      <c r="H530" s="190"/>
    </row>
    <row r="531" spans="1:8" ht="12.75" customHeight="1">
      <c r="A531" s="190"/>
      <c r="B531" s="190"/>
      <c r="C531" s="190"/>
      <c r="D531" s="190"/>
      <c r="E531" s="190"/>
      <c r="F531" s="190"/>
      <c r="G531" s="190"/>
      <c r="H531" s="190"/>
    </row>
    <row r="532" spans="1:8" ht="12.75" customHeight="1">
      <c r="A532" s="190"/>
      <c r="B532" s="190"/>
      <c r="C532" s="190"/>
      <c r="D532" s="190"/>
      <c r="E532" s="190"/>
      <c r="F532" s="190"/>
      <c r="G532" s="190"/>
      <c r="H532" s="190"/>
    </row>
    <row r="533" spans="1:8" ht="12.75" customHeight="1">
      <c r="A533" s="190"/>
      <c r="B533" s="190"/>
      <c r="C533" s="190"/>
      <c r="D533" s="190"/>
      <c r="E533" s="190"/>
      <c r="F533" s="190"/>
      <c r="G533" s="190"/>
      <c r="H533" s="190"/>
    </row>
    <row r="534" spans="1:8" ht="12.75" customHeight="1">
      <c r="A534" s="190"/>
      <c r="B534" s="190"/>
      <c r="C534" s="190"/>
      <c r="D534" s="190"/>
      <c r="E534" s="190"/>
      <c r="F534" s="190"/>
      <c r="G534" s="190"/>
      <c r="H534" s="190"/>
    </row>
    <row r="535" spans="1:8" ht="12.75" customHeight="1">
      <c r="A535" s="190"/>
      <c r="B535" s="190"/>
      <c r="C535" s="190"/>
      <c r="D535" s="190"/>
      <c r="E535" s="190"/>
      <c r="F535" s="190"/>
      <c r="G535" s="190"/>
      <c r="H535" s="190"/>
    </row>
    <row r="536" spans="1:8" ht="12.75" customHeight="1">
      <c r="A536" s="190"/>
      <c r="B536" s="190"/>
      <c r="C536" s="190"/>
      <c r="D536" s="190"/>
      <c r="E536" s="190"/>
      <c r="F536" s="190"/>
      <c r="G536" s="190"/>
      <c r="H536" s="190"/>
    </row>
    <row r="537" spans="1:8" ht="12.75" customHeight="1">
      <c r="A537" s="190"/>
      <c r="B537" s="190"/>
      <c r="C537" s="190"/>
      <c r="D537" s="190"/>
      <c r="E537" s="190"/>
      <c r="F537" s="190"/>
      <c r="G537" s="190"/>
      <c r="H537" s="190"/>
    </row>
    <row r="538" spans="1:8" ht="12.75" customHeight="1">
      <c r="A538" s="190"/>
      <c r="B538" s="190"/>
      <c r="C538" s="190"/>
      <c r="D538" s="190"/>
      <c r="E538" s="190"/>
      <c r="F538" s="190"/>
      <c r="G538" s="190"/>
      <c r="H538" s="190"/>
    </row>
    <row r="539" spans="1:8" ht="12.75" customHeight="1">
      <c r="A539" s="190"/>
      <c r="B539" s="190"/>
      <c r="C539" s="190"/>
      <c r="D539" s="190"/>
      <c r="E539" s="190"/>
      <c r="F539" s="190"/>
      <c r="G539" s="190"/>
      <c r="H539" s="190"/>
    </row>
    <row r="540" spans="1:8" ht="12.75" customHeight="1">
      <c r="A540" s="190"/>
      <c r="B540" s="190"/>
      <c r="C540" s="190"/>
      <c r="D540" s="190"/>
      <c r="E540" s="190"/>
      <c r="F540" s="190"/>
      <c r="G540" s="190"/>
      <c r="H540" s="190"/>
    </row>
    <row r="541" spans="1:8" ht="12.75" customHeight="1">
      <c r="A541" s="190"/>
      <c r="B541" s="190"/>
      <c r="C541" s="190"/>
      <c r="D541" s="190"/>
      <c r="E541" s="190"/>
      <c r="F541" s="190"/>
      <c r="G541" s="190"/>
      <c r="H541" s="190"/>
    </row>
    <row r="542" spans="1:8" ht="12.75" customHeight="1">
      <c r="A542" s="190"/>
      <c r="B542" s="190"/>
      <c r="C542" s="190"/>
      <c r="D542" s="190"/>
      <c r="E542" s="190"/>
      <c r="F542" s="190"/>
      <c r="G542" s="190"/>
      <c r="H542" s="190"/>
    </row>
    <row r="543" spans="1:8" ht="12.75" customHeight="1">
      <c r="A543" s="190"/>
      <c r="B543" s="190"/>
      <c r="C543" s="190"/>
      <c r="D543" s="190"/>
      <c r="E543" s="190"/>
      <c r="F543" s="190"/>
      <c r="G543" s="190"/>
      <c r="H543" s="190"/>
    </row>
    <row r="544" spans="1:8" ht="12.75" customHeight="1">
      <c r="A544" s="190"/>
      <c r="B544" s="190"/>
      <c r="C544" s="190"/>
      <c r="D544" s="190"/>
      <c r="E544" s="190"/>
      <c r="F544" s="190"/>
      <c r="G544" s="190"/>
      <c r="H544" s="190"/>
    </row>
    <row r="545" spans="1:8" ht="12.75" customHeight="1">
      <c r="A545" s="190"/>
      <c r="B545" s="190"/>
      <c r="C545" s="190"/>
      <c r="D545" s="190"/>
      <c r="E545" s="190"/>
      <c r="F545" s="190"/>
      <c r="G545" s="190"/>
      <c r="H545" s="190"/>
    </row>
    <row r="546" spans="1:8" ht="12.75" customHeight="1">
      <c r="A546" s="190"/>
      <c r="B546" s="190"/>
      <c r="C546" s="190"/>
      <c r="D546" s="190"/>
      <c r="E546" s="190"/>
      <c r="F546" s="190"/>
      <c r="G546" s="190"/>
      <c r="H546" s="190"/>
    </row>
    <row r="547" spans="1:8" ht="12.75" customHeight="1">
      <c r="A547" s="190"/>
      <c r="B547" s="190"/>
      <c r="C547" s="190"/>
      <c r="D547" s="190"/>
      <c r="E547" s="190"/>
      <c r="F547" s="190"/>
      <c r="G547" s="190"/>
      <c r="H547" s="190"/>
    </row>
    <row r="548" spans="1:8" ht="12.75" customHeight="1">
      <c r="A548" s="190"/>
      <c r="B548" s="190"/>
      <c r="C548" s="190"/>
      <c r="D548" s="190"/>
      <c r="E548" s="190"/>
      <c r="F548" s="190"/>
      <c r="G548" s="190"/>
      <c r="H548" s="190"/>
    </row>
    <row r="549" spans="1:8" ht="12.75" customHeight="1">
      <c r="A549" s="190"/>
      <c r="B549" s="190"/>
      <c r="C549" s="190"/>
      <c r="D549" s="190"/>
      <c r="E549" s="190"/>
      <c r="F549" s="190"/>
      <c r="G549" s="190"/>
      <c r="H549" s="190"/>
    </row>
    <row r="550" spans="1:8" ht="12.75" customHeight="1">
      <c r="A550" s="190"/>
      <c r="B550" s="190"/>
      <c r="C550" s="190"/>
      <c r="D550" s="190"/>
      <c r="E550" s="190"/>
      <c r="F550" s="190"/>
      <c r="G550" s="190"/>
      <c r="H550" s="190"/>
    </row>
    <row r="551" spans="1:8" ht="12.75" customHeight="1">
      <c r="A551" s="190"/>
      <c r="B551" s="190"/>
      <c r="C551" s="190"/>
      <c r="D551" s="190"/>
      <c r="E551" s="190"/>
      <c r="F551" s="190"/>
      <c r="G551" s="190"/>
      <c r="H551" s="190"/>
    </row>
    <row r="552" spans="1:8" ht="12.75" customHeight="1">
      <c r="A552" s="190"/>
      <c r="B552" s="190"/>
      <c r="C552" s="190"/>
      <c r="D552" s="190"/>
      <c r="E552" s="190"/>
      <c r="F552" s="190"/>
      <c r="G552" s="190"/>
      <c r="H552" s="190"/>
    </row>
    <row r="553" spans="1:8" ht="12.75" customHeight="1">
      <c r="A553" s="190"/>
      <c r="B553" s="190"/>
      <c r="C553" s="190"/>
      <c r="D553" s="190"/>
      <c r="E553" s="190"/>
      <c r="F553" s="190"/>
      <c r="G553" s="190"/>
      <c r="H553" s="190"/>
    </row>
    <row r="554" spans="1:8" ht="12.75" customHeight="1">
      <c r="A554" s="190"/>
      <c r="B554" s="190"/>
      <c r="C554" s="190"/>
      <c r="D554" s="190"/>
      <c r="E554" s="190"/>
      <c r="F554" s="190"/>
      <c r="G554" s="190"/>
      <c r="H554" s="190"/>
    </row>
    <row r="555" spans="1:8" ht="12.75" customHeight="1">
      <c r="A555" s="190"/>
      <c r="B555" s="190"/>
      <c r="C555" s="190"/>
      <c r="D555" s="190"/>
      <c r="E555" s="190"/>
      <c r="F555" s="190"/>
      <c r="G555" s="190"/>
      <c r="H555" s="190"/>
    </row>
    <row r="556" spans="1:8" ht="12.75" customHeight="1">
      <c r="A556" s="190"/>
      <c r="B556" s="190"/>
      <c r="C556" s="190"/>
      <c r="D556" s="190"/>
      <c r="E556" s="190"/>
      <c r="F556" s="190"/>
      <c r="G556" s="190"/>
      <c r="H556" s="190"/>
    </row>
    <row r="557" spans="1:8" ht="12.75" customHeight="1">
      <c r="A557" s="190"/>
      <c r="B557" s="190"/>
      <c r="C557" s="190"/>
      <c r="D557" s="190"/>
      <c r="E557" s="190"/>
      <c r="F557" s="190"/>
      <c r="G557" s="190"/>
      <c r="H557" s="190"/>
    </row>
    <row r="558" spans="1:8" ht="12.75" customHeight="1">
      <c r="A558" s="190"/>
      <c r="B558" s="190"/>
      <c r="C558" s="190"/>
      <c r="D558" s="190"/>
      <c r="E558" s="190"/>
      <c r="F558" s="190"/>
      <c r="G558" s="190"/>
      <c r="H558" s="190"/>
    </row>
    <row r="559" spans="1:8" ht="12.75" customHeight="1">
      <c r="A559" s="190"/>
      <c r="B559" s="190"/>
      <c r="C559" s="190"/>
      <c r="D559" s="190"/>
      <c r="E559" s="190"/>
      <c r="F559" s="190"/>
      <c r="G559" s="190"/>
      <c r="H559" s="190"/>
    </row>
    <row r="560" spans="1:8" ht="12.75" customHeight="1">
      <c r="A560" s="190"/>
      <c r="B560" s="190"/>
      <c r="C560" s="190"/>
      <c r="D560" s="190"/>
      <c r="E560" s="190"/>
      <c r="F560" s="190"/>
      <c r="G560" s="190"/>
      <c r="H560" s="190"/>
    </row>
    <row r="561" spans="1:8" ht="12.75" customHeight="1">
      <c r="A561" s="190"/>
      <c r="B561" s="190"/>
      <c r="C561" s="190"/>
      <c r="D561" s="190"/>
      <c r="E561" s="190"/>
      <c r="F561" s="190"/>
      <c r="G561" s="190"/>
      <c r="H561" s="190"/>
    </row>
    <row r="562" spans="1:8" ht="12.75" customHeight="1">
      <c r="A562" s="190"/>
      <c r="B562" s="190"/>
      <c r="C562" s="190"/>
      <c r="D562" s="190"/>
      <c r="E562" s="190"/>
      <c r="F562" s="190"/>
      <c r="G562" s="190"/>
      <c r="H562" s="190"/>
    </row>
    <row r="563" spans="1:8" ht="12.75" customHeight="1">
      <c r="A563" s="190"/>
      <c r="B563" s="190"/>
      <c r="C563" s="190"/>
      <c r="D563" s="190"/>
      <c r="E563" s="190"/>
      <c r="F563" s="190"/>
      <c r="G563" s="190"/>
      <c r="H563" s="190"/>
    </row>
    <row r="564" spans="1:8" ht="12.75" customHeight="1">
      <c r="A564" s="190"/>
      <c r="B564" s="190"/>
      <c r="C564" s="190"/>
      <c r="D564" s="190"/>
      <c r="E564" s="190"/>
      <c r="F564" s="190"/>
      <c r="G564" s="190"/>
      <c r="H564" s="190"/>
    </row>
    <row r="565" spans="1:8" ht="12.75" customHeight="1">
      <c r="A565" s="190"/>
      <c r="B565" s="190"/>
      <c r="C565" s="190"/>
      <c r="D565" s="190"/>
      <c r="E565" s="190"/>
      <c r="F565" s="190"/>
      <c r="G565" s="190"/>
      <c r="H565" s="190"/>
    </row>
    <row r="566" spans="1:8" ht="12.75" customHeight="1">
      <c r="A566" s="190"/>
      <c r="B566" s="190"/>
      <c r="C566" s="190"/>
      <c r="D566" s="190"/>
      <c r="E566" s="190"/>
      <c r="F566" s="190"/>
      <c r="G566" s="190"/>
      <c r="H566" s="190"/>
    </row>
    <row r="567" spans="1:8" ht="12.75" customHeight="1">
      <c r="A567" s="190"/>
      <c r="B567" s="190"/>
      <c r="C567" s="190"/>
      <c r="D567" s="190"/>
      <c r="E567" s="190"/>
      <c r="F567" s="190"/>
      <c r="G567" s="190"/>
      <c r="H567" s="190"/>
    </row>
    <row r="568" spans="1:8" ht="12.75" customHeight="1">
      <c r="A568" s="190"/>
      <c r="B568" s="190"/>
      <c r="C568" s="190"/>
      <c r="D568" s="190"/>
      <c r="E568" s="190"/>
      <c r="F568" s="190"/>
      <c r="G568" s="190"/>
      <c r="H568" s="190"/>
    </row>
    <row r="569" spans="1:8" ht="12.75" customHeight="1">
      <c r="A569" s="190"/>
      <c r="B569" s="190"/>
      <c r="C569" s="190"/>
      <c r="D569" s="190"/>
      <c r="E569" s="190"/>
      <c r="F569" s="190"/>
      <c r="G569" s="190"/>
      <c r="H569" s="190"/>
    </row>
    <row r="570" spans="1:8" ht="12.75" customHeight="1">
      <c r="A570" s="190"/>
      <c r="B570" s="190"/>
      <c r="C570" s="190"/>
      <c r="D570" s="190"/>
      <c r="E570" s="190"/>
      <c r="F570" s="190"/>
      <c r="G570" s="190"/>
      <c r="H570" s="190"/>
    </row>
    <row r="571" spans="1:8" ht="12.75" customHeight="1">
      <c r="A571" s="190"/>
      <c r="B571" s="190"/>
      <c r="C571" s="190"/>
      <c r="D571" s="190"/>
      <c r="E571" s="190"/>
      <c r="F571" s="190"/>
      <c r="G571" s="190"/>
      <c r="H571" s="190"/>
    </row>
    <row r="572" spans="1:8" ht="12.75" customHeight="1">
      <c r="A572" s="190"/>
      <c r="B572" s="190"/>
      <c r="C572" s="190"/>
      <c r="D572" s="190"/>
      <c r="E572" s="190"/>
      <c r="F572" s="190"/>
      <c r="G572" s="190"/>
      <c r="H572" s="190"/>
    </row>
    <row r="573" spans="1:8" ht="12.75" customHeight="1">
      <c r="A573" s="190"/>
      <c r="B573" s="190"/>
      <c r="C573" s="190"/>
      <c r="D573" s="190"/>
      <c r="E573" s="190"/>
      <c r="F573" s="190"/>
      <c r="G573" s="190"/>
      <c r="H573" s="190"/>
    </row>
    <row r="574" spans="1:8" ht="12.75" customHeight="1">
      <c r="A574" s="190"/>
      <c r="B574" s="190"/>
      <c r="C574" s="190"/>
      <c r="D574" s="190"/>
      <c r="E574" s="190"/>
      <c r="F574" s="190"/>
      <c r="G574" s="190"/>
      <c r="H574" s="190"/>
    </row>
    <row r="575" spans="1:8" ht="12.75" customHeight="1">
      <c r="A575" s="190"/>
      <c r="B575" s="190"/>
      <c r="C575" s="190"/>
      <c r="D575" s="190"/>
      <c r="E575" s="190"/>
      <c r="F575" s="190"/>
      <c r="G575" s="190"/>
      <c r="H575" s="190"/>
    </row>
    <row r="576" spans="1:8" ht="12.75" customHeight="1">
      <c r="A576" s="190"/>
      <c r="B576" s="190"/>
      <c r="C576" s="190"/>
      <c r="D576" s="190"/>
      <c r="E576" s="190"/>
      <c r="F576" s="190"/>
      <c r="G576" s="190"/>
      <c r="H576" s="190"/>
    </row>
    <row r="577" spans="1:8" ht="12.75" customHeight="1">
      <c r="A577" s="190"/>
      <c r="B577" s="190"/>
      <c r="C577" s="190"/>
      <c r="D577" s="190"/>
      <c r="E577" s="190"/>
      <c r="F577" s="190"/>
      <c r="G577" s="190"/>
      <c r="H577" s="190"/>
    </row>
    <row r="578" spans="1:8" ht="12.75" customHeight="1">
      <c r="A578" s="190"/>
      <c r="B578" s="190"/>
      <c r="C578" s="190"/>
      <c r="D578" s="190"/>
      <c r="E578" s="190"/>
      <c r="F578" s="190"/>
      <c r="G578" s="190"/>
      <c r="H578" s="190"/>
    </row>
    <row r="579" spans="1:8" ht="12.75" customHeight="1">
      <c r="A579" s="190"/>
      <c r="B579" s="190"/>
      <c r="C579" s="190"/>
      <c r="D579" s="190"/>
      <c r="E579" s="190"/>
      <c r="F579" s="190"/>
      <c r="G579" s="190"/>
      <c r="H579" s="190"/>
    </row>
    <row r="580" spans="1:8" ht="12.75" customHeight="1">
      <c r="A580" s="190"/>
      <c r="B580" s="190"/>
      <c r="C580" s="190"/>
      <c r="D580" s="190"/>
      <c r="E580" s="190"/>
      <c r="F580" s="190"/>
      <c r="G580" s="190"/>
      <c r="H580" s="190"/>
    </row>
    <row r="581" spans="1:8" ht="12.75" customHeight="1">
      <c r="A581" s="190"/>
      <c r="B581" s="190"/>
      <c r="C581" s="190"/>
      <c r="D581" s="190"/>
      <c r="E581" s="190"/>
      <c r="F581" s="190"/>
      <c r="G581" s="190"/>
      <c r="H581" s="190"/>
    </row>
    <row r="582" spans="1:8" ht="12.75" customHeight="1">
      <c r="A582" s="190"/>
      <c r="B582" s="190"/>
      <c r="C582" s="190"/>
      <c r="D582" s="190"/>
      <c r="E582" s="190"/>
      <c r="F582" s="190"/>
      <c r="G582" s="190"/>
      <c r="H582" s="190"/>
    </row>
    <row r="583" spans="1:8" ht="12.75" customHeight="1">
      <c r="A583" s="190"/>
      <c r="B583" s="190"/>
      <c r="C583" s="190"/>
      <c r="D583" s="190"/>
      <c r="E583" s="190"/>
      <c r="F583" s="190"/>
      <c r="G583" s="190"/>
      <c r="H583" s="190"/>
    </row>
    <row r="584" spans="1:8" ht="12.75" customHeight="1">
      <c r="A584" s="190"/>
      <c r="B584" s="190"/>
      <c r="C584" s="190"/>
      <c r="D584" s="190"/>
      <c r="E584" s="190"/>
      <c r="F584" s="190"/>
      <c r="G584" s="190"/>
      <c r="H584" s="190"/>
    </row>
    <row r="585" spans="1:8" ht="12.75" customHeight="1">
      <c r="A585" s="190"/>
      <c r="B585" s="190"/>
      <c r="C585" s="190"/>
      <c r="D585" s="190"/>
      <c r="E585" s="190"/>
      <c r="F585" s="190"/>
      <c r="G585" s="190"/>
      <c r="H585" s="190"/>
    </row>
    <row r="586" spans="1:8" ht="12.75" customHeight="1">
      <c r="A586" s="190"/>
      <c r="B586" s="190"/>
      <c r="C586" s="190"/>
      <c r="D586" s="190"/>
      <c r="E586" s="190"/>
      <c r="F586" s="190"/>
      <c r="G586" s="190"/>
      <c r="H586" s="190"/>
    </row>
    <row r="587" spans="1:8" ht="12.75" customHeight="1">
      <c r="A587" s="190"/>
      <c r="B587" s="190"/>
      <c r="C587" s="190"/>
      <c r="D587" s="190"/>
      <c r="E587" s="190"/>
      <c r="F587" s="190"/>
      <c r="G587" s="190"/>
      <c r="H587" s="190"/>
    </row>
    <row r="588" spans="1:8" ht="12.75" customHeight="1">
      <c r="A588" s="190"/>
      <c r="B588" s="190"/>
      <c r="C588" s="190"/>
      <c r="D588" s="190"/>
      <c r="E588" s="190"/>
      <c r="F588" s="190"/>
      <c r="G588" s="190"/>
      <c r="H588" s="190"/>
    </row>
    <row r="589" spans="1:8" ht="12.75" customHeight="1">
      <c r="A589" s="190"/>
      <c r="B589" s="190"/>
      <c r="C589" s="190"/>
      <c r="D589" s="190"/>
      <c r="E589" s="190"/>
      <c r="F589" s="190"/>
      <c r="G589" s="190"/>
      <c r="H589" s="190"/>
    </row>
    <row r="590" spans="1:8" ht="12.75" customHeight="1">
      <c r="A590" s="190"/>
      <c r="B590" s="190"/>
      <c r="C590" s="190"/>
      <c r="D590" s="190"/>
      <c r="E590" s="190"/>
      <c r="F590" s="190"/>
      <c r="G590" s="190"/>
      <c r="H590" s="190"/>
    </row>
    <row r="591" spans="1:8" ht="12.75" customHeight="1">
      <c r="A591" s="190"/>
      <c r="B591" s="190"/>
      <c r="C591" s="190"/>
      <c r="D591" s="190"/>
      <c r="E591" s="190"/>
      <c r="F591" s="190"/>
      <c r="G591" s="190"/>
      <c r="H591" s="190"/>
    </row>
    <row r="592" spans="1:8" ht="12.75" customHeight="1">
      <c r="A592" s="190"/>
      <c r="B592" s="190"/>
      <c r="C592" s="190"/>
      <c r="D592" s="190"/>
      <c r="E592" s="190"/>
      <c r="F592" s="190"/>
      <c r="G592" s="190"/>
      <c r="H592" s="190"/>
    </row>
    <row r="593" spans="1:8" ht="12.75" customHeight="1">
      <c r="A593" s="190"/>
      <c r="B593" s="190"/>
      <c r="C593" s="190"/>
      <c r="D593" s="190"/>
      <c r="E593" s="190"/>
      <c r="F593" s="190"/>
      <c r="G593" s="190"/>
      <c r="H593" s="190"/>
    </row>
    <row r="594" spans="1:8" ht="12.75" customHeight="1">
      <c r="A594" s="190"/>
      <c r="B594" s="190"/>
      <c r="C594" s="190"/>
      <c r="D594" s="190"/>
      <c r="E594" s="190"/>
      <c r="F594" s="190"/>
      <c r="G594" s="190"/>
      <c r="H594" s="190"/>
    </row>
    <row r="595" spans="1:8" ht="12.75" customHeight="1">
      <c r="A595" s="190"/>
      <c r="B595" s="190"/>
      <c r="C595" s="190"/>
      <c r="D595" s="190"/>
      <c r="E595" s="190"/>
      <c r="F595" s="190"/>
      <c r="G595" s="190"/>
      <c r="H595" s="190"/>
    </row>
    <row r="596" spans="1:8" ht="12.75" customHeight="1">
      <c r="A596" s="190"/>
      <c r="B596" s="190"/>
      <c r="C596" s="190"/>
      <c r="D596" s="190"/>
      <c r="E596" s="190"/>
      <c r="F596" s="190"/>
      <c r="G596" s="190"/>
      <c r="H596" s="190"/>
    </row>
    <row r="597" spans="1:8" ht="12.75" customHeight="1">
      <c r="A597" s="190"/>
      <c r="B597" s="190"/>
      <c r="C597" s="190"/>
      <c r="D597" s="190"/>
      <c r="E597" s="190"/>
      <c r="F597" s="190"/>
      <c r="G597" s="190"/>
      <c r="H597" s="190"/>
    </row>
    <row r="598" spans="1:8" ht="12.75" customHeight="1">
      <c r="A598" s="190"/>
      <c r="B598" s="190"/>
      <c r="C598" s="190"/>
      <c r="D598" s="190"/>
      <c r="E598" s="190"/>
      <c r="F598" s="190"/>
      <c r="G598" s="190"/>
      <c r="H598" s="190"/>
    </row>
    <row r="599" spans="1:8" ht="12.75" customHeight="1">
      <c r="A599" s="190"/>
      <c r="B599" s="190"/>
      <c r="C599" s="190"/>
      <c r="D599" s="190"/>
      <c r="E599" s="190"/>
      <c r="F599" s="190"/>
      <c r="G599" s="190"/>
      <c r="H599" s="190"/>
    </row>
    <row r="600" spans="1:8" ht="12.75" customHeight="1">
      <c r="A600" s="190"/>
      <c r="B600" s="190"/>
      <c r="C600" s="190"/>
      <c r="D600" s="190"/>
      <c r="E600" s="190"/>
      <c r="F600" s="190"/>
      <c r="G600" s="190"/>
      <c r="H600" s="190"/>
    </row>
    <row r="601" spans="1:8" ht="12.75" customHeight="1">
      <c r="A601" s="190"/>
      <c r="B601" s="190"/>
      <c r="C601" s="190"/>
      <c r="D601" s="190"/>
      <c r="E601" s="190"/>
      <c r="F601" s="190"/>
      <c r="G601" s="190"/>
      <c r="H601" s="190"/>
    </row>
    <row r="602" spans="1:8" ht="12.75" customHeight="1">
      <c r="A602" s="190"/>
      <c r="B602" s="190"/>
      <c r="C602" s="190"/>
      <c r="D602" s="190"/>
      <c r="E602" s="190"/>
      <c r="F602" s="190"/>
      <c r="G602" s="190"/>
      <c r="H602" s="190"/>
    </row>
    <row r="603" spans="1:8" ht="12.75" customHeight="1">
      <c r="A603" s="190"/>
      <c r="B603" s="190"/>
      <c r="C603" s="190"/>
      <c r="D603" s="190"/>
      <c r="E603" s="190"/>
      <c r="F603" s="190"/>
      <c r="G603" s="190"/>
      <c r="H603" s="190"/>
    </row>
    <row r="604" spans="1:8" ht="12.75" customHeight="1">
      <c r="A604" s="190"/>
      <c r="B604" s="190"/>
      <c r="C604" s="190"/>
      <c r="D604" s="190"/>
      <c r="E604" s="190"/>
      <c r="F604" s="190"/>
      <c r="G604" s="190"/>
      <c r="H604" s="190"/>
    </row>
    <row r="605" spans="1:8" ht="12.75" customHeight="1">
      <c r="A605" s="190"/>
      <c r="B605" s="190"/>
      <c r="C605" s="190"/>
      <c r="D605" s="190"/>
      <c r="E605" s="190"/>
      <c r="F605" s="190"/>
      <c r="G605" s="190"/>
      <c r="H605" s="190"/>
    </row>
    <row r="606" spans="1:8" ht="12.75" customHeight="1">
      <c r="A606" s="190"/>
      <c r="B606" s="190"/>
      <c r="C606" s="190"/>
      <c r="D606" s="190"/>
      <c r="E606" s="190"/>
      <c r="F606" s="190"/>
      <c r="G606" s="190"/>
      <c r="H606" s="190"/>
    </row>
    <row r="607" spans="1:8" ht="12.75" customHeight="1">
      <c r="A607" s="190"/>
      <c r="B607" s="190"/>
      <c r="C607" s="190"/>
      <c r="D607" s="190"/>
      <c r="E607" s="190"/>
      <c r="F607" s="190"/>
      <c r="G607" s="190"/>
      <c r="H607" s="190"/>
    </row>
    <row r="608" spans="1:8" ht="12.75" customHeight="1">
      <c r="A608" s="190"/>
      <c r="B608" s="190"/>
      <c r="C608" s="190"/>
      <c r="D608" s="190"/>
      <c r="E608" s="190"/>
      <c r="F608" s="190"/>
      <c r="G608" s="190"/>
      <c r="H608" s="190"/>
    </row>
    <row r="609" spans="1:8" ht="12.75" customHeight="1">
      <c r="A609" s="190"/>
      <c r="B609" s="190"/>
      <c r="C609" s="190"/>
      <c r="D609" s="190"/>
      <c r="E609" s="190"/>
      <c r="F609" s="190"/>
      <c r="G609" s="190"/>
      <c r="H609" s="190"/>
    </row>
    <row r="610" spans="1:8" ht="12.75" customHeight="1">
      <c r="A610" s="190"/>
      <c r="B610" s="190"/>
      <c r="C610" s="190"/>
      <c r="D610" s="190"/>
      <c r="E610" s="190"/>
      <c r="F610" s="190"/>
      <c r="G610" s="190"/>
      <c r="H610" s="190"/>
    </row>
    <row r="611" spans="1:8" ht="12.75" customHeight="1">
      <c r="A611" s="190"/>
      <c r="B611" s="190"/>
      <c r="C611" s="190"/>
      <c r="D611" s="190"/>
      <c r="E611" s="190"/>
      <c r="F611" s="190"/>
      <c r="G611" s="190"/>
      <c r="H611" s="190"/>
    </row>
    <row r="612" spans="1:8" ht="12.75" customHeight="1">
      <c r="A612" s="190"/>
      <c r="B612" s="190"/>
      <c r="C612" s="190"/>
      <c r="D612" s="190"/>
      <c r="E612" s="190"/>
      <c r="F612" s="190"/>
      <c r="G612" s="190"/>
      <c r="H612" s="190"/>
    </row>
    <row r="613" spans="1:8" ht="12.75" customHeight="1">
      <c r="A613" s="190"/>
      <c r="B613" s="190"/>
      <c r="C613" s="190"/>
      <c r="D613" s="190"/>
      <c r="E613" s="190"/>
      <c r="F613" s="190"/>
      <c r="G613" s="190"/>
      <c r="H613" s="190"/>
    </row>
    <row r="614" spans="1:8" ht="12.75" customHeight="1">
      <c r="A614" s="190"/>
      <c r="B614" s="190"/>
      <c r="C614" s="190"/>
      <c r="D614" s="190"/>
      <c r="E614" s="190"/>
      <c r="F614" s="190"/>
      <c r="G614" s="190"/>
      <c r="H614" s="190"/>
    </row>
    <row r="615" spans="1:8" ht="12.75" customHeight="1">
      <c r="A615" s="190"/>
      <c r="B615" s="190"/>
      <c r="C615" s="190"/>
      <c r="D615" s="190"/>
      <c r="E615" s="190"/>
      <c r="F615" s="190"/>
      <c r="G615" s="190"/>
      <c r="H615" s="190"/>
    </row>
    <row r="616" spans="1:8" ht="12.75" customHeight="1">
      <c r="A616" s="190"/>
      <c r="B616" s="190"/>
      <c r="C616" s="190"/>
      <c r="D616" s="190"/>
      <c r="E616" s="190"/>
      <c r="F616" s="190"/>
      <c r="G616" s="190"/>
      <c r="H616" s="190"/>
    </row>
    <row r="617" spans="1:8" ht="12.75" customHeight="1">
      <c r="A617" s="190"/>
      <c r="B617" s="190"/>
      <c r="C617" s="190"/>
      <c r="D617" s="190"/>
      <c r="E617" s="190"/>
      <c r="F617" s="190"/>
      <c r="G617" s="190"/>
      <c r="H617" s="190"/>
    </row>
    <row r="618" spans="1:8" ht="12.75" customHeight="1">
      <c r="A618" s="190"/>
      <c r="B618" s="190"/>
      <c r="C618" s="190"/>
      <c r="D618" s="190"/>
      <c r="E618" s="190"/>
      <c r="F618" s="190"/>
      <c r="G618" s="190"/>
      <c r="H618" s="190"/>
    </row>
    <row r="619" spans="1:8" ht="12.75" customHeight="1">
      <c r="A619" s="190"/>
      <c r="B619" s="190"/>
      <c r="C619" s="190"/>
      <c r="D619" s="190"/>
      <c r="E619" s="190"/>
      <c r="F619" s="190"/>
      <c r="G619" s="190"/>
      <c r="H619" s="190"/>
    </row>
    <row r="620" spans="1:8" ht="12.75" customHeight="1">
      <c r="A620" s="190"/>
      <c r="B620" s="190"/>
      <c r="C620" s="190"/>
      <c r="D620" s="190"/>
      <c r="E620" s="190"/>
      <c r="F620" s="190"/>
      <c r="G620" s="190"/>
      <c r="H620" s="190"/>
    </row>
    <row r="621" spans="1:8" ht="12.75" customHeight="1">
      <c r="A621" s="190"/>
      <c r="B621" s="190"/>
      <c r="C621" s="190"/>
      <c r="D621" s="190"/>
      <c r="E621" s="190"/>
      <c r="F621" s="190"/>
      <c r="G621" s="190"/>
      <c r="H621" s="190"/>
    </row>
    <row r="622" spans="1:8" ht="12.75" customHeight="1">
      <c r="A622" s="190"/>
      <c r="B622" s="190"/>
      <c r="C622" s="190"/>
      <c r="D622" s="190"/>
      <c r="E622" s="190"/>
      <c r="F622" s="190"/>
      <c r="G622" s="190"/>
      <c r="H622" s="190"/>
    </row>
    <row r="623" spans="1:8" ht="12.75" customHeight="1">
      <c r="A623" s="190"/>
      <c r="B623" s="190"/>
      <c r="C623" s="190"/>
      <c r="D623" s="190"/>
      <c r="E623" s="190"/>
      <c r="F623" s="190"/>
      <c r="G623" s="190"/>
      <c r="H623" s="190"/>
    </row>
    <row r="624" spans="1:8" ht="12.75" customHeight="1">
      <c r="A624" s="190"/>
      <c r="B624" s="190"/>
      <c r="C624" s="190"/>
      <c r="D624" s="190"/>
      <c r="E624" s="190"/>
      <c r="F624" s="190"/>
      <c r="G624" s="190"/>
      <c r="H624" s="190"/>
    </row>
    <row r="625" spans="1:8" ht="12.75" customHeight="1">
      <c r="A625" s="190"/>
      <c r="B625" s="190"/>
      <c r="C625" s="190"/>
      <c r="D625" s="190"/>
      <c r="E625" s="190"/>
      <c r="F625" s="190"/>
      <c r="G625" s="190"/>
      <c r="H625" s="190"/>
    </row>
    <row r="626" spans="1:8" ht="12.75" customHeight="1">
      <c r="A626" s="190"/>
      <c r="B626" s="190"/>
      <c r="C626" s="190"/>
      <c r="D626" s="190"/>
      <c r="E626" s="190"/>
      <c r="F626" s="190"/>
      <c r="G626" s="190"/>
      <c r="H626" s="190"/>
    </row>
    <row r="627" spans="1:8" ht="12.75" customHeight="1">
      <c r="A627" s="190"/>
      <c r="B627" s="190"/>
      <c r="C627" s="190"/>
      <c r="D627" s="190"/>
      <c r="E627" s="190"/>
      <c r="F627" s="190"/>
      <c r="G627" s="190"/>
      <c r="H627" s="190"/>
    </row>
    <row r="628" spans="1:8" ht="12.75" customHeight="1">
      <c r="A628" s="190"/>
      <c r="B628" s="190"/>
      <c r="C628" s="190"/>
      <c r="D628" s="190"/>
      <c r="E628" s="190"/>
      <c r="F628" s="190"/>
      <c r="G628" s="190"/>
      <c r="H628" s="190"/>
    </row>
    <row r="629" spans="1:8" ht="12.75" customHeight="1">
      <c r="A629" s="190"/>
      <c r="B629" s="190"/>
      <c r="C629" s="190"/>
      <c r="D629" s="190"/>
      <c r="E629" s="190"/>
      <c r="F629" s="190"/>
      <c r="G629" s="190"/>
      <c r="H629" s="190"/>
    </row>
    <row r="630" spans="1:8" ht="12.75" customHeight="1">
      <c r="A630" s="190"/>
      <c r="B630" s="190"/>
      <c r="C630" s="190"/>
      <c r="D630" s="190"/>
      <c r="E630" s="190"/>
      <c r="F630" s="190"/>
      <c r="G630" s="190"/>
      <c r="H630" s="190"/>
    </row>
    <row r="631" spans="1:8" ht="12.75" customHeight="1">
      <c r="A631" s="190"/>
      <c r="B631" s="190"/>
      <c r="C631" s="190"/>
      <c r="D631" s="190"/>
      <c r="E631" s="190"/>
      <c r="F631" s="190"/>
      <c r="G631" s="190"/>
      <c r="H631" s="190"/>
    </row>
    <row r="632" spans="1:8" ht="12.75" customHeight="1">
      <c r="A632" s="190"/>
      <c r="B632" s="190"/>
      <c r="C632" s="190"/>
      <c r="D632" s="190"/>
      <c r="E632" s="190"/>
      <c r="F632" s="190"/>
      <c r="G632" s="190"/>
      <c r="H632" s="190"/>
    </row>
    <row r="633" spans="1:8" ht="12.75" customHeight="1">
      <c r="A633" s="190"/>
      <c r="B633" s="190"/>
      <c r="C633" s="190"/>
      <c r="D633" s="190"/>
      <c r="E633" s="190"/>
      <c r="F633" s="190"/>
      <c r="G633" s="190"/>
      <c r="H633" s="190"/>
    </row>
    <row r="634" spans="1:8" ht="12.75" customHeight="1">
      <c r="A634" s="190"/>
      <c r="B634" s="190"/>
      <c r="C634" s="190"/>
      <c r="D634" s="190"/>
      <c r="E634" s="190"/>
      <c r="F634" s="190"/>
      <c r="G634" s="190"/>
      <c r="H634" s="190"/>
    </row>
    <row r="635" spans="1:8" ht="12.75" customHeight="1">
      <c r="A635" s="190"/>
      <c r="B635" s="190"/>
      <c r="C635" s="190"/>
      <c r="D635" s="190"/>
      <c r="E635" s="190"/>
      <c r="F635" s="190"/>
      <c r="G635" s="190"/>
      <c r="H635" s="190"/>
    </row>
    <row r="636" spans="1:8" ht="12.75" customHeight="1">
      <c r="A636" s="190"/>
      <c r="B636" s="190"/>
      <c r="C636" s="190"/>
      <c r="D636" s="190"/>
      <c r="E636" s="190"/>
      <c r="F636" s="190"/>
      <c r="G636" s="190"/>
      <c r="H636" s="190"/>
    </row>
    <row r="637" spans="1:8" ht="12.75" customHeight="1">
      <c r="A637" s="190"/>
      <c r="B637" s="190"/>
      <c r="C637" s="190"/>
      <c r="D637" s="190"/>
      <c r="E637" s="190"/>
      <c r="F637" s="190"/>
      <c r="G637" s="190"/>
      <c r="H637" s="190"/>
    </row>
    <row r="638" spans="1:8" ht="12.75" customHeight="1">
      <c r="A638" s="190"/>
      <c r="B638" s="190"/>
      <c r="C638" s="190"/>
      <c r="D638" s="190"/>
      <c r="E638" s="190"/>
      <c r="F638" s="190"/>
      <c r="G638" s="190"/>
      <c r="H638" s="190"/>
    </row>
    <row r="639" spans="1:8" ht="12.75" customHeight="1">
      <c r="A639" s="190"/>
      <c r="B639" s="190"/>
      <c r="C639" s="190"/>
      <c r="D639" s="190"/>
      <c r="E639" s="190"/>
      <c r="F639" s="190"/>
      <c r="G639" s="190"/>
      <c r="H639" s="190"/>
    </row>
    <row r="640" spans="1:8" ht="12.75" customHeight="1">
      <c r="A640" s="190"/>
      <c r="B640" s="190"/>
      <c r="C640" s="190"/>
      <c r="D640" s="190"/>
      <c r="E640" s="190"/>
      <c r="F640" s="190"/>
      <c r="G640" s="190"/>
      <c r="H640" s="190"/>
    </row>
    <row r="641" spans="1:8" ht="12.75" customHeight="1">
      <c r="A641" s="190"/>
      <c r="B641" s="190"/>
      <c r="C641" s="190"/>
      <c r="D641" s="190"/>
      <c r="E641" s="190"/>
      <c r="F641" s="190"/>
      <c r="G641" s="190"/>
      <c r="H641" s="190"/>
    </row>
    <row r="642" spans="1:8" ht="12.75" customHeight="1">
      <c r="A642" s="190"/>
      <c r="B642" s="190"/>
      <c r="C642" s="190"/>
      <c r="D642" s="190"/>
      <c r="E642" s="190"/>
      <c r="F642" s="190"/>
      <c r="G642" s="190"/>
      <c r="H642" s="190"/>
    </row>
    <row r="643" spans="1:8" ht="12.75" customHeight="1">
      <c r="A643" s="190"/>
      <c r="B643" s="190"/>
      <c r="C643" s="190"/>
      <c r="D643" s="190"/>
      <c r="E643" s="190"/>
      <c r="F643" s="190"/>
      <c r="G643" s="190"/>
      <c r="H643" s="190"/>
    </row>
    <row r="644" spans="1:8" ht="12.75" customHeight="1">
      <c r="A644" s="190"/>
      <c r="B644" s="190"/>
      <c r="C644" s="190"/>
      <c r="D644" s="190"/>
      <c r="E644" s="190"/>
      <c r="F644" s="190"/>
      <c r="G644" s="190"/>
      <c r="H644" s="190"/>
    </row>
    <row r="645" spans="1:8" ht="12.75" customHeight="1">
      <c r="A645" s="190"/>
      <c r="B645" s="190"/>
      <c r="C645" s="190"/>
      <c r="D645" s="190"/>
      <c r="E645" s="190"/>
      <c r="F645" s="190"/>
      <c r="G645" s="190"/>
      <c r="H645" s="190"/>
    </row>
    <row r="646" spans="1:8" ht="12.75" customHeight="1">
      <c r="A646" s="190"/>
      <c r="B646" s="190"/>
      <c r="C646" s="190"/>
      <c r="D646" s="190"/>
      <c r="E646" s="190"/>
      <c r="F646" s="190"/>
      <c r="G646" s="190"/>
      <c r="H646" s="190"/>
    </row>
    <row r="647" spans="1:8" ht="12.75" customHeight="1">
      <c r="A647" s="190"/>
      <c r="B647" s="190"/>
      <c r="C647" s="190"/>
      <c r="D647" s="190"/>
      <c r="E647" s="190"/>
      <c r="F647" s="190"/>
      <c r="G647" s="190"/>
      <c r="H647" s="190"/>
    </row>
    <row r="648" spans="1:8" ht="12.75" customHeight="1">
      <c r="A648" s="190"/>
      <c r="B648" s="190"/>
      <c r="C648" s="190"/>
      <c r="D648" s="190"/>
      <c r="E648" s="190"/>
      <c r="F648" s="190"/>
      <c r="G648" s="190"/>
      <c r="H648" s="190"/>
    </row>
    <row r="649" spans="1:8" ht="12.75" customHeight="1">
      <c r="A649" s="190"/>
      <c r="B649" s="190"/>
      <c r="C649" s="190"/>
      <c r="D649" s="190"/>
      <c r="E649" s="190"/>
      <c r="F649" s="190"/>
      <c r="G649" s="190"/>
      <c r="H649" s="190"/>
    </row>
    <row r="650" spans="1:8" ht="12.75" customHeight="1">
      <c r="A650" s="190"/>
      <c r="B650" s="190"/>
      <c r="C650" s="190"/>
      <c r="D650" s="190"/>
      <c r="E650" s="190"/>
      <c r="F650" s="190"/>
      <c r="G650" s="190"/>
      <c r="H650" s="190"/>
    </row>
    <row r="651" spans="1:8" ht="12.75" customHeight="1">
      <c r="A651" s="190"/>
      <c r="B651" s="190"/>
      <c r="C651" s="190"/>
      <c r="D651" s="190"/>
      <c r="E651" s="190"/>
      <c r="F651" s="190"/>
      <c r="G651" s="190"/>
      <c r="H651" s="190"/>
    </row>
    <row r="652" spans="1:8" ht="12.75" customHeight="1">
      <c r="A652" s="190"/>
      <c r="B652" s="190"/>
      <c r="C652" s="190"/>
      <c r="D652" s="190"/>
      <c r="E652" s="190"/>
      <c r="F652" s="190"/>
      <c r="G652" s="190"/>
      <c r="H652" s="190"/>
    </row>
    <row r="653" spans="1:8" ht="12.75" customHeight="1">
      <c r="A653" s="190"/>
      <c r="B653" s="190"/>
      <c r="C653" s="190"/>
      <c r="D653" s="190"/>
      <c r="E653" s="190"/>
      <c r="F653" s="190"/>
      <c r="G653" s="190"/>
      <c r="H653" s="190"/>
    </row>
    <row r="654" spans="1:8" ht="12.75" customHeight="1">
      <c r="A654" s="190"/>
      <c r="B654" s="190"/>
      <c r="C654" s="190"/>
      <c r="D654" s="190"/>
      <c r="E654" s="190"/>
      <c r="F654" s="190"/>
      <c r="G654" s="190"/>
      <c r="H654" s="190"/>
    </row>
    <row r="655" spans="1:8" ht="12.75" customHeight="1">
      <c r="A655" s="190"/>
      <c r="B655" s="190"/>
      <c r="C655" s="190"/>
      <c r="D655" s="190"/>
      <c r="E655" s="190"/>
      <c r="F655" s="190"/>
      <c r="G655" s="190"/>
      <c r="H655" s="190"/>
    </row>
    <row r="656" spans="1:8" ht="12.75" customHeight="1">
      <c r="A656" s="190"/>
      <c r="B656" s="190"/>
      <c r="C656" s="190"/>
      <c r="D656" s="190"/>
      <c r="E656" s="190"/>
      <c r="F656" s="190"/>
      <c r="G656" s="190"/>
      <c r="H656" s="190"/>
    </row>
    <row r="657" spans="1:8" ht="12.75" customHeight="1">
      <c r="A657" s="190"/>
      <c r="B657" s="190"/>
      <c r="C657" s="190"/>
      <c r="D657" s="190"/>
      <c r="E657" s="190"/>
      <c r="F657" s="190"/>
      <c r="G657" s="190"/>
      <c r="H657" s="190"/>
    </row>
    <row r="658" spans="1:8" ht="12.75" customHeight="1">
      <c r="A658" s="190"/>
      <c r="B658" s="190"/>
      <c r="C658" s="190"/>
      <c r="D658" s="190"/>
      <c r="E658" s="190"/>
      <c r="F658" s="190"/>
      <c r="G658" s="190"/>
      <c r="H658" s="190"/>
    </row>
    <row r="659" spans="1:8" ht="12.75" customHeight="1">
      <c r="A659" s="190"/>
      <c r="B659" s="190"/>
      <c r="C659" s="190"/>
      <c r="D659" s="190"/>
      <c r="E659" s="190"/>
      <c r="F659" s="190"/>
      <c r="G659" s="190"/>
      <c r="H659" s="190"/>
    </row>
    <row r="660" spans="1:8" ht="12.75" customHeight="1">
      <c r="A660" s="190"/>
      <c r="B660" s="190"/>
      <c r="C660" s="190"/>
      <c r="D660" s="190"/>
      <c r="E660" s="190"/>
      <c r="F660" s="190"/>
      <c r="G660" s="190"/>
      <c r="H660" s="190"/>
    </row>
    <row r="661" spans="1:8" ht="12.75" customHeight="1">
      <c r="A661" s="190"/>
      <c r="B661" s="190"/>
      <c r="C661" s="190"/>
      <c r="D661" s="190"/>
      <c r="E661" s="190"/>
      <c r="F661" s="190"/>
      <c r="G661" s="190"/>
      <c r="H661" s="190"/>
    </row>
    <row r="662" spans="1:8" ht="12.75" customHeight="1">
      <c r="A662" s="190"/>
      <c r="B662" s="190"/>
      <c r="C662" s="190"/>
      <c r="D662" s="190"/>
      <c r="E662" s="190"/>
      <c r="F662" s="190"/>
      <c r="G662" s="190"/>
      <c r="H662" s="190"/>
    </row>
    <row r="663" spans="1:8" ht="12.75" customHeight="1">
      <c r="A663" s="190"/>
      <c r="B663" s="190"/>
      <c r="C663" s="190"/>
      <c r="D663" s="190"/>
      <c r="E663" s="190"/>
      <c r="F663" s="190"/>
      <c r="G663" s="190"/>
      <c r="H663" s="190"/>
    </row>
    <row r="664" spans="1:8" ht="12.75" customHeight="1">
      <c r="A664" s="190"/>
      <c r="B664" s="190"/>
      <c r="C664" s="190"/>
      <c r="D664" s="190"/>
      <c r="E664" s="190"/>
      <c r="F664" s="190"/>
      <c r="G664" s="190"/>
      <c r="H664" s="190"/>
    </row>
    <row r="665" spans="1:8" ht="12.75" customHeight="1">
      <c r="A665" s="190"/>
      <c r="B665" s="190"/>
      <c r="C665" s="190"/>
      <c r="D665" s="190"/>
      <c r="E665" s="190"/>
      <c r="F665" s="190"/>
      <c r="G665" s="190"/>
      <c r="H665" s="190"/>
    </row>
    <row r="666" spans="1:8" ht="12.75" customHeight="1">
      <c r="A666" s="190"/>
      <c r="B666" s="190"/>
      <c r="C666" s="190"/>
      <c r="D666" s="190"/>
      <c r="E666" s="190"/>
      <c r="F666" s="190"/>
      <c r="G666" s="190"/>
      <c r="H666" s="190"/>
    </row>
    <row r="667" spans="1:8" ht="12.75" customHeight="1">
      <c r="A667" s="190"/>
      <c r="B667" s="190"/>
      <c r="C667" s="190"/>
      <c r="D667" s="190"/>
      <c r="E667" s="190"/>
      <c r="F667" s="190"/>
      <c r="G667" s="190"/>
      <c r="H667" s="190"/>
    </row>
    <row r="668" spans="1:8" ht="12.75" customHeight="1">
      <c r="A668" s="190"/>
      <c r="B668" s="190"/>
      <c r="C668" s="190"/>
      <c r="D668" s="190"/>
      <c r="E668" s="190"/>
      <c r="F668" s="190"/>
      <c r="G668" s="190"/>
      <c r="H668" s="190"/>
    </row>
    <row r="669" spans="1:8" ht="12.75" customHeight="1">
      <c r="A669" s="190"/>
      <c r="B669" s="190"/>
      <c r="C669" s="190"/>
      <c r="D669" s="190"/>
      <c r="E669" s="190"/>
      <c r="F669" s="190"/>
      <c r="G669" s="190"/>
      <c r="H669" s="190"/>
    </row>
    <row r="670" spans="1:8" ht="12.75" customHeight="1">
      <c r="A670" s="190"/>
      <c r="B670" s="190"/>
      <c r="C670" s="190"/>
      <c r="D670" s="190"/>
      <c r="E670" s="190"/>
      <c r="F670" s="190"/>
      <c r="G670" s="190"/>
      <c r="H670" s="190"/>
    </row>
    <row r="671" spans="1:8" ht="12.75" customHeight="1">
      <c r="A671" s="190"/>
      <c r="B671" s="190"/>
      <c r="C671" s="190"/>
      <c r="D671" s="190"/>
      <c r="E671" s="190"/>
      <c r="F671" s="190"/>
      <c r="G671" s="190"/>
      <c r="H671" s="190"/>
    </row>
    <row r="672" spans="1:8" ht="12.75" customHeight="1">
      <c r="A672" s="190"/>
      <c r="B672" s="190"/>
      <c r="C672" s="190"/>
      <c r="D672" s="190"/>
      <c r="E672" s="190"/>
      <c r="F672" s="190"/>
      <c r="G672" s="190"/>
      <c r="H672" s="190"/>
    </row>
    <row r="673" spans="1:8" ht="12.75" customHeight="1">
      <c r="A673" s="190"/>
      <c r="B673" s="190"/>
      <c r="C673" s="190"/>
      <c r="D673" s="190"/>
      <c r="E673" s="190"/>
      <c r="F673" s="190"/>
      <c r="G673" s="190"/>
      <c r="H673" s="190"/>
    </row>
    <row r="674" spans="1:8" ht="12.75" customHeight="1">
      <c r="A674" s="190"/>
      <c r="B674" s="190"/>
      <c r="C674" s="190"/>
      <c r="D674" s="190"/>
      <c r="E674" s="190"/>
      <c r="F674" s="190"/>
      <c r="G674" s="190"/>
      <c r="H674" s="190"/>
    </row>
    <row r="675" spans="1:8" ht="12.75" customHeight="1">
      <c r="A675" s="190"/>
      <c r="B675" s="190"/>
      <c r="C675" s="190"/>
      <c r="D675" s="190"/>
      <c r="E675" s="190"/>
      <c r="F675" s="190"/>
      <c r="G675" s="190"/>
      <c r="H675" s="190"/>
    </row>
    <row r="676" spans="1:8" ht="12.75" customHeight="1">
      <c r="A676" s="190"/>
      <c r="B676" s="190"/>
      <c r="C676" s="190"/>
      <c r="D676" s="190"/>
      <c r="E676" s="190"/>
      <c r="F676" s="190"/>
      <c r="G676" s="190"/>
      <c r="H676" s="190"/>
    </row>
    <row r="677" spans="1:8" ht="12.75" customHeight="1">
      <c r="A677" s="190"/>
      <c r="B677" s="190"/>
      <c r="C677" s="190"/>
      <c r="D677" s="190"/>
      <c r="E677" s="190"/>
      <c r="F677" s="190"/>
      <c r="G677" s="190"/>
      <c r="H677" s="190"/>
    </row>
    <row r="678" spans="1:8" ht="12.75" customHeight="1">
      <c r="A678" s="190"/>
      <c r="B678" s="190"/>
      <c r="C678" s="190"/>
      <c r="D678" s="190"/>
      <c r="E678" s="190"/>
      <c r="F678" s="190"/>
      <c r="G678" s="190"/>
      <c r="H678" s="190"/>
    </row>
    <row r="679" spans="1:8" ht="12.75" customHeight="1">
      <c r="A679" s="190"/>
      <c r="B679" s="190"/>
      <c r="C679" s="190"/>
      <c r="D679" s="190"/>
      <c r="E679" s="190"/>
      <c r="F679" s="190"/>
      <c r="G679" s="190"/>
      <c r="H679" s="190"/>
    </row>
    <row r="680" spans="1:8" ht="12.75" customHeight="1">
      <c r="A680" s="190"/>
      <c r="B680" s="190"/>
      <c r="C680" s="190"/>
      <c r="D680" s="190"/>
      <c r="E680" s="190"/>
      <c r="F680" s="190"/>
      <c r="G680" s="190"/>
      <c r="H680" s="190"/>
    </row>
    <row r="681" spans="1:8" ht="12.75" customHeight="1">
      <c r="A681" s="190"/>
      <c r="B681" s="190"/>
      <c r="C681" s="190"/>
      <c r="D681" s="190"/>
      <c r="E681" s="190"/>
      <c r="F681" s="190"/>
      <c r="G681" s="190"/>
      <c r="H681" s="190"/>
    </row>
    <row r="682" spans="1:8" ht="12.75" customHeight="1">
      <c r="A682" s="190"/>
      <c r="B682" s="190"/>
      <c r="C682" s="190"/>
      <c r="D682" s="190"/>
      <c r="E682" s="190"/>
      <c r="F682" s="190"/>
      <c r="G682" s="190"/>
      <c r="H682" s="190"/>
    </row>
    <row r="683" spans="1:8" ht="12.75" customHeight="1">
      <c r="A683" s="190"/>
      <c r="B683" s="190"/>
      <c r="C683" s="190"/>
      <c r="D683" s="190"/>
      <c r="E683" s="190"/>
      <c r="F683" s="190"/>
      <c r="G683" s="190"/>
      <c r="H683" s="190"/>
    </row>
    <row r="684" spans="1:8" ht="12.75" customHeight="1">
      <c r="A684" s="190"/>
      <c r="B684" s="190"/>
      <c r="C684" s="190"/>
      <c r="D684" s="190"/>
      <c r="E684" s="190"/>
      <c r="F684" s="190"/>
      <c r="G684" s="190"/>
      <c r="H684" s="190"/>
    </row>
    <row r="685" spans="1:8" ht="12.75" customHeight="1">
      <c r="A685" s="190"/>
      <c r="B685" s="190"/>
      <c r="C685" s="190"/>
      <c r="D685" s="190"/>
      <c r="E685" s="190"/>
      <c r="F685" s="190"/>
      <c r="G685" s="190"/>
      <c r="H685" s="190"/>
    </row>
    <row r="686" spans="1:8" ht="12.75" customHeight="1">
      <c r="A686" s="190"/>
      <c r="B686" s="190"/>
      <c r="C686" s="190"/>
      <c r="D686" s="190"/>
      <c r="E686" s="190"/>
      <c r="F686" s="190"/>
      <c r="G686" s="190"/>
      <c r="H686" s="190"/>
    </row>
    <row r="687" spans="1:8" ht="12.75" customHeight="1">
      <c r="A687" s="190"/>
      <c r="B687" s="190"/>
      <c r="C687" s="190"/>
      <c r="D687" s="190"/>
      <c r="E687" s="190"/>
      <c r="F687" s="190"/>
      <c r="G687" s="190"/>
      <c r="H687" s="190"/>
    </row>
    <row r="688" spans="1:8" ht="12.75" customHeight="1">
      <c r="A688" s="190"/>
      <c r="B688" s="190"/>
      <c r="C688" s="190"/>
      <c r="D688" s="190"/>
      <c r="E688" s="190"/>
      <c r="F688" s="190"/>
      <c r="G688" s="190"/>
      <c r="H688" s="190"/>
    </row>
    <row r="689" spans="1:8" ht="12.75" customHeight="1">
      <c r="A689" s="190"/>
      <c r="B689" s="190"/>
      <c r="C689" s="190"/>
      <c r="D689" s="190"/>
      <c r="E689" s="190"/>
      <c r="F689" s="190"/>
      <c r="G689" s="190"/>
      <c r="H689" s="190"/>
    </row>
    <row r="690" spans="1:8" ht="12.75" customHeight="1">
      <c r="A690" s="190"/>
      <c r="B690" s="190"/>
      <c r="C690" s="190"/>
      <c r="D690" s="190"/>
      <c r="E690" s="190"/>
      <c r="F690" s="190"/>
      <c r="G690" s="190"/>
      <c r="H690" s="190"/>
    </row>
    <row r="691" spans="1:8" ht="12.75" customHeight="1">
      <c r="A691" s="190"/>
      <c r="B691" s="190"/>
      <c r="C691" s="190"/>
      <c r="D691" s="190"/>
      <c r="E691" s="190"/>
      <c r="F691" s="190"/>
      <c r="G691" s="190"/>
      <c r="H691" s="190"/>
    </row>
    <row r="692" spans="1:8" ht="12.75" customHeight="1">
      <c r="A692" s="190"/>
      <c r="B692" s="190"/>
      <c r="C692" s="190"/>
      <c r="D692" s="190"/>
      <c r="E692" s="190"/>
      <c r="F692" s="190"/>
      <c r="G692" s="190"/>
      <c r="H692" s="190"/>
    </row>
    <row r="693" spans="1:8" ht="12.75" customHeight="1">
      <c r="A693" s="190"/>
      <c r="B693" s="190"/>
      <c r="C693" s="190"/>
      <c r="D693" s="190"/>
      <c r="E693" s="190"/>
      <c r="F693" s="190"/>
      <c r="G693" s="190"/>
      <c r="H693" s="190"/>
    </row>
    <row r="694" spans="1:8" ht="12.75" customHeight="1">
      <c r="A694" s="190"/>
      <c r="B694" s="190"/>
      <c r="C694" s="190"/>
      <c r="D694" s="190"/>
      <c r="E694" s="190"/>
      <c r="F694" s="190"/>
      <c r="G694" s="190"/>
      <c r="H694" s="190"/>
    </row>
    <row r="695" spans="1:8" ht="12.75" customHeight="1">
      <c r="A695" s="190"/>
      <c r="B695" s="190"/>
      <c r="C695" s="190"/>
      <c r="D695" s="190"/>
      <c r="E695" s="190"/>
      <c r="F695" s="190"/>
      <c r="G695" s="190"/>
      <c r="H695" s="190"/>
    </row>
    <row r="696" spans="1:8" ht="12.75" customHeight="1">
      <c r="A696" s="190"/>
      <c r="B696" s="190"/>
      <c r="C696" s="190"/>
      <c r="D696" s="190"/>
      <c r="E696" s="190"/>
      <c r="F696" s="190"/>
      <c r="G696" s="190"/>
      <c r="H696" s="190"/>
    </row>
    <row r="697" spans="1:8" ht="12.75" customHeight="1">
      <c r="A697" s="190"/>
      <c r="B697" s="190"/>
      <c r="C697" s="190"/>
      <c r="D697" s="190"/>
      <c r="E697" s="190"/>
      <c r="F697" s="190"/>
      <c r="G697" s="190"/>
      <c r="H697" s="190"/>
    </row>
    <row r="698" spans="1:8" ht="12.75" customHeight="1">
      <c r="A698" s="190"/>
      <c r="B698" s="190"/>
      <c r="C698" s="190"/>
      <c r="D698" s="190"/>
      <c r="E698" s="190"/>
      <c r="F698" s="190"/>
      <c r="G698" s="190"/>
      <c r="H698" s="190"/>
    </row>
    <row r="699" spans="1:8" ht="12.75" customHeight="1">
      <c r="A699" s="190"/>
      <c r="B699" s="190"/>
      <c r="C699" s="190"/>
      <c r="D699" s="190"/>
      <c r="E699" s="190"/>
      <c r="F699" s="190"/>
      <c r="G699" s="190"/>
      <c r="H699" s="190"/>
    </row>
    <row r="700" spans="1:8" ht="12.75" customHeight="1">
      <c r="A700" s="190"/>
      <c r="B700" s="190"/>
      <c r="C700" s="190"/>
      <c r="D700" s="190"/>
      <c r="E700" s="190"/>
      <c r="F700" s="190"/>
      <c r="G700" s="190"/>
      <c r="H700" s="190"/>
    </row>
    <row r="701" spans="1:8" ht="12.75" customHeight="1">
      <c r="A701" s="190"/>
      <c r="B701" s="190"/>
      <c r="C701" s="190"/>
      <c r="D701" s="190"/>
      <c r="E701" s="190"/>
      <c r="F701" s="190"/>
      <c r="G701" s="190"/>
      <c r="H701" s="190"/>
    </row>
    <row r="702" spans="1:8" ht="12.75" customHeight="1">
      <c r="A702" s="190"/>
      <c r="B702" s="190"/>
      <c r="C702" s="190"/>
      <c r="D702" s="190"/>
      <c r="E702" s="190"/>
      <c r="F702" s="190"/>
      <c r="G702" s="190"/>
      <c r="H702" s="190"/>
    </row>
    <row r="703" spans="1:8" ht="12.75" customHeight="1">
      <c r="A703" s="190"/>
      <c r="B703" s="190"/>
      <c r="C703" s="190"/>
      <c r="D703" s="190"/>
      <c r="E703" s="190"/>
      <c r="F703" s="190"/>
      <c r="G703" s="190"/>
      <c r="H703" s="190"/>
    </row>
    <row r="704" spans="1:8" ht="12.75" customHeight="1">
      <c r="A704" s="190"/>
      <c r="B704" s="190"/>
      <c r="C704" s="190"/>
      <c r="D704" s="190"/>
      <c r="E704" s="190"/>
      <c r="F704" s="190"/>
      <c r="G704" s="190"/>
      <c r="H704" s="190"/>
    </row>
    <row r="705" spans="1:8" ht="12.75" customHeight="1">
      <c r="A705" s="190"/>
      <c r="B705" s="190"/>
      <c r="C705" s="190"/>
      <c r="D705" s="190"/>
      <c r="E705" s="190"/>
      <c r="F705" s="190"/>
      <c r="G705" s="190"/>
      <c r="H705" s="190"/>
    </row>
    <row r="706" spans="1:8" ht="12.75" customHeight="1">
      <c r="A706" s="190"/>
      <c r="B706" s="190"/>
      <c r="C706" s="190"/>
      <c r="D706" s="190"/>
      <c r="E706" s="190"/>
      <c r="F706" s="190"/>
      <c r="G706" s="190"/>
      <c r="H706" s="190"/>
    </row>
    <row r="707" spans="1:8" ht="12.75" customHeight="1">
      <c r="A707" s="190"/>
      <c r="B707" s="190"/>
      <c r="C707" s="190"/>
      <c r="D707" s="190"/>
      <c r="E707" s="190"/>
      <c r="F707" s="190"/>
      <c r="G707" s="190"/>
      <c r="H707" s="190"/>
    </row>
    <row r="708" spans="1:8" ht="12.75" customHeight="1">
      <c r="A708" s="190"/>
      <c r="B708" s="190"/>
      <c r="C708" s="190"/>
      <c r="D708" s="190"/>
      <c r="E708" s="190"/>
      <c r="F708" s="190"/>
      <c r="G708" s="190"/>
      <c r="H708" s="190"/>
    </row>
    <row r="709" spans="1:8" ht="12.75" customHeight="1">
      <c r="A709" s="190"/>
      <c r="B709" s="190"/>
      <c r="C709" s="190"/>
      <c r="D709" s="190"/>
      <c r="E709" s="190"/>
      <c r="F709" s="190"/>
      <c r="G709" s="190"/>
      <c r="H709" s="190"/>
    </row>
    <row r="710" spans="1:8" ht="12.75" customHeight="1">
      <c r="A710" s="190"/>
      <c r="B710" s="190"/>
      <c r="C710" s="190"/>
      <c r="D710" s="190"/>
      <c r="E710" s="190"/>
      <c r="F710" s="190"/>
      <c r="G710" s="190"/>
      <c r="H710" s="190"/>
    </row>
    <row r="711" spans="1:8" ht="12.75" customHeight="1">
      <c r="A711" s="190"/>
      <c r="B711" s="190"/>
      <c r="C711" s="190"/>
      <c r="D711" s="190"/>
      <c r="E711" s="190"/>
      <c r="F711" s="190"/>
      <c r="G711" s="190"/>
      <c r="H711" s="190"/>
    </row>
    <row r="712" spans="1:8" ht="12.75" customHeight="1">
      <c r="A712" s="190"/>
      <c r="B712" s="190"/>
      <c r="C712" s="190"/>
      <c r="D712" s="190"/>
      <c r="E712" s="190"/>
      <c r="F712" s="190"/>
      <c r="G712" s="190"/>
      <c r="H712" s="190"/>
    </row>
    <row r="713" spans="1:8" ht="12.75" customHeight="1">
      <c r="A713" s="190"/>
      <c r="B713" s="190"/>
      <c r="C713" s="190"/>
      <c r="D713" s="190"/>
      <c r="E713" s="190"/>
      <c r="F713" s="190"/>
      <c r="G713" s="190"/>
      <c r="H713" s="190"/>
    </row>
    <row r="714" spans="1:8" ht="12.75" customHeight="1">
      <c r="A714" s="190"/>
      <c r="B714" s="190"/>
      <c r="C714" s="190"/>
      <c r="D714" s="190"/>
      <c r="E714" s="190"/>
      <c r="F714" s="190"/>
      <c r="G714" s="190"/>
      <c r="H714" s="190"/>
    </row>
    <row r="715" spans="1:8" ht="12.75" customHeight="1">
      <c r="A715" s="190"/>
      <c r="B715" s="190"/>
      <c r="C715" s="190"/>
      <c r="D715" s="190"/>
      <c r="E715" s="190"/>
      <c r="F715" s="190"/>
      <c r="G715" s="190"/>
      <c r="H715" s="190"/>
    </row>
    <row r="716" spans="1:8" ht="12.75" customHeight="1">
      <c r="A716" s="190"/>
      <c r="B716" s="190"/>
      <c r="C716" s="190"/>
      <c r="D716" s="190"/>
      <c r="E716" s="190"/>
      <c r="F716" s="190"/>
      <c r="G716" s="190"/>
      <c r="H716" s="190"/>
    </row>
    <row r="717" spans="1:8" ht="12.75" customHeight="1">
      <c r="A717" s="190"/>
      <c r="B717" s="190"/>
      <c r="C717" s="190"/>
      <c r="D717" s="190"/>
      <c r="E717" s="190"/>
      <c r="F717" s="190"/>
      <c r="G717" s="190"/>
      <c r="H717" s="190"/>
    </row>
    <row r="718" spans="1:8" ht="12.75" customHeight="1">
      <c r="A718" s="190"/>
      <c r="B718" s="190"/>
      <c r="C718" s="190"/>
      <c r="D718" s="190"/>
      <c r="E718" s="190"/>
      <c r="F718" s="190"/>
      <c r="G718" s="190"/>
      <c r="H718" s="190"/>
    </row>
    <row r="719" spans="1:8" ht="12.75" customHeight="1">
      <c r="A719" s="190"/>
      <c r="B719" s="190"/>
      <c r="C719" s="190"/>
      <c r="D719" s="190"/>
      <c r="E719" s="190"/>
      <c r="F719" s="190"/>
      <c r="G719" s="190"/>
      <c r="H719" s="190"/>
    </row>
    <row r="720" spans="1:8" ht="12.75" customHeight="1">
      <c r="A720" s="190"/>
      <c r="B720" s="190"/>
      <c r="C720" s="190"/>
      <c r="D720" s="190"/>
      <c r="E720" s="190"/>
      <c r="F720" s="190"/>
      <c r="G720" s="190"/>
      <c r="H720" s="190"/>
    </row>
    <row r="721" spans="1:8" ht="12.75" customHeight="1">
      <c r="A721" s="190"/>
      <c r="B721" s="190"/>
      <c r="C721" s="190"/>
      <c r="D721" s="190"/>
      <c r="E721" s="190"/>
      <c r="F721" s="190"/>
      <c r="G721" s="190"/>
      <c r="H721" s="190"/>
    </row>
    <row r="722" spans="1:8" ht="12.75" customHeight="1">
      <c r="A722" s="190"/>
      <c r="B722" s="190"/>
      <c r="C722" s="190"/>
      <c r="D722" s="190"/>
      <c r="E722" s="190"/>
      <c r="F722" s="190"/>
      <c r="G722" s="190"/>
      <c r="H722" s="190"/>
    </row>
    <row r="723" spans="1:8" ht="12.75" customHeight="1">
      <c r="A723" s="190"/>
      <c r="B723" s="190"/>
      <c r="C723" s="190"/>
      <c r="D723" s="190"/>
      <c r="E723" s="190"/>
      <c r="F723" s="190"/>
      <c r="G723" s="190"/>
      <c r="H723" s="190"/>
    </row>
    <row r="724" spans="1:8" ht="12.75" customHeight="1">
      <c r="A724" s="190"/>
      <c r="B724" s="190"/>
      <c r="C724" s="190"/>
      <c r="D724" s="190"/>
      <c r="E724" s="190"/>
      <c r="F724" s="190"/>
      <c r="G724" s="190"/>
      <c r="H724" s="190"/>
    </row>
    <row r="725" spans="1:8" ht="12.75" customHeight="1">
      <c r="A725" s="190"/>
      <c r="B725" s="190"/>
      <c r="C725" s="190"/>
      <c r="D725" s="190"/>
      <c r="E725" s="190"/>
      <c r="F725" s="190"/>
      <c r="G725" s="190"/>
      <c r="H725" s="190"/>
    </row>
    <row r="726" spans="1:8" ht="12.75" customHeight="1">
      <c r="A726" s="190"/>
      <c r="B726" s="190"/>
      <c r="C726" s="190"/>
      <c r="D726" s="190"/>
      <c r="E726" s="190"/>
      <c r="F726" s="190"/>
      <c r="G726" s="190"/>
      <c r="H726" s="190"/>
    </row>
    <row r="727" spans="1:8" ht="12.75" customHeight="1">
      <c r="A727" s="190"/>
      <c r="B727" s="190"/>
      <c r="C727" s="190"/>
      <c r="D727" s="190"/>
      <c r="E727" s="190"/>
      <c r="F727" s="190"/>
      <c r="G727" s="190"/>
      <c r="H727" s="190"/>
    </row>
    <row r="728" spans="1:8" ht="12.75" customHeight="1">
      <c r="A728" s="190"/>
      <c r="B728" s="190"/>
      <c r="C728" s="190"/>
      <c r="D728" s="190"/>
      <c r="E728" s="190"/>
      <c r="F728" s="190"/>
      <c r="G728" s="190"/>
      <c r="H728" s="190"/>
    </row>
    <row r="729" spans="1:8" ht="12.75" customHeight="1">
      <c r="A729" s="190"/>
      <c r="B729" s="190"/>
      <c r="C729" s="190"/>
      <c r="D729" s="190"/>
      <c r="E729" s="190"/>
      <c r="F729" s="190"/>
      <c r="G729" s="190"/>
      <c r="H729" s="190"/>
    </row>
    <row r="730" spans="1:8" ht="12.75" customHeight="1">
      <c r="A730" s="190"/>
      <c r="B730" s="190"/>
      <c r="C730" s="190"/>
      <c r="D730" s="190"/>
      <c r="E730" s="190"/>
      <c r="F730" s="190"/>
      <c r="G730" s="190"/>
      <c r="H730" s="190"/>
    </row>
    <row r="731" spans="1:8" ht="12.75" customHeight="1">
      <c r="A731" s="190"/>
      <c r="B731" s="190"/>
      <c r="C731" s="190"/>
      <c r="D731" s="190"/>
      <c r="E731" s="190"/>
      <c r="F731" s="190"/>
      <c r="G731" s="190"/>
      <c r="H731" s="190"/>
    </row>
    <row r="732" spans="1:8" ht="12.75" customHeight="1">
      <c r="A732" s="190"/>
      <c r="B732" s="190"/>
      <c r="C732" s="190"/>
      <c r="D732" s="190"/>
      <c r="E732" s="190"/>
      <c r="F732" s="190"/>
      <c r="G732" s="190"/>
      <c r="H732" s="190"/>
    </row>
    <row r="733" spans="1:8" ht="12.75" customHeight="1">
      <c r="A733" s="190"/>
      <c r="B733" s="190"/>
      <c r="C733" s="190"/>
      <c r="D733" s="190"/>
      <c r="E733" s="190"/>
      <c r="F733" s="190"/>
      <c r="G733" s="190"/>
      <c r="H733" s="190"/>
    </row>
    <row r="734" spans="1:8" ht="12.75" customHeight="1">
      <c r="A734" s="190"/>
      <c r="B734" s="190"/>
      <c r="C734" s="190"/>
      <c r="D734" s="190"/>
      <c r="E734" s="190"/>
      <c r="F734" s="190"/>
      <c r="G734" s="190"/>
      <c r="H734" s="190"/>
    </row>
    <row r="735" spans="1:8" ht="12.75" customHeight="1">
      <c r="A735" s="190"/>
      <c r="B735" s="190"/>
      <c r="C735" s="190"/>
      <c r="D735" s="190"/>
      <c r="E735" s="190"/>
      <c r="F735" s="190"/>
      <c r="G735" s="190"/>
      <c r="H735" s="190"/>
    </row>
    <row r="736" spans="1:8" ht="12.75" customHeight="1">
      <c r="A736" s="190"/>
      <c r="B736" s="190"/>
      <c r="C736" s="190"/>
      <c r="D736" s="190"/>
      <c r="E736" s="190"/>
      <c r="F736" s="190"/>
      <c r="G736" s="190"/>
      <c r="H736" s="190"/>
    </row>
    <row r="737" spans="1:8" ht="12.75" customHeight="1">
      <c r="A737" s="190"/>
      <c r="B737" s="190"/>
      <c r="C737" s="190"/>
      <c r="D737" s="190"/>
      <c r="E737" s="190"/>
      <c r="F737" s="190"/>
      <c r="G737" s="190"/>
      <c r="H737" s="190"/>
    </row>
    <row r="738" spans="1:8" ht="12.75" customHeight="1">
      <c r="A738" s="190"/>
      <c r="B738" s="190"/>
      <c r="C738" s="190"/>
      <c r="D738" s="190"/>
      <c r="E738" s="190"/>
      <c r="F738" s="190"/>
      <c r="G738" s="190"/>
      <c r="H738" s="190"/>
    </row>
    <row r="739" spans="1:8" ht="12.75" customHeight="1">
      <c r="A739" s="190"/>
      <c r="B739" s="190"/>
      <c r="C739" s="190"/>
      <c r="D739" s="190"/>
      <c r="E739" s="190"/>
      <c r="F739" s="190"/>
      <c r="G739" s="190"/>
      <c r="H739" s="190"/>
    </row>
    <row r="740" spans="1:8" ht="12.75" customHeight="1">
      <c r="A740" s="190"/>
      <c r="B740" s="190"/>
      <c r="C740" s="190"/>
      <c r="D740" s="190"/>
      <c r="E740" s="190"/>
      <c r="F740" s="190"/>
      <c r="G740" s="190"/>
      <c r="H740" s="190"/>
    </row>
    <row r="741" spans="1:8" ht="12.75" customHeight="1">
      <c r="A741" s="190"/>
      <c r="B741" s="190"/>
      <c r="C741" s="190"/>
      <c r="D741" s="190"/>
      <c r="E741" s="190"/>
      <c r="F741" s="190"/>
      <c r="G741" s="190"/>
      <c r="H741" s="190"/>
    </row>
    <row r="742" spans="1:8" ht="12.75" customHeight="1">
      <c r="A742" s="190"/>
      <c r="B742" s="190"/>
      <c r="C742" s="190"/>
      <c r="D742" s="190"/>
      <c r="E742" s="190"/>
      <c r="F742" s="190"/>
      <c r="G742" s="190"/>
      <c r="H742" s="190"/>
    </row>
    <row r="743" spans="1:8" ht="12.75" customHeight="1">
      <c r="A743" s="190"/>
      <c r="B743" s="190"/>
      <c r="C743" s="190"/>
      <c r="D743" s="190"/>
      <c r="E743" s="190"/>
      <c r="F743" s="190"/>
      <c r="G743" s="190"/>
      <c r="H743" s="190"/>
    </row>
    <row r="744" spans="1:8" ht="12.75" customHeight="1">
      <c r="A744" s="190"/>
      <c r="B744" s="190"/>
      <c r="C744" s="190"/>
      <c r="D744" s="190"/>
      <c r="E744" s="190"/>
      <c r="F744" s="190"/>
      <c r="G744" s="190"/>
      <c r="H744" s="190"/>
    </row>
    <row r="745" spans="1:8" ht="12.75" customHeight="1">
      <c r="A745" s="190"/>
      <c r="B745" s="190"/>
      <c r="C745" s="190"/>
      <c r="D745" s="190"/>
      <c r="E745" s="190"/>
      <c r="F745" s="190"/>
      <c r="G745" s="190"/>
      <c r="H745" s="190"/>
    </row>
    <row r="746" spans="1:8" ht="12.75" customHeight="1">
      <c r="A746" s="190"/>
      <c r="B746" s="190"/>
      <c r="C746" s="190"/>
      <c r="D746" s="190"/>
      <c r="E746" s="190"/>
      <c r="F746" s="190"/>
      <c r="G746" s="190"/>
      <c r="H746" s="190"/>
    </row>
    <row r="747" spans="1:8" ht="12.75" customHeight="1">
      <c r="A747" s="190"/>
      <c r="B747" s="190"/>
      <c r="C747" s="190"/>
      <c r="D747" s="190"/>
      <c r="E747" s="190"/>
      <c r="F747" s="190"/>
      <c r="G747" s="190"/>
      <c r="H747" s="190"/>
    </row>
    <row r="748" spans="1:8" ht="12.75" customHeight="1">
      <c r="A748" s="190"/>
      <c r="B748" s="190"/>
      <c r="C748" s="190"/>
      <c r="D748" s="190"/>
      <c r="E748" s="190"/>
      <c r="F748" s="190"/>
      <c r="G748" s="190"/>
      <c r="H748" s="190"/>
    </row>
    <row r="749" spans="1:8" ht="12.75" customHeight="1">
      <c r="A749" s="190"/>
      <c r="B749" s="190"/>
      <c r="C749" s="190"/>
      <c r="D749" s="190"/>
      <c r="E749" s="190"/>
      <c r="F749" s="190"/>
      <c r="G749" s="190"/>
      <c r="H749" s="190"/>
    </row>
    <row r="750" spans="1:8" ht="12.75" customHeight="1">
      <c r="A750" s="190"/>
      <c r="B750" s="190"/>
      <c r="C750" s="190"/>
      <c r="D750" s="190"/>
      <c r="E750" s="190"/>
      <c r="F750" s="190"/>
      <c r="G750" s="190"/>
      <c r="H750" s="190"/>
    </row>
    <row r="751" spans="1:8" ht="12.75" customHeight="1">
      <c r="A751" s="190"/>
      <c r="B751" s="190"/>
      <c r="C751" s="190"/>
      <c r="D751" s="190"/>
      <c r="E751" s="190"/>
      <c r="F751" s="190"/>
      <c r="G751" s="190"/>
      <c r="H751" s="190"/>
    </row>
    <row r="752" spans="1:8" ht="12.75" customHeight="1">
      <c r="A752" s="190"/>
      <c r="B752" s="190"/>
      <c r="C752" s="190"/>
      <c r="D752" s="190"/>
      <c r="E752" s="190"/>
      <c r="F752" s="190"/>
      <c r="G752" s="190"/>
      <c r="H752" s="190"/>
    </row>
    <row r="753" spans="1:8" ht="12.75" customHeight="1">
      <c r="A753" s="190"/>
      <c r="B753" s="190"/>
      <c r="C753" s="190"/>
      <c r="D753" s="190"/>
      <c r="E753" s="190"/>
      <c r="F753" s="190"/>
      <c r="G753" s="190"/>
      <c r="H753" s="190"/>
    </row>
    <row r="754" spans="1:8" ht="12.75" customHeight="1">
      <c r="A754" s="190"/>
      <c r="B754" s="190"/>
      <c r="C754" s="190"/>
      <c r="D754" s="190"/>
      <c r="E754" s="190"/>
      <c r="F754" s="190"/>
      <c r="G754" s="190"/>
      <c r="H754" s="190"/>
    </row>
    <row r="755" spans="1:8" ht="12.75" customHeight="1">
      <c r="A755" s="190"/>
      <c r="B755" s="190"/>
      <c r="C755" s="190"/>
      <c r="D755" s="190"/>
      <c r="E755" s="190"/>
      <c r="F755" s="190"/>
      <c r="G755" s="190"/>
      <c r="H755" s="190"/>
    </row>
    <row r="756" spans="1:8" ht="12.75" customHeight="1">
      <c r="A756" s="190"/>
      <c r="B756" s="190"/>
      <c r="C756" s="190"/>
      <c r="D756" s="190"/>
      <c r="E756" s="190"/>
      <c r="F756" s="190"/>
      <c r="G756" s="190"/>
      <c r="H756" s="190"/>
    </row>
    <row r="757" spans="1:8" ht="12.75" customHeight="1">
      <c r="A757" s="190"/>
      <c r="B757" s="190"/>
      <c r="C757" s="190"/>
      <c r="D757" s="190"/>
      <c r="E757" s="190"/>
      <c r="F757" s="190"/>
      <c r="G757" s="190"/>
      <c r="H757" s="190"/>
    </row>
    <row r="758" spans="1:8" ht="12.75" customHeight="1">
      <c r="A758" s="190"/>
      <c r="B758" s="190"/>
      <c r="C758" s="190"/>
      <c r="D758" s="190"/>
      <c r="E758" s="190"/>
      <c r="F758" s="190"/>
      <c r="G758" s="190"/>
      <c r="H758" s="190"/>
    </row>
    <row r="759" spans="1:8" ht="12.75" customHeight="1">
      <c r="A759" s="190"/>
      <c r="B759" s="190"/>
      <c r="C759" s="190"/>
      <c r="D759" s="190"/>
      <c r="E759" s="190"/>
      <c r="F759" s="190"/>
      <c r="G759" s="190"/>
      <c r="H759" s="190"/>
    </row>
    <row r="760" spans="1:8" ht="12.75" customHeight="1">
      <c r="A760" s="190"/>
      <c r="B760" s="190"/>
      <c r="C760" s="190"/>
      <c r="D760" s="190"/>
      <c r="E760" s="190"/>
      <c r="F760" s="190"/>
      <c r="G760" s="190"/>
      <c r="H760" s="190"/>
    </row>
    <row r="761" spans="1:8" ht="12.75" customHeight="1">
      <c r="A761" s="190"/>
      <c r="B761" s="190"/>
      <c r="C761" s="190"/>
      <c r="D761" s="190"/>
      <c r="E761" s="190"/>
      <c r="F761" s="190"/>
      <c r="G761" s="190"/>
      <c r="H761" s="190"/>
    </row>
    <row r="762" spans="1:8" ht="12.75" customHeight="1">
      <c r="A762" s="190"/>
      <c r="B762" s="190"/>
      <c r="C762" s="190"/>
      <c r="D762" s="190"/>
      <c r="E762" s="190"/>
      <c r="F762" s="190"/>
      <c r="G762" s="190"/>
      <c r="H762" s="190"/>
    </row>
    <row r="763" spans="1:8" ht="12.75" customHeight="1">
      <c r="A763" s="190"/>
      <c r="B763" s="190"/>
      <c r="C763" s="190"/>
      <c r="D763" s="190"/>
      <c r="E763" s="190"/>
      <c r="F763" s="190"/>
      <c r="G763" s="190"/>
      <c r="H763" s="190"/>
    </row>
    <row r="764" spans="1:8" ht="12.75" customHeight="1">
      <c r="A764" s="190"/>
      <c r="B764" s="190"/>
      <c r="C764" s="190"/>
      <c r="D764" s="190"/>
      <c r="E764" s="190"/>
      <c r="F764" s="190"/>
      <c r="G764" s="190"/>
      <c r="H764" s="190"/>
    </row>
    <row r="765" spans="1:8" ht="12.75" customHeight="1">
      <c r="A765" s="190"/>
      <c r="B765" s="190"/>
      <c r="C765" s="190"/>
      <c r="D765" s="190"/>
      <c r="E765" s="190"/>
      <c r="F765" s="190"/>
      <c r="G765" s="190"/>
      <c r="H765" s="190"/>
    </row>
    <row r="766" spans="1:8" ht="12.75" customHeight="1">
      <c r="A766" s="190"/>
      <c r="B766" s="190"/>
      <c r="C766" s="190"/>
      <c r="D766" s="190"/>
      <c r="E766" s="190"/>
      <c r="F766" s="190"/>
      <c r="G766" s="190"/>
      <c r="H766" s="190"/>
    </row>
    <row r="767" spans="1:8" ht="12.75" customHeight="1">
      <c r="A767" s="190"/>
      <c r="B767" s="190"/>
      <c r="C767" s="190"/>
      <c r="D767" s="190"/>
      <c r="E767" s="190"/>
      <c r="F767" s="190"/>
      <c r="G767" s="190"/>
      <c r="H767" s="190"/>
    </row>
    <row r="768" spans="1:8" ht="12.75" customHeight="1">
      <c r="A768" s="190"/>
      <c r="B768" s="190"/>
      <c r="C768" s="190"/>
      <c r="D768" s="190"/>
      <c r="E768" s="190"/>
      <c r="F768" s="190"/>
      <c r="G768" s="190"/>
      <c r="H768" s="190"/>
    </row>
    <row r="769" spans="1:8" ht="12.75" customHeight="1">
      <c r="A769" s="190"/>
      <c r="B769" s="190"/>
      <c r="C769" s="190"/>
      <c r="D769" s="190"/>
      <c r="E769" s="190"/>
      <c r="F769" s="190"/>
      <c r="G769" s="190"/>
      <c r="H769" s="190"/>
    </row>
    <row r="770" spans="1:8" ht="12.75" customHeight="1">
      <c r="A770" s="190"/>
      <c r="B770" s="190"/>
      <c r="C770" s="190"/>
      <c r="D770" s="190"/>
      <c r="E770" s="190"/>
      <c r="F770" s="190"/>
      <c r="G770" s="190"/>
      <c r="H770" s="190"/>
    </row>
    <row r="771" spans="1:8" ht="12.75" customHeight="1">
      <c r="A771" s="190"/>
      <c r="B771" s="190"/>
      <c r="C771" s="190"/>
      <c r="D771" s="190"/>
      <c r="E771" s="190"/>
      <c r="F771" s="190"/>
      <c r="G771" s="190"/>
      <c r="H771" s="190"/>
    </row>
    <row r="772" spans="1:8" ht="12.75" customHeight="1">
      <c r="A772" s="190"/>
      <c r="B772" s="190"/>
      <c r="C772" s="190"/>
      <c r="D772" s="190"/>
      <c r="E772" s="190"/>
      <c r="F772" s="190"/>
      <c r="G772" s="190"/>
      <c r="H772" s="190"/>
    </row>
    <row r="773" spans="1:8" ht="12.75" customHeight="1">
      <c r="A773" s="190"/>
      <c r="B773" s="190"/>
      <c r="C773" s="190"/>
      <c r="D773" s="190"/>
      <c r="E773" s="190"/>
      <c r="F773" s="190"/>
      <c r="G773" s="190"/>
      <c r="H773" s="190"/>
    </row>
    <row r="774" spans="1:8" ht="12.75" customHeight="1">
      <c r="A774" s="190"/>
      <c r="B774" s="190"/>
      <c r="C774" s="190"/>
      <c r="D774" s="190"/>
      <c r="E774" s="190"/>
      <c r="F774" s="190"/>
      <c r="G774" s="190"/>
      <c r="H774" s="190"/>
    </row>
    <row r="775" spans="1:8" ht="12.75" customHeight="1">
      <c r="A775" s="190"/>
      <c r="B775" s="190"/>
      <c r="C775" s="190"/>
      <c r="D775" s="190"/>
      <c r="E775" s="190"/>
      <c r="F775" s="190"/>
      <c r="G775" s="190"/>
      <c r="H775" s="190"/>
    </row>
    <row r="776" spans="1:8" ht="12.75" customHeight="1">
      <c r="A776" s="190"/>
      <c r="B776" s="190"/>
      <c r="C776" s="190"/>
      <c r="D776" s="190"/>
      <c r="E776" s="190"/>
      <c r="F776" s="190"/>
      <c r="G776" s="190"/>
      <c r="H776" s="190"/>
    </row>
    <row r="777" spans="1:8" ht="12.75" customHeight="1">
      <c r="A777" s="190"/>
      <c r="B777" s="190"/>
      <c r="C777" s="190"/>
      <c r="D777" s="190"/>
      <c r="E777" s="190"/>
      <c r="F777" s="190"/>
      <c r="G777" s="190"/>
      <c r="H777" s="190"/>
    </row>
    <row r="778" spans="1:8" ht="12.75" customHeight="1">
      <c r="A778" s="190"/>
      <c r="B778" s="190"/>
      <c r="C778" s="190"/>
      <c r="D778" s="190"/>
      <c r="E778" s="190"/>
      <c r="F778" s="190"/>
      <c r="G778" s="190"/>
      <c r="H778" s="190"/>
    </row>
    <row r="779" spans="1:8" ht="12.75" customHeight="1">
      <c r="A779" s="190"/>
      <c r="B779" s="190"/>
      <c r="C779" s="190"/>
      <c r="D779" s="190"/>
      <c r="E779" s="190"/>
      <c r="F779" s="190"/>
      <c r="G779" s="190"/>
      <c r="H779" s="190"/>
    </row>
    <row r="780" spans="1:8" ht="12.75" customHeight="1">
      <c r="A780" s="190"/>
      <c r="B780" s="190"/>
      <c r="C780" s="190"/>
      <c r="D780" s="190"/>
      <c r="E780" s="190"/>
      <c r="F780" s="190"/>
      <c r="G780" s="190"/>
      <c r="H780" s="190"/>
    </row>
    <row r="781" spans="1:8" ht="12.75" customHeight="1">
      <c r="A781" s="190"/>
      <c r="B781" s="190"/>
      <c r="C781" s="190"/>
      <c r="D781" s="190"/>
      <c r="E781" s="190"/>
      <c r="F781" s="190"/>
      <c r="G781" s="190"/>
      <c r="H781" s="190"/>
    </row>
    <row r="782" spans="1:8" ht="12.75" customHeight="1">
      <c r="A782" s="190"/>
      <c r="B782" s="190"/>
      <c r="C782" s="190"/>
      <c r="D782" s="190"/>
      <c r="E782" s="190"/>
      <c r="F782" s="190"/>
      <c r="G782" s="190"/>
      <c r="H782" s="190"/>
    </row>
    <row r="783" spans="1:8" ht="12.75" customHeight="1">
      <c r="A783" s="190"/>
      <c r="B783" s="190"/>
      <c r="C783" s="190"/>
      <c r="D783" s="190"/>
      <c r="E783" s="190"/>
      <c r="F783" s="190"/>
      <c r="G783" s="190"/>
      <c r="H783" s="190"/>
    </row>
    <row r="784" spans="1:8" ht="12.75" customHeight="1">
      <c r="A784" s="190"/>
      <c r="B784" s="190"/>
      <c r="C784" s="190"/>
      <c r="D784" s="190"/>
      <c r="E784" s="190"/>
      <c r="F784" s="190"/>
      <c r="G784" s="190"/>
      <c r="H784" s="190"/>
    </row>
    <row r="785" spans="1:8" ht="12.75" customHeight="1">
      <c r="A785" s="190"/>
      <c r="B785" s="190"/>
      <c r="C785" s="190"/>
      <c r="D785" s="190"/>
      <c r="E785" s="190"/>
      <c r="F785" s="190"/>
      <c r="G785" s="190"/>
      <c r="H785" s="190"/>
    </row>
    <row r="786" spans="1:8" ht="12.75" customHeight="1">
      <c r="A786" s="190"/>
      <c r="B786" s="190"/>
      <c r="C786" s="190"/>
      <c r="D786" s="190"/>
      <c r="E786" s="190"/>
      <c r="F786" s="190"/>
      <c r="G786" s="190"/>
      <c r="H786" s="190"/>
    </row>
    <row r="787" spans="1:8" ht="12.75" customHeight="1">
      <c r="A787" s="190"/>
      <c r="B787" s="190"/>
      <c r="C787" s="190"/>
      <c r="D787" s="190"/>
      <c r="E787" s="190"/>
      <c r="F787" s="190"/>
      <c r="G787" s="190"/>
      <c r="H787" s="190"/>
    </row>
    <row r="788" spans="1:8" ht="12.75" customHeight="1">
      <c r="A788" s="190"/>
      <c r="B788" s="190"/>
      <c r="C788" s="190"/>
      <c r="D788" s="190"/>
      <c r="E788" s="190"/>
      <c r="F788" s="190"/>
      <c r="G788" s="190"/>
      <c r="H788" s="190"/>
    </row>
    <row r="789" spans="1:8" ht="12.75" customHeight="1">
      <c r="A789" s="190"/>
      <c r="B789" s="190"/>
      <c r="C789" s="190"/>
      <c r="D789" s="190"/>
      <c r="E789" s="190"/>
      <c r="F789" s="190"/>
      <c r="G789" s="190"/>
      <c r="H789" s="190"/>
    </row>
    <row r="790" spans="1:8" ht="12.75" customHeight="1">
      <c r="A790" s="190"/>
      <c r="B790" s="190"/>
      <c r="C790" s="190"/>
      <c r="D790" s="190"/>
      <c r="E790" s="190"/>
      <c r="F790" s="190"/>
      <c r="G790" s="190"/>
      <c r="H790" s="190"/>
    </row>
    <row r="791" spans="1:8" ht="12.75" customHeight="1">
      <c r="A791" s="190"/>
      <c r="B791" s="190"/>
      <c r="C791" s="190"/>
      <c r="D791" s="190"/>
      <c r="E791" s="190"/>
      <c r="F791" s="190"/>
      <c r="G791" s="190"/>
      <c r="H791" s="190"/>
    </row>
    <row r="792" spans="1:8" ht="12.75" customHeight="1">
      <c r="A792" s="190"/>
      <c r="B792" s="190"/>
      <c r="C792" s="190"/>
      <c r="D792" s="190"/>
      <c r="E792" s="190"/>
      <c r="F792" s="190"/>
      <c r="G792" s="190"/>
      <c r="H792" s="190"/>
    </row>
    <row r="793" spans="1:8" ht="12.75" customHeight="1">
      <c r="A793" s="190"/>
      <c r="B793" s="190"/>
      <c r="C793" s="190"/>
      <c r="D793" s="190"/>
      <c r="E793" s="190"/>
      <c r="F793" s="190"/>
      <c r="G793" s="190"/>
      <c r="H793" s="190"/>
    </row>
    <row r="794" spans="1:8" ht="12.75" customHeight="1">
      <c r="A794" s="190"/>
      <c r="B794" s="190"/>
      <c r="C794" s="190"/>
      <c r="D794" s="190"/>
      <c r="E794" s="190"/>
      <c r="F794" s="190"/>
      <c r="G794" s="190"/>
      <c r="H794" s="190"/>
    </row>
    <row r="795" spans="1:8" ht="12.75" customHeight="1">
      <c r="A795" s="190"/>
      <c r="B795" s="190"/>
      <c r="C795" s="190"/>
      <c r="D795" s="190"/>
      <c r="E795" s="190"/>
      <c r="F795" s="190"/>
      <c r="G795" s="190"/>
      <c r="H795" s="190"/>
    </row>
    <row r="796" spans="1:8" ht="12.75" customHeight="1">
      <c r="A796" s="190"/>
      <c r="B796" s="190"/>
      <c r="C796" s="190"/>
      <c r="F796" s="190"/>
      <c r="G796" s="190"/>
      <c r="H796" s="190"/>
    </row>
    <row r="797" spans="1:8" ht="12.75" customHeight="1">
      <c r="A797" s="190"/>
      <c r="B797" s="190"/>
      <c r="C797" s="190"/>
      <c r="F797" s="190"/>
      <c r="G797" s="190"/>
      <c r="H797" s="190"/>
    </row>
    <row r="798" spans="1:8" ht="12.75" customHeight="1">
      <c r="A798" s="190"/>
      <c r="F798" s="190"/>
      <c r="G798" s="190"/>
      <c r="H798" s="190"/>
    </row>
    <row r="799" spans="1:8" ht="12.75" customHeight="1">
      <c r="A799" s="190"/>
      <c r="F799" s="190"/>
      <c r="G799" s="190"/>
    </row>
    <row r="800" spans="1:8" ht="12.75" customHeight="1">
      <c r="A800" s="190"/>
    </row>
    <row r="801" spans="1:1" ht="12.75" customHeight="1">
      <c r="A801" s="190"/>
    </row>
    <row r="802" spans="1:1" ht="12.75" customHeight="1">
      <c r="A802" s="190"/>
    </row>
    <row r="803" spans="1:1" ht="12.75" customHeight="1">
      <c r="A803" s="190"/>
    </row>
    <row r="804" spans="1:1" ht="12.75" customHeight="1">
      <c r="A804" s="190"/>
    </row>
    <row r="805" spans="1:1" ht="12.75" customHeight="1">
      <c r="A805" s="190"/>
    </row>
    <row r="806" spans="1:1" ht="12.75" customHeight="1">
      <c r="A806" s="190"/>
    </row>
    <row r="807" spans="1:1" ht="12.75" customHeight="1">
      <c r="A807" s="190"/>
    </row>
    <row r="808" spans="1:1" ht="12.75" customHeight="1">
      <c r="A808" s="190"/>
    </row>
    <row r="809" spans="1:1" ht="12.75" customHeight="1">
      <c r="A809" s="190"/>
    </row>
    <row r="810" spans="1:1" ht="12.75" customHeight="1">
      <c r="A810" s="190"/>
    </row>
    <row r="811" spans="1:1" ht="12.75" customHeight="1">
      <c r="A811" s="190"/>
    </row>
    <row r="812" spans="1:1" ht="12.75" customHeight="1">
      <c r="A812" s="190"/>
    </row>
    <row r="813" spans="1:1" ht="12.75" customHeight="1">
      <c r="A813" s="190"/>
    </row>
    <row r="814" spans="1:1" ht="15" customHeight="1">
      <c r="A814" s="190"/>
    </row>
    <row r="815" spans="1:1" ht="15" customHeight="1">
      <c r="A815" s="190"/>
    </row>
    <row r="816" spans="1:1" ht="15" customHeight="1">
      <c r="A816" s="190"/>
    </row>
    <row r="817" spans="1:1" ht="15" customHeight="1">
      <c r="A817" s="190"/>
    </row>
  </sheetData>
  <mergeCells count="32">
    <mergeCell ref="B26:C26"/>
    <mergeCell ref="D26:E26"/>
    <mergeCell ref="B27:C27"/>
    <mergeCell ref="D27:E27"/>
    <mergeCell ref="D4:E4"/>
    <mergeCell ref="B6:C6"/>
    <mergeCell ref="D6:E6"/>
    <mergeCell ref="B23:C23"/>
    <mergeCell ref="D23:E23"/>
    <mergeCell ref="B28:C28"/>
    <mergeCell ref="D28:E28"/>
    <mergeCell ref="B29:C29"/>
    <mergeCell ref="D29:E29"/>
    <mergeCell ref="B30:C30"/>
    <mergeCell ref="D30:E30"/>
    <mergeCell ref="B31:C31"/>
    <mergeCell ref="D31:E31"/>
    <mergeCell ref="G37:H37"/>
    <mergeCell ref="G38:H38"/>
    <mergeCell ref="G39:H39"/>
    <mergeCell ref="F6:G6"/>
    <mergeCell ref="G45:H45"/>
    <mergeCell ref="G49:H49"/>
    <mergeCell ref="G46:H46"/>
    <mergeCell ref="G47:H47"/>
    <mergeCell ref="G48:H48"/>
    <mergeCell ref="G40:H40"/>
    <mergeCell ref="G41:H41"/>
    <mergeCell ref="G42:H42"/>
    <mergeCell ref="G43:H43"/>
    <mergeCell ref="G44:H44"/>
    <mergeCell ref="F23:G23"/>
  </mergeCells>
  <pageMargins left="0.7" right="0.7" top="0.75" bottom="0.75" header="0.3" footer="0.3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E902"/>
  <sheetViews>
    <sheetView showGridLines="0" workbookViewId="0">
      <selection activeCell="E40" sqref="E40"/>
    </sheetView>
  </sheetViews>
  <sheetFormatPr baseColWidth="10" defaultColWidth="14.42578125" defaultRowHeight="15" customHeight="1"/>
  <cols>
    <col min="1" max="1" width="31.140625" style="776" customWidth="1"/>
    <col min="2" max="2" width="10.140625" style="776" customWidth="1"/>
    <col min="3" max="3" width="15.42578125" style="776" customWidth="1"/>
    <col min="4" max="4" width="15.7109375" style="776" customWidth="1"/>
    <col min="5" max="5" width="40.28515625" style="776" customWidth="1"/>
    <col min="6" max="16384" width="14.42578125" style="776"/>
  </cols>
  <sheetData>
    <row r="1" spans="1:5" ht="24.75" customHeight="1">
      <c r="A1" s="3" t="s">
        <v>548</v>
      </c>
      <c r="B1" s="4"/>
      <c r="C1" s="4"/>
      <c r="D1" s="4"/>
      <c r="E1" s="5" t="s">
        <v>3</v>
      </c>
    </row>
    <row r="2" spans="1:5" ht="18.75" customHeight="1">
      <c r="A2" s="6"/>
      <c r="B2" s="4"/>
      <c r="C2" s="4"/>
      <c r="D2" s="4"/>
      <c r="E2" s="7"/>
    </row>
    <row r="3" spans="1:5" ht="22.5" customHeight="1">
      <c r="A3" s="8" t="s">
        <v>1157</v>
      </c>
      <c r="B3" s="9"/>
      <c r="C3" s="9"/>
      <c r="D3" s="1115" t="s">
        <v>1156</v>
      </c>
      <c r="E3" s="1116"/>
    </row>
    <row r="4" spans="1:5" ht="20.25" customHeight="1">
      <c r="A4" s="8" t="s">
        <v>549</v>
      </c>
      <c r="B4" s="9"/>
      <c r="C4" s="9"/>
      <c r="D4" s="9"/>
      <c r="E4" s="10" t="s">
        <v>550</v>
      </c>
    </row>
    <row r="5" spans="1:5" ht="18.75" customHeight="1">
      <c r="A5" s="6"/>
      <c r="B5" s="4"/>
      <c r="C5" s="4"/>
      <c r="D5" s="9"/>
      <c r="E5" s="6"/>
    </row>
    <row r="6" spans="1:5" ht="11.25" customHeight="1">
      <c r="A6" s="13" t="s">
        <v>551</v>
      </c>
      <c r="B6" s="635" t="s">
        <v>1456</v>
      </c>
      <c r="C6" s="635">
        <v>2022</v>
      </c>
      <c r="D6" s="635">
        <v>2021</v>
      </c>
      <c r="E6" s="17" t="s">
        <v>552</v>
      </c>
    </row>
    <row r="7" spans="1:5" ht="9" customHeight="1">
      <c r="A7" s="6"/>
      <c r="B7" s="4"/>
      <c r="C7" s="4"/>
      <c r="D7" s="4"/>
      <c r="E7" s="6"/>
    </row>
    <row r="8" spans="1:5" ht="16.5">
      <c r="A8" s="13" t="s">
        <v>553</v>
      </c>
      <c r="B8" s="4"/>
      <c r="C8" s="4"/>
      <c r="D8" s="4"/>
      <c r="E8" s="14" t="s">
        <v>20</v>
      </c>
    </row>
    <row r="9" spans="1:5" ht="10.5" customHeight="1">
      <c r="A9" s="13"/>
      <c r="B9" s="4"/>
      <c r="C9" s="4"/>
      <c r="D9" s="4"/>
      <c r="E9" s="14"/>
    </row>
    <row r="10" spans="1:5">
      <c r="A10" s="11" t="s">
        <v>554</v>
      </c>
      <c r="B10" s="1004">
        <v>4.5910000000000002</v>
      </c>
      <c r="C10" s="1004">
        <v>4.7</v>
      </c>
      <c r="D10" s="1004">
        <v>2.95</v>
      </c>
      <c r="E10" s="16" t="s">
        <v>22</v>
      </c>
    </row>
    <row r="11" spans="1:5">
      <c r="A11" s="11" t="s">
        <v>555</v>
      </c>
      <c r="B11" s="1004">
        <v>3.64</v>
      </c>
      <c r="C11" s="1004">
        <v>3.78</v>
      </c>
      <c r="D11" s="1004">
        <v>2.54</v>
      </c>
      <c r="E11" s="16" t="s">
        <v>24</v>
      </c>
    </row>
    <row r="12" spans="1:5">
      <c r="A12" s="11" t="s">
        <v>556</v>
      </c>
      <c r="B12" s="1004">
        <v>3.4649999999999999</v>
      </c>
      <c r="C12" s="1004">
        <v>3.7696453736146718</v>
      </c>
      <c r="D12" s="1004">
        <v>2.64</v>
      </c>
      <c r="E12" s="16" t="s">
        <v>26</v>
      </c>
    </row>
    <row r="13" spans="1:5">
      <c r="A13" s="11" t="s">
        <v>557</v>
      </c>
      <c r="B13" s="1004">
        <v>5.2510000000000003</v>
      </c>
      <c r="C13" s="1004">
        <v>5.5526946603833203</v>
      </c>
      <c r="D13" s="1004">
        <v>3.62</v>
      </c>
      <c r="E13" s="16" t="s">
        <v>28</v>
      </c>
    </row>
    <row r="14" spans="1:5">
      <c r="A14" s="11" t="s">
        <v>558</v>
      </c>
      <c r="B14" s="1004"/>
      <c r="C14" s="1004">
        <v>4.1029999999999998</v>
      </c>
      <c r="D14" s="1004">
        <v>3.96</v>
      </c>
      <c r="E14" s="16" t="s">
        <v>559</v>
      </c>
    </row>
    <row r="15" spans="1:5">
      <c r="A15" s="11" t="s">
        <v>560</v>
      </c>
      <c r="B15" s="1004">
        <v>2.6</v>
      </c>
      <c r="C15" s="1004">
        <v>2.254066358218521</v>
      </c>
      <c r="D15" s="1004">
        <v>2.99</v>
      </c>
      <c r="E15" s="16" t="s">
        <v>30</v>
      </c>
    </row>
    <row r="16" spans="1:5" ht="18.75" customHeight="1">
      <c r="A16" s="11"/>
      <c r="B16" s="1004"/>
      <c r="C16" s="1004"/>
      <c r="D16" s="1004"/>
      <c r="E16" s="16"/>
    </row>
    <row r="17" spans="1:5" ht="18.75" customHeight="1">
      <c r="A17" s="13" t="s">
        <v>561</v>
      </c>
      <c r="B17" s="1004"/>
      <c r="C17" s="1004"/>
      <c r="D17" s="1004"/>
      <c r="E17" s="14" t="s">
        <v>562</v>
      </c>
    </row>
    <row r="18" spans="1:5" ht="11.25" customHeight="1">
      <c r="A18" s="13"/>
      <c r="B18" s="1004"/>
      <c r="C18" s="1004"/>
      <c r="D18" s="1004"/>
      <c r="E18" s="14"/>
    </row>
    <row r="19" spans="1:5">
      <c r="A19" s="11" t="s">
        <v>563</v>
      </c>
      <c r="B19" s="1004">
        <v>6.8869999999999996</v>
      </c>
      <c r="C19" s="1004">
        <v>6.2976359791723269</v>
      </c>
      <c r="D19" s="1004">
        <v>5.01</v>
      </c>
      <c r="E19" s="16" t="s">
        <v>40</v>
      </c>
    </row>
    <row r="20" spans="1:5">
      <c r="A20" s="11" t="s">
        <v>564</v>
      </c>
      <c r="B20" s="1004">
        <v>6.38</v>
      </c>
      <c r="C20" s="1004">
        <v>5.7240000000000002</v>
      </c>
      <c r="D20" s="1004">
        <v>5.91</v>
      </c>
      <c r="E20" s="16" t="s">
        <v>42</v>
      </c>
    </row>
    <row r="21" spans="1:5">
      <c r="A21" s="11" t="s">
        <v>565</v>
      </c>
      <c r="B21" s="1004">
        <v>9.4559999999999995</v>
      </c>
      <c r="C21" s="1004">
        <v>8.1240000000000006</v>
      </c>
      <c r="D21" s="1004">
        <v>8.86</v>
      </c>
      <c r="E21" s="16" t="s">
        <v>44</v>
      </c>
    </row>
    <row r="22" spans="1:5">
      <c r="A22" s="11" t="s">
        <v>566</v>
      </c>
      <c r="B22" s="1004">
        <v>10.321999999999999</v>
      </c>
      <c r="C22" s="1004">
        <v>9.2658153991127445</v>
      </c>
      <c r="D22" s="1004">
        <v>7.62</v>
      </c>
      <c r="E22" s="16" t="s">
        <v>46</v>
      </c>
    </row>
    <row r="23" spans="1:5">
      <c r="A23" s="11" t="s">
        <v>567</v>
      </c>
      <c r="B23" s="1004">
        <v>2.9969999999999999</v>
      </c>
      <c r="C23" s="1004">
        <v>2.8919096401365905</v>
      </c>
      <c r="D23" s="1004">
        <v>2.33</v>
      </c>
      <c r="E23" s="16" t="s">
        <v>568</v>
      </c>
    </row>
    <row r="24" spans="1:5">
      <c r="A24" s="11" t="s">
        <v>569</v>
      </c>
      <c r="B24" s="1004">
        <v>11.6</v>
      </c>
      <c r="C24" s="1004">
        <v>12.045999999999999</v>
      </c>
      <c r="D24" s="1004">
        <v>10.35</v>
      </c>
      <c r="E24" s="16" t="s">
        <v>570</v>
      </c>
    </row>
    <row r="25" spans="1:5" ht="18.75" customHeight="1">
      <c r="A25" s="6" t="s">
        <v>99</v>
      </c>
      <c r="B25" s="1004"/>
      <c r="C25" s="1004"/>
      <c r="D25" s="1004"/>
      <c r="E25" s="17"/>
    </row>
    <row r="26" spans="1:5" ht="18.75" customHeight="1">
      <c r="A26" s="13" t="s">
        <v>571</v>
      </c>
      <c r="B26" s="1004"/>
      <c r="C26" s="1004"/>
      <c r="D26" s="1004"/>
      <c r="E26" s="14" t="s">
        <v>572</v>
      </c>
    </row>
    <row r="27" spans="1:5" ht="12" customHeight="1">
      <c r="A27" s="13"/>
      <c r="B27" s="1004"/>
      <c r="C27" s="1004"/>
      <c r="D27" s="1004"/>
      <c r="E27" s="14"/>
    </row>
    <row r="28" spans="1:5" ht="12" customHeight="1">
      <c r="A28" s="11" t="s">
        <v>573</v>
      </c>
      <c r="B28" s="1004">
        <v>7.5880000000000001</v>
      </c>
      <c r="C28" s="1004">
        <v>6.4818847644865887</v>
      </c>
      <c r="D28" s="1004">
        <v>5.83</v>
      </c>
      <c r="E28" s="16" t="s">
        <v>54</v>
      </c>
    </row>
    <row r="29" spans="1:5">
      <c r="A29" s="11" t="s">
        <v>574</v>
      </c>
      <c r="B29" s="1004">
        <v>12.765000000000001</v>
      </c>
      <c r="C29" s="1004">
        <v>12.154045694901725</v>
      </c>
      <c r="D29" s="1004">
        <v>10.029999999999999</v>
      </c>
      <c r="E29" s="16" t="s">
        <v>56</v>
      </c>
    </row>
    <row r="30" spans="1:5">
      <c r="A30" s="18"/>
      <c r="B30" s="1004"/>
      <c r="C30" s="1004"/>
      <c r="D30" s="1004"/>
      <c r="E30" s="17"/>
    </row>
    <row r="31" spans="1:5" ht="16.5">
      <c r="A31" s="13" t="s">
        <v>575</v>
      </c>
      <c r="B31" s="1004"/>
      <c r="C31" s="1004"/>
      <c r="D31" s="1004"/>
      <c r="E31" s="14" t="s">
        <v>576</v>
      </c>
    </row>
    <row r="32" spans="1:5" ht="16.5">
      <c r="A32" s="13"/>
      <c r="B32" s="1004"/>
      <c r="C32" s="1004"/>
      <c r="D32" s="1004"/>
      <c r="E32" s="14"/>
    </row>
    <row r="33" spans="1:5">
      <c r="A33" s="185" t="s">
        <v>1425</v>
      </c>
      <c r="B33" s="1004">
        <v>2.5</v>
      </c>
      <c r="C33" s="1004">
        <v>2.31</v>
      </c>
      <c r="D33" s="1004">
        <v>1.94</v>
      </c>
      <c r="E33" s="240" t="s">
        <v>1438</v>
      </c>
    </row>
    <row r="34" spans="1:5">
      <c r="A34" s="11" t="s">
        <v>577</v>
      </c>
      <c r="B34" s="1004">
        <v>3.2650000000000001</v>
      </c>
      <c r="C34" s="1004">
        <v>2.7207195172075598</v>
      </c>
      <c r="D34" s="1004">
        <v>2.27</v>
      </c>
      <c r="E34" s="16" t="s">
        <v>578</v>
      </c>
    </row>
    <row r="35" spans="1:5">
      <c r="A35" s="11" t="s">
        <v>579</v>
      </c>
      <c r="B35" s="1004">
        <v>2.4950000000000001</v>
      </c>
      <c r="C35" s="1004">
        <v>2.1864740397850002</v>
      </c>
      <c r="D35" s="1004">
        <v>1.5</v>
      </c>
      <c r="E35" s="16" t="s">
        <v>580</v>
      </c>
    </row>
    <row r="36" spans="1:5" ht="18.75" customHeight="1">
      <c r="A36" s="18"/>
      <c r="B36" s="1004"/>
      <c r="C36" s="1004"/>
      <c r="D36" s="1004"/>
      <c r="E36" s="17"/>
    </row>
    <row r="37" spans="1:5" ht="18.75" customHeight="1">
      <c r="A37" s="13" t="s">
        <v>1361</v>
      </c>
      <c r="B37" s="1004"/>
      <c r="C37" s="1004"/>
      <c r="D37" s="1004"/>
      <c r="E37" s="14" t="s">
        <v>1362</v>
      </c>
    </row>
    <row r="38" spans="1:5" ht="12" customHeight="1">
      <c r="A38" s="13"/>
      <c r="B38" s="1004"/>
      <c r="C38" s="1004"/>
      <c r="D38" s="1004"/>
      <c r="E38" s="14"/>
    </row>
    <row r="39" spans="1:5">
      <c r="A39" s="554" t="s">
        <v>581</v>
      </c>
      <c r="B39" s="1004">
        <v>6.6859999999999999</v>
      </c>
      <c r="C39" s="1004">
        <v>6.2660046499369901</v>
      </c>
      <c r="D39" s="1004">
        <v>5.1100000000000003</v>
      </c>
      <c r="E39" s="17" t="s">
        <v>582</v>
      </c>
    </row>
    <row r="40" spans="1:5">
      <c r="A40" s="554" t="s">
        <v>1475</v>
      </c>
      <c r="B40" s="1004">
        <v>68.3</v>
      </c>
      <c r="C40" s="1004">
        <v>67.42</v>
      </c>
      <c r="D40" s="1004">
        <v>66.52</v>
      </c>
      <c r="E40" s="1020" t="s">
        <v>1547</v>
      </c>
    </row>
    <row r="41" spans="1:5">
      <c r="A41" s="756" t="s">
        <v>1426</v>
      </c>
      <c r="B41" s="1004">
        <v>5.8</v>
      </c>
      <c r="C41" s="1004">
        <v>5.5344260806250301</v>
      </c>
      <c r="D41" s="1004">
        <v>6.76</v>
      </c>
      <c r="E41" s="17" t="s">
        <v>583</v>
      </c>
    </row>
    <row r="42" spans="1:5" ht="12.75" customHeight="1">
      <c r="A42" s="554" t="s">
        <v>526</v>
      </c>
      <c r="B42" s="1004"/>
      <c r="C42" s="1004"/>
      <c r="D42" s="1004"/>
      <c r="E42" s="17" t="s">
        <v>1422</v>
      </c>
    </row>
    <row r="43" spans="1:5" ht="12.75" customHeight="1">
      <c r="A43" s="64" t="s">
        <v>537</v>
      </c>
      <c r="B43" s="1004">
        <v>3.8359999999999999</v>
      </c>
      <c r="C43" s="1004">
        <v>3.58</v>
      </c>
      <c r="D43" s="1004">
        <v>3.1</v>
      </c>
      <c r="E43" s="331" t="s">
        <v>1423</v>
      </c>
    </row>
    <row r="44" spans="1:5" ht="12" customHeight="1">
      <c r="A44" s="6" t="s">
        <v>1363</v>
      </c>
      <c r="B44" s="1004">
        <v>4.1520000000000001</v>
      </c>
      <c r="C44" s="1004">
        <v>3.64</v>
      </c>
      <c r="D44" s="1004">
        <v>2.89</v>
      </c>
      <c r="E44" s="7" t="s">
        <v>1424</v>
      </c>
    </row>
    <row r="45" spans="1:5" ht="12.75" customHeight="1">
      <c r="A45" s="6"/>
      <c r="B45" s="4"/>
      <c r="C45" s="4"/>
      <c r="D45" s="4"/>
      <c r="E45" s="7"/>
    </row>
    <row r="46" spans="1:5" ht="12.75" customHeight="1">
      <c r="A46" s="6"/>
      <c r="B46" s="15"/>
      <c r="C46" s="15"/>
      <c r="D46" s="15"/>
      <c r="E46" s="7"/>
    </row>
    <row r="47" spans="1:5" ht="12.75" customHeight="1">
      <c r="A47" s="6"/>
      <c r="E47" s="7"/>
    </row>
    <row r="48" spans="1:5" ht="12.75" customHeight="1">
      <c r="A48" s="6"/>
      <c r="B48" s="15"/>
      <c r="C48" s="15"/>
      <c r="D48" s="15"/>
      <c r="E48" s="7"/>
    </row>
    <row r="49" spans="1:5" ht="12.75" customHeight="1">
      <c r="A49" s="6"/>
      <c r="B49" s="15"/>
      <c r="C49" s="15"/>
      <c r="D49" s="15"/>
      <c r="E49" s="7"/>
    </row>
    <row r="50" spans="1:5" ht="12.75" customHeight="1">
      <c r="A50" s="6"/>
      <c r="B50" s="4"/>
      <c r="C50" s="4"/>
      <c r="D50" s="4"/>
      <c r="E50" s="7"/>
    </row>
    <row r="51" spans="1:5" ht="12.75" customHeight="1">
      <c r="A51" s="6"/>
      <c r="B51" s="4"/>
      <c r="C51" s="4"/>
      <c r="D51" s="4"/>
      <c r="E51" s="7"/>
    </row>
    <row r="52" spans="1:5" ht="17.25" customHeight="1">
      <c r="A52" s="6"/>
      <c r="B52" s="4"/>
      <c r="C52" s="4"/>
      <c r="D52" s="4"/>
      <c r="E52" s="7"/>
    </row>
    <row r="53" spans="1:5" ht="12.75" customHeight="1">
      <c r="A53" s="19" t="s">
        <v>86</v>
      </c>
      <c r="B53" s="20"/>
      <c r="C53" s="20"/>
      <c r="D53" s="20"/>
      <c r="E53" s="21" t="s">
        <v>584</v>
      </c>
    </row>
    <row r="54" spans="1:5" ht="12.75" customHeight="1">
      <c r="A54" s="6"/>
      <c r="B54" s="4"/>
      <c r="C54" s="4"/>
      <c r="D54" s="4"/>
      <c r="E54" s="6"/>
    </row>
    <row r="55" spans="1:5" ht="12.75" customHeight="1">
      <c r="A55" s="6"/>
      <c r="B55" s="4"/>
      <c r="C55" s="4"/>
      <c r="D55" s="4"/>
      <c r="E55" s="6"/>
    </row>
    <row r="56" spans="1:5" ht="12.75" customHeight="1">
      <c r="A56" s="6"/>
      <c r="B56" s="4"/>
      <c r="C56" s="4"/>
      <c r="D56" s="4"/>
      <c r="E56" s="6"/>
    </row>
    <row r="57" spans="1:5" ht="12.75" customHeight="1">
      <c r="A57" s="6"/>
      <c r="B57" s="4"/>
      <c r="C57" s="4"/>
      <c r="D57" s="4"/>
      <c r="E57" s="6"/>
    </row>
    <row r="58" spans="1:5" ht="12.75" customHeight="1">
      <c r="A58" s="6"/>
      <c r="B58" s="4"/>
      <c r="C58" s="4"/>
      <c r="D58" s="4"/>
      <c r="E58" s="6"/>
    </row>
    <row r="59" spans="1:5" ht="12.75" customHeight="1">
      <c r="A59" s="6"/>
      <c r="B59" s="4"/>
      <c r="C59" s="4"/>
      <c r="D59" s="4"/>
      <c r="E59" s="6"/>
    </row>
    <row r="60" spans="1:5" ht="12.75" customHeight="1">
      <c r="A60" s="6"/>
      <c r="B60" s="4"/>
      <c r="C60" s="4"/>
      <c r="D60" s="4"/>
      <c r="E60" s="6"/>
    </row>
    <row r="61" spans="1:5" ht="12.75" customHeight="1">
      <c r="A61" s="6"/>
      <c r="B61" s="4"/>
      <c r="C61" s="4"/>
      <c r="D61" s="4"/>
      <c r="E61" s="6"/>
    </row>
    <row r="62" spans="1:5" ht="12.75" customHeight="1">
      <c r="A62" s="6"/>
      <c r="B62" s="4"/>
      <c r="C62" s="4"/>
      <c r="D62" s="4"/>
      <c r="E62" s="6"/>
    </row>
    <row r="63" spans="1:5" ht="12.75" customHeight="1">
      <c r="A63" s="6"/>
      <c r="B63" s="4"/>
      <c r="C63" s="4"/>
      <c r="D63" s="4"/>
      <c r="E63" s="6"/>
    </row>
    <row r="64" spans="1:5" ht="12.75" customHeight="1">
      <c r="A64" s="6"/>
      <c r="B64" s="4"/>
      <c r="C64" s="4"/>
      <c r="D64" s="4"/>
      <c r="E64" s="6"/>
    </row>
    <row r="65" spans="1:5" ht="12.75" customHeight="1">
      <c r="A65" s="6"/>
      <c r="B65" s="4"/>
      <c r="C65" s="4"/>
      <c r="D65" s="4"/>
      <c r="E65" s="6"/>
    </row>
    <row r="66" spans="1:5" ht="12.75" customHeight="1">
      <c r="A66" s="6"/>
      <c r="B66" s="4"/>
      <c r="C66" s="4"/>
      <c r="D66" s="4"/>
      <c r="E66" s="6"/>
    </row>
    <row r="67" spans="1:5" ht="12.75" customHeight="1">
      <c r="A67" s="6"/>
      <c r="B67" s="4"/>
      <c r="C67" s="4"/>
      <c r="D67" s="4"/>
      <c r="E67" s="6"/>
    </row>
    <row r="68" spans="1:5" ht="12.75" customHeight="1">
      <c r="A68" s="6"/>
      <c r="B68" s="4"/>
      <c r="C68" s="4"/>
      <c r="D68" s="4"/>
      <c r="E68" s="6"/>
    </row>
    <row r="69" spans="1:5" ht="12.75" customHeight="1">
      <c r="A69" s="6"/>
      <c r="B69" s="4"/>
      <c r="C69" s="4"/>
      <c r="D69" s="4"/>
      <c r="E69" s="6"/>
    </row>
    <row r="70" spans="1:5" ht="12.75" customHeight="1">
      <c r="A70" s="6"/>
      <c r="B70" s="4"/>
      <c r="C70" s="4"/>
      <c r="D70" s="4"/>
      <c r="E70" s="6"/>
    </row>
    <row r="71" spans="1:5" ht="12.75" customHeight="1">
      <c r="A71" s="6"/>
      <c r="B71" s="4"/>
      <c r="C71" s="4"/>
      <c r="D71" s="4"/>
      <c r="E71" s="6"/>
    </row>
    <row r="72" spans="1:5" ht="12.75" customHeight="1">
      <c r="A72" s="6"/>
      <c r="B72" s="4"/>
      <c r="C72" s="4"/>
      <c r="D72" s="4"/>
      <c r="E72" s="6"/>
    </row>
    <row r="73" spans="1:5" ht="12.75" customHeight="1">
      <c r="A73" s="6"/>
      <c r="B73" s="4"/>
      <c r="C73" s="4"/>
      <c r="D73" s="4"/>
      <c r="E73" s="6"/>
    </row>
    <row r="74" spans="1:5" ht="12.75" customHeight="1">
      <c r="A74" s="6"/>
      <c r="B74" s="4"/>
      <c r="C74" s="4"/>
      <c r="D74" s="4"/>
      <c r="E74" s="6"/>
    </row>
    <row r="75" spans="1:5" ht="12.75" customHeight="1">
      <c r="A75" s="6"/>
      <c r="B75" s="4"/>
      <c r="C75" s="4"/>
      <c r="D75" s="4"/>
      <c r="E75" s="6"/>
    </row>
    <row r="76" spans="1:5" ht="12.75" customHeight="1">
      <c r="A76" s="6"/>
      <c r="B76" s="4"/>
      <c r="C76" s="4"/>
      <c r="D76" s="4"/>
      <c r="E76" s="6"/>
    </row>
    <row r="77" spans="1:5" ht="12.75" customHeight="1">
      <c r="A77" s="6"/>
      <c r="B77" s="4"/>
      <c r="C77" s="4"/>
      <c r="D77" s="4"/>
      <c r="E77" s="6"/>
    </row>
    <row r="78" spans="1:5" ht="12.75" customHeight="1">
      <c r="A78" s="6"/>
      <c r="B78" s="4"/>
      <c r="C78" s="4"/>
      <c r="D78" s="4"/>
      <c r="E78" s="6"/>
    </row>
    <row r="79" spans="1:5" ht="12.75" customHeight="1">
      <c r="A79" s="6"/>
      <c r="B79" s="4"/>
      <c r="C79" s="4"/>
      <c r="D79" s="4"/>
      <c r="E79" s="6"/>
    </row>
    <row r="80" spans="1:5" ht="12.75" customHeight="1">
      <c r="A80" s="6"/>
      <c r="B80" s="4"/>
      <c r="C80" s="4"/>
      <c r="D80" s="4"/>
      <c r="E80" s="6"/>
    </row>
    <row r="81" spans="1:5" ht="12.75" customHeight="1">
      <c r="A81" s="6"/>
      <c r="B81" s="4"/>
      <c r="C81" s="4"/>
      <c r="D81" s="4"/>
      <c r="E81" s="6"/>
    </row>
    <row r="82" spans="1:5" ht="12.75" customHeight="1">
      <c r="A82" s="6"/>
      <c r="B82" s="4"/>
      <c r="C82" s="4"/>
      <c r="D82" s="4"/>
      <c r="E82" s="6"/>
    </row>
    <row r="83" spans="1:5" ht="12.75" customHeight="1">
      <c r="A83" s="6"/>
      <c r="B83" s="4"/>
      <c r="C83" s="4"/>
      <c r="D83" s="4"/>
      <c r="E83" s="6"/>
    </row>
    <row r="84" spans="1:5" ht="12.75" customHeight="1">
      <c r="A84" s="6"/>
      <c r="B84" s="4"/>
      <c r="C84" s="4"/>
      <c r="D84" s="4"/>
      <c r="E84" s="6"/>
    </row>
    <row r="85" spans="1:5" ht="12.75" customHeight="1">
      <c r="A85" s="6"/>
      <c r="B85" s="4"/>
      <c r="C85" s="4"/>
      <c r="D85" s="4"/>
      <c r="E85" s="6"/>
    </row>
    <row r="86" spans="1:5" ht="12.75" customHeight="1">
      <c r="A86" s="6"/>
      <c r="B86" s="4"/>
      <c r="C86" s="4"/>
      <c r="D86" s="4"/>
      <c r="E86" s="6"/>
    </row>
    <row r="87" spans="1:5" ht="12.75" customHeight="1">
      <c r="A87" s="6"/>
      <c r="B87" s="4"/>
      <c r="C87" s="4"/>
      <c r="D87" s="4"/>
      <c r="E87" s="6"/>
    </row>
    <row r="88" spans="1:5" ht="12.75" customHeight="1">
      <c r="A88" s="6"/>
      <c r="B88" s="4"/>
      <c r="C88" s="4"/>
      <c r="D88" s="4"/>
      <c r="E88" s="6"/>
    </row>
    <row r="89" spans="1:5" ht="12.75" customHeight="1">
      <c r="A89" s="6"/>
      <c r="B89" s="4"/>
      <c r="C89" s="4"/>
      <c r="D89" s="4"/>
      <c r="E89" s="6"/>
    </row>
    <row r="90" spans="1:5" ht="12.75" customHeight="1">
      <c r="A90" s="6"/>
      <c r="B90" s="4"/>
      <c r="C90" s="4"/>
      <c r="D90" s="4"/>
      <c r="E90" s="6"/>
    </row>
    <row r="91" spans="1:5" ht="12.75" customHeight="1">
      <c r="A91" s="6"/>
      <c r="B91" s="4"/>
      <c r="C91" s="4"/>
      <c r="D91" s="4"/>
      <c r="E91" s="6"/>
    </row>
    <row r="92" spans="1:5" ht="12.75" customHeight="1">
      <c r="A92" s="6"/>
      <c r="B92" s="4"/>
      <c r="C92" s="4"/>
      <c r="D92" s="4"/>
      <c r="E92" s="6"/>
    </row>
    <row r="93" spans="1:5" ht="12.75" customHeight="1">
      <c r="A93" s="6"/>
      <c r="B93" s="4"/>
      <c r="C93" s="4"/>
      <c r="D93" s="4"/>
      <c r="E93" s="6"/>
    </row>
    <row r="94" spans="1:5" ht="12.75" customHeight="1">
      <c r="A94" s="6"/>
      <c r="B94" s="4"/>
      <c r="C94" s="4"/>
      <c r="D94" s="4"/>
      <c r="E94" s="6"/>
    </row>
    <row r="95" spans="1:5" ht="12.75" customHeight="1">
      <c r="A95" s="6"/>
      <c r="B95" s="4"/>
      <c r="C95" s="4"/>
      <c r="D95" s="4"/>
      <c r="E95" s="6"/>
    </row>
    <row r="96" spans="1:5" ht="12.75" customHeight="1">
      <c r="A96" s="6"/>
      <c r="B96" s="4"/>
      <c r="C96" s="4"/>
      <c r="D96" s="4"/>
      <c r="E96" s="6"/>
    </row>
    <row r="97" spans="1:5" ht="12.75" customHeight="1">
      <c r="A97" s="6"/>
      <c r="B97" s="4"/>
      <c r="C97" s="4"/>
      <c r="D97" s="4"/>
      <c r="E97" s="6"/>
    </row>
    <row r="98" spans="1:5" ht="12.75" customHeight="1">
      <c r="A98" s="6"/>
      <c r="B98" s="4"/>
      <c r="C98" s="4"/>
      <c r="D98" s="4"/>
      <c r="E98" s="6"/>
    </row>
    <row r="99" spans="1:5" ht="12.75" customHeight="1">
      <c r="A99" s="6"/>
      <c r="B99" s="4"/>
      <c r="C99" s="4"/>
      <c r="D99" s="4"/>
      <c r="E99" s="6"/>
    </row>
    <row r="100" spans="1:5" ht="12.75" customHeight="1">
      <c r="A100" s="6"/>
      <c r="B100" s="4"/>
      <c r="C100" s="4"/>
      <c r="D100" s="4"/>
      <c r="E100" s="6"/>
    </row>
    <row r="101" spans="1:5" ht="12.75" customHeight="1">
      <c r="A101" s="6"/>
      <c r="B101" s="4"/>
      <c r="C101" s="4"/>
      <c r="D101" s="4"/>
      <c r="E101" s="6"/>
    </row>
    <row r="102" spans="1:5" ht="12.75" customHeight="1">
      <c r="A102" s="6"/>
      <c r="B102" s="4"/>
      <c r="C102" s="4"/>
      <c r="D102" s="4"/>
      <c r="E102" s="6"/>
    </row>
    <row r="103" spans="1:5" ht="12.75" customHeight="1">
      <c r="A103" s="6"/>
      <c r="B103" s="4"/>
      <c r="C103" s="4"/>
      <c r="D103" s="4"/>
      <c r="E103" s="6"/>
    </row>
    <row r="104" spans="1:5" ht="12.75" customHeight="1">
      <c r="A104" s="6"/>
      <c r="B104" s="4"/>
      <c r="C104" s="4"/>
      <c r="D104" s="4"/>
      <c r="E104" s="6"/>
    </row>
    <row r="105" spans="1:5" ht="12.75" customHeight="1">
      <c r="A105" s="6"/>
      <c r="B105" s="4"/>
      <c r="C105" s="4"/>
      <c r="D105" s="4"/>
      <c r="E105" s="6"/>
    </row>
    <row r="106" spans="1:5" ht="12.75" customHeight="1">
      <c r="A106" s="6"/>
      <c r="B106" s="4"/>
      <c r="C106" s="4"/>
      <c r="D106" s="4"/>
      <c r="E106" s="6"/>
    </row>
    <row r="107" spans="1:5" ht="12.75" customHeight="1">
      <c r="A107" s="6"/>
      <c r="B107" s="4"/>
      <c r="C107" s="4"/>
      <c r="D107" s="4"/>
      <c r="E107" s="6"/>
    </row>
    <row r="108" spans="1:5" ht="12.75" customHeight="1">
      <c r="A108" s="6"/>
      <c r="B108" s="4"/>
      <c r="C108" s="4"/>
      <c r="D108" s="4"/>
      <c r="E108" s="6"/>
    </row>
    <row r="109" spans="1:5" ht="12.75" customHeight="1">
      <c r="A109" s="6"/>
      <c r="B109" s="4"/>
      <c r="C109" s="4"/>
      <c r="D109" s="4"/>
      <c r="E109" s="6"/>
    </row>
    <row r="110" spans="1:5" ht="12.75" customHeight="1">
      <c r="A110" s="6"/>
      <c r="B110" s="4"/>
      <c r="C110" s="4"/>
      <c r="D110" s="4"/>
      <c r="E110" s="6"/>
    </row>
    <row r="111" spans="1:5" ht="12.75" customHeight="1">
      <c r="A111" s="6"/>
      <c r="B111" s="4"/>
      <c r="C111" s="4"/>
      <c r="D111" s="4"/>
      <c r="E111" s="6"/>
    </row>
    <row r="112" spans="1:5" ht="12.75" customHeight="1">
      <c r="A112" s="6"/>
      <c r="B112" s="4"/>
      <c r="C112" s="4"/>
      <c r="D112" s="4"/>
      <c r="E112" s="6"/>
    </row>
    <row r="113" spans="1:5" ht="12.75" customHeight="1">
      <c r="A113" s="6"/>
      <c r="B113" s="4"/>
      <c r="C113" s="4"/>
      <c r="D113" s="4"/>
      <c r="E113" s="6"/>
    </row>
    <row r="114" spans="1:5" ht="12.75" customHeight="1">
      <c r="A114" s="6"/>
      <c r="B114" s="4"/>
      <c r="C114" s="4"/>
      <c r="D114" s="4"/>
      <c r="E114" s="6"/>
    </row>
    <row r="115" spans="1:5" ht="12.75" customHeight="1">
      <c r="A115" s="6"/>
      <c r="B115" s="4"/>
      <c r="C115" s="4"/>
      <c r="D115" s="4"/>
      <c r="E115" s="6"/>
    </row>
    <row r="116" spans="1:5" ht="12.75" customHeight="1">
      <c r="A116" s="6"/>
      <c r="B116" s="4"/>
      <c r="C116" s="4"/>
      <c r="D116" s="4"/>
      <c r="E116" s="6"/>
    </row>
    <row r="117" spans="1:5" ht="12.75" customHeight="1">
      <c r="A117" s="6"/>
      <c r="B117" s="4"/>
      <c r="C117" s="4"/>
      <c r="D117" s="4"/>
      <c r="E117" s="6"/>
    </row>
    <row r="118" spans="1:5" ht="12.75" customHeight="1">
      <c r="A118" s="6"/>
      <c r="B118" s="4"/>
      <c r="C118" s="4"/>
      <c r="D118" s="4"/>
      <c r="E118" s="6"/>
    </row>
    <row r="119" spans="1:5" ht="12.75" customHeight="1">
      <c r="A119" s="6"/>
      <c r="B119" s="4"/>
      <c r="C119" s="4"/>
      <c r="D119" s="4"/>
      <c r="E119" s="6"/>
    </row>
    <row r="120" spans="1:5" ht="12.75" customHeight="1">
      <c r="A120" s="6"/>
      <c r="B120" s="4"/>
      <c r="C120" s="4"/>
      <c r="D120" s="4"/>
      <c r="E120" s="6"/>
    </row>
    <row r="121" spans="1:5" ht="12.75" customHeight="1">
      <c r="A121" s="6"/>
      <c r="B121" s="4"/>
      <c r="C121" s="4"/>
      <c r="D121" s="4"/>
      <c r="E121" s="6"/>
    </row>
    <row r="122" spans="1:5" ht="12.75" customHeight="1">
      <c r="A122" s="6"/>
      <c r="B122" s="4"/>
      <c r="C122" s="4"/>
      <c r="D122" s="4"/>
      <c r="E122" s="6"/>
    </row>
    <row r="123" spans="1:5" ht="12.75" customHeight="1">
      <c r="A123" s="6"/>
      <c r="B123" s="4"/>
      <c r="C123" s="4"/>
      <c r="D123" s="4"/>
      <c r="E123" s="6"/>
    </row>
    <row r="124" spans="1:5" ht="12.75" customHeight="1">
      <c r="A124" s="6"/>
      <c r="B124" s="4"/>
      <c r="C124" s="4"/>
      <c r="D124" s="4"/>
      <c r="E124" s="6"/>
    </row>
    <row r="125" spans="1:5" ht="12.75" customHeight="1">
      <c r="A125" s="6"/>
      <c r="B125" s="4"/>
      <c r="C125" s="4"/>
      <c r="D125" s="4"/>
      <c r="E125" s="6"/>
    </row>
    <row r="126" spans="1:5" ht="12.75" customHeight="1">
      <c r="A126" s="6"/>
      <c r="B126" s="4"/>
      <c r="C126" s="4"/>
      <c r="D126" s="4"/>
      <c r="E126" s="6"/>
    </row>
    <row r="127" spans="1:5" ht="12.75" customHeight="1">
      <c r="A127" s="6"/>
      <c r="B127" s="4"/>
      <c r="C127" s="4"/>
      <c r="D127" s="4"/>
      <c r="E127" s="6"/>
    </row>
    <row r="128" spans="1:5" ht="12.75" customHeight="1">
      <c r="A128" s="6"/>
      <c r="B128" s="4"/>
      <c r="C128" s="4"/>
      <c r="D128" s="4"/>
      <c r="E128" s="6"/>
    </row>
    <row r="129" spans="1:5" ht="12.75" customHeight="1">
      <c r="A129" s="6"/>
      <c r="B129" s="4"/>
      <c r="C129" s="4"/>
      <c r="D129" s="4"/>
      <c r="E129" s="6"/>
    </row>
    <row r="130" spans="1:5" ht="12.75" customHeight="1">
      <c r="A130" s="6"/>
      <c r="B130" s="4"/>
      <c r="C130" s="4"/>
      <c r="D130" s="4"/>
      <c r="E130" s="6"/>
    </row>
    <row r="131" spans="1:5" ht="12.75" customHeight="1">
      <c r="A131" s="6"/>
      <c r="B131" s="4"/>
      <c r="C131" s="4"/>
      <c r="D131" s="4"/>
      <c r="E131" s="6"/>
    </row>
    <row r="132" spans="1:5" ht="12.75" customHeight="1">
      <c r="A132" s="6"/>
      <c r="B132" s="4"/>
      <c r="C132" s="4"/>
      <c r="D132" s="4"/>
      <c r="E132" s="6"/>
    </row>
    <row r="133" spans="1:5" ht="12.75" customHeight="1">
      <c r="A133" s="6"/>
      <c r="B133" s="4"/>
      <c r="C133" s="4"/>
      <c r="D133" s="4"/>
      <c r="E133" s="6"/>
    </row>
    <row r="134" spans="1:5" ht="12.75" customHeight="1">
      <c r="A134" s="6"/>
      <c r="B134" s="4"/>
      <c r="C134" s="4"/>
      <c r="D134" s="4"/>
      <c r="E134" s="6"/>
    </row>
    <row r="135" spans="1:5" ht="12.75" customHeight="1">
      <c r="A135" s="6"/>
      <c r="B135" s="4"/>
      <c r="C135" s="4"/>
      <c r="D135" s="4"/>
      <c r="E135" s="6"/>
    </row>
    <row r="136" spans="1:5" ht="12.75" customHeight="1">
      <c r="A136" s="6"/>
      <c r="B136" s="4"/>
      <c r="C136" s="4"/>
      <c r="D136" s="4"/>
      <c r="E136" s="6"/>
    </row>
    <row r="137" spans="1:5" ht="12.75" customHeight="1">
      <c r="A137" s="6"/>
      <c r="B137" s="4"/>
      <c r="C137" s="4"/>
      <c r="D137" s="4"/>
      <c r="E137" s="6"/>
    </row>
    <row r="138" spans="1:5" ht="12.75" customHeight="1">
      <c r="A138" s="6"/>
      <c r="B138" s="4"/>
      <c r="C138" s="4"/>
      <c r="D138" s="4"/>
      <c r="E138" s="6"/>
    </row>
    <row r="139" spans="1:5" ht="12.75" customHeight="1">
      <c r="A139" s="6"/>
      <c r="B139" s="4"/>
      <c r="C139" s="4"/>
      <c r="D139" s="4"/>
      <c r="E139" s="6"/>
    </row>
    <row r="140" spans="1:5" ht="12.75" customHeight="1">
      <c r="A140" s="6"/>
      <c r="B140" s="4"/>
      <c r="C140" s="4"/>
      <c r="D140" s="4"/>
      <c r="E140" s="6"/>
    </row>
    <row r="141" spans="1:5" ht="12.75" customHeight="1">
      <c r="A141" s="6"/>
      <c r="B141" s="4"/>
      <c r="C141" s="4"/>
      <c r="D141" s="4"/>
      <c r="E141" s="6"/>
    </row>
    <row r="142" spans="1:5" ht="12.75" customHeight="1">
      <c r="A142" s="6"/>
      <c r="B142" s="4"/>
      <c r="C142" s="4"/>
      <c r="D142" s="4"/>
      <c r="E142" s="6"/>
    </row>
    <row r="143" spans="1:5" ht="12.75" customHeight="1">
      <c r="A143" s="6"/>
      <c r="B143" s="4"/>
      <c r="C143" s="4"/>
      <c r="D143" s="4"/>
      <c r="E143" s="6"/>
    </row>
    <row r="144" spans="1:5" ht="12.75" customHeight="1">
      <c r="A144" s="6"/>
      <c r="B144" s="4"/>
      <c r="C144" s="4"/>
      <c r="D144" s="4"/>
      <c r="E144" s="6"/>
    </row>
    <row r="145" spans="1:5" ht="12.75" customHeight="1">
      <c r="A145" s="6"/>
      <c r="B145" s="4"/>
      <c r="C145" s="4"/>
      <c r="D145" s="4"/>
      <c r="E145" s="6"/>
    </row>
    <row r="146" spans="1:5" ht="12.75" customHeight="1">
      <c r="A146" s="6"/>
      <c r="B146" s="4"/>
      <c r="C146" s="4"/>
      <c r="D146" s="4"/>
      <c r="E146" s="6"/>
    </row>
    <row r="147" spans="1:5" ht="12.75" customHeight="1">
      <c r="A147" s="6"/>
      <c r="B147" s="4"/>
      <c r="C147" s="4"/>
      <c r="D147" s="4"/>
      <c r="E147" s="6"/>
    </row>
    <row r="148" spans="1:5" ht="12.75" customHeight="1">
      <c r="A148" s="6"/>
      <c r="B148" s="4"/>
      <c r="C148" s="4"/>
      <c r="D148" s="4"/>
      <c r="E148" s="6"/>
    </row>
    <row r="149" spans="1:5" ht="12.75" customHeight="1">
      <c r="A149" s="6"/>
      <c r="B149" s="4"/>
      <c r="C149" s="4"/>
      <c r="D149" s="4"/>
      <c r="E149" s="6"/>
    </row>
    <row r="150" spans="1:5" ht="12.75" customHeight="1">
      <c r="A150" s="6"/>
      <c r="B150" s="4"/>
      <c r="C150" s="4"/>
      <c r="D150" s="4"/>
      <c r="E150" s="6"/>
    </row>
    <row r="151" spans="1:5" ht="12.75" customHeight="1">
      <c r="A151" s="6"/>
      <c r="B151" s="4"/>
      <c r="C151" s="4"/>
      <c r="D151" s="4"/>
      <c r="E151" s="6"/>
    </row>
    <row r="152" spans="1:5" ht="12.75" customHeight="1">
      <c r="A152" s="6"/>
      <c r="B152" s="4"/>
      <c r="C152" s="4"/>
      <c r="D152" s="4"/>
      <c r="E152" s="6"/>
    </row>
    <row r="153" spans="1:5" ht="12.75" customHeight="1">
      <c r="A153" s="6"/>
      <c r="B153" s="4"/>
      <c r="C153" s="4"/>
      <c r="D153" s="4"/>
      <c r="E153" s="6"/>
    </row>
    <row r="154" spans="1:5" ht="12.75" customHeight="1">
      <c r="A154" s="6"/>
      <c r="B154" s="4"/>
      <c r="C154" s="4"/>
      <c r="D154" s="4"/>
      <c r="E154" s="6"/>
    </row>
    <row r="155" spans="1:5" ht="12.75" customHeight="1">
      <c r="A155" s="6"/>
      <c r="B155" s="4"/>
      <c r="C155" s="4"/>
      <c r="D155" s="4"/>
      <c r="E155" s="6"/>
    </row>
    <row r="156" spans="1:5" ht="12.75" customHeight="1">
      <c r="A156" s="6"/>
      <c r="B156" s="4"/>
      <c r="C156" s="4"/>
      <c r="D156" s="4"/>
      <c r="E156" s="6"/>
    </row>
    <row r="157" spans="1:5" ht="12.75" customHeight="1">
      <c r="A157" s="6"/>
      <c r="B157" s="4"/>
      <c r="C157" s="4"/>
      <c r="D157" s="4"/>
      <c r="E157" s="6"/>
    </row>
    <row r="158" spans="1:5" ht="12.75" customHeight="1">
      <c r="A158" s="6"/>
      <c r="B158" s="4"/>
      <c r="C158" s="4"/>
      <c r="D158" s="4"/>
      <c r="E158" s="6"/>
    </row>
    <row r="159" spans="1:5" ht="12.75" customHeight="1">
      <c r="A159" s="6"/>
      <c r="B159" s="4"/>
      <c r="C159" s="4"/>
      <c r="D159" s="4"/>
      <c r="E159" s="6"/>
    </row>
    <row r="160" spans="1:5" ht="12.75" customHeight="1">
      <c r="A160" s="6"/>
      <c r="B160" s="4"/>
      <c r="C160" s="4"/>
      <c r="D160" s="4"/>
      <c r="E160" s="6"/>
    </row>
    <row r="161" spans="1:5" ht="12.75" customHeight="1">
      <c r="A161" s="6"/>
      <c r="B161" s="4"/>
      <c r="C161" s="4"/>
      <c r="D161" s="4"/>
      <c r="E161" s="6"/>
    </row>
    <row r="162" spans="1:5" ht="12.75" customHeight="1">
      <c r="A162" s="6"/>
      <c r="B162" s="4"/>
      <c r="C162" s="4"/>
      <c r="D162" s="4"/>
      <c r="E162" s="6"/>
    </row>
    <row r="163" spans="1:5" ht="12.75" customHeight="1">
      <c r="A163" s="6"/>
      <c r="B163" s="4"/>
      <c r="C163" s="4"/>
      <c r="D163" s="4"/>
      <c r="E163" s="6"/>
    </row>
    <row r="164" spans="1:5" ht="12.75" customHeight="1">
      <c r="A164" s="6"/>
      <c r="B164" s="4"/>
      <c r="C164" s="4"/>
      <c r="D164" s="4"/>
      <c r="E164" s="6"/>
    </row>
    <row r="165" spans="1:5" ht="12.75" customHeight="1">
      <c r="A165" s="6"/>
      <c r="B165" s="4"/>
      <c r="C165" s="4"/>
      <c r="D165" s="4"/>
      <c r="E165" s="6"/>
    </row>
    <row r="166" spans="1:5" ht="12.75" customHeight="1">
      <c r="A166" s="6"/>
      <c r="B166" s="4"/>
      <c r="C166" s="4"/>
      <c r="D166" s="4"/>
      <c r="E166" s="6"/>
    </row>
    <row r="167" spans="1:5" ht="12.75" customHeight="1">
      <c r="A167" s="6"/>
      <c r="B167" s="4"/>
      <c r="C167" s="4"/>
      <c r="D167" s="4"/>
      <c r="E167" s="6"/>
    </row>
    <row r="168" spans="1:5" ht="12.75" customHeight="1">
      <c r="A168" s="6"/>
      <c r="B168" s="4"/>
      <c r="C168" s="4"/>
      <c r="D168" s="4"/>
      <c r="E168" s="6"/>
    </row>
    <row r="169" spans="1:5" ht="12.75" customHeight="1">
      <c r="A169" s="6"/>
      <c r="B169" s="4"/>
      <c r="C169" s="4"/>
      <c r="D169" s="4"/>
      <c r="E169" s="6"/>
    </row>
    <row r="170" spans="1:5" ht="12.75" customHeight="1">
      <c r="A170" s="6"/>
      <c r="B170" s="4"/>
      <c r="C170" s="4"/>
      <c r="D170" s="4"/>
      <c r="E170" s="6"/>
    </row>
    <row r="171" spans="1:5" ht="12.75" customHeight="1">
      <c r="A171" s="6"/>
      <c r="B171" s="4"/>
      <c r="C171" s="4"/>
      <c r="D171" s="4"/>
      <c r="E171" s="6"/>
    </row>
    <row r="172" spans="1:5" ht="12.75" customHeight="1">
      <c r="A172" s="6"/>
      <c r="B172" s="4"/>
      <c r="C172" s="4"/>
      <c r="D172" s="4"/>
      <c r="E172" s="6"/>
    </row>
    <row r="173" spans="1:5" ht="12.75" customHeight="1">
      <c r="A173" s="6"/>
      <c r="B173" s="4"/>
      <c r="C173" s="4"/>
      <c r="D173" s="4"/>
      <c r="E173" s="6"/>
    </row>
    <row r="174" spans="1:5" ht="12.75" customHeight="1">
      <c r="A174" s="6"/>
      <c r="B174" s="4"/>
      <c r="C174" s="4"/>
      <c r="D174" s="4"/>
      <c r="E174" s="6"/>
    </row>
    <row r="175" spans="1:5" ht="12.75" customHeight="1">
      <c r="A175" s="6"/>
      <c r="B175" s="4"/>
      <c r="C175" s="4"/>
      <c r="D175" s="4"/>
      <c r="E175" s="6"/>
    </row>
    <row r="176" spans="1:5" ht="12.75" customHeight="1">
      <c r="A176" s="6"/>
      <c r="B176" s="4"/>
      <c r="C176" s="4"/>
      <c r="D176" s="4"/>
      <c r="E176" s="6"/>
    </row>
    <row r="177" spans="1:5" ht="12.75" customHeight="1">
      <c r="A177" s="6"/>
      <c r="B177" s="4"/>
      <c r="C177" s="4"/>
      <c r="D177" s="4"/>
      <c r="E177" s="6"/>
    </row>
    <row r="178" spans="1:5" ht="12.75" customHeight="1">
      <c r="A178" s="6"/>
      <c r="B178" s="4"/>
      <c r="C178" s="4"/>
      <c r="D178" s="4"/>
      <c r="E178" s="6"/>
    </row>
    <row r="179" spans="1:5" ht="12.75" customHeight="1">
      <c r="A179" s="6"/>
      <c r="B179" s="4"/>
      <c r="C179" s="4"/>
      <c r="D179" s="4"/>
      <c r="E179" s="6"/>
    </row>
    <row r="180" spans="1:5" ht="12.75" customHeight="1">
      <c r="A180" s="6"/>
      <c r="B180" s="4"/>
      <c r="C180" s="4"/>
      <c r="D180" s="4"/>
      <c r="E180" s="6"/>
    </row>
    <row r="181" spans="1:5" ht="12.75" customHeight="1">
      <c r="A181" s="6"/>
      <c r="B181" s="4"/>
      <c r="C181" s="4"/>
      <c r="D181" s="4"/>
      <c r="E181" s="6"/>
    </row>
    <row r="182" spans="1:5" ht="12.75" customHeight="1">
      <c r="A182" s="6"/>
      <c r="B182" s="4"/>
      <c r="C182" s="4"/>
      <c r="D182" s="4"/>
      <c r="E182" s="6"/>
    </row>
    <row r="183" spans="1:5" ht="12.75" customHeight="1">
      <c r="A183" s="6"/>
      <c r="B183" s="4"/>
      <c r="C183" s="4"/>
      <c r="D183" s="4"/>
      <c r="E183" s="6"/>
    </row>
    <row r="184" spans="1:5" ht="12.75" customHeight="1">
      <c r="A184" s="6"/>
      <c r="B184" s="4"/>
      <c r="C184" s="4"/>
      <c r="D184" s="4"/>
      <c r="E184" s="6"/>
    </row>
    <row r="185" spans="1:5" ht="12.75" customHeight="1">
      <c r="A185" s="6"/>
      <c r="B185" s="4"/>
      <c r="C185" s="4"/>
      <c r="D185" s="4"/>
      <c r="E185" s="6"/>
    </row>
    <row r="186" spans="1:5" ht="12.75" customHeight="1">
      <c r="A186" s="6"/>
      <c r="B186" s="4"/>
      <c r="C186" s="4"/>
      <c r="D186" s="4"/>
      <c r="E186" s="6"/>
    </row>
    <row r="187" spans="1:5" ht="12.75" customHeight="1">
      <c r="A187" s="6"/>
      <c r="B187" s="4"/>
      <c r="C187" s="4"/>
      <c r="D187" s="4"/>
      <c r="E187" s="6"/>
    </row>
    <row r="188" spans="1:5" ht="12.75" customHeight="1">
      <c r="A188" s="6"/>
      <c r="B188" s="4"/>
      <c r="C188" s="4"/>
      <c r="D188" s="4"/>
      <c r="E188" s="6"/>
    </row>
    <row r="189" spans="1:5" ht="12.75" customHeight="1">
      <c r="A189" s="6"/>
      <c r="B189" s="4"/>
      <c r="C189" s="4"/>
      <c r="D189" s="4"/>
      <c r="E189" s="6"/>
    </row>
    <row r="190" spans="1:5" ht="12.75" customHeight="1">
      <c r="A190" s="6"/>
      <c r="B190" s="4"/>
      <c r="C190" s="4"/>
      <c r="D190" s="4"/>
      <c r="E190" s="6"/>
    </row>
    <row r="191" spans="1:5" ht="12.75" customHeight="1">
      <c r="A191" s="6"/>
      <c r="B191" s="4"/>
      <c r="C191" s="4"/>
      <c r="D191" s="4"/>
      <c r="E191" s="6"/>
    </row>
    <row r="192" spans="1:5" ht="12.75" customHeight="1">
      <c r="A192" s="6"/>
      <c r="B192" s="4"/>
      <c r="C192" s="4"/>
      <c r="D192" s="4"/>
      <c r="E192" s="6"/>
    </row>
    <row r="193" spans="1:5" ht="12.75" customHeight="1">
      <c r="A193" s="6"/>
      <c r="B193" s="4"/>
      <c r="C193" s="4"/>
      <c r="D193" s="4"/>
      <c r="E193" s="6"/>
    </row>
    <row r="194" spans="1:5" ht="12.75" customHeight="1">
      <c r="A194" s="6"/>
      <c r="B194" s="4"/>
      <c r="C194" s="4"/>
      <c r="D194" s="4"/>
      <c r="E194" s="6"/>
    </row>
    <row r="195" spans="1:5" ht="12.75" customHeight="1">
      <c r="A195" s="6"/>
      <c r="B195" s="4"/>
      <c r="C195" s="4"/>
      <c r="D195" s="4"/>
      <c r="E195" s="6"/>
    </row>
    <row r="196" spans="1:5" ht="12.75" customHeight="1">
      <c r="A196" s="6"/>
      <c r="B196" s="4"/>
      <c r="C196" s="4"/>
      <c r="D196" s="4"/>
      <c r="E196" s="6"/>
    </row>
    <row r="197" spans="1:5" ht="12.75" customHeight="1">
      <c r="A197" s="6"/>
      <c r="B197" s="4"/>
      <c r="C197" s="4"/>
      <c r="D197" s="4"/>
      <c r="E197" s="6"/>
    </row>
    <row r="198" spans="1:5" ht="12.75" customHeight="1">
      <c r="A198" s="6"/>
      <c r="B198" s="4"/>
      <c r="C198" s="4"/>
      <c r="D198" s="4"/>
      <c r="E198" s="6"/>
    </row>
    <row r="199" spans="1:5" ht="12.75" customHeight="1">
      <c r="A199" s="6"/>
      <c r="B199" s="4"/>
      <c r="C199" s="4"/>
      <c r="D199" s="4"/>
      <c r="E199" s="6"/>
    </row>
    <row r="200" spans="1:5" ht="12.75" customHeight="1">
      <c r="A200" s="6"/>
      <c r="B200" s="4"/>
      <c r="C200" s="4"/>
      <c r="D200" s="4"/>
      <c r="E200" s="6"/>
    </row>
    <row r="201" spans="1:5" ht="12.75" customHeight="1">
      <c r="A201" s="6"/>
      <c r="B201" s="4"/>
      <c r="C201" s="4"/>
      <c r="D201" s="4"/>
      <c r="E201" s="6"/>
    </row>
    <row r="202" spans="1:5" ht="12.75" customHeight="1">
      <c r="A202" s="6"/>
      <c r="B202" s="4"/>
      <c r="C202" s="4"/>
      <c r="D202" s="4"/>
      <c r="E202" s="6"/>
    </row>
    <row r="203" spans="1:5" ht="12.75" customHeight="1">
      <c r="A203" s="6"/>
      <c r="B203" s="4"/>
      <c r="C203" s="4"/>
      <c r="D203" s="4"/>
      <c r="E203" s="6"/>
    </row>
    <row r="204" spans="1:5" ht="12.75" customHeight="1">
      <c r="A204" s="6"/>
      <c r="B204" s="4"/>
      <c r="C204" s="4"/>
      <c r="D204" s="4"/>
      <c r="E204" s="6"/>
    </row>
    <row r="205" spans="1:5" ht="12.75" customHeight="1">
      <c r="A205" s="6"/>
      <c r="B205" s="4"/>
      <c r="C205" s="4"/>
      <c r="D205" s="4"/>
      <c r="E205" s="6"/>
    </row>
    <row r="206" spans="1:5" ht="12.75" customHeight="1">
      <c r="A206" s="6"/>
      <c r="B206" s="4"/>
      <c r="C206" s="4"/>
      <c r="D206" s="4"/>
      <c r="E206" s="6"/>
    </row>
    <row r="207" spans="1:5" ht="12.75" customHeight="1">
      <c r="A207" s="6"/>
      <c r="B207" s="4"/>
      <c r="C207" s="4"/>
      <c r="D207" s="4"/>
      <c r="E207" s="6"/>
    </row>
    <row r="208" spans="1:5" ht="12.75" customHeight="1">
      <c r="A208" s="6"/>
      <c r="B208" s="4"/>
      <c r="C208" s="4"/>
      <c r="D208" s="4"/>
      <c r="E208" s="6"/>
    </row>
    <row r="209" spans="1:5" ht="12.75" customHeight="1">
      <c r="A209" s="6"/>
      <c r="B209" s="4"/>
      <c r="C209" s="4"/>
      <c r="D209" s="4"/>
      <c r="E209" s="6"/>
    </row>
    <row r="210" spans="1:5" ht="12.75" customHeight="1">
      <c r="A210" s="6"/>
      <c r="B210" s="4"/>
      <c r="C210" s="4"/>
      <c r="D210" s="4"/>
      <c r="E210" s="6"/>
    </row>
    <row r="211" spans="1:5" ht="12.75" customHeight="1">
      <c r="A211" s="6"/>
      <c r="B211" s="4"/>
      <c r="C211" s="4"/>
      <c r="D211" s="4"/>
      <c r="E211" s="6"/>
    </row>
    <row r="212" spans="1:5" ht="12.75" customHeight="1">
      <c r="A212" s="6"/>
      <c r="B212" s="4"/>
      <c r="C212" s="4"/>
      <c r="D212" s="4"/>
      <c r="E212" s="6"/>
    </row>
    <row r="213" spans="1:5" ht="12.75" customHeight="1">
      <c r="A213" s="6"/>
      <c r="B213" s="4"/>
      <c r="C213" s="4"/>
      <c r="D213" s="4"/>
      <c r="E213" s="6"/>
    </row>
    <row r="214" spans="1:5" ht="12.75" customHeight="1">
      <c r="A214" s="6"/>
      <c r="B214" s="4"/>
      <c r="C214" s="4"/>
      <c r="D214" s="4"/>
      <c r="E214" s="6"/>
    </row>
    <row r="215" spans="1:5" ht="12.75" customHeight="1">
      <c r="A215" s="6"/>
      <c r="B215" s="4"/>
      <c r="C215" s="4"/>
      <c r="D215" s="4"/>
      <c r="E215" s="6"/>
    </row>
    <row r="216" spans="1:5" ht="12.75" customHeight="1">
      <c r="A216" s="6"/>
      <c r="B216" s="4"/>
      <c r="C216" s="4"/>
      <c r="D216" s="4"/>
      <c r="E216" s="6"/>
    </row>
    <row r="217" spans="1:5" ht="12.75" customHeight="1">
      <c r="A217" s="6"/>
      <c r="B217" s="4"/>
      <c r="C217" s="4"/>
      <c r="D217" s="4"/>
      <c r="E217" s="6"/>
    </row>
    <row r="218" spans="1:5" ht="12.75" customHeight="1">
      <c r="A218" s="6"/>
      <c r="B218" s="4"/>
      <c r="C218" s="4"/>
      <c r="D218" s="4"/>
      <c r="E218" s="6"/>
    </row>
    <row r="219" spans="1:5" ht="12.75" customHeight="1">
      <c r="A219" s="6"/>
      <c r="B219" s="4"/>
      <c r="C219" s="4"/>
      <c r="D219" s="4"/>
      <c r="E219" s="6"/>
    </row>
    <row r="220" spans="1:5" ht="12.75" customHeight="1">
      <c r="A220" s="6"/>
      <c r="B220" s="4"/>
      <c r="C220" s="4"/>
      <c r="D220" s="4"/>
      <c r="E220" s="6"/>
    </row>
    <row r="221" spans="1:5" ht="12.75" customHeight="1">
      <c r="A221" s="6"/>
      <c r="B221" s="4"/>
      <c r="C221" s="4"/>
      <c r="D221" s="4"/>
      <c r="E221" s="6"/>
    </row>
    <row r="222" spans="1:5" ht="12.75" customHeight="1">
      <c r="A222" s="6"/>
      <c r="B222" s="4"/>
      <c r="C222" s="4"/>
      <c r="D222" s="4"/>
      <c r="E222" s="6"/>
    </row>
    <row r="223" spans="1:5" ht="12.75" customHeight="1">
      <c r="A223" s="6"/>
      <c r="B223" s="4"/>
      <c r="C223" s="4"/>
      <c r="D223" s="4"/>
      <c r="E223" s="6"/>
    </row>
    <row r="224" spans="1:5" ht="12.75" customHeight="1">
      <c r="A224" s="6"/>
      <c r="B224" s="4"/>
      <c r="C224" s="4"/>
      <c r="D224" s="4"/>
      <c r="E224" s="6"/>
    </row>
    <row r="225" spans="1:5" ht="12.75" customHeight="1">
      <c r="A225" s="6"/>
      <c r="B225" s="4"/>
      <c r="C225" s="4"/>
      <c r="D225" s="4"/>
      <c r="E225" s="6"/>
    </row>
    <row r="226" spans="1:5" ht="12.75" customHeight="1">
      <c r="A226" s="6"/>
      <c r="B226" s="4"/>
      <c r="C226" s="4"/>
      <c r="D226" s="4"/>
      <c r="E226" s="6"/>
    </row>
    <row r="227" spans="1:5" ht="12.75" customHeight="1">
      <c r="A227" s="6"/>
      <c r="B227" s="4"/>
      <c r="C227" s="4"/>
      <c r="D227" s="4"/>
      <c r="E227" s="6"/>
    </row>
    <row r="228" spans="1:5" ht="12.75" customHeight="1">
      <c r="A228" s="6"/>
      <c r="B228" s="4"/>
      <c r="C228" s="4"/>
      <c r="D228" s="4"/>
      <c r="E228" s="6"/>
    </row>
    <row r="229" spans="1:5" ht="12.75" customHeight="1">
      <c r="A229" s="6"/>
      <c r="B229" s="4"/>
      <c r="C229" s="4"/>
      <c r="D229" s="4"/>
      <c r="E229" s="6"/>
    </row>
    <row r="230" spans="1:5" ht="12.75" customHeight="1">
      <c r="A230" s="6"/>
      <c r="B230" s="4"/>
      <c r="C230" s="4"/>
      <c r="D230" s="4"/>
      <c r="E230" s="6"/>
    </row>
    <row r="231" spans="1:5" ht="12.75" customHeight="1">
      <c r="A231" s="6"/>
      <c r="B231" s="4"/>
      <c r="C231" s="4"/>
      <c r="D231" s="4"/>
      <c r="E231" s="6"/>
    </row>
    <row r="232" spans="1:5" ht="12.75" customHeight="1">
      <c r="A232" s="6"/>
      <c r="B232" s="4"/>
      <c r="C232" s="4"/>
      <c r="D232" s="4"/>
      <c r="E232" s="6"/>
    </row>
    <row r="233" spans="1:5" ht="12.75" customHeight="1">
      <c r="A233" s="6"/>
      <c r="B233" s="4"/>
      <c r="C233" s="4"/>
      <c r="D233" s="4"/>
      <c r="E233" s="6"/>
    </row>
    <row r="234" spans="1:5" ht="12.75" customHeight="1">
      <c r="A234" s="6"/>
      <c r="B234" s="4"/>
      <c r="C234" s="4"/>
      <c r="D234" s="4"/>
      <c r="E234" s="6"/>
    </row>
    <row r="235" spans="1:5" ht="12.75" customHeight="1">
      <c r="A235" s="6"/>
      <c r="B235" s="4"/>
      <c r="C235" s="4"/>
      <c r="D235" s="4"/>
      <c r="E235" s="6"/>
    </row>
    <row r="236" spans="1:5" ht="12.75" customHeight="1">
      <c r="A236" s="6"/>
      <c r="B236" s="4"/>
      <c r="C236" s="4"/>
      <c r="D236" s="4"/>
      <c r="E236" s="6"/>
    </row>
    <row r="237" spans="1:5" ht="12.75" customHeight="1">
      <c r="A237" s="6"/>
      <c r="B237" s="4"/>
      <c r="C237" s="4"/>
      <c r="D237" s="4"/>
      <c r="E237" s="6"/>
    </row>
    <row r="238" spans="1:5" ht="12.75" customHeight="1">
      <c r="A238" s="6"/>
      <c r="B238" s="4"/>
      <c r="C238" s="4"/>
      <c r="D238" s="4"/>
      <c r="E238" s="6"/>
    </row>
    <row r="239" spans="1:5" ht="12.75" customHeight="1">
      <c r="A239" s="6"/>
      <c r="B239" s="4"/>
      <c r="C239" s="4"/>
      <c r="D239" s="4"/>
      <c r="E239" s="6"/>
    </row>
    <row r="240" spans="1:5" ht="12.75" customHeight="1">
      <c r="A240" s="6"/>
      <c r="B240" s="4"/>
      <c r="C240" s="4"/>
      <c r="D240" s="4"/>
      <c r="E240" s="6"/>
    </row>
    <row r="241" spans="1:5" ht="12.75" customHeight="1">
      <c r="A241" s="6"/>
      <c r="B241" s="4"/>
      <c r="C241" s="4"/>
      <c r="D241" s="4"/>
      <c r="E241" s="6"/>
    </row>
    <row r="242" spans="1:5" ht="12.75" customHeight="1">
      <c r="A242" s="6"/>
      <c r="B242" s="4"/>
      <c r="C242" s="4"/>
      <c r="D242" s="4"/>
      <c r="E242" s="6"/>
    </row>
    <row r="243" spans="1:5" ht="12.75" customHeight="1">
      <c r="A243" s="6"/>
      <c r="B243" s="4"/>
      <c r="C243" s="4"/>
      <c r="D243" s="4"/>
      <c r="E243" s="6"/>
    </row>
    <row r="244" spans="1:5" ht="12.75" customHeight="1">
      <c r="A244" s="6"/>
      <c r="B244" s="4"/>
      <c r="C244" s="4"/>
      <c r="D244" s="4"/>
      <c r="E244" s="6"/>
    </row>
    <row r="245" spans="1:5" ht="12.75" customHeight="1">
      <c r="A245" s="6"/>
      <c r="B245" s="4"/>
      <c r="C245" s="4"/>
      <c r="D245" s="4"/>
      <c r="E245" s="6"/>
    </row>
    <row r="246" spans="1:5" ht="12.75" customHeight="1">
      <c r="A246" s="6"/>
      <c r="B246" s="4"/>
      <c r="C246" s="4"/>
      <c r="D246" s="4"/>
      <c r="E246" s="6"/>
    </row>
    <row r="247" spans="1:5" ht="12.75" customHeight="1">
      <c r="A247" s="6"/>
      <c r="B247" s="4"/>
      <c r="C247" s="4"/>
      <c r="D247" s="4"/>
      <c r="E247" s="6"/>
    </row>
    <row r="248" spans="1:5" ht="12.75" customHeight="1">
      <c r="A248" s="6"/>
      <c r="B248" s="4"/>
      <c r="C248" s="4"/>
      <c r="D248" s="4"/>
      <c r="E248" s="6"/>
    </row>
    <row r="249" spans="1:5" ht="12.75" customHeight="1">
      <c r="A249" s="6"/>
      <c r="B249" s="4"/>
      <c r="C249" s="4"/>
      <c r="D249" s="4"/>
      <c r="E249" s="6"/>
    </row>
    <row r="250" spans="1:5" ht="12.75" customHeight="1">
      <c r="A250" s="6"/>
      <c r="B250" s="4"/>
      <c r="C250" s="4"/>
      <c r="D250" s="4"/>
      <c r="E250" s="6"/>
    </row>
    <row r="251" spans="1:5" ht="12.75" customHeight="1">
      <c r="A251" s="6"/>
      <c r="B251" s="4"/>
      <c r="C251" s="4"/>
      <c r="D251" s="4"/>
      <c r="E251" s="6"/>
    </row>
    <row r="252" spans="1:5" ht="12.75" customHeight="1">
      <c r="A252" s="6"/>
      <c r="B252" s="4"/>
      <c r="C252" s="4"/>
      <c r="D252" s="4"/>
      <c r="E252" s="6"/>
    </row>
    <row r="253" spans="1:5" ht="12.75" customHeight="1">
      <c r="A253" s="6"/>
      <c r="B253" s="4"/>
      <c r="C253" s="4"/>
      <c r="D253" s="4"/>
      <c r="E253" s="6"/>
    </row>
    <row r="254" spans="1:5" ht="12.75" customHeight="1">
      <c r="A254" s="6"/>
      <c r="B254" s="4"/>
      <c r="C254" s="4"/>
      <c r="D254" s="4"/>
      <c r="E254" s="6"/>
    </row>
    <row r="255" spans="1:5" ht="12.75" customHeight="1">
      <c r="A255" s="6"/>
      <c r="B255" s="4"/>
      <c r="C255" s="4"/>
      <c r="D255" s="4"/>
      <c r="E255" s="6"/>
    </row>
    <row r="256" spans="1:5" ht="12.75" customHeight="1">
      <c r="A256" s="6"/>
      <c r="B256" s="4"/>
      <c r="C256" s="4"/>
      <c r="D256" s="4"/>
      <c r="E256" s="6"/>
    </row>
    <row r="257" spans="1:5" ht="12.75" customHeight="1">
      <c r="A257" s="6"/>
      <c r="B257" s="4"/>
      <c r="C257" s="4"/>
      <c r="D257" s="4"/>
      <c r="E257" s="6"/>
    </row>
    <row r="258" spans="1:5" ht="12.75" customHeight="1">
      <c r="A258" s="6"/>
      <c r="B258" s="4"/>
      <c r="C258" s="4"/>
      <c r="D258" s="4"/>
      <c r="E258" s="6"/>
    </row>
    <row r="259" spans="1:5" ht="12.75" customHeight="1">
      <c r="A259" s="6"/>
      <c r="B259" s="4"/>
      <c r="C259" s="4"/>
      <c r="D259" s="4"/>
      <c r="E259" s="6"/>
    </row>
    <row r="260" spans="1:5" ht="12.75" customHeight="1">
      <c r="A260" s="6"/>
      <c r="B260" s="4"/>
      <c r="C260" s="4"/>
      <c r="D260" s="4"/>
      <c r="E260" s="6"/>
    </row>
    <row r="261" spans="1:5" ht="12.75" customHeight="1">
      <c r="A261" s="6"/>
      <c r="B261" s="4"/>
      <c r="C261" s="4"/>
      <c r="D261" s="4"/>
      <c r="E261" s="6"/>
    </row>
    <row r="262" spans="1:5" ht="12.75" customHeight="1">
      <c r="A262" s="6"/>
      <c r="B262" s="4"/>
      <c r="C262" s="4"/>
      <c r="D262" s="4"/>
      <c r="E262" s="6"/>
    </row>
    <row r="263" spans="1:5" ht="12.75" customHeight="1">
      <c r="A263" s="6"/>
      <c r="B263" s="4"/>
      <c r="C263" s="4"/>
      <c r="D263" s="4"/>
      <c r="E263" s="6"/>
    </row>
    <row r="264" spans="1:5" ht="12.75" customHeight="1">
      <c r="A264" s="6"/>
      <c r="B264" s="4"/>
      <c r="C264" s="4"/>
      <c r="D264" s="4"/>
      <c r="E264" s="6"/>
    </row>
    <row r="265" spans="1:5" ht="12.75" customHeight="1">
      <c r="A265" s="6"/>
      <c r="B265" s="4"/>
      <c r="C265" s="4"/>
      <c r="D265" s="4"/>
      <c r="E265" s="6"/>
    </row>
    <row r="266" spans="1:5" ht="12.75" customHeight="1">
      <c r="A266" s="6"/>
      <c r="B266" s="4"/>
      <c r="C266" s="4"/>
      <c r="D266" s="4"/>
      <c r="E266" s="6"/>
    </row>
    <row r="267" spans="1:5" ht="12.75" customHeight="1">
      <c r="A267" s="6"/>
      <c r="B267" s="4"/>
      <c r="C267" s="4"/>
      <c r="D267" s="4"/>
      <c r="E267" s="6"/>
    </row>
    <row r="268" spans="1:5" ht="12.75" customHeight="1">
      <c r="A268" s="6"/>
      <c r="B268" s="4"/>
      <c r="C268" s="4"/>
      <c r="D268" s="4"/>
      <c r="E268" s="6"/>
    </row>
    <row r="269" spans="1:5" ht="12.75" customHeight="1">
      <c r="A269" s="6"/>
      <c r="B269" s="4"/>
      <c r="C269" s="4"/>
      <c r="D269" s="4"/>
      <c r="E269" s="6"/>
    </row>
    <row r="270" spans="1:5" ht="12.75" customHeight="1">
      <c r="A270" s="6"/>
      <c r="B270" s="4"/>
      <c r="C270" s="4"/>
      <c r="D270" s="4"/>
      <c r="E270" s="6"/>
    </row>
    <row r="271" spans="1:5" ht="12.75" customHeight="1">
      <c r="A271" s="6"/>
      <c r="B271" s="4"/>
      <c r="C271" s="4"/>
      <c r="D271" s="4"/>
      <c r="E271" s="6"/>
    </row>
    <row r="272" spans="1:5" ht="12.75" customHeight="1">
      <c r="A272" s="6"/>
      <c r="B272" s="4"/>
      <c r="C272" s="4"/>
      <c r="D272" s="4"/>
      <c r="E272" s="6"/>
    </row>
    <row r="273" spans="1:5" ht="12.75" customHeight="1">
      <c r="A273" s="6"/>
      <c r="B273" s="4"/>
      <c r="C273" s="4"/>
      <c r="D273" s="4"/>
      <c r="E273" s="6"/>
    </row>
    <row r="274" spans="1:5" ht="12.75" customHeight="1">
      <c r="A274" s="6"/>
      <c r="B274" s="4"/>
      <c r="C274" s="4"/>
      <c r="D274" s="4"/>
      <c r="E274" s="6"/>
    </row>
    <row r="275" spans="1:5" ht="12.75" customHeight="1">
      <c r="A275" s="6"/>
      <c r="B275" s="4"/>
      <c r="C275" s="4"/>
      <c r="D275" s="4"/>
      <c r="E275" s="6"/>
    </row>
    <row r="276" spans="1:5" ht="12.75" customHeight="1">
      <c r="A276" s="6"/>
      <c r="B276" s="4"/>
      <c r="C276" s="4"/>
      <c r="D276" s="4"/>
      <c r="E276" s="6"/>
    </row>
    <row r="277" spans="1:5" ht="12.75" customHeight="1">
      <c r="A277" s="6"/>
      <c r="B277" s="4"/>
      <c r="C277" s="4"/>
      <c r="D277" s="4"/>
      <c r="E277" s="6"/>
    </row>
    <row r="278" spans="1:5" ht="12.75" customHeight="1">
      <c r="A278" s="6"/>
      <c r="B278" s="4"/>
      <c r="C278" s="4"/>
      <c r="D278" s="4"/>
      <c r="E278" s="6"/>
    </row>
    <row r="279" spans="1:5" ht="12.75" customHeight="1">
      <c r="A279" s="6"/>
      <c r="B279" s="4"/>
      <c r="C279" s="4"/>
      <c r="D279" s="4"/>
      <c r="E279" s="6"/>
    </row>
    <row r="280" spans="1:5" ht="12.75" customHeight="1">
      <c r="A280" s="6"/>
      <c r="B280" s="4"/>
      <c r="C280" s="4"/>
      <c r="D280" s="4"/>
      <c r="E280" s="6"/>
    </row>
    <row r="281" spans="1:5" ht="12.75" customHeight="1">
      <c r="A281" s="6"/>
      <c r="B281" s="4"/>
      <c r="C281" s="4"/>
      <c r="D281" s="4"/>
      <c r="E281" s="6"/>
    </row>
    <row r="282" spans="1:5" ht="12.75" customHeight="1">
      <c r="A282" s="6"/>
      <c r="B282" s="4"/>
      <c r="C282" s="4"/>
      <c r="D282" s="4"/>
      <c r="E282" s="6"/>
    </row>
    <row r="283" spans="1:5" ht="12.75" customHeight="1">
      <c r="A283" s="6"/>
      <c r="B283" s="4"/>
      <c r="C283" s="4"/>
      <c r="D283" s="4"/>
      <c r="E283" s="6"/>
    </row>
    <row r="284" spans="1:5" ht="12.75" customHeight="1">
      <c r="A284" s="6"/>
      <c r="B284" s="4"/>
      <c r="C284" s="4"/>
      <c r="D284" s="4"/>
      <c r="E284" s="6"/>
    </row>
    <row r="285" spans="1:5" ht="12.75" customHeight="1">
      <c r="A285" s="6"/>
      <c r="B285" s="4"/>
      <c r="C285" s="4"/>
      <c r="D285" s="4"/>
      <c r="E285" s="6"/>
    </row>
    <row r="286" spans="1:5" ht="12.75" customHeight="1">
      <c r="A286" s="6"/>
      <c r="B286" s="4"/>
      <c r="C286" s="4"/>
      <c r="D286" s="4"/>
      <c r="E286" s="6"/>
    </row>
    <row r="287" spans="1:5" ht="12.75" customHeight="1">
      <c r="A287" s="6"/>
      <c r="B287" s="4"/>
      <c r="C287" s="4"/>
      <c r="D287" s="4"/>
      <c r="E287" s="6"/>
    </row>
    <row r="288" spans="1:5" ht="12.75" customHeight="1">
      <c r="A288" s="6"/>
      <c r="B288" s="4"/>
      <c r="C288" s="4"/>
      <c r="D288" s="4"/>
      <c r="E288" s="6"/>
    </row>
    <row r="289" spans="1:5" ht="12.75" customHeight="1">
      <c r="A289" s="6"/>
      <c r="B289" s="4"/>
      <c r="C289" s="4"/>
      <c r="D289" s="4"/>
      <c r="E289" s="6"/>
    </row>
    <row r="290" spans="1:5" ht="12.75" customHeight="1">
      <c r="A290" s="6"/>
      <c r="B290" s="4"/>
      <c r="C290" s="4"/>
      <c r="D290" s="4"/>
      <c r="E290" s="6"/>
    </row>
    <row r="291" spans="1:5" ht="12.75" customHeight="1">
      <c r="A291" s="6"/>
      <c r="B291" s="4"/>
      <c r="C291" s="4"/>
      <c r="D291" s="4"/>
      <c r="E291" s="6"/>
    </row>
    <row r="292" spans="1:5" ht="12.75" customHeight="1">
      <c r="A292" s="6"/>
      <c r="B292" s="4"/>
      <c r="C292" s="4"/>
      <c r="D292" s="4"/>
      <c r="E292" s="6"/>
    </row>
    <row r="293" spans="1:5" ht="12.75" customHeight="1">
      <c r="A293" s="6"/>
      <c r="B293" s="4"/>
      <c r="C293" s="4"/>
      <c r="D293" s="4"/>
      <c r="E293" s="6"/>
    </row>
    <row r="294" spans="1:5" ht="12.75" customHeight="1">
      <c r="A294" s="6"/>
      <c r="B294" s="4"/>
      <c r="C294" s="4"/>
      <c r="D294" s="4"/>
      <c r="E294" s="6"/>
    </row>
    <row r="295" spans="1:5" ht="12.75" customHeight="1">
      <c r="A295" s="6"/>
      <c r="B295" s="4"/>
      <c r="C295" s="4"/>
      <c r="D295" s="4"/>
      <c r="E295" s="6"/>
    </row>
    <row r="296" spans="1:5" ht="12.75" customHeight="1">
      <c r="A296" s="6"/>
      <c r="B296" s="4"/>
      <c r="C296" s="4"/>
      <c r="D296" s="4"/>
      <c r="E296" s="6"/>
    </row>
    <row r="297" spans="1:5" ht="12.75" customHeight="1">
      <c r="A297" s="6"/>
      <c r="B297" s="4"/>
      <c r="C297" s="4"/>
      <c r="D297" s="4"/>
      <c r="E297" s="6"/>
    </row>
    <row r="298" spans="1:5" ht="12.75" customHeight="1">
      <c r="A298" s="6"/>
      <c r="B298" s="4"/>
      <c r="C298" s="4"/>
      <c r="D298" s="4"/>
      <c r="E298" s="6"/>
    </row>
    <row r="299" spans="1:5" ht="12.75" customHeight="1">
      <c r="A299" s="6"/>
      <c r="B299" s="4"/>
      <c r="C299" s="4"/>
      <c r="D299" s="4"/>
      <c r="E299" s="6"/>
    </row>
    <row r="300" spans="1:5" ht="12.75" customHeight="1">
      <c r="A300" s="6"/>
      <c r="B300" s="4"/>
      <c r="C300" s="4"/>
      <c r="D300" s="4"/>
      <c r="E300" s="6"/>
    </row>
    <row r="301" spans="1:5" ht="12.75" customHeight="1">
      <c r="A301" s="6"/>
      <c r="B301" s="4"/>
      <c r="C301" s="4"/>
      <c r="D301" s="4"/>
      <c r="E301" s="6"/>
    </row>
    <row r="302" spans="1:5" ht="12.75" customHeight="1">
      <c r="A302" s="6"/>
      <c r="B302" s="4"/>
      <c r="C302" s="4"/>
      <c r="D302" s="4"/>
      <c r="E302" s="6"/>
    </row>
    <row r="303" spans="1:5" ht="12.75" customHeight="1">
      <c r="A303" s="6"/>
      <c r="B303" s="4"/>
      <c r="C303" s="4"/>
      <c r="D303" s="4"/>
      <c r="E303" s="6"/>
    </row>
    <row r="304" spans="1:5" ht="12.75" customHeight="1">
      <c r="A304" s="6"/>
      <c r="B304" s="4"/>
      <c r="C304" s="4"/>
      <c r="D304" s="4"/>
      <c r="E304" s="6"/>
    </row>
    <row r="305" spans="1:5" ht="12.75" customHeight="1">
      <c r="A305" s="6"/>
      <c r="B305" s="4"/>
      <c r="C305" s="4"/>
      <c r="D305" s="4"/>
      <c r="E305" s="6"/>
    </row>
    <row r="306" spans="1:5" ht="12.75" customHeight="1">
      <c r="A306" s="6"/>
      <c r="B306" s="4"/>
      <c r="C306" s="4"/>
      <c r="D306" s="4"/>
      <c r="E306" s="6"/>
    </row>
    <row r="307" spans="1:5" ht="12.75" customHeight="1">
      <c r="A307" s="6"/>
      <c r="B307" s="4"/>
      <c r="C307" s="4"/>
      <c r="D307" s="4"/>
      <c r="E307" s="6"/>
    </row>
    <row r="308" spans="1:5" ht="12.75" customHeight="1">
      <c r="A308" s="6"/>
      <c r="B308" s="4"/>
      <c r="C308" s="4"/>
      <c r="D308" s="4"/>
      <c r="E308" s="6"/>
    </row>
    <row r="309" spans="1:5" ht="12.75" customHeight="1">
      <c r="A309" s="6"/>
      <c r="B309" s="4"/>
      <c r="C309" s="4"/>
      <c r="D309" s="4"/>
      <c r="E309" s="6"/>
    </row>
    <row r="310" spans="1:5" ht="12.75" customHeight="1">
      <c r="A310" s="6"/>
      <c r="B310" s="4"/>
      <c r="C310" s="4"/>
      <c r="D310" s="4"/>
      <c r="E310" s="6"/>
    </row>
    <row r="311" spans="1:5" ht="12.75" customHeight="1">
      <c r="A311" s="6"/>
      <c r="B311" s="4"/>
      <c r="C311" s="4"/>
      <c r="D311" s="4"/>
      <c r="E311" s="6"/>
    </row>
    <row r="312" spans="1:5" ht="12.75" customHeight="1">
      <c r="A312" s="6"/>
      <c r="B312" s="4"/>
      <c r="C312" s="4"/>
      <c r="D312" s="4"/>
      <c r="E312" s="6"/>
    </row>
    <row r="313" spans="1:5" ht="12.75" customHeight="1">
      <c r="A313" s="6"/>
      <c r="B313" s="4"/>
      <c r="C313" s="4"/>
      <c r="D313" s="4"/>
      <c r="E313" s="6"/>
    </row>
    <row r="314" spans="1:5" ht="12.75" customHeight="1">
      <c r="A314" s="6"/>
      <c r="B314" s="4"/>
      <c r="C314" s="4"/>
      <c r="D314" s="4"/>
      <c r="E314" s="6"/>
    </row>
    <row r="315" spans="1:5" ht="12.75" customHeight="1">
      <c r="A315" s="6"/>
      <c r="B315" s="4"/>
      <c r="C315" s="4"/>
      <c r="D315" s="4"/>
      <c r="E315" s="6"/>
    </row>
    <row r="316" spans="1:5" ht="12.75" customHeight="1">
      <c r="A316" s="6"/>
      <c r="B316" s="4"/>
      <c r="C316" s="4"/>
      <c r="D316" s="4"/>
      <c r="E316" s="6"/>
    </row>
    <row r="317" spans="1:5" ht="12.75" customHeight="1">
      <c r="A317" s="6"/>
      <c r="B317" s="4"/>
      <c r="C317" s="4"/>
      <c r="D317" s="4"/>
      <c r="E317" s="6"/>
    </row>
    <row r="318" spans="1:5" ht="12.75" customHeight="1">
      <c r="A318" s="6"/>
      <c r="B318" s="4"/>
      <c r="C318" s="4"/>
      <c r="D318" s="4"/>
      <c r="E318" s="6"/>
    </row>
    <row r="319" spans="1:5" ht="12.75" customHeight="1">
      <c r="A319" s="6"/>
      <c r="B319" s="4"/>
      <c r="C319" s="4"/>
      <c r="D319" s="4"/>
      <c r="E319" s="6"/>
    </row>
    <row r="320" spans="1:5" ht="12.75" customHeight="1">
      <c r="A320" s="6"/>
      <c r="B320" s="4"/>
      <c r="C320" s="4"/>
      <c r="D320" s="4"/>
      <c r="E320" s="6"/>
    </row>
    <row r="321" spans="1:5" ht="12.75" customHeight="1">
      <c r="A321" s="6"/>
      <c r="B321" s="4"/>
      <c r="C321" s="4"/>
      <c r="D321" s="4"/>
      <c r="E321" s="6"/>
    </row>
    <row r="322" spans="1:5" ht="12.75" customHeight="1">
      <c r="A322" s="6"/>
      <c r="B322" s="4"/>
      <c r="C322" s="4"/>
      <c r="D322" s="4"/>
      <c r="E322" s="6"/>
    </row>
    <row r="323" spans="1:5" ht="12.75" customHeight="1">
      <c r="A323" s="6"/>
      <c r="B323" s="4"/>
      <c r="C323" s="4"/>
      <c r="D323" s="4"/>
      <c r="E323" s="6"/>
    </row>
    <row r="324" spans="1:5" ht="12.75" customHeight="1">
      <c r="A324" s="6"/>
      <c r="B324" s="4"/>
      <c r="C324" s="4"/>
      <c r="D324" s="4"/>
      <c r="E324" s="6"/>
    </row>
    <row r="325" spans="1:5" ht="12.75" customHeight="1">
      <c r="A325" s="6"/>
      <c r="B325" s="4"/>
      <c r="C325" s="4"/>
      <c r="D325" s="4"/>
      <c r="E325" s="6"/>
    </row>
    <row r="326" spans="1:5" ht="12.75" customHeight="1">
      <c r="A326" s="6"/>
      <c r="B326" s="4"/>
      <c r="C326" s="4"/>
      <c r="D326" s="4"/>
      <c r="E326" s="6"/>
    </row>
    <row r="327" spans="1:5" ht="12.75" customHeight="1">
      <c r="A327" s="6"/>
      <c r="B327" s="4"/>
      <c r="C327" s="4"/>
      <c r="D327" s="4"/>
      <c r="E327" s="6"/>
    </row>
    <row r="328" spans="1:5" ht="12.75" customHeight="1">
      <c r="A328" s="6"/>
      <c r="B328" s="4"/>
      <c r="C328" s="4"/>
      <c r="D328" s="4"/>
      <c r="E328" s="6"/>
    </row>
    <row r="329" spans="1:5" ht="12.75" customHeight="1">
      <c r="A329" s="6"/>
      <c r="B329" s="4"/>
      <c r="C329" s="4"/>
      <c r="D329" s="4"/>
      <c r="E329" s="6"/>
    </row>
    <row r="330" spans="1:5" ht="12.75" customHeight="1">
      <c r="A330" s="6"/>
      <c r="B330" s="4"/>
      <c r="C330" s="4"/>
      <c r="D330" s="4"/>
      <c r="E330" s="6"/>
    </row>
    <row r="331" spans="1:5" ht="12.75" customHeight="1">
      <c r="A331" s="6"/>
      <c r="B331" s="4"/>
      <c r="C331" s="4"/>
      <c r="D331" s="4"/>
      <c r="E331" s="6"/>
    </row>
    <row r="332" spans="1:5" ht="12.75" customHeight="1">
      <c r="A332" s="6"/>
      <c r="B332" s="4"/>
      <c r="C332" s="4"/>
      <c r="D332" s="4"/>
      <c r="E332" s="6"/>
    </row>
    <row r="333" spans="1:5" ht="12.75" customHeight="1">
      <c r="A333" s="6"/>
      <c r="B333" s="4"/>
      <c r="C333" s="4"/>
      <c r="D333" s="4"/>
      <c r="E333" s="6"/>
    </row>
    <row r="334" spans="1:5" ht="12.75" customHeight="1">
      <c r="A334" s="6"/>
      <c r="B334" s="4"/>
      <c r="C334" s="4"/>
      <c r="D334" s="4"/>
      <c r="E334" s="6"/>
    </row>
    <row r="335" spans="1:5" ht="12.75" customHeight="1">
      <c r="A335" s="6"/>
      <c r="B335" s="4"/>
      <c r="C335" s="4"/>
      <c r="D335" s="4"/>
      <c r="E335" s="6"/>
    </row>
    <row r="336" spans="1:5" ht="12.75" customHeight="1">
      <c r="A336" s="6"/>
      <c r="B336" s="4"/>
      <c r="C336" s="4"/>
      <c r="D336" s="4"/>
      <c r="E336" s="6"/>
    </row>
    <row r="337" spans="1:5" ht="12.75" customHeight="1">
      <c r="A337" s="6"/>
      <c r="B337" s="4"/>
      <c r="C337" s="4"/>
      <c r="D337" s="4"/>
      <c r="E337" s="6"/>
    </row>
    <row r="338" spans="1:5" ht="12.75" customHeight="1">
      <c r="A338" s="6"/>
      <c r="B338" s="4"/>
      <c r="C338" s="4"/>
      <c r="D338" s="4"/>
      <c r="E338" s="6"/>
    </row>
    <row r="339" spans="1:5" ht="12.75" customHeight="1">
      <c r="A339" s="6"/>
      <c r="B339" s="4"/>
      <c r="C339" s="4"/>
      <c r="D339" s="4"/>
      <c r="E339" s="6"/>
    </row>
    <row r="340" spans="1:5" ht="12.75" customHeight="1">
      <c r="A340" s="6"/>
      <c r="B340" s="4"/>
      <c r="C340" s="4"/>
      <c r="D340" s="4"/>
      <c r="E340" s="6"/>
    </row>
    <row r="341" spans="1:5" ht="12.75" customHeight="1">
      <c r="A341" s="6"/>
      <c r="B341" s="4"/>
      <c r="C341" s="4"/>
      <c r="D341" s="4"/>
      <c r="E341" s="6"/>
    </row>
    <row r="342" spans="1:5" ht="12.75" customHeight="1">
      <c r="A342" s="6"/>
      <c r="B342" s="4"/>
      <c r="C342" s="4"/>
      <c r="D342" s="4"/>
      <c r="E342" s="6"/>
    </row>
    <row r="343" spans="1:5" ht="12.75" customHeight="1">
      <c r="A343" s="6"/>
      <c r="B343" s="4"/>
      <c r="C343" s="4"/>
      <c r="D343" s="4"/>
      <c r="E343" s="6"/>
    </row>
    <row r="344" spans="1:5" ht="12.75" customHeight="1">
      <c r="A344" s="6"/>
      <c r="B344" s="4"/>
      <c r="C344" s="4"/>
      <c r="D344" s="4"/>
      <c r="E344" s="6"/>
    </row>
    <row r="345" spans="1:5" ht="12.75" customHeight="1">
      <c r="A345" s="6"/>
      <c r="B345" s="4"/>
      <c r="C345" s="4"/>
      <c r="D345" s="4"/>
      <c r="E345" s="6"/>
    </row>
    <row r="346" spans="1:5" ht="12.75" customHeight="1">
      <c r="A346" s="6"/>
      <c r="B346" s="4"/>
      <c r="C346" s="4"/>
      <c r="D346" s="4"/>
      <c r="E346" s="6"/>
    </row>
    <row r="347" spans="1:5" ht="12.75" customHeight="1">
      <c r="A347" s="6"/>
      <c r="B347" s="4"/>
      <c r="C347" s="4"/>
      <c r="D347" s="4"/>
      <c r="E347" s="6"/>
    </row>
    <row r="348" spans="1:5" ht="12.75" customHeight="1">
      <c r="A348" s="6"/>
      <c r="B348" s="4"/>
      <c r="C348" s="4"/>
      <c r="D348" s="4"/>
      <c r="E348" s="6"/>
    </row>
    <row r="349" spans="1:5" ht="12.75" customHeight="1">
      <c r="A349" s="6"/>
      <c r="B349" s="4"/>
      <c r="C349" s="4"/>
      <c r="D349" s="4"/>
      <c r="E349" s="6"/>
    </row>
    <row r="350" spans="1:5" ht="12.75" customHeight="1">
      <c r="A350" s="6"/>
      <c r="B350" s="4"/>
      <c r="C350" s="4"/>
      <c r="D350" s="4"/>
      <c r="E350" s="6"/>
    </row>
    <row r="351" spans="1:5" ht="12.75" customHeight="1">
      <c r="A351" s="6"/>
      <c r="B351" s="4"/>
      <c r="C351" s="4"/>
      <c r="D351" s="4"/>
      <c r="E351" s="6"/>
    </row>
    <row r="352" spans="1:5" ht="12.75" customHeight="1">
      <c r="A352" s="6"/>
      <c r="B352" s="4"/>
      <c r="C352" s="4"/>
      <c r="D352" s="4"/>
      <c r="E352" s="6"/>
    </row>
    <row r="353" spans="1:5" ht="12.75" customHeight="1">
      <c r="A353" s="6"/>
      <c r="B353" s="4"/>
      <c r="C353" s="4"/>
      <c r="D353" s="4"/>
      <c r="E353" s="6"/>
    </row>
    <row r="354" spans="1:5" ht="12.75" customHeight="1">
      <c r="A354" s="6"/>
      <c r="B354" s="4"/>
      <c r="C354" s="4"/>
      <c r="D354" s="4"/>
      <c r="E354" s="6"/>
    </row>
    <row r="355" spans="1:5" ht="12.75" customHeight="1">
      <c r="A355" s="6"/>
      <c r="B355" s="4"/>
      <c r="C355" s="4"/>
      <c r="D355" s="4"/>
      <c r="E355" s="6"/>
    </row>
    <row r="356" spans="1:5" ht="12.75" customHeight="1">
      <c r="A356" s="6"/>
      <c r="B356" s="4"/>
      <c r="C356" s="4"/>
      <c r="D356" s="4"/>
      <c r="E356" s="6"/>
    </row>
    <row r="357" spans="1:5" ht="12.75" customHeight="1">
      <c r="A357" s="6"/>
      <c r="B357" s="4"/>
      <c r="C357" s="4"/>
      <c r="D357" s="4"/>
      <c r="E357" s="6"/>
    </row>
    <row r="358" spans="1:5" ht="12.75" customHeight="1">
      <c r="A358" s="6"/>
      <c r="B358" s="4"/>
      <c r="C358" s="4"/>
      <c r="D358" s="4"/>
      <c r="E358" s="6"/>
    </row>
    <row r="359" spans="1:5" ht="12.75" customHeight="1">
      <c r="A359" s="6"/>
      <c r="B359" s="4"/>
      <c r="C359" s="4"/>
      <c r="D359" s="4"/>
      <c r="E359" s="6"/>
    </row>
    <row r="360" spans="1:5" ht="12.75" customHeight="1">
      <c r="A360" s="6"/>
      <c r="B360" s="4"/>
      <c r="C360" s="4"/>
      <c r="D360" s="4"/>
      <c r="E360" s="6"/>
    </row>
    <row r="361" spans="1:5" ht="12.75" customHeight="1">
      <c r="A361" s="6"/>
      <c r="B361" s="4"/>
      <c r="C361" s="4"/>
      <c r="D361" s="4"/>
      <c r="E361" s="6"/>
    </row>
    <row r="362" spans="1:5" ht="12.75" customHeight="1">
      <c r="A362" s="6"/>
      <c r="B362" s="4"/>
      <c r="C362" s="4"/>
      <c r="D362" s="4"/>
      <c r="E362" s="6"/>
    </row>
    <row r="363" spans="1:5" ht="12.75" customHeight="1">
      <c r="A363" s="6"/>
      <c r="B363" s="4"/>
      <c r="C363" s="4"/>
      <c r="D363" s="4"/>
      <c r="E363" s="6"/>
    </row>
    <row r="364" spans="1:5" ht="12.75" customHeight="1">
      <c r="A364" s="6"/>
      <c r="B364" s="4"/>
      <c r="C364" s="4"/>
      <c r="D364" s="4"/>
      <c r="E364" s="6"/>
    </row>
    <row r="365" spans="1:5" ht="12.75" customHeight="1">
      <c r="A365" s="6"/>
      <c r="B365" s="4"/>
      <c r="C365" s="4"/>
      <c r="D365" s="4"/>
      <c r="E365" s="6"/>
    </row>
    <row r="366" spans="1:5" ht="12.75" customHeight="1">
      <c r="A366" s="6"/>
      <c r="B366" s="4"/>
      <c r="C366" s="4"/>
      <c r="D366" s="4"/>
      <c r="E366" s="6"/>
    </row>
    <row r="367" spans="1:5" ht="12.75" customHeight="1">
      <c r="A367" s="6"/>
      <c r="B367" s="4"/>
      <c r="C367" s="4"/>
      <c r="D367" s="4"/>
      <c r="E367" s="6"/>
    </row>
    <row r="368" spans="1:5" ht="12.75" customHeight="1">
      <c r="A368" s="6"/>
      <c r="B368" s="4"/>
      <c r="C368" s="4"/>
      <c r="D368" s="4"/>
      <c r="E368" s="6"/>
    </row>
    <row r="369" spans="1:5" ht="12.75" customHeight="1">
      <c r="A369" s="6"/>
      <c r="B369" s="4"/>
      <c r="C369" s="4"/>
      <c r="D369" s="4"/>
      <c r="E369" s="6"/>
    </row>
    <row r="370" spans="1:5" ht="12.75" customHeight="1">
      <c r="A370" s="6"/>
      <c r="B370" s="4"/>
      <c r="C370" s="4"/>
      <c r="D370" s="4"/>
      <c r="E370" s="6"/>
    </row>
    <row r="371" spans="1:5" ht="12.75" customHeight="1">
      <c r="A371" s="6"/>
      <c r="B371" s="4"/>
      <c r="C371" s="4"/>
      <c r="D371" s="4"/>
      <c r="E371" s="6"/>
    </row>
    <row r="372" spans="1:5" ht="12.75" customHeight="1">
      <c r="A372" s="6"/>
      <c r="B372" s="4"/>
      <c r="C372" s="4"/>
      <c r="D372" s="4"/>
      <c r="E372" s="6"/>
    </row>
    <row r="373" spans="1:5" ht="12.75" customHeight="1">
      <c r="A373" s="6"/>
      <c r="B373" s="4"/>
      <c r="C373" s="4"/>
      <c r="D373" s="4"/>
      <c r="E373" s="6"/>
    </row>
    <row r="374" spans="1:5" ht="12.75" customHeight="1">
      <c r="A374" s="6"/>
      <c r="B374" s="4"/>
      <c r="C374" s="4"/>
      <c r="D374" s="4"/>
      <c r="E374" s="6"/>
    </row>
    <row r="375" spans="1:5" ht="12.75" customHeight="1">
      <c r="A375" s="6"/>
      <c r="B375" s="4"/>
      <c r="C375" s="4"/>
      <c r="D375" s="4"/>
      <c r="E375" s="6"/>
    </row>
    <row r="376" spans="1:5" ht="12.75" customHeight="1">
      <c r="A376" s="6"/>
      <c r="B376" s="4"/>
      <c r="C376" s="4"/>
      <c r="D376" s="4"/>
      <c r="E376" s="6"/>
    </row>
    <row r="377" spans="1:5" ht="12.75" customHeight="1">
      <c r="A377" s="6"/>
      <c r="B377" s="4"/>
      <c r="C377" s="4"/>
      <c r="D377" s="4"/>
      <c r="E377" s="6"/>
    </row>
    <row r="378" spans="1:5" ht="12.75" customHeight="1">
      <c r="A378" s="6"/>
      <c r="B378" s="4"/>
      <c r="C378" s="4"/>
      <c r="D378" s="4"/>
      <c r="E378" s="6"/>
    </row>
    <row r="379" spans="1:5" ht="12.75" customHeight="1">
      <c r="A379" s="6"/>
      <c r="B379" s="4"/>
      <c r="C379" s="4"/>
      <c r="D379" s="4"/>
      <c r="E379" s="6"/>
    </row>
    <row r="380" spans="1:5" ht="12.75" customHeight="1">
      <c r="A380" s="6"/>
      <c r="B380" s="4"/>
      <c r="C380" s="4"/>
      <c r="D380" s="4"/>
      <c r="E380" s="6"/>
    </row>
    <row r="381" spans="1:5" ht="12.75" customHeight="1">
      <c r="A381" s="6"/>
      <c r="B381" s="4"/>
      <c r="C381" s="4"/>
      <c r="D381" s="4"/>
      <c r="E381" s="6"/>
    </row>
    <row r="382" spans="1:5" ht="12.75" customHeight="1">
      <c r="A382" s="6"/>
      <c r="B382" s="4"/>
      <c r="C382" s="4"/>
      <c r="D382" s="4"/>
      <c r="E382" s="6"/>
    </row>
    <row r="383" spans="1:5" ht="12.75" customHeight="1">
      <c r="A383" s="6"/>
      <c r="B383" s="4"/>
      <c r="C383" s="4"/>
      <c r="D383" s="4"/>
      <c r="E383" s="6"/>
    </row>
    <row r="384" spans="1:5" ht="12.75" customHeight="1">
      <c r="A384" s="6"/>
      <c r="B384" s="4"/>
      <c r="C384" s="4"/>
      <c r="D384" s="4"/>
      <c r="E384" s="6"/>
    </row>
    <row r="385" spans="1:5" ht="12.75" customHeight="1">
      <c r="A385" s="6"/>
      <c r="B385" s="4"/>
      <c r="C385" s="4"/>
      <c r="D385" s="4"/>
      <c r="E385" s="6"/>
    </row>
    <row r="386" spans="1:5" ht="12.75" customHeight="1">
      <c r="A386" s="6"/>
      <c r="B386" s="4"/>
      <c r="C386" s="4"/>
      <c r="D386" s="4"/>
      <c r="E386" s="6"/>
    </row>
    <row r="387" spans="1:5" ht="12.75" customHeight="1">
      <c r="A387" s="6"/>
      <c r="B387" s="4"/>
      <c r="C387" s="4"/>
      <c r="D387" s="4"/>
      <c r="E387" s="6"/>
    </row>
    <row r="388" spans="1:5" ht="12.75" customHeight="1">
      <c r="A388" s="6"/>
      <c r="B388" s="4"/>
      <c r="C388" s="4"/>
      <c r="D388" s="4"/>
      <c r="E388" s="6"/>
    </row>
    <row r="389" spans="1:5" ht="12.75" customHeight="1">
      <c r="A389" s="6"/>
      <c r="B389" s="4"/>
      <c r="C389" s="4"/>
      <c r="D389" s="4"/>
      <c r="E389" s="6"/>
    </row>
    <row r="390" spans="1:5" ht="12.75" customHeight="1">
      <c r="A390" s="6"/>
      <c r="B390" s="4"/>
      <c r="C390" s="4"/>
      <c r="D390" s="4"/>
      <c r="E390" s="6"/>
    </row>
    <row r="391" spans="1:5" ht="12.75" customHeight="1">
      <c r="A391" s="6"/>
      <c r="B391" s="4"/>
      <c r="C391" s="4"/>
      <c r="D391" s="4"/>
      <c r="E391" s="6"/>
    </row>
    <row r="392" spans="1:5" ht="12.75" customHeight="1">
      <c r="A392" s="6"/>
      <c r="B392" s="4"/>
      <c r="C392" s="4"/>
      <c r="D392" s="4"/>
      <c r="E392" s="6"/>
    </row>
    <row r="393" spans="1:5" ht="12.75" customHeight="1">
      <c r="A393" s="6"/>
      <c r="B393" s="4"/>
      <c r="C393" s="4"/>
      <c r="D393" s="4"/>
      <c r="E393" s="6"/>
    </row>
    <row r="394" spans="1:5" ht="12.75" customHeight="1">
      <c r="A394" s="6"/>
      <c r="B394" s="4"/>
      <c r="C394" s="4"/>
      <c r="D394" s="4"/>
      <c r="E394" s="6"/>
    </row>
    <row r="395" spans="1:5" ht="12.75" customHeight="1">
      <c r="A395" s="6"/>
      <c r="B395" s="4"/>
      <c r="C395" s="4"/>
      <c r="D395" s="4"/>
      <c r="E395" s="6"/>
    </row>
    <row r="396" spans="1:5" ht="12.75" customHeight="1">
      <c r="A396" s="6"/>
      <c r="B396" s="4"/>
      <c r="C396" s="4"/>
      <c r="D396" s="4"/>
      <c r="E396" s="6"/>
    </row>
    <row r="397" spans="1:5" ht="12.75" customHeight="1">
      <c r="A397" s="6"/>
      <c r="B397" s="4"/>
      <c r="C397" s="4"/>
      <c r="D397" s="4"/>
      <c r="E397" s="6"/>
    </row>
    <row r="398" spans="1:5" ht="12.75" customHeight="1">
      <c r="A398" s="6"/>
      <c r="B398" s="4"/>
      <c r="C398" s="4"/>
      <c r="D398" s="4"/>
      <c r="E398" s="6"/>
    </row>
    <row r="399" spans="1:5" ht="12.75" customHeight="1">
      <c r="A399" s="6"/>
      <c r="B399" s="4"/>
      <c r="C399" s="4"/>
      <c r="D399" s="4"/>
      <c r="E399" s="6"/>
    </row>
    <row r="400" spans="1:5" ht="12.75" customHeight="1">
      <c r="A400" s="6"/>
      <c r="B400" s="4"/>
      <c r="C400" s="4"/>
      <c r="D400" s="4"/>
      <c r="E400" s="6"/>
    </row>
    <row r="401" spans="1:5" ht="12.75" customHeight="1">
      <c r="A401" s="6"/>
      <c r="B401" s="4"/>
      <c r="C401" s="4"/>
      <c r="D401" s="4"/>
      <c r="E401" s="6"/>
    </row>
    <row r="402" spans="1:5" ht="12.75" customHeight="1">
      <c r="A402" s="6"/>
      <c r="B402" s="4"/>
      <c r="C402" s="4"/>
      <c r="D402" s="4"/>
      <c r="E402" s="6"/>
    </row>
    <row r="403" spans="1:5" ht="12.75" customHeight="1">
      <c r="A403" s="6"/>
      <c r="B403" s="4"/>
      <c r="C403" s="4"/>
      <c r="D403" s="4"/>
      <c r="E403" s="6"/>
    </row>
    <row r="404" spans="1:5" ht="12.75" customHeight="1">
      <c r="A404" s="6"/>
      <c r="B404" s="4"/>
      <c r="C404" s="4"/>
      <c r="D404" s="4"/>
      <c r="E404" s="6"/>
    </row>
    <row r="405" spans="1:5" ht="12.75" customHeight="1">
      <c r="A405" s="6"/>
      <c r="B405" s="4"/>
      <c r="C405" s="4"/>
      <c r="D405" s="4"/>
      <c r="E405" s="6"/>
    </row>
    <row r="406" spans="1:5" ht="12.75" customHeight="1">
      <c r="A406" s="6"/>
      <c r="B406" s="4"/>
      <c r="C406" s="4"/>
      <c r="D406" s="4"/>
      <c r="E406" s="6"/>
    </row>
    <row r="407" spans="1:5" ht="12.75" customHeight="1">
      <c r="A407" s="6"/>
      <c r="B407" s="4"/>
      <c r="C407" s="4"/>
      <c r="D407" s="4"/>
      <c r="E407" s="6"/>
    </row>
    <row r="408" spans="1:5" ht="12.75" customHeight="1">
      <c r="A408" s="6"/>
      <c r="B408" s="4"/>
      <c r="C408" s="4"/>
      <c r="D408" s="4"/>
      <c r="E408" s="6"/>
    </row>
    <row r="409" spans="1:5" ht="12.75" customHeight="1">
      <c r="A409" s="6"/>
      <c r="B409" s="4"/>
      <c r="C409" s="4"/>
      <c r="D409" s="4"/>
      <c r="E409" s="6"/>
    </row>
    <row r="410" spans="1:5" ht="12.75" customHeight="1">
      <c r="A410" s="6"/>
      <c r="B410" s="4"/>
      <c r="C410" s="4"/>
      <c r="D410" s="4"/>
      <c r="E410" s="6"/>
    </row>
    <row r="411" spans="1:5" ht="12.75" customHeight="1">
      <c r="A411" s="6"/>
      <c r="B411" s="4"/>
      <c r="C411" s="4"/>
      <c r="D411" s="4"/>
      <c r="E411" s="6"/>
    </row>
    <row r="412" spans="1:5" ht="12.75" customHeight="1">
      <c r="A412" s="6"/>
      <c r="B412" s="4"/>
      <c r="C412" s="4"/>
      <c r="D412" s="4"/>
      <c r="E412" s="6"/>
    </row>
    <row r="413" spans="1:5" ht="12.75" customHeight="1">
      <c r="A413" s="6"/>
      <c r="B413" s="4"/>
      <c r="C413" s="4"/>
      <c r="D413" s="4"/>
      <c r="E413" s="6"/>
    </row>
    <row r="414" spans="1:5" ht="12.75" customHeight="1">
      <c r="A414" s="6"/>
      <c r="B414" s="4"/>
      <c r="C414" s="4"/>
      <c r="D414" s="4"/>
      <c r="E414" s="6"/>
    </row>
    <row r="415" spans="1:5" ht="12.75" customHeight="1">
      <c r="A415" s="6"/>
      <c r="B415" s="4"/>
      <c r="C415" s="4"/>
      <c r="D415" s="4"/>
      <c r="E415" s="6"/>
    </row>
    <row r="416" spans="1:5" ht="12.75" customHeight="1">
      <c r="A416" s="6"/>
      <c r="B416" s="4"/>
      <c r="C416" s="4"/>
      <c r="D416" s="4"/>
      <c r="E416" s="6"/>
    </row>
    <row r="417" spans="1:5" ht="12.75" customHeight="1">
      <c r="A417" s="6"/>
      <c r="B417" s="4"/>
      <c r="C417" s="4"/>
      <c r="D417" s="4"/>
      <c r="E417" s="6"/>
    </row>
    <row r="418" spans="1:5" ht="12.75" customHeight="1">
      <c r="A418" s="6"/>
      <c r="B418" s="4"/>
      <c r="C418" s="4"/>
      <c r="D418" s="4"/>
      <c r="E418" s="6"/>
    </row>
    <row r="419" spans="1:5" ht="12.75" customHeight="1">
      <c r="A419" s="6"/>
      <c r="B419" s="4"/>
      <c r="C419" s="4"/>
      <c r="D419" s="4"/>
      <c r="E419" s="6"/>
    </row>
    <row r="420" spans="1:5" ht="12.75" customHeight="1">
      <c r="A420" s="6"/>
      <c r="B420" s="4"/>
      <c r="C420" s="4"/>
      <c r="D420" s="4"/>
      <c r="E420" s="6"/>
    </row>
    <row r="421" spans="1:5" ht="12.75" customHeight="1">
      <c r="A421" s="6"/>
      <c r="B421" s="4"/>
      <c r="C421" s="4"/>
      <c r="D421" s="4"/>
      <c r="E421" s="6"/>
    </row>
    <row r="422" spans="1:5" ht="12.75" customHeight="1">
      <c r="A422" s="6"/>
      <c r="B422" s="4"/>
      <c r="C422" s="4"/>
      <c r="D422" s="4"/>
      <c r="E422" s="6"/>
    </row>
    <row r="423" spans="1:5" ht="12.75" customHeight="1">
      <c r="A423" s="6"/>
      <c r="B423" s="4"/>
      <c r="C423" s="4"/>
      <c r="D423" s="4"/>
      <c r="E423" s="6"/>
    </row>
    <row r="424" spans="1:5" ht="12.75" customHeight="1">
      <c r="A424" s="6"/>
      <c r="B424" s="4"/>
      <c r="C424" s="4"/>
      <c r="D424" s="4"/>
      <c r="E424" s="6"/>
    </row>
    <row r="425" spans="1:5" ht="12.75" customHeight="1">
      <c r="A425" s="6"/>
      <c r="B425" s="4"/>
      <c r="C425" s="4"/>
      <c r="D425" s="4"/>
      <c r="E425" s="6"/>
    </row>
    <row r="426" spans="1:5" ht="12.75" customHeight="1">
      <c r="A426" s="6"/>
      <c r="B426" s="4"/>
      <c r="C426" s="4"/>
      <c r="D426" s="4"/>
      <c r="E426" s="6"/>
    </row>
    <row r="427" spans="1:5" ht="12.75" customHeight="1">
      <c r="A427" s="6"/>
      <c r="B427" s="4"/>
      <c r="C427" s="4"/>
      <c r="D427" s="4"/>
      <c r="E427" s="6"/>
    </row>
    <row r="428" spans="1:5" ht="12.75" customHeight="1">
      <c r="A428" s="6"/>
      <c r="B428" s="4"/>
      <c r="C428" s="4"/>
      <c r="D428" s="4"/>
      <c r="E428" s="6"/>
    </row>
    <row r="429" spans="1:5" ht="12.75" customHeight="1">
      <c r="A429" s="6"/>
      <c r="B429" s="4"/>
      <c r="C429" s="4"/>
      <c r="D429" s="4"/>
      <c r="E429" s="6"/>
    </row>
    <row r="430" spans="1:5" ht="12.75" customHeight="1">
      <c r="A430" s="6"/>
      <c r="B430" s="4"/>
      <c r="C430" s="4"/>
      <c r="D430" s="4"/>
      <c r="E430" s="6"/>
    </row>
    <row r="431" spans="1:5" ht="12.75" customHeight="1">
      <c r="A431" s="6"/>
      <c r="B431" s="4"/>
      <c r="C431" s="4"/>
      <c r="D431" s="4"/>
      <c r="E431" s="6"/>
    </row>
    <row r="432" spans="1:5" ht="12.75" customHeight="1">
      <c r="A432" s="6"/>
      <c r="B432" s="4"/>
      <c r="C432" s="4"/>
      <c r="D432" s="4"/>
      <c r="E432" s="6"/>
    </row>
    <row r="433" spans="1:5" ht="12.75" customHeight="1">
      <c r="A433" s="6"/>
      <c r="B433" s="4"/>
      <c r="C433" s="4"/>
      <c r="D433" s="4"/>
      <c r="E433" s="6"/>
    </row>
    <row r="434" spans="1:5" ht="12.75" customHeight="1">
      <c r="A434" s="6"/>
      <c r="B434" s="4"/>
      <c r="C434" s="4"/>
      <c r="D434" s="4"/>
      <c r="E434" s="6"/>
    </row>
    <row r="435" spans="1:5" ht="12.75" customHeight="1">
      <c r="A435" s="6"/>
      <c r="B435" s="4"/>
      <c r="C435" s="4"/>
      <c r="D435" s="4"/>
      <c r="E435" s="6"/>
    </row>
    <row r="436" spans="1:5" ht="12.75" customHeight="1">
      <c r="A436" s="6"/>
      <c r="B436" s="4"/>
      <c r="C436" s="4"/>
      <c r="D436" s="4"/>
      <c r="E436" s="6"/>
    </row>
    <row r="437" spans="1:5" ht="12.75" customHeight="1">
      <c r="A437" s="6"/>
      <c r="B437" s="4"/>
      <c r="C437" s="4"/>
      <c r="D437" s="4"/>
      <c r="E437" s="6"/>
    </row>
    <row r="438" spans="1:5" ht="12.75" customHeight="1">
      <c r="A438" s="6"/>
      <c r="B438" s="4"/>
      <c r="C438" s="4"/>
      <c r="D438" s="4"/>
      <c r="E438" s="6"/>
    </row>
    <row r="439" spans="1:5" ht="12.75" customHeight="1">
      <c r="A439" s="6"/>
      <c r="B439" s="4"/>
      <c r="C439" s="4"/>
      <c r="D439" s="4"/>
      <c r="E439" s="6"/>
    </row>
    <row r="440" spans="1:5" ht="12.75" customHeight="1">
      <c r="A440" s="6"/>
      <c r="B440" s="4"/>
      <c r="C440" s="4"/>
      <c r="D440" s="4"/>
      <c r="E440" s="6"/>
    </row>
    <row r="441" spans="1:5" ht="12.75" customHeight="1">
      <c r="A441" s="6"/>
      <c r="B441" s="4"/>
      <c r="C441" s="4"/>
      <c r="D441" s="4"/>
      <c r="E441" s="6"/>
    </row>
    <row r="442" spans="1:5" ht="12.75" customHeight="1">
      <c r="A442" s="6"/>
      <c r="B442" s="4"/>
      <c r="C442" s="4"/>
      <c r="D442" s="4"/>
      <c r="E442" s="6"/>
    </row>
    <row r="443" spans="1:5" ht="12.75" customHeight="1">
      <c r="A443" s="6"/>
      <c r="B443" s="4"/>
      <c r="C443" s="4"/>
      <c r="D443" s="4"/>
      <c r="E443" s="6"/>
    </row>
    <row r="444" spans="1:5" ht="12.75" customHeight="1">
      <c r="A444" s="6"/>
      <c r="B444" s="4"/>
      <c r="C444" s="4"/>
      <c r="D444" s="4"/>
      <c r="E444" s="6"/>
    </row>
    <row r="445" spans="1:5" ht="12.75" customHeight="1">
      <c r="A445" s="6"/>
      <c r="B445" s="4"/>
      <c r="C445" s="4"/>
      <c r="D445" s="4"/>
      <c r="E445" s="6"/>
    </row>
    <row r="446" spans="1:5" ht="12.75" customHeight="1">
      <c r="A446" s="6"/>
      <c r="B446" s="4"/>
      <c r="C446" s="4"/>
      <c r="D446" s="4"/>
      <c r="E446" s="6"/>
    </row>
    <row r="447" spans="1:5" ht="12.75" customHeight="1">
      <c r="A447" s="6"/>
      <c r="B447" s="4"/>
      <c r="C447" s="4"/>
      <c r="D447" s="4"/>
      <c r="E447" s="6"/>
    </row>
    <row r="448" spans="1:5" ht="12.75" customHeight="1">
      <c r="A448" s="6"/>
      <c r="B448" s="4"/>
      <c r="C448" s="4"/>
      <c r="D448" s="4"/>
      <c r="E448" s="6"/>
    </row>
    <row r="449" spans="1:5" ht="12.75" customHeight="1">
      <c r="A449" s="6"/>
      <c r="B449" s="4"/>
      <c r="C449" s="4"/>
      <c r="D449" s="4"/>
      <c r="E449" s="6"/>
    </row>
    <row r="450" spans="1:5" ht="12.75" customHeight="1">
      <c r="A450" s="6"/>
      <c r="B450" s="4"/>
      <c r="C450" s="4"/>
      <c r="D450" s="4"/>
      <c r="E450" s="6"/>
    </row>
    <row r="451" spans="1:5" ht="12.75" customHeight="1">
      <c r="A451" s="6"/>
      <c r="B451" s="4"/>
      <c r="C451" s="4"/>
      <c r="D451" s="4"/>
      <c r="E451" s="6"/>
    </row>
    <row r="452" spans="1:5" ht="12.75" customHeight="1">
      <c r="A452" s="6"/>
      <c r="B452" s="4"/>
      <c r="C452" s="4"/>
      <c r="D452" s="4"/>
      <c r="E452" s="6"/>
    </row>
    <row r="453" spans="1:5" ht="12.75" customHeight="1">
      <c r="A453" s="6"/>
      <c r="B453" s="4"/>
      <c r="C453" s="4"/>
      <c r="D453" s="4"/>
      <c r="E453" s="6"/>
    </row>
    <row r="454" spans="1:5" ht="12.75" customHeight="1">
      <c r="A454" s="6"/>
      <c r="B454" s="4"/>
      <c r="C454" s="4"/>
      <c r="D454" s="4"/>
      <c r="E454" s="6"/>
    </row>
    <row r="455" spans="1:5" ht="12.75" customHeight="1">
      <c r="A455" s="6"/>
      <c r="B455" s="4"/>
      <c r="C455" s="4"/>
      <c r="D455" s="4"/>
      <c r="E455" s="6"/>
    </row>
    <row r="456" spans="1:5" ht="12.75" customHeight="1">
      <c r="A456" s="6"/>
      <c r="B456" s="4"/>
      <c r="C456" s="4"/>
      <c r="D456" s="4"/>
      <c r="E456" s="6"/>
    </row>
    <row r="457" spans="1:5" ht="12.75" customHeight="1">
      <c r="A457" s="6"/>
      <c r="B457" s="4"/>
      <c r="C457" s="4"/>
      <c r="D457" s="4"/>
      <c r="E457" s="6"/>
    </row>
    <row r="458" spans="1:5" ht="12.75" customHeight="1">
      <c r="A458" s="6"/>
      <c r="B458" s="4"/>
      <c r="C458" s="4"/>
      <c r="D458" s="4"/>
      <c r="E458" s="6"/>
    </row>
    <row r="459" spans="1:5" ht="12.75" customHeight="1">
      <c r="A459" s="6"/>
      <c r="B459" s="4"/>
      <c r="C459" s="4"/>
      <c r="D459" s="4"/>
      <c r="E459" s="6"/>
    </row>
    <row r="460" spans="1:5" ht="12.75" customHeight="1">
      <c r="A460" s="6"/>
      <c r="B460" s="4"/>
      <c r="C460" s="4"/>
      <c r="D460" s="4"/>
      <c r="E460" s="6"/>
    </row>
    <row r="461" spans="1:5" ht="12.75" customHeight="1">
      <c r="A461" s="6"/>
      <c r="B461" s="4"/>
      <c r="C461" s="4"/>
      <c r="D461" s="4"/>
      <c r="E461" s="6"/>
    </row>
    <row r="462" spans="1:5" ht="12.75" customHeight="1">
      <c r="A462" s="6"/>
      <c r="B462" s="4"/>
      <c r="C462" s="4"/>
      <c r="D462" s="4"/>
      <c r="E462" s="6"/>
    </row>
    <row r="463" spans="1:5" ht="12.75" customHeight="1">
      <c r="A463" s="6"/>
      <c r="B463" s="4"/>
      <c r="C463" s="4"/>
      <c r="D463" s="4"/>
      <c r="E463" s="6"/>
    </row>
    <row r="464" spans="1:5" ht="12.75" customHeight="1">
      <c r="A464" s="6"/>
      <c r="B464" s="4"/>
      <c r="C464" s="4"/>
      <c r="D464" s="4"/>
      <c r="E464" s="6"/>
    </row>
    <row r="465" spans="1:5" ht="12.75" customHeight="1">
      <c r="A465" s="6"/>
      <c r="B465" s="4"/>
      <c r="C465" s="4"/>
      <c r="D465" s="4"/>
      <c r="E465" s="6"/>
    </row>
    <row r="466" spans="1:5" ht="12.75" customHeight="1">
      <c r="A466" s="6"/>
      <c r="B466" s="4"/>
      <c r="C466" s="4"/>
      <c r="D466" s="4"/>
      <c r="E466" s="6"/>
    </row>
    <row r="467" spans="1:5" ht="12.75" customHeight="1">
      <c r="A467" s="6"/>
      <c r="B467" s="4"/>
      <c r="C467" s="4"/>
      <c r="D467" s="4"/>
      <c r="E467" s="6"/>
    </row>
    <row r="468" spans="1:5" ht="12.75" customHeight="1">
      <c r="A468" s="6"/>
      <c r="B468" s="4"/>
      <c r="C468" s="4"/>
      <c r="D468" s="4"/>
      <c r="E468" s="6"/>
    </row>
    <row r="469" spans="1:5" ht="12.75" customHeight="1">
      <c r="A469" s="6"/>
      <c r="B469" s="4"/>
      <c r="C469" s="4"/>
      <c r="D469" s="4"/>
      <c r="E469" s="6"/>
    </row>
    <row r="470" spans="1:5" ht="12.75" customHeight="1">
      <c r="A470" s="6"/>
      <c r="B470" s="4"/>
      <c r="C470" s="4"/>
      <c r="D470" s="4"/>
      <c r="E470" s="6"/>
    </row>
    <row r="471" spans="1:5" ht="12.75" customHeight="1">
      <c r="A471" s="6"/>
      <c r="B471" s="4"/>
      <c r="C471" s="4"/>
      <c r="D471" s="4"/>
      <c r="E471" s="6"/>
    </row>
    <row r="472" spans="1:5" ht="12.75" customHeight="1">
      <c r="A472" s="6"/>
      <c r="B472" s="4"/>
      <c r="C472" s="4"/>
      <c r="D472" s="4"/>
      <c r="E472" s="6"/>
    </row>
    <row r="473" spans="1:5" ht="12.75" customHeight="1">
      <c r="A473" s="6"/>
      <c r="B473" s="4"/>
      <c r="C473" s="4"/>
      <c r="D473" s="4"/>
      <c r="E473" s="6"/>
    </row>
    <row r="474" spans="1:5" ht="12.75" customHeight="1">
      <c r="A474" s="6"/>
      <c r="B474" s="4"/>
      <c r="C474" s="4"/>
      <c r="D474" s="4"/>
      <c r="E474" s="6"/>
    </row>
    <row r="475" spans="1:5" ht="12.75" customHeight="1">
      <c r="A475" s="6"/>
      <c r="B475" s="4"/>
      <c r="C475" s="4"/>
      <c r="D475" s="4"/>
      <c r="E475" s="6"/>
    </row>
    <row r="476" spans="1:5" ht="12.75" customHeight="1">
      <c r="A476" s="6"/>
      <c r="B476" s="4"/>
      <c r="C476" s="4"/>
      <c r="D476" s="4"/>
      <c r="E476" s="6"/>
    </row>
    <row r="477" spans="1:5" ht="12.75" customHeight="1">
      <c r="A477" s="6"/>
      <c r="B477" s="4"/>
      <c r="C477" s="4"/>
      <c r="D477" s="4"/>
      <c r="E477" s="6"/>
    </row>
    <row r="478" spans="1:5" ht="12.75" customHeight="1">
      <c r="A478" s="6"/>
      <c r="B478" s="4"/>
      <c r="C478" s="4"/>
      <c r="D478" s="4"/>
      <c r="E478" s="6"/>
    </row>
    <row r="479" spans="1:5" ht="12.75" customHeight="1">
      <c r="A479" s="6"/>
      <c r="B479" s="4"/>
      <c r="C479" s="4"/>
      <c r="D479" s="4"/>
      <c r="E479" s="6"/>
    </row>
    <row r="480" spans="1:5" ht="12.75" customHeight="1">
      <c r="A480" s="6"/>
      <c r="B480" s="4"/>
      <c r="C480" s="4"/>
      <c r="D480" s="4"/>
      <c r="E480" s="6"/>
    </row>
    <row r="481" spans="1:5" ht="12.75" customHeight="1">
      <c r="A481" s="6"/>
      <c r="B481" s="4"/>
      <c r="C481" s="4"/>
      <c r="D481" s="4"/>
      <c r="E481" s="6"/>
    </row>
    <row r="482" spans="1:5" ht="12.75" customHeight="1">
      <c r="A482" s="6"/>
      <c r="B482" s="4"/>
      <c r="C482" s="4"/>
      <c r="D482" s="4"/>
      <c r="E482" s="6"/>
    </row>
    <row r="483" spans="1:5" ht="12.75" customHeight="1">
      <c r="A483" s="6"/>
      <c r="B483" s="4"/>
      <c r="C483" s="4"/>
      <c r="D483" s="4"/>
      <c r="E483" s="6"/>
    </row>
    <row r="484" spans="1:5" ht="12.75" customHeight="1">
      <c r="A484" s="6"/>
      <c r="B484" s="4"/>
      <c r="C484" s="4"/>
      <c r="D484" s="4"/>
      <c r="E484" s="6"/>
    </row>
    <row r="485" spans="1:5" ht="12.75" customHeight="1">
      <c r="A485" s="6"/>
      <c r="B485" s="4"/>
      <c r="C485" s="4"/>
      <c r="D485" s="4"/>
      <c r="E485" s="6"/>
    </row>
    <row r="486" spans="1:5" ht="12.75" customHeight="1">
      <c r="A486" s="6"/>
      <c r="B486" s="4"/>
      <c r="C486" s="4"/>
      <c r="D486" s="4"/>
      <c r="E486" s="6"/>
    </row>
    <row r="487" spans="1:5" ht="12.75" customHeight="1">
      <c r="A487" s="6"/>
      <c r="B487" s="4"/>
      <c r="C487" s="4"/>
      <c r="D487" s="4"/>
      <c r="E487" s="6"/>
    </row>
    <row r="488" spans="1:5" ht="12.75" customHeight="1">
      <c r="A488" s="6"/>
      <c r="B488" s="4"/>
      <c r="C488" s="4"/>
      <c r="D488" s="4"/>
      <c r="E488" s="6"/>
    </row>
    <row r="489" spans="1:5" ht="12.75" customHeight="1">
      <c r="A489" s="6"/>
      <c r="B489" s="4"/>
      <c r="C489" s="4"/>
      <c r="D489" s="4"/>
      <c r="E489" s="6"/>
    </row>
    <row r="490" spans="1:5" ht="12.75" customHeight="1">
      <c r="A490" s="6"/>
      <c r="B490" s="4"/>
      <c r="C490" s="4"/>
      <c r="D490" s="4"/>
      <c r="E490" s="6"/>
    </row>
    <row r="491" spans="1:5" ht="12.75" customHeight="1">
      <c r="A491" s="6"/>
      <c r="B491" s="4"/>
      <c r="C491" s="4"/>
      <c r="D491" s="4"/>
      <c r="E491" s="6"/>
    </row>
    <row r="492" spans="1:5" ht="12.75" customHeight="1">
      <c r="A492" s="6"/>
      <c r="B492" s="4"/>
      <c r="C492" s="4"/>
      <c r="D492" s="4"/>
      <c r="E492" s="6"/>
    </row>
    <row r="493" spans="1:5" ht="12.75" customHeight="1">
      <c r="A493" s="6"/>
      <c r="B493" s="4"/>
      <c r="C493" s="4"/>
      <c r="D493" s="4"/>
      <c r="E493" s="6"/>
    </row>
    <row r="494" spans="1:5" ht="12.75" customHeight="1">
      <c r="A494" s="6"/>
      <c r="B494" s="4"/>
      <c r="C494" s="4"/>
      <c r="D494" s="4"/>
      <c r="E494" s="6"/>
    </row>
    <row r="495" spans="1:5" ht="12.75" customHeight="1">
      <c r="A495" s="6"/>
      <c r="B495" s="4"/>
      <c r="C495" s="4"/>
      <c r="D495" s="4"/>
      <c r="E495" s="6"/>
    </row>
    <row r="496" spans="1:5" ht="12.75" customHeight="1">
      <c r="A496" s="6"/>
      <c r="B496" s="4"/>
      <c r="C496" s="4"/>
      <c r="D496" s="4"/>
      <c r="E496" s="6"/>
    </row>
    <row r="497" spans="1:5" ht="12.75" customHeight="1">
      <c r="A497" s="6"/>
      <c r="B497" s="4"/>
      <c r="C497" s="4"/>
      <c r="D497" s="4"/>
      <c r="E497" s="6"/>
    </row>
    <row r="498" spans="1:5" ht="12.75" customHeight="1">
      <c r="A498" s="6"/>
      <c r="B498" s="4"/>
      <c r="C498" s="4"/>
      <c r="D498" s="4"/>
      <c r="E498" s="6"/>
    </row>
    <row r="499" spans="1:5" ht="12.75" customHeight="1">
      <c r="A499" s="6"/>
      <c r="B499" s="4"/>
      <c r="C499" s="4"/>
      <c r="D499" s="4"/>
      <c r="E499" s="6"/>
    </row>
    <row r="500" spans="1:5" ht="12.75" customHeight="1">
      <c r="A500" s="6"/>
      <c r="B500" s="4"/>
      <c r="C500" s="4"/>
      <c r="D500" s="4"/>
      <c r="E500" s="6"/>
    </row>
    <row r="501" spans="1:5" ht="12.75" customHeight="1">
      <c r="A501" s="6"/>
      <c r="B501" s="4"/>
      <c r="C501" s="4"/>
      <c r="D501" s="4"/>
      <c r="E501" s="6"/>
    </row>
    <row r="502" spans="1:5" ht="12.75" customHeight="1">
      <c r="A502" s="6"/>
      <c r="B502" s="4"/>
      <c r="C502" s="4"/>
      <c r="D502" s="4"/>
      <c r="E502" s="6"/>
    </row>
    <row r="503" spans="1:5" ht="12.75" customHeight="1">
      <c r="A503" s="6"/>
      <c r="B503" s="4"/>
      <c r="C503" s="4"/>
      <c r="D503" s="4"/>
      <c r="E503" s="6"/>
    </row>
    <row r="504" spans="1:5" ht="12.75" customHeight="1">
      <c r="A504" s="6"/>
      <c r="B504" s="4"/>
      <c r="C504" s="4"/>
      <c r="D504" s="4"/>
      <c r="E504" s="6"/>
    </row>
    <row r="505" spans="1:5" ht="12.75" customHeight="1">
      <c r="A505" s="6"/>
      <c r="B505" s="4"/>
      <c r="C505" s="4"/>
      <c r="D505" s="4"/>
      <c r="E505" s="6"/>
    </row>
    <row r="506" spans="1:5" ht="12.75" customHeight="1">
      <c r="A506" s="6"/>
      <c r="B506" s="4"/>
      <c r="C506" s="4"/>
      <c r="D506" s="4"/>
      <c r="E506" s="6"/>
    </row>
    <row r="507" spans="1:5" ht="12.75" customHeight="1">
      <c r="A507" s="6"/>
      <c r="B507" s="4"/>
      <c r="C507" s="4"/>
      <c r="D507" s="4"/>
      <c r="E507" s="6"/>
    </row>
    <row r="508" spans="1:5" ht="12.75" customHeight="1">
      <c r="A508" s="6"/>
      <c r="B508" s="4"/>
      <c r="C508" s="4"/>
      <c r="D508" s="4"/>
      <c r="E508" s="6"/>
    </row>
    <row r="509" spans="1:5" ht="12.75" customHeight="1">
      <c r="A509" s="6"/>
      <c r="B509" s="4"/>
      <c r="C509" s="4"/>
      <c r="D509" s="4"/>
      <c r="E509" s="6"/>
    </row>
    <row r="510" spans="1:5" ht="12.75" customHeight="1">
      <c r="A510" s="6"/>
      <c r="B510" s="4"/>
      <c r="C510" s="4"/>
      <c r="D510" s="4"/>
      <c r="E510" s="6"/>
    </row>
    <row r="511" spans="1:5" ht="12.75" customHeight="1">
      <c r="A511" s="6"/>
      <c r="B511" s="4"/>
      <c r="C511" s="4"/>
      <c r="D511" s="4"/>
      <c r="E511" s="6"/>
    </row>
    <row r="512" spans="1:5" ht="12.75" customHeight="1">
      <c r="A512" s="6"/>
      <c r="B512" s="4"/>
      <c r="C512" s="4"/>
      <c r="D512" s="4"/>
      <c r="E512" s="6"/>
    </row>
    <row r="513" spans="1:5" ht="12.75" customHeight="1">
      <c r="A513" s="6"/>
      <c r="B513" s="4"/>
      <c r="C513" s="4"/>
      <c r="D513" s="4"/>
      <c r="E513" s="6"/>
    </row>
    <row r="514" spans="1:5" ht="12.75" customHeight="1">
      <c r="A514" s="6"/>
      <c r="B514" s="4"/>
      <c r="C514" s="4"/>
      <c r="D514" s="4"/>
      <c r="E514" s="6"/>
    </row>
    <row r="515" spans="1:5" ht="12.75" customHeight="1">
      <c r="A515" s="6"/>
      <c r="B515" s="4"/>
      <c r="C515" s="4"/>
      <c r="D515" s="4"/>
      <c r="E515" s="6"/>
    </row>
    <row r="516" spans="1:5" ht="12.75" customHeight="1">
      <c r="A516" s="6"/>
      <c r="B516" s="4"/>
      <c r="C516" s="4"/>
      <c r="D516" s="4"/>
      <c r="E516" s="6"/>
    </row>
    <row r="517" spans="1:5" ht="12.75" customHeight="1">
      <c r="A517" s="6"/>
      <c r="B517" s="4"/>
      <c r="C517" s="4"/>
      <c r="D517" s="4"/>
      <c r="E517" s="6"/>
    </row>
    <row r="518" spans="1:5" ht="12.75" customHeight="1">
      <c r="A518" s="6"/>
      <c r="B518" s="4"/>
      <c r="C518" s="4"/>
      <c r="D518" s="4"/>
      <c r="E518" s="6"/>
    </row>
    <row r="519" spans="1:5" ht="12.75" customHeight="1">
      <c r="A519" s="6"/>
      <c r="B519" s="4"/>
      <c r="C519" s="4"/>
      <c r="D519" s="4"/>
      <c r="E519" s="6"/>
    </row>
    <row r="520" spans="1:5" ht="12.75" customHeight="1">
      <c r="A520" s="6"/>
      <c r="B520" s="4"/>
      <c r="C520" s="4"/>
      <c r="D520" s="4"/>
      <c r="E520" s="6"/>
    </row>
    <row r="521" spans="1:5" ht="12.75" customHeight="1">
      <c r="A521" s="6"/>
      <c r="B521" s="4"/>
      <c r="C521" s="4"/>
      <c r="D521" s="4"/>
      <c r="E521" s="6"/>
    </row>
    <row r="522" spans="1:5" ht="12.75" customHeight="1">
      <c r="A522" s="6"/>
      <c r="B522" s="4"/>
      <c r="C522" s="4"/>
      <c r="D522" s="4"/>
      <c r="E522" s="6"/>
    </row>
    <row r="523" spans="1:5" ht="12.75" customHeight="1">
      <c r="A523" s="6"/>
      <c r="B523" s="4"/>
      <c r="C523" s="4"/>
      <c r="D523" s="4"/>
      <c r="E523" s="6"/>
    </row>
    <row r="524" spans="1:5" ht="12.75" customHeight="1">
      <c r="A524" s="6"/>
      <c r="B524" s="4"/>
      <c r="C524" s="4"/>
      <c r="D524" s="4"/>
      <c r="E524" s="6"/>
    </row>
    <row r="525" spans="1:5" ht="12.75" customHeight="1">
      <c r="A525" s="6"/>
      <c r="B525" s="4"/>
      <c r="C525" s="4"/>
      <c r="D525" s="4"/>
      <c r="E525" s="6"/>
    </row>
    <row r="526" spans="1:5" ht="12.75" customHeight="1">
      <c r="A526" s="6"/>
      <c r="B526" s="4"/>
      <c r="C526" s="4"/>
      <c r="D526" s="4"/>
      <c r="E526" s="6"/>
    </row>
    <row r="527" spans="1:5" ht="12.75" customHeight="1">
      <c r="A527" s="6"/>
      <c r="B527" s="4"/>
      <c r="C527" s="4"/>
      <c r="D527" s="4"/>
      <c r="E527" s="6"/>
    </row>
    <row r="528" spans="1:5" ht="12.75" customHeight="1">
      <c r="A528" s="6"/>
      <c r="B528" s="4"/>
      <c r="C528" s="4"/>
      <c r="D528" s="4"/>
      <c r="E528" s="6"/>
    </row>
    <row r="529" spans="1:5" ht="12.75" customHeight="1">
      <c r="A529" s="6"/>
      <c r="B529" s="4"/>
      <c r="C529" s="4"/>
      <c r="D529" s="4"/>
      <c r="E529" s="6"/>
    </row>
    <row r="530" spans="1:5" ht="12.75" customHeight="1">
      <c r="A530" s="6"/>
      <c r="B530" s="4"/>
      <c r="C530" s="4"/>
      <c r="D530" s="4"/>
      <c r="E530" s="6"/>
    </row>
    <row r="531" spans="1:5" ht="12.75" customHeight="1">
      <c r="A531" s="6"/>
      <c r="B531" s="4"/>
      <c r="C531" s="4"/>
      <c r="D531" s="4"/>
      <c r="E531" s="6"/>
    </row>
    <row r="532" spans="1:5" ht="12.75" customHeight="1">
      <c r="A532" s="6"/>
      <c r="B532" s="4"/>
      <c r="C532" s="4"/>
      <c r="D532" s="4"/>
      <c r="E532" s="6"/>
    </row>
    <row r="533" spans="1:5" ht="12.75" customHeight="1">
      <c r="A533" s="6"/>
      <c r="B533" s="4"/>
      <c r="C533" s="4"/>
      <c r="D533" s="4"/>
      <c r="E533" s="6"/>
    </row>
    <row r="534" spans="1:5" ht="12.75" customHeight="1">
      <c r="A534" s="6"/>
      <c r="B534" s="4"/>
      <c r="C534" s="4"/>
      <c r="D534" s="4"/>
      <c r="E534" s="6"/>
    </row>
    <row r="535" spans="1:5" ht="12.75" customHeight="1">
      <c r="A535" s="6"/>
      <c r="B535" s="4"/>
      <c r="C535" s="4"/>
      <c r="D535" s="4"/>
      <c r="E535" s="6"/>
    </row>
    <row r="536" spans="1:5" ht="12.75" customHeight="1">
      <c r="A536" s="6"/>
      <c r="B536" s="4"/>
      <c r="C536" s="4"/>
      <c r="D536" s="4"/>
      <c r="E536" s="6"/>
    </row>
    <row r="537" spans="1:5" ht="12.75" customHeight="1">
      <c r="A537" s="6"/>
      <c r="B537" s="4"/>
      <c r="C537" s="4"/>
      <c r="D537" s="4"/>
      <c r="E537" s="6"/>
    </row>
    <row r="538" spans="1:5" ht="12.75" customHeight="1">
      <c r="A538" s="6"/>
      <c r="B538" s="4"/>
      <c r="C538" s="4"/>
      <c r="D538" s="4"/>
      <c r="E538" s="6"/>
    </row>
    <row r="539" spans="1:5" ht="12.75" customHeight="1">
      <c r="A539" s="6"/>
      <c r="B539" s="4"/>
      <c r="C539" s="4"/>
      <c r="D539" s="4"/>
      <c r="E539" s="6"/>
    </row>
    <row r="540" spans="1:5" ht="12.75" customHeight="1">
      <c r="A540" s="6"/>
      <c r="B540" s="4"/>
      <c r="C540" s="4"/>
      <c r="D540" s="4"/>
      <c r="E540" s="6"/>
    </row>
    <row r="541" spans="1:5" ht="12.75" customHeight="1">
      <c r="A541" s="6"/>
      <c r="B541" s="4"/>
      <c r="C541" s="4"/>
      <c r="D541" s="4"/>
      <c r="E541" s="6"/>
    </row>
    <row r="542" spans="1:5" ht="12.75" customHeight="1">
      <c r="A542" s="6"/>
      <c r="B542" s="4"/>
      <c r="C542" s="4"/>
      <c r="D542" s="4"/>
      <c r="E542" s="6"/>
    </row>
    <row r="543" spans="1:5" ht="12.75" customHeight="1">
      <c r="A543" s="6"/>
      <c r="B543" s="4"/>
      <c r="C543" s="4"/>
      <c r="D543" s="4"/>
      <c r="E543" s="6"/>
    </row>
    <row r="544" spans="1:5" ht="12.75" customHeight="1">
      <c r="A544" s="6"/>
      <c r="B544" s="4"/>
      <c r="C544" s="4"/>
      <c r="D544" s="4"/>
      <c r="E544" s="6"/>
    </row>
    <row r="545" spans="1:5" ht="12.75" customHeight="1">
      <c r="A545" s="6"/>
      <c r="B545" s="4"/>
      <c r="C545" s="4"/>
      <c r="D545" s="4"/>
      <c r="E545" s="6"/>
    </row>
    <row r="546" spans="1:5" ht="12.75" customHeight="1">
      <c r="A546" s="6"/>
      <c r="B546" s="4"/>
      <c r="C546" s="4"/>
      <c r="D546" s="4"/>
      <c r="E546" s="6"/>
    </row>
    <row r="547" spans="1:5" ht="12.75" customHeight="1">
      <c r="A547" s="6"/>
      <c r="B547" s="4"/>
      <c r="C547" s="4"/>
      <c r="D547" s="4"/>
      <c r="E547" s="6"/>
    </row>
    <row r="548" spans="1:5" ht="12.75" customHeight="1">
      <c r="A548" s="6"/>
      <c r="B548" s="4"/>
      <c r="C548" s="4"/>
      <c r="D548" s="4"/>
      <c r="E548" s="6"/>
    </row>
    <row r="549" spans="1:5" ht="12.75" customHeight="1">
      <c r="A549" s="6"/>
      <c r="B549" s="4"/>
      <c r="C549" s="4"/>
      <c r="D549" s="4"/>
      <c r="E549" s="6"/>
    </row>
    <row r="550" spans="1:5" ht="12.75" customHeight="1">
      <c r="A550" s="6"/>
      <c r="B550" s="4"/>
      <c r="C550" s="4"/>
      <c r="D550" s="4"/>
      <c r="E550" s="6"/>
    </row>
    <row r="551" spans="1:5" ht="12.75" customHeight="1">
      <c r="A551" s="6"/>
      <c r="B551" s="4"/>
      <c r="C551" s="4"/>
      <c r="D551" s="4"/>
      <c r="E551" s="6"/>
    </row>
    <row r="552" spans="1:5" ht="12.75" customHeight="1">
      <c r="A552" s="6"/>
      <c r="B552" s="4"/>
      <c r="C552" s="4"/>
      <c r="D552" s="4"/>
      <c r="E552" s="6"/>
    </row>
    <row r="553" spans="1:5" ht="12.75" customHeight="1">
      <c r="A553" s="6"/>
      <c r="B553" s="4"/>
      <c r="C553" s="4"/>
      <c r="D553" s="4"/>
      <c r="E553" s="6"/>
    </row>
    <row r="554" spans="1:5" ht="12.75" customHeight="1">
      <c r="A554" s="6"/>
      <c r="B554" s="4"/>
      <c r="C554" s="4"/>
      <c r="D554" s="4"/>
      <c r="E554" s="6"/>
    </row>
    <row r="555" spans="1:5" ht="12.75" customHeight="1">
      <c r="A555" s="6"/>
      <c r="B555" s="4"/>
      <c r="C555" s="4"/>
      <c r="D555" s="4"/>
      <c r="E555" s="6"/>
    </row>
    <row r="556" spans="1:5" ht="12.75" customHeight="1">
      <c r="A556" s="6"/>
      <c r="B556" s="4"/>
      <c r="C556" s="4"/>
      <c r="D556" s="4"/>
      <c r="E556" s="6"/>
    </row>
    <row r="557" spans="1:5" ht="12.75" customHeight="1">
      <c r="A557" s="6"/>
      <c r="B557" s="4"/>
      <c r="C557" s="4"/>
      <c r="D557" s="4"/>
      <c r="E557" s="6"/>
    </row>
    <row r="558" spans="1:5" ht="12.75" customHeight="1">
      <c r="A558" s="6"/>
      <c r="B558" s="4"/>
      <c r="C558" s="4"/>
      <c r="D558" s="4"/>
      <c r="E558" s="6"/>
    </row>
    <row r="559" spans="1:5" ht="12.75" customHeight="1">
      <c r="A559" s="6"/>
      <c r="B559" s="4"/>
      <c r="C559" s="4"/>
      <c r="D559" s="4"/>
      <c r="E559" s="6"/>
    </row>
    <row r="560" spans="1:5" ht="12.75" customHeight="1">
      <c r="A560" s="6"/>
      <c r="B560" s="4"/>
      <c r="C560" s="4"/>
      <c r="D560" s="4"/>
      <c r="E560" s="6"/>
    </row>
    <row r="561" spans="1:5" ht="12.75" customHeight="1">
      <c r="A561" s="6"/>
      <c r="B561" s="4"/>
      <c r="C561" s="4"/>
      <c r="D561" s="4"/>
      <c r="E561" s="6"/>
    </row>
    <row r="562" spans="1:5" ht="12.75" customHeight="1">
      <c r="A562" s="6"/>
      <c r="B562" s="4"/>
      <c r="C562" s="4"/>
      <c r="D562" s="4"/>
      <c r="E562" s="6"/>
    </row>
    <row r="563" spans="1:5" ht="12.75" customHeight="1">
      <c r="A563" s="6"/>
      <c r="B563" s="4"/>
      <c r="C563" s="4"/>
      <c r="D563" s="4"/>
      <c r="E563" s="6"/>
    </row>
    <row r="564" spans="1:5" ht="12.75" customHeight="1">
      <c r="A564" s="6"/>
      <c r="B564" s="4"/>
      <c r="C564" s="4"/>
      <c r="D564" s="4"/>
      <c r="E564" s="6"/>
    </row>
    <row r="565" spans="1:5" ht="12.75" customHeight="1">
      <c r="A565" s="6"/>
      <c r="B565" s="4"/>
      <c r="C565" s="4"/>
      <c r="D565" s="4"/>
      <c r="E565" s="6"/>
    </row>
    <row r="566" spans="1:5" ht="12.75" customHeight="1">
      <c r="A566" s="6"/>
      <c r="B566" s="4"/>
      <c r="C566" s="4"/>
      <c r="D566" s="4"/>
      <c r="E566" s="6"/>
    </row>
    <row r="567" spans="1:5" ht="12.75" customHeight="1">
      <c r="A567" s="6"/>
      <c r="B567" s="4"/>
      <c r="C567" s="4"/>
      <c r="D567" s="4"/>
      <c r="E567" s="6"/>
    </row>
    <row r="568" spans="1:5" ht="12.75" customHeight="1">
      <c r="A568" s="6"/>
      <c r="B568" s="4"/>
      <c r="C568" s="4"/>
      <c r="D568" s="4"/>
      <c r="E568" s="6"/>
    </row>
    <row r="569" spans="1:5" ht="12.75" customHeight="1">
      <c r="A569" s="6"/>
      <c r="B569" s="4"/>
      <c r="C569" s="4"/>
      <c r="D569" s="4"/>
      <c r="E569" s="6"/>
    </row>
    <row r="570" spans="1:5" ht="12.75" customHeight="1">
      <c r="A570" s="6"/>
      <c r="B570" s="4"/>
      <c r="C570" s="4"/>
      <c r="D570" s="4"/>
      <c r="E570" s="6"/>
    </row>
    <row r="571" spans="1:5" ht="12.75" customHeight="1">
      <c r="A571" s="6"/>
      <c r="B571" s="4"/>
      <c r="C571" s="4"/>
      <c r="D571" s="4"/>
      <c r="E571" s="6"/>
    </row>
    <row r="572" spans="1:5" ht="12.75" customHeight="1">
      <c r="A572" s="6"/>
      <c r="B572" s="4"/>
      <c r="C572" s="4"/>
      <c r="D572" s="4"/>
      <c r="E572" s="6"/>
    </row>
    <row r="573" spans="1:5" ht="12.75" customHeight="1">
      <c r="A573" s="6"/>
      <c r="B573" s="4"/>
      <c r="C573" s="4"/>
      <c r="D573" s="4"/>
      <c r="E573" s="6"/>
    </row>
    <row r="574" spans="1:5" ht="12.75" customHeight="1">
      <c r="A574" s="6"/>
      <c r="B574" s="4"/>
      <c r="C574" s="4"/>
      <c r="D574" s="4"/>
      <c r="E574" s="6"/>
    </row>
    <row r="575" spans="1:5" ht="12.75" customHeight="1">
      <c r="A575" s="6"/>
      <c r="B575" s="4"/>
      <c r="C575" s="4"/>
      <c r="D575" s="4"/>
      <c r="E575" s="6"/>
    </row>
    <row r="576" spans="1:5" ht="12.75" customHeight="1">
      <c r="A576" s="6"/>
      <c r="B576" s="4"/>
      <c r="C576" s="4"/>
      <c r="D576" s="4"/>
      <c r="E576" s="6"/>
    </row>
    <row r="577" spans="1:5" ht="12.75" customHeight="1">
      <c r="A577" s="6"/>
      <c r="B577" s="4"/>
      <c r="C577" s="4"/>
      <c r="D577" s="4"/>
      <c r="E577" s="6"/>
    </row>
    <row r="578" spans="1:5" ht="12.75" customHeight="1">
      <c r="A578" s="6"/>
      <c r="B578" s="4"/>
      <c r="C578" s="4"/>
      <c r="D578" s="4"/>
      <c r="E578" s="6"/>
    </row>
    <row r="579" spans="1:5" ht="12.75" customHeight="1">
      <c r="A579" s="6"/>
      <c r="B579" s="4"/>
      <c r="C579" s="4"/>
      <c r="D579" s="4"/>
      <c r="E579" s="6"/>
    </row>
    <row r="580" spans="1:5" ht="12.75" customHeight="1">
      <c r="A580" s="6"/>
      <c r="B580" s="4"/>
      <c r="C580" s="4"/>
      <c r="D580" s="4"/>
      <c r="E580" s="6"/>
    </row>
    <row r="581" spans="1:5" ht="12.75" customHeight="1">
      <c r="A581" s="6"/>
      <c r="B581" s="4"/>
      <c r="C581" s="4"/>
      <c r="D581" s="4"/>
      <c r="E581" s="6"/>
    </row>
    <row r="582" spans="1:5" ht="12.75" customHeight="1">
      <c r="A582" s="6"/>
      <c r="B582" s="4"/>
      <c r="C582" s="4"/>
      <c r="D582" s="4"/>
      <c r="E582" s="6"/>
    </row>
    <row r="583" spans="1:5" ht="12.75" customHeight="1">
      <c r="A583" s="6"/>
      <c r="B583" s="4"/>
      <c r="C583" s="4"/>
      <c r="D583" s="4"/>
      <c r="E583" s="6"/>
    </row>
    <row r="584" spans="1:5" ht="12.75" customHeight="1">
      <c r="A584" s="6"/>
      <c r="B584" s="4"/>
      <c r="C584" s="4"/>
      <c r="D584" s="4"/>
      <c r="E584" s="6"/>
    </row>
    <row r="585" spans="1:5" ht="12.75" customHeight="1">
      <c r="A585" s="6"/>
      <c r="B585" s="4"/>
      <c r="C585" s="4"/>
      <c r="D585" s="4"/>
      <c r="E585" s="6"/>
    </row>
    <row r="586" spans="1:5" ht="12.75" customHeight="1">
      <c r="A586" s="6"/>
      <c r="B586" s="4"/>
      <c r="C586" s="4"/>
      <c r="D586" s="4"/>
      <c r="E586" s="6"/>
    </row>
    <row r="587" spans="1:5" ht="12.75" customHeight="1">
      <c r="A587" s="6"/>
      <c r="B587" s="4"/>
      <c r="C587" s="4"/>
      <c r="D587" s="4"/>
      <c r="E587" s="6"/>
    </row>
    <row r="588" spans="1:5" ht="12.75" customHeight="1">
      <c r="A588" s="6"/>
      <c r="B588" s="4"/>
      <c r="C588" s="4"/>
      <c r="D588" s="4"/>
      <c r="E588" s="6"/>
    </row>
    <row r="589" spans="1:5" ht="12.75" customHeight="1">
      <c r="A589" s="6"/>
      <c r="B589" s="4"/>
      <c r="C589" s="4"/>
      <c r="D589" s="4"/>
      <c r="E589" s="6"/>
    </row>
    <row r="590" spans="1:5" ht="12.75" customHeight="1">
      <c r="A590" s="6"/>
      <c r="B590" s="4"/>
      <c r="C590" s="4"/>
      <c r="D590" s="4"/>
      <c r="E590" s="6"/>
    </row>
    <row r="591" spans="1:5" ht="12.75" customHeight="1">
      <c r="A591" s="6"/>
      <c r="B591" s="4"/>
      <c r="C591" s="4"/>
      <c r="D591" s="4"/>
      <c r="E591" s="6"/>
    </row>
    <row r="592" spans="1:5" ht="12.75" customHeight="1">
      <c r="A592" s="6"/>
      <c r="B592" s="4"/>
      <c r="C592" s="4"/>
      <c r="D592" s="4"/>
      <c r="E592" s="6"/>
    </row>
    <row r="593" spans="1:5" ht="12.75" customHeight="1">
      <c r="A593" s="6"/>
      <c r="B593" s="4"/>
      <c r="C593" s="4"/>
      <c r="D593" s="4"/>
      <c r="E593" s="6"/>
    </row>
    <row r="594" spans="1:5" ht="12.75" customHeight="1">
      <c r="A594" s="6"/>
      <c r="B594" s="4"/>
      <c r="C594" s="4"/>
      <c r="D594" s="4"/>
      <c r="E594" s="6"/>
    </row>
    <row r="595" spans="1:5" ht="12.75" customHeight="1">
      <c r="A595" s="6"/>
      <c r="B595" s="4"/>
      <c r="C595" s="4"/>
      <c r="D595" s="4"/>
      <c r="E595" s="6"/>
    </row>
    <row r="596" spans="1:5" ht="12.75" customHeight="1">
      <c r="A596" s="6"/>
      <c r="B596" s="4"/>
      <c r="C596" s="4"/>
      <c r="D596" s="4"/>
      <c r="E596" s="6"/>
    </row>
    <row r="597" spans="1:5" ht="12.75" customHeight="1">
      <c r="A597" s="6"/>
      <c r="B597" s="4"/>
      <c r="C597" s="4"/>
      <c r="D597" s="4"/>
      <c r="E597" s="6"/>
    </row>
    <row r="598" spans="1:5" ht="12.75" customHeight="1">
      <c r="A598" s="6"/>
      <c r="B598" s="4"/>
      <c r="C598" s="4"/>
      <c r="D598" s="4"/>
      <c r="E598" s="6"/>
    </row>
    <row r="599" spans="1:5" ht="12.75" customHeight="1">
      <c r="A599" s="6"/>
      <c r="B599" s="4"/>
      <c r="C599" s="4"/>
      <c r="D599" s="4"/>
      <c r="E599" s="6"/>
    </row>
    <row r="600" spans="1:5" ht="12.75" customHeight="1">
      <c r="A600" s="6"/>
      <c r="B600" s="4"/>
      <c r="C600" s="4"/>
      <c r="D600" s="4"/>
      <c r="E600" s="6"/>
    </row>
    <row r="601" spans="1:5" ht="12.75" customHeight="1">
      <c r="A601" s="6"/>
      <c r="B601" s="4"/>
      <c r="C601" s="4"/>
      <c r="D601" s="4"/>
      <c r="E601" s="6"/>
    </row>
    <row r="602" spans="1:5" ht="12.75" customHeight="1">
      <c r="A602" s="6"/>
      <c r="B602" s="4"/>
      <c r="C602" s="4"/>
      <c r="D602" s="4"/>
      <c r="E602" s="6"/>
    </row>
    <row r="603" spans="1:5" ht="12.75" customHeight="1">
      <c r="A603" s="6"/>
      <c r="B603" s="4"/>
      <c r="C603" s="4"/>
      <c r="D603" s="4"/>
      <c r="E603" s="6"/>
    </row>
    <row r="604" spans="1:5" ht="12.75" customHeight="1">
      <c r="A604" s="6"/>
      <c r="B604" s="4"/>
      <c r="C604" s="4"/>
      <c r="D604" s="4"/>
      <c r="E604" s="6"/>
    </row>
    <row r="605" spans="1:5" ht="12.75" customHeight="1">
      <c r="A605" s="6"/>
      <c r="B605" s="4"/>
      <c r="C605" s="4"/>
      <c r="D605" s="4"/>
      <c r="E605" s="6"/>
    </row>
    <row r="606" spans="1:5" ht="12.75" customHeight="1">
      <c r="A606" s="6"/>
      <c r="B606" s="4"/>
      <c r="C606" s="4"/>
      <c r="D606" s="4"/>
      <c r="E606" s="6"/>
    </row>
    <row r="607" spans="1:5" ht="12.75" customHeight="1">
      <c r="A607" s="6"/>
      <c r="B607" s="4"/>
      <c r="C607" s="4"/>
      <c r="D607" s="4"/>
      <c r="E607" s="6"/>
    </row>
    <row r="608" spans="1:5" ht="12.75" customHeight="1">
      <c r="A608" s="6"/>
      <c r="B608" s="4"/>
      <c r="C608" s="4"/>
      <c r="D608" s="4"/>
      <c r="E608" s="6"/>
    </row>
    <row r="609" spans="1:5" ht="12.75" customHeight="1">
      <c r="A609" s="6"/>
      <c r="B609" s="4"/>
      <c r="C609" s="4"/>
      <c r="D609" s="4"/>
      <c r="E609" s="6"/>
    </row>
    <row r="610" spans="1:5" ht="12.75" customHeight="1">
      <c r="A610" s="6"/>
      <c r="B610" s="4"/>
      <c r="C610" s="4"/>
      <c r="D610" s="4"/>
      <c r="E610" s="6"/>
    </row>
    <row r="611" spans="1:5" ht="12.75" customHeight="1">
      <c r="A611" s="6"/>
      <c r="B611" s="4"/>
      <c r="C611" s="4"/>
      <c r="D611" s="4"/>
      <c r="E611" s="6"/>
    </row>
    <row r="612" spans="1:5" ht="12.75" customHeight="1">
      <c r="A612" s="6"/>
      <c r="B612" s="4"/>
      <c r="C612" s="4"/>
      <c r="D612" s="4"/>
      <c r="E612" s="6"/>
    </row>
    <row r="613" spans="1:5" ht="12.75" customHeight="1">
      <c r="A613" s="6"/>
      <c r="B613" s="4"/>
      <c r="C613" s="4"/>
      <c r="D613" s="4"/>
      <c r="E613" s="6"/>
    </row>
    <row r="614" spans="1:5" ht="12.75" customHeight="1">
      <c r="A614" s="6"/>
      <c r="B614" s="4"/>
      <c r="C614" s="4"/>
      <c r="D614" s="4"/>
      <c r="E614" s="6"/>
    </row>
    <row r="615" spans="1:5" ht="12.75" customHeight="1">
      <c r="A615" s="6"/>
      <c r="B615" s="4"/>
      <c r="C615" s="4"/>
      <c r="D615" s="4"/>
      <c r="E615" s="6"/>
    </row>
    <row r="616" spans="1:5" ht="12.75" customHeight="1">
      <c r="A616" s="6"/>
      <c r="B616" s="4"/>
      <c r="C616" s="4"/>
      <c r="D616" s="4"/>
      <c r="E616" s="6"/>
    </row>
    <row r="617" spans="1:5" ht="12.75" customHeight="1">
      <c r="A617" s="6"/>
      <c r="B617" s="4"/>
      <c r="C617" s="4"/>
      <c r="D617" s="4"/>
      <c r="E617" s="6"/>
    </row>
    <row r="618" spans="1:5" ht="12.75" customHeight="1">
      <c r="A618" s="6"/>
      <c r="B618" s="4"/>
      <c r="C618" s="4"/>
      <c r="D618" s="4"/>
      <c r="E618" s="6"/>
    </row>
    <row r="619" spans="1:5" ht="12.75" customHeight="1">
      <c r="A619" s="6"/>
      <c r="B619" s="4"/>
      <c r="C619" s="4"/>
      <c r="D619" s="4"/>
      <c r="E619" s="6"/>
    </row>
    <row r="620" spans="1:5" ht="12.75" customHeight="1">
      <c r="A620" s="6"/>
      <c r="B620" s="4"/>
      <c r="C620" s="4"/>
      <c r="D620" s="4"/>
      <c r="E620" s="6"/>
    </row>
    <row r="621" spans="1:5" ht="12.75" customHeight="1">
      <c r="A621" s="6"/>
      <c r="B621" s="4"/>
      <c r="C621" s="4"/>
      <c r="D621" s="4"/>
      <c r="E621" s="6"/>
    </row>
    <row r="622" spans="1:5" ht="12.75" customHeight="1">
      <c r="A622" s="6"/>
      <c r="B622" s="4"/>
      <c r="C622" s="4"/>
      <c r="D622" s="4"/>
      <c r="E622" s="6"/>
    </row>
    <row r="623" spans="1:5" ht="12.75" customHeight="1">
      <c r="A623" s="6"/>
      <c r="B623" s="4"/>
      <c r="C623" s="4"/>
      <c r="D623" s="4"/>
      <c r="E623" s="6"/>
    </row>
    <row r="624" spans="1:5" ht="12.75" customHeight="1">
      <c r="A624" s="6"/>
      <c r="B624" s="4"/>
      <c r="C624" s="4"/>
      <c r="D624" s="4"/>
      <c r="E624" s="6"/>
    </row>
    <row r="625" spans="1:5" ht="12.75" customHeight="1">
      <c r="A625" s="6"/>
      <c r="B625" s="4"/>
      <c r="C625" s="4"/>
      <c r="D625" s="4"/>
      <c r="E625" s="6"/>
    </row>
    <row r="626" spans="1:5" ht="12.75" customHeight="1">
      <c r="A626" s="6"/>
      <c r="B626" s="4"/>
      <c r="C626" s="4"/>
      <c r="D626" s="4"/>
      <c r="E626" s="6"/>
    </row>
    <row r="627" spans="1:5" ht="12.75" customHeight="1">
      <c r="A627" s="6"/>
      <c r="B627" s="4"/>
      <c r="C627" s="4"/>
      <c r="D627" s="4"/>
      <c r="E627" s="6"/>
    </row>
    <row r="628" spans="1:5" ht="12.75" customHeight="1">
      <c r="A628" s="6"/>
      <c r="B628" s="4"/>
      <c r="C628" s="4"/>
      <c r="D628" s="4"/>
      <c r="E628" s="6"/>
    </row>
    <row r="629" spans="1:5" ht="12.75" customHeight="1">
      <c r="A629" s="6"/>
      <c r="B629" s="4"/>
      <c r="C629" s="4"/>
      <c r="D629" s="4"/>
      <c r="E629" s="6"/>
    </row>
    <row r="630" spans="1:5" ht="12.75" customHeight="1">
      <c r="A630" s="6"/>
      <c r="B630" s="4"/>
      <c r="C630" s="4"/>
      <c r="D630" s="4"/>
      <c r="E630" s="6"/>
    </row>
    <row r="631" spans="1:5" ht="12.75" customHeight="1">
      <c r="A631" s="6"/>
      <c r="B631" s="4"/>
      <c r="C631" s="4"/>
      <c r="D631" s="4"/>
      <c r="E631" s="6"/>
    </row>
    <row r="632" spans="1:5" ht="12.75" customHeight="1">
      <c r="A632" s="6"/>
      <c r="B632" s="4"/>
      <c r="C632" s="4"/>
      <c r="D632" s="4"/>
      <c r="E632" s="6"/>
    </row>
    <row r="633" spans="1:5" ht="12.75" customHeight="1">
      <c r="A633" s="6"/>
      <c r="B633" s="4"/>
      <c r="C633" s="4"/>
      <c r="D633" s="4"/>
      <c r="E633" s="6"/>
    </row>
    <row r="634" spans="1:5" ht="12.75" customHeight="1">
      <c r="A634" s="6"/>
      <c r="B634" s="4"/>
      <c r="C634" s="4"/>
      <c r="D634" s="4"/>
      <c r="E634" s="6"/>
    </row>
    <row r="635" spans="1:5" ht="12.75" customHeight="1">
      <c r="A635" s="6"/>
      <c r="B635" s="4"/>
      <c r="C635" s="4"/>
      <c r="D635" s="4"/>
      <c r="E635" s="6"/>
    </row>
    <row r="636" spans="1:5" ht="12.75" customHeight="1">
      <c r="A636" s="6"/>
      <c r="B636" s="4"/>
      <c r="C636" s="4"/>
      <c r="D636" s="4"/>
      <c r="E636" s="6"/>
    </row>
    <row r="637" spans="1:5" ht="12.75" customHeight="1">
      <c r="A637" s="6"/>
      <c r="B637" s="4"/>
      <c r="C637" s="4"/>
      <c r="D637" s="4"/>
      <c r="E637" s="6"/>
    </row>
    <row r="638" spans="1:5" ht="12.75" customHeight="1">
      <c r="A638" s="6"/>
      <c r="B638" s="4"/>
      <c r="C638" s="4"/>
      <c r="D638" s="4"/>
      <c r="E638" s="6"/>
    </row>
    <row r="639" spans="1:5" ht="12.75" customHeight="1">
      <c r="A639" s="6"/>
      <c r="B639" s="4"/>
      <c r="C639" s="4"/>
      <c r="D639" s="4"/>
      <c r="E639" s="6"/>
    </row>
    <row r="640" spans="1:5" ht="12.75" customHeight="1">
      <c r="A640" s="6"/>
      <c r="B640" s="4"/>
      <c r="C640" s="4"/>
      <c r="D640" s="4"/>
      <c r="E640" s="6"/>
    </row>
    <row r="641" spans="1:5" ht="12.75" customHeight="1">
      <c r="A641" s="6"/>
      <c r="B641" s="4"/>
      <c r="C641" s="4"/>
      <c r="D641" s="4"/>
      <c r="E641" s="6"/>
    </row>
    <row r="642" spans="1:5" ht="12.75" customHeight="1">
      <c r="A642" s="6"/>
      <c r="B642" s="4"/>
      <c r="C642" s="4"/>
      <c r="D642" s="4"/>
      <c r="E642" s="6"/>
    </row>
    <row r="643" spans="1:5" ht="12.75" customHeight="1">
      <c r="A643" s="6"/>
      <c r="B643" s="4"/>
      <c r="C643" s="4"/>
      <c r="D643" s="4"/>
      <c r="E643" s="6"/>
    </row>
    <row r="644" spans="1:5" ht="12.75" customHeight="1">
      <c r="A644" s="6"/>
      <c r="B644" s="4"/>
      <c r="C644" s="4"/>
      <c r="D644" s="4"/>
      <c r="E644" s="6"/>
    </row>
    <row r="645" spans="1:5" ht="12.75" customHeight="1">
      <c r="A645" s="6"/>
      <c r="B645" s="4"/>
      <c r="C645" s="4"/>
      <c r="D645" s="4"/>
      <c r="E645" s="6"/>
    </row>
    <row r="646" spans="1:5" ht="12.75" customHeight="1">
      <c r="A646" s="6"/>
      <c r="B646" s="4"/>
      <c r="C646" s="4"/>
      <c r="D646" s="4"/>
      <c r="E646" s="6"/>
    </row>
    <row r="647" spans="1:5" ht="12.75" customHeight="1">
      <c r="A647" s="6"/>
      <c r="B647" s="4"/>
      <c r="C647" s="4"/>
      <c r="D647" s="4"/>
      <c r="E647" s="6"/>
    </row>
    <row r="648" spans="1:5" ht="12.75" customHeight="1">
      <c r="A648" s="6"/>
      <c r="B648" s="4"/>
      <c r="C648" s="4"/>
      <c r="D648" s="4"/>
      <c r="E648" s="6"/>
    </row>
    <row r="649" spans="1:5" ht="12.75" customHeight="1">
      <c r="A649" s="6"/>
      <c r="B649" s="4"/>
      <c r="C649" s="4"/>
      <c r="D649" s="4"/>
      <c r="E649" s="6"/>
    </row>
    <row r="650" spans="1:5" ht="12.75" customHeight="1">
      <c r="A650" s="6"/>
      <c r="B650" s="4"/>
      <c r="C650" s="4"/>
      <c r="D650" s="4"/>
      <c r="E650" s="6"/>
    </row>
    <row r="651" spans="1:5" ht="12.75" customHeight="1">
      <c r="A651" s="6"/>
      <c r="B651" s="4"/>
      <c r="C651" s="4"/>
      <c r="D651" s="4"/>
      <c r="E651" s="6"/>
    </row>
    <row r="652" spans="1:5" ht="12.75" customHeight="1">
      <c r="A652" s="6"/>
      <c r="B652" s="4"/>
      <c r="C652" s="4"/>
      <c r="D652" s="4"/>
      <c r="E652" s="6"/>
    </row>
    <row r="653" spans="1:5" ht="12.75" customHeight="1">
      <c r="A653" s="6"/>
      <c r="B653" s="4"/>
      <c r="C653" s="4"/>
      <c r="D653" s="4"/>
      <c r="E653" s="6"/>
    </row>
    <row r="654" spans="1:5" ht="12.75" customHeight="1">
      <c r="A654" s="6"/>
      <c r="B654" s="4"/>
      <c r="C654" s="4"/>
      <c r="D654" s="4"/>
      <c r="E654" s="6"/>
    </row>
    <row r="655" spans="1:5" ht="12.75" customHeight="1">
      <c r="A655" s="6"/>
      <c r="B655" s="4"/>
      <c r="C655" s="4"/>
      <c r="D655" s="4"/>
      <c r="E655" s="6"/>
    </row>
    <row r="656" spans="1:5" ht="12.75" customHeight="1">
      <c r="A656" s="6"/>
      <c r="B656" s="4"/>
      <c r="C656" s="4"/>
      <c r="D656" s="4"/>
      <c r="E656" s="6"/>
    </row>
    <row r="657" spans="1:5" ht="12.75" customHeight="1">
      <c r="A657" s="6"/>
      <c r="B657" s="4"/>
      <c r="C657" s="4"/>
      <c r="D657" s="4"/>
      <c r="E657" s="6"/>
    </row>
    <row r="658" spans="1:5" ht="12.75" customHeight="1">
      <c r="A658" s="6"/>
      <c r="B658" s="4"/>
      <c r="C658" s="4"/>
      <c r="D658" s="4"/>
      <c r="E658" s="6"/>
    </row>
    <row r="659" spans="1:5" ht="12.75" customHeight="1">
      <c r="A659" s="6"/>
      <c r="B659" s="4"/>
      <c r="C659" s="4"/>
      <c r="D659" s="4"/>
      <c r="E659" s="6"/>
    </row>
    <row r="660" spans="1:5" ht="12.75" customHeight="1">
      <c r="A660" s="6"/>
      <c r="B660" s="4"/>
      <c r="C660" s="4"/>
      <c r="D660" s="4"/>
      <c r="E660" s="6"/>
    </row>
    <row r="661" spans="1:5" ht="12.75" customHeight="1">
      <c r="A661" s="6"/>
      <c r="B661" s="4"/>
      <c r="C661" s="4"/>
      <c r="D661" s="4"/>
      <c r="E661" s="6"/>
    </row>
    <row r="662" spans="1:5" ht="12.75" customHeight="1">
      <c r="A662" s="6"/>
      <c r="B662" s="4"/>
      <c r="C662" s="4"/>
      <c r="D662" s="4"/>
      <c r="E662" s="6"/>
    </row>
    <row r="663" spans="1:5" ht="12.75" customHeight="1">
      <c r="A663" s="6"/>
      <c r="B663" s="4"/>
      <c r="C663" s="4"/>
      <c r="D663" s="4"/>
      <c r="E663" s="6"/>
    </row>
    <row r="664" spans="1:5" ht="12.75" customHeight="1">
      <c r="A664" s="6"/>
      <c r="B664" s="4"/>
      <c r="C664" s="4"/>
      <c r="D664" s="4"/>
      <c r="E664" s="6"/>
    </row>
    <row r="665" spans="1:5" ht="12.75" customHeight="1">
      <c r="A665" s="6"/>
      <c r="B665" s="4"/>
      <c r="C665" s="4"/>
      <c r="D665" s="4"/>
      <c r="E665" s="6"/>
    </row>
    <row r="666" spans="1:5" ht="12.75" customHeight="1">
      <c r="A666" s="6"/>
      <c r="B666" s="4"/>
      <c r="C666" s="4"/>
      <c r="D666" s="4"/>
      <c r="E666" s="6"/>
    </row>
    <row r="667" spans="1:5" ht="12.75" customHeight="1">
      <c r="A667" s="6"/>
      <c r="B667" s="4"/>
      <c r="C667" s="4"/>
      <c r="D667" s="4"/>
      <c r="E667" s="6"/>
    </row>
    <row r="668" spans="1:5" ht="12.75" customHeight="1">
      <c r="A668" s="6"/>
      <c r="B668" s="4"/>
      <c r="C668" s="4"/>
      <c r="D668" s="4"/>
      <c r="E668" s="6"/>
    </row>
    <row r="669" spans="1:5" ht="12.75" customHeight="1">
      <c r="A669" s="6"/>
      <c r="B669" s="4"/>
      <c r="C669" s="4"/>
      <c r="D669" s="4"/>
      <c r="E669" s="6"/>
    </row>
    <row r="670" spans="1:5" ht="12.75" customHeight="1">
      <c r="A670" s="6"/>
      <c r="B670" s="4"/>
      <c r="C670" s="4"/>
      <c r="D670" s="4"/>
      <c r="E670" s="6"/>
    </row>
    <row r="671" spans="1:5" ht="12.75" customHeight="1">
      <c r="A671" s="6"/>
      <c r="B671" s="4"/>
      <c r="C671" s="4"/>
      <c r="D671" s="4"/>
      <c r="E671" s="6"/>
    </row>
    <row r="672" spans="1:5" ht="12.75" customHeight="1">
      <c r="A672" s="6"/>
      <c r="B672" s="4"/>
      <c r="C672" s="4"/>
      <c r="D672" s="4"/>
      <c r="E672" s="6"/>
    </row>
    <row r="673" spans="1:5" ht="12.75" customHeight="1">
      <c r="A673" s="6"/>
      <c r="B673" s="4"/>
      <c r="C673" s="4"/>
      <c r="D673" s="4"/>
      <c r="E673" s="6"/>
    </row>
    <row r="674" spans="1:5" ht="12.75" customHeight="1">
      <c r="A674" s="6"/>
      <c r="B674" s="4"/>
      <c r="C674" s="4"/>
      <c r="D674" s="4"/>
      <c r="E674" s="6"/>
    </row>
    <row r="675" spans="1:5" ht="12.75" customHeight="1">
      <c r="A675" s="6"/>
      <c r="B675" s="4"/>
      <c r="C675" s="4"/>
      <c r="D675" s="4"/>
      <c r="E675" s="6"/>
    </row>
    <row r="676" spans="1:5" ht="12.75" customHeight="1">
      <c r="A676" s="6"/>
      <c r="B676" s="4"/>
      <c r="C676" s="4"/>
      <c r="D676" s="4"/>
      <c r="E676" s="6"/>
    </row>
    <row r="677" spans="1:5" ht="12.75" customHeight="1">
      <c r="A677" s="6"/>
      <c r="B677" s="4"/>
      <c r="C677" s="4"/>
      <c r="D677" s="4"/>
      <c r="E677" s="6"/>
    </row>
    <row r="678" spans="1:5" ht="12.75" customHeight="1">
      <c r="A678" s="6"/>
      <c r="B678" s="4"/>
      <c r="C678" s="4"/>
      <c r="D678" s="4"/>
      <c r="E678" s="6"/>
    </row>
    <row r="679" spans="1:5" ht="12.75" customHeight="1">
      <c r="A679" s="6"/>
      <c r="B679" s="4"/>
      <c r="C679" s="4"/>
      <c r="D679" s="4"/>
      <c r="E679" s="6"/>
    </row>
    <row r="680" spans="1:5" ht="12.75" customHeight="1">
      <c r="A680" s="6"/>
      <c r="B680" s="4"/>
      <c r="C680" s="4"/>
      <c r="D680" s="4"/>
      <c r="E680" s="6"/>
    </row>
    <row r="681" spans="1:5" ht="12.75" customHeight="1">
      <c r="A681" s="6"/>
      <c r="B681" s="4"/>
      <c r="C681" s="4"/>
      <c r="D681" s="4"/>
      <c r="E681" s="6"/>
    </row>
    <row r="682" spans="1:5" ht="12.75" customHeight="1">
      <c r="A682" s="6"/>
      <c r="B682" s="4"/>
      <c r="C682" s="4"/>
      <c r="D682" s="4"/>
      <c r="E682" s="6"/>
    </row>
    <row r="683" spans="1:5" ht="12.75" customHeight="1">
      <c r="A683" s="6"/>
      <c r="B683" s="4"/>
      <c r="C683" s="4"/>
      <c r="D683" s="4"/>
      <c r="E683" s="6"/>
    </row>
    <row r="684" spans="1:5" ht="12.75" customHeight="1">
      <c r="A684" s="6"/>
      <c r="B684" s="4"/>
      <c r="C684" s="4"/>
      <c r="D684" s="4"/>
      <c r="E684" s="6"/>
    </row>
    <row r="685" spans="1:5" ht="12.75" customHeight="1">
      <c r="A685" s="6"/>
      <c r="B685" s="4"/>
      <c r="C685" s="4"/>
      <c r="D685" s="4"/>
      <c r="E685" s="6"/>
    </row>
    <row r="686" spans="1:5" ht="12.75" customHeight="1">
      <c r="A686" s="6"/>
      <c r="B686" s="4"/>
      <c r="C686" s="4"/>
      <c r="D686" s="4"/>
      <c r="E686" s="6"/>
    </row>
    <row r="687" spans="1:5" ht="12.75" customHeight="1">
      <c r="A687" s="6"/>
      <c r="B687" s="4"/>
      <c r="C687" s="4"/>
      <c r="D687" s="4"/>
      <c r="E687" s="6"/>
    </row>
    <row r="688" spans="1:5" ht="12.75" customHeight="1">
      <c r="A688" s="6"/>
      <c r="B688" s="4"/>
      <c r="C688" s="4"/>
      <c r="D688" s="4"/>
      <c r="E688" s="6"/>
    </row>
    <row r="689" spans="1:5" ht="12.75" customHeight="1">
      <c r="A689" s="6"/>
      <c r="B689" s="4"/>
      <c r="C689" s="4"/>
      <c r="D689" s="4"/>
      <c r="E689" s="6"/>
    </row>
    <row r="690" spans="1:5" ht="12.75" customHeight="1">
      <c r="A690" s="6"/>
      <c r="B690" s="4"/>
      <c r="C690" s="4"/>
      <c r="D690" s="4"/>
      <c r="E690" s="6"/>
    </row>
    <row r="691" spans="1:5" ht="12.75" customHeight="1">
      <c r="A691" s="6"/>
      <c r="B691" s="4"/>
      <c r="C691" s="4"/>
      <c r="D691" s="4"/>
      <c r="E691" s="6"/>
    </row>
    <row r="692" spans="1:5" ht="12.75" customHeight="1">
      <c r="A692" s="6"/>
      <c r="B692" s="4"/>
      <c r="C692" s="4"/>
      <c r="D692" s="4"/>
      <c r="E692" s="6"/>
    </row>
    <row r="693" spans="1:5" ht="12.75" customHeight="1">
      <c r="A693" s="6"/>
      <c r="B693" s="4"/>
      <c r="C693" s="4"/>
      <c r="D693" s="4"/>
      <c r="E693" s="6"/>
    </row>
    <row r="694" spans="1:5" ht="12.75" customHeight="1">
      <c r="A694" s="6"/>
      <c r="B694" s="4"/>
      <c r="C694" s="4"/>
      <c r="D694" s="4"/>
      <c r="E694" s="6"/>
    </row>
    <row r="695" spans="1:5" ht="12.75" customHeight="1">
      <c r="A695" s="6"/>
      <c r="B695" s="4"/>
      <c r="C695" s="4"/>
      <c r="D695" s="4"/>
      <c r="E695" s="6"/>
    </row>
    <row r="696" spans="1:5" ht="12.75" customHeight="1">
      <c r="A696" s="6"/>
      <c r="B696" s="4"/>
      <c r="C696" s="4"/>
      <c r="D696" s="4"/>
      <c r="E696" s="6"/>
    </row>
    <row r="697" spans="1:5" ht="12.75" customHeight="1">
      <c r="A697" s="6"/>
      <c r="B697" s="4"/>
      <c r="C697" s="4"/>
      <c r="D697" s="4"/>
      <c r="E697" s="6"/>
    </row>
    <row r="698" spans="1:5" ht="12.75" customHeight="1">
      <c r="A698" s="6"/>
      <c r="B698" s="4"/>
      <c r="C698" s="4"/>
      <c r="D698" s="4"/>
      <c r="E698" s="6"/>
    </row>
    <row r="699" spans="1:5" ht="12.75" customHeight="1">
      <c r="A699" s="6"/>
      <c r="B699" s="4"/>
      <c r="C699" s="4"/>
      <c r="D699" s="4"/>
      <c r="E699" s="6"/>
    </row>
    <row r="700" spans="1:5" ht="12.75" customHeight="1">
      <c r="A700" s="6"/>
      <c r="B700" s="4"/>
      <c r="C700" s="4"/>
      <c r="D700" s="4"/>
      <c r="E700" s="6"/>
    </row>
    <row r="701" spans="1:5" ht="12.75" customHeight="1">
      <c r="A701" s="6"/>
      <c r="B701" s="4"/>
      <c r="C701" s="4"/>
      <c r="D701" s="4"/>
      <c r="E701" s="6"/>
    </row>
    <row r="702" spans="1:5" ht="12.75" customHeight="1">
      <c r="A702" s="6"/>
      <c r="B702" s="4"/>
      <c r="C702" s="4"/>
      <c r="D702" s="4"/>
      <c r="E702" s="6"/>
    </row>
    <row r="703" spans="1:5" ht="12.75" customHeight="1">
      <c r="A703" s="6"/>
      <c r="B703" s="4"/>
      <c r="C703" s="4"/>
      <c r="D703" s="4"/>
      <c r="E703" s="6"/>
    </row>
    <row r="704" spans="1:5" ht="12.75" customHeight="1">
      <c r="A704" s="6"/>
      <c r="B704" s="4"/>
      <c r="C704" s="4"/>
      <c r="D704" s="4"/>
      <c r="E704" s="6"/>
    </row>
    <row r="705" spans="1:5" ht="12.75" customHeight="1">
      <c r="A705" s="6"/>
      <c r="B705" s="4"/>
      <c r="C705" s="4"/>
      <c r="D705" s="4"/>
      <c r="E705" s="6"/>
    </row>
    <row r="706" spans="1:5" ht="12.75" customHeight="1">
      <c r="A706" s="6"/>
      <c r="B706" s="4"/>
      <c r="C706" s="4"/>
      <c r="D706" s="4"/>
      <c r="E706" s="6"/>
    </row>
    <row r="707" spans="1:5" ht="12.75" customHeight="1">
      <c r="A707" s="6"/>
      <c r="B707" s="4"/>
      <c r="C707" s="4"/>
      <c r="D707" s="4"/>
      <c r="E707" s="6"/>
    </row>
    <row r="708" spans="1:5" ht="12.75" customHeight="1">
      <c r="A708" s="6"/>
      <c r="B708" s="4"/>
      <c r="C708" s="4"/>
      <c r="D708" s="4"/>
      <c r="E708" s="6"/>
    </row>
    <row r="709" spans="1:5" ht="12.75" customHeight="1">
      <c r="A709" s="6"/>
      <c r="B709" s="4"/>
      <c r="C709" s="4"/>
      <c r="D709" s="4"/>
      <c r="E709" s="6"/>
    </row>
    <row r="710" spans="1:5" ht="12.75" customHeight="1">
      <c r="A710" s="6"/>
      <c r="B710" s="4"/>
      <c r="C710" s="4"/>
      <c r="D710" s="4"/>
      <c r="E710" s="6"/>
    </row>
    <row r="711" spans="1:5" ht="12.75" customHeight="1">
      <c r="A711" s="6"/>
      <c r="B711" s="4"/>
      <c r="C711" s="4"/>
      <c r="D711" s="4"/>
      <c r="E711" s="6"/>
    </row>
    <row r="712" spans="1:5" ht="12.75" customHeight="1">
      <c r="A712" s="6"/>
      <c r="B712" s="4"/>
      <c r="C712" s="4"/>
      <c r="D712" s="4"/>
      <c r="E712" s="6"/>
    </row>
    <row r="713" spans="1:5" ht="12.75" customHeight="1">
      <c r="A713" s="6"/>
      <c r="B713" s="4"/>
      <c r="C713" s="4"/>
      <c r="D713" s="4"/>
      <c r="E713" s="6"/>
    </row>
    <row r="714" spans="1:5" ht="12.75" customHeight="1">
      <c r="A714" s="6"/>
      <c r="B714" s="4"/>
      <c r="C714" s="4"/>
      <c r="D714" s="4"/>
      <c r="E714" s="6"/>
    </row>
    <row r="715" spans="1:5" ht="12.75" customHeight="1">
      <c r="A715" s="6"/>
      <c r="B715" s="4"/>
      <c r="C715" s="4"/>
      <c r="D715" s="4"/>
      <c r="E715" s="6"/>
    </row>
    <row r="716" spans="1:5" ht="12.75" customHeight="1">
      <c r="A716" s="6"/>
      <c r="B716" s="4"/>
      <c r="C716" s="4"/>
      <c r="D716" s="4"/>
      <c r="E716" s="6"/>
    </row>
    <row r="717" spans="1:5" ht="12.75" customHeight="1">
      <c r="A717" s="6"/>
      <c r="B717" s="4"/>
      <c r="C717" s="4"/>
      <c r="D717" s="4"/>
      <c r="E717" s="6"/>
    </row>
    <row r="718" spans="1:5" ht="12.75" customHeight="1">
      <c r="A718" s="6"/>
      <c r="B718" s="4"/>
      <c r="C718" s="4"/>
      <c r="D718" s="4"/>
      <c r="E718" s="6"/>
    </row>
    <row r="719" spans="1:5" ht="12.75" customHeight="1">
      <c r="A719" s="6"/>
      <c r="B719" s="4"/>
      <c r="C719" s="4"/>
      <c r="D719" s="4"/>
      <c r="E719" s="6"/>
    </row>
    <row r="720" spans="1:5" ht="12.75" customHeight="1">
      <c r="A720" s="6"/>
      <c r="B720" s="4"/>
      <c r="C720" s="4"/>
      <c r="D720" s="4"/>
      <c r="E720" s="6"/>
    </row>
    <row r="721" spans="1:5" ht="12.75" customHeight="1">
      <c r="A721" s="6"/>
      <c r="B721" s="4"/>
      <c r="C721" s="4"/>
      <c r="D721" s="4"/>
      <c r="E721" s="6"/>
    </row>
    <row r="722" spans="1:5" ht="12.75" customHeight="1">
      <c r="A722" s="6"/>
      <c r="B722" s="4"/>
      <c r="C722" s="4"/>
      <c r="D722" s="4"/>
      <c r="E722" s="6"/>
    </row>
    <row r="723" spans="1:5" ht="12.75" customHeight="1">
      <c r="A723" s="6"/>
      <c r="B723" s="4"/>
      <c r="C723" s="4"/>
      <c r="D723" s="4"/>
      <c r="E723" s="6"/>
    </row>
    <row r="724" spans="1:5" ht="12.75" customHeight="1">
      <c r="A724" s="6"/>
      <c r="B724" s="4"/>
      <c r="C724" s="4"/>
      <c r="D724" s="4"/>
      <c r="E724" s="6"/>
    </row>
    <row r="725" spans="1:5" ht="12.75" customHeight="1">
      <c r="A725" s="6"/>
      <c r="B725" s="4"/>
      <c r="C725" s="4"/>
      <c r="D725" s="4"/>
      <c r="E725" s="6"/>
    </row>
    <row r="726" spans="1:5" ht="12.75" customHeight="1">
      <c r="A726" s="6"/>
      <c r="B726" s="4"/>
      <c r="C726" s="4"/>
      <c r="D726" s="4"/>
      <c r="E726" s="6"/>
    </row>
    <row r="727" spans="1:5" ht="12.75" customHeight="1">
      <c r="A727" s="6"/>
      <c r="B727" s="4"/>
      <c r="C727" s="4"/>
      <c r="D727" s="4"/>
      <c r="E727" s="6"/>
    </row>
    <row r="728" spans="1:5" ht="12.75" customHeight="1">
      <c r="A728" s="6"/>
      <c r="B728" s="4"/>
      <c r="C728" s="4"/>
      <c r="D728" s="4"/>
      <c r="E728" s="6"/>
    </row>
    <row r="729" spans="1:5" ht="12.75" customHeight="1">
      <c r="A729" s="6"/>
      <c r="B729" s="4"/>
      <c r="C729" s="4"/>
      <c r="D729" s="4"/>
      <c r="E729" s="6"/>
    </row>
    <row r="730" spans="1:5" ht="12.75" customHeight="1">
      <c r="A730" s="6"/>
      <c r="B730" s="4"/>
      <c r="C730" s="4"/>
      <c r="D730" s="4"/>
      <c r="E730" s="6"/>
    </row>
    <row r="731" spans="1:5" ht="12.75" customHeight="1">
      <c r="A731" s="6"/>
      <c r="B731" s="4"/>
      <c r="C731" s="4"/>
      <c r="D731" s="4"/>
      <c r="E731" s="6"/>
    </row>
    <row r="732" spans="1:5" ht="12.75" customHeight="1">
      <c r="A732" s="6"/>
      <c r="B732" s="4"/>
      <c r="C732" s="4"/>
      <c r="D732" s="4"/>
      <c r="E732" s="6"/>
    </row>
    <row r="733" spans="1:5" ht="12.75" customHeight="1">
      <c r="A733" s="6"/>
      <c r="B733" s="4"/>
      <c r="C733" s="4"/>
      <c r="D733" s="4"/>
      <c r="E733" s="6"/>
    </row>
    <row r="734" spans="1:5" ht="12.75" customHeight="1">
      <c r="A734" s="6"/>
      <c r="B734" s="4"/>
      <c r="C734" s="4"/>
      <c r="D734" s="4"/>
      <c r="E734" s="6"/>
    </row>
    <row r="735" spans="1:5" ht="12.75" customHeight="1">
      <c r="A735" s="6"/>
      <c r="B735" s="4"/>
      <c r="C735" s="4"/>
      <c r="D735" s="4"/>
      <c r="E735" s="6"/>
    </row>
    <row r="736" spans="1:5" ht="12.75" customHeight="1">
      <c r="A736" s="6"/>
      <c r="B736" s="4"/>
      <c r="C736" s="4"/>
      <c r="D736" s="4"/>
      <c r="E736" s="6"/>
    </row>
    <row r="737" spans="1:5" ht="12.75" customHeight="1">
      <c r="A737" s="6"/>
      <c r="B737" s="4"/>
      <c r="C737" s="4"/>
      <c r="D737" s="4"/>
      <c r="E737" s="6"/>
    </row>
    <row r="738" spans="1:5" ht="12.75" customHeight="1">
      <c r="A738" s="6"/>
      <c r="B738" s="4"/>
      <c r="C738" s="4"/>
      <c r="D738" s="4"/>
      <c r="E738" s="6"/>
    </row>
    <row r="739" spans="1:5" ht="12.75" customHeight="1">
      <c r="A739" s="6"/>
      <c r="B739" s="4"/>
      <c r="C739" s="4"/>
      <c r="D739" s="4"/>
      <c r="E739" s="6"/>
    </row>
    <row r="740" spans="1:5" ht="12.75" customHeight="1">
      <c r="A740" s="6"/>
      <c r="B740" s="4"/>
      <c r="C740" s="4"/>
      <c r="D740" s="4"/>
      <c r="E740" s="6"/>
    </row>
    <row r="741" spans="1:5" ht="12.75" customHeight="1">
      <c r="A741" s="6"/>
      <c r="B741" s="4"/>
      <c r="C741" s="4"/>
      <c r="D741" s="4"/>
      <c r="E741" s="6"/>
    </row>
    <row r="742" spans="1:5" ht="12.75" customHeight="1">
      <c r="A742" s="6"/>
      <c r="B742" s="4"/>
      <c r="C742" s="4"/>
      <c r="D742" s="4"/>
      <c r="E742" s="6"/>
    </row>
    <row r="743" spans="1:5" ht="12.75" customHeight="1">
      <c r="A743" s="6"/>
      <c r="B743" s="4"/>
      <c r="C743" s="4"/>
      <c r="D743" s="4"/>
      <c r="E743" s="6"/>
    </row>
    <row r="744" spans="1:5" ht="12.75" customHeight="1">
      <c r="A744" s="6"/>
      <c r="B744" s="4"/>
      <c r="C744" s="4"/>
      <c r="D744" s="4"/>
      <c r="E744" s="6"/>
    </row>
    <row r="745" spans="1:5" ht="12.75" customHeight="1">
      <c r="A745" s="6"/>
      <c r="B745" s="4"/>
      <c r="C745" s="4"/>
      <c r="D745" s="4"/>
      <c r="E745" s="6"/>
    </row>
    <row r="746" spans="1:5" ht="12.75" customHeight="1">
      <c r="A746" s="6"/>
      <c r="B746" s="4"/>
      <c r="C746" s="4"/>
      <c r="D746" s="4"/>
      <c r="E746" s="6"/>
    </row>
    <row r="747" spans="1:5" ht="12.75" customHeight="1">
      <c r="A747" s="6"/>
      <c r="B747" s="4"/>
      <c r="C747" s="4"/>
      <c r="D747" s="4"/>
      <c r="E747" s="6"/>
    </row>
    <row r="748" spans="1:5" ht="12.75" customHeight="1">
      <c r="A748" s="6"/>
      <c r="B748" s="4"/>
      <c r="C748" s="4"/>
      <c r="D748" s="4"/>
      <c r="E748" s="6"/>
    </row>
    <row r="749" spans="1:5" ht="12.75" customHeight="1">
      <c r="A749" s="6"/>
      <c r="B749" s="4"/>
      <c r="C749" s="4"/>
      <c r="D749" s="4"/>
      <c r="E749" s="6"/>
    </row>
    <row r="750" spans="1:5" ht="12.75" customHeight="1">
      <c r="A750" s="6"/>
      <c r="B750" s="4"/>
      <c r="C750" s="4"/>
      <c r="D750" s="4"/>
      <c r="E750" s="6"/>
    </row>
    <row r="751" spans="1:5" ht="12.75" customHeight="1">
      <c r="A751" s="6"/>
      <c r="B751" s="4"/>
      <c r="C751" s="4"/>
      <c r="D751" s="4"/>
      <c r="E751" s="6"/>
    </row>
    <row r="752" spans="1:5" ht="12.75" customHeight="1">
      <c r="A752" s="6"/>
      <c r="B752" s="4"/>
      <c r="C752" s="4"/>
      <c r="D752" s="4"/>
      <c r="E752" s="6"/>
    </row>
    <row r="753" spans="1:5" ht="12.75" customHeight="1">
      <c r="A753" s="6"/>
      <c r="B753" s="4"/>
      <c r="C753" s="4"/>
      <c r="D753" s="4"/>
      <c r="E753" s="6"/>
    </row>
    <row r="754" spans="1:5" ht="12.75" customHeight="1">
      <c r="A754" s="6"/>
      <c r="B754" s="4"/>
      <c r="C754" s="4"/>
      <c r="D754" s="4"/>
      <c r="E754" s="6"/>
    </row>
    <row r="755" spans="1:5" ht="12.75" customHeight="1">
      <c r="A755" s="6"/>
      <c r="B755" s="4"/>
      <c r="C755" s="4"/>
      <c r="D755" s="4"/>
      <c r="E755" s="6"/>
    </row>
    <row r="756" spans="1:5" ht="12.75" customHeight="1">
      <c r="A756" s="6"/>
      <c r="B756" s="4"/>
      <c r="C756" s="4"/>
      <c r="D756" s="4"/>
      <c r="E756" s="6"/>
    </row>
    <row r="757" spans="1:5" ht="12.75" customHeight="1">
      <c r="A757" s="6"/>
      <c r="B757" s="4"/>
      <c r="C757" s="4"/>
      <c r="D757" s="4"/>
      <c r="E757" s="6"/>
    </row>
    <row r="758" spans="1:5" ht="12.75" customHeight="1">
      <c r="A758" s="6"/>
      <c r="B758" s="4"/>
      <c r="C758" s="4"/>
      <c r="D758" s="4"/>
      <c r="E758" s="6"/>
    </row>
    <row r="759" spans="1:5" ht="12.75" customHeight="1">
      <c r="A759" s="6"/>
      <c r="B759" s="4"/>
      <c r="C759" s="4"/>
      <c r="D759" s="4"/>
      <c r="E759" s="6"/>
    </row>
    <row r="760" spans="1:5" ht="12.75" customHeight="1">
      <c r="A760" s="6"/>
      <c r="B760" s="4"/>
      <c r="C760" s="4"/>
      <c r="D760" s="4"/>
      <c r="E760" s="6"/>
    </row>
    <row r="761" spans="1:5" ht="12.75" customHeight="1">
      <c r="A761" s="6"/>
      <c r="B761" s="4"/>
      <c r="C761" s="4"/>
      <c r="D761" s="4"/>
      <c r="E761" s="6"/>
    </row>
    <row r="762" spans="1:5" ht="12.75" customHeight="1">
      <c r="A762" s="6"/>
      <c r="B762" s="4"/>
      <c r="C762" s="4"/>
      <c r="D762" s="4"/>
      <c r="E762" s="6"/>
    </row>
    <row r="763" spans="1:5" ht="12.75" customHeight="1">
      <c r="A763" s="6"/>
      <c r="B763" s="4"/>
      <c r="C763" s="4"/>
      <c r="D763" s="4"/>
      <c r="E763" s="6"/>
    </row>
    <row r="764" spans="1:5" ht="12.75" customHeight="1">
      <c r="A764" s="6"/>
      <c r="B764" s="4"/>
      <c r="C764" s="4"/>
      <c r="D764" s="4"/>
      <c r="E764" s="6"/>
    </row>
    <row r="765" spans="1:5" ht="12.75" customHeight="1">
      <c r="A765" s="6"/>
      <c r="B765" s="4"/>
      <c r="C765" s="4"/>
      <c r="D765" s="4"/>
      <c r="E765" s="6"/>
    </row>
    <row r="766" spans="1:5" ht="12.75" customHeight="1">
      <c r="A766" s="6"/>
      <c r="B766" s="4"/>
      <c r="C766" s="4"/>
      <c r="D766" s="4"/>
      <c r="E766" s="6"/>
    </row>
    <row r="767" spans="1:5" ht="12.75" customHeight="1">
      <c r="A767" s="6"/>
      <c r="B767" s="4"/>
      <c r="C767" s="4"/>
      <c r="D767" s="4"/>
      <c r="E767" s="6"/>
    </row>
    <row r="768" spans="1:5" ht="12.75" customHeight="1">
      <c r="A768" s="6"/>
      <c r="B768" s="4"/>
      <c r="C768" s="4"/>
      <c r="D768" s="4"/>
      <c r="E768" s="6"/>
    </row>
    <row r="769" spans="1:5" ht="12.75" customHeight="1">
      <c r="A769" s="6"/>
      <c r="B769" s="4"/>
      <c r="C769" s="4"/>
      <c r="D769" s="4"/>
      <c r="E769" s="6"/>
    </row>
    <row r="770" spans="1:5" ht="12.75" customHeight="1">
      <c r="A770" s="6"/>
      <c r="B770" s="4"/>
      <c r="C770" s="4"/>
      <c r="D770" s="4"/>
      <c r="E770" s="6"/>
    </row>
    <row r="771" spans="1:5" ht="12.75" customHeight="1">
      <c r="A771" s="6"/>
      <c r="B771" s="4"/>
      <c r="C771" s="4"/>
      <c r="D771" s="4"/>
      <c r="E771" s="6"/>
    </row>
    <row r="772" spans="1:5" ht="12.75" customHeight="1">
      <c r="A772" s="6"/>
      <c r="B772" s="4"/>
      <c r="C772" s="4"/>
      <c r="D772" s="4"/>
      <c r="E772" s="6"/>
    </row>
    <row r="773" spans="1:5" ht="12.75" customHeight="1">
      <c r="A773" s="6"/>
      <c r="B773" s="4"/>
      <c r="C773" s="4"/>
      <c r="D773" s="4"/>
      <c r="E773" s="6"/>
    </row>
    <row r="774" spans="1:5" ht="12.75" customHeight="1">
      <c r="A774" s="6"/>
      <c r="B774" s="4"/>
      <c r="C774" s="4"/>
      <c r="D774" s="4"/>
      <c r="E774" s="6"/>
    </row>
    <row r="775" spans="1:5" ht="12.75" customHeight="1">
      <c r="A775" s="6"/>
      <c r="B775" s="4"/>
      <c r="C775" s="4"/>
      <c r="D775" s="4"/>
      <c r="E775" s="6"/>
    </row>
    <row r="776" spans="1:5" ht="12.75" customHeight="1">
      <c r="A776" s="6"/>
      <c r="B776" s="4"/>
      <c r="C776" s="4"/>
      <c r="D776" s="4"/>
      <c r="E776" s="6"/>
    </row>
    <row r="777" spans="1:5" ht="12.75" customHeight="1">
      <c r="A777" s="6"/>
      <c r="B777" s="4"/>
      <c r="C777" s="4"/>
      <c r="D777" s="4"/>
      <c r="E777" s="6"/>
    </row>
    <row r="778" spans="1:5" ht="12.75" customHeight="1">
      <c r="A778" s="6"/>
      <c r="B778" s="4"/>
      <c r="C778" s="4"/>
      <c r="D778" s="4"/>
      <c r="E778" s="6"/>
    </row>
    <row r="779" spans="1:5" ht="12.75" customHeight="1">
      <c r="A779" s="6"/>
      <c r="B779" s="4"/>
      <c r="C779" s="4"/>
      <c r="D779" s="4"/>
      <c r="E779" s="6"/>
    </row>
    <row r="780" spans="1:5" ht="12.75" customHeight="1">
      <c r="A780" s="6"/>
      <c r="B780" s="4"/>
      <c r="C780" s="4"/>
      <c r="D780" s="4"/>
      <c r="E780" s="6"/>
    </row>
    <row r="781" spans="1:5" ht="12.75" customHeight="1">
      <c r="A781" s="6"/>
      <c r="B781" s="4"/>
      <c r="C781" s="4"/>
      <c r="D781" s="4"/>
      <c r="E781" s="6"/>
    </row>
    <row r="782" spans="1:5" ht="12.75" customHeight="1">
      <c r="A782" s="6"/>
      <c r="B782" s="4"/>
      <c r="C782" s="4"/>
      <c r="D782" s="4"/>
      <c r="E782" s="6"/>
    </row>
    <row r="783" spans="1:5" ht="12.75" customHeight="1">
      <c r="A783" s="6"/>
      <c r="B783" s="4"/>
      <c r="C783" s="4"/>
      <c r="D783" s="4"/>
      <c r="E783" s="6"/>
    </row>
    <row r="784" spans="1:5" ht="12.75" customHeight="1">
      <c r="A784" s="6"/>
      <c r="B784" s="4"/>
      <c r="C784" s="4"/>
      <c r="D784" s="4"/>
      <c r="E784" s="6"/>
    </row>
    <row r="785" spans="1:5" ht="12.75" customHeight="1">
      <c r="A785" s="6"/>
      <c r="B785" s="4"/>
      <c r="C785" s="4"/>
      <c r="D785" s="4"/>
      <c r="E785" s="6"/>
    </row>
    <row r="786" spans="1:5" ht="12.75" customHeight="1">
      <c r="A786" s="6"/>
      <c r="B786" s="4"/>
      <c r="C786" s="4"/>
      <c r="D786" s="4"/>
      <c r="E786" s="6"/>
    </row>
    <row r="787" spans="1:5" ht="12.75" customHeight="1">
      <c r="A787" s="6"/>
      <c r="B787" s="4"/>
      <c r="C787" s="4"/>
      <c r="D787" s="4"/>
      <c r="E787" s="6"/>
    </row>
    <row r="788" spans="1:5" ht="12.75" customHeight="1">
      <c r="A788" s="6"/>
      <c r="B788" s="4"/>
      <c r="C788" s="4"/>
      <c r="D788" s="4"/>
      <c r="E788" s="6"/>
    </row>
    <row r="789" spans="1:5" ht="12.75" customHeight="1">
      <c r="A789" s="6"/>
      <c r="B789" s="4"/>
      <c r="C789" s="4"/>
      <c r="D789" s="4"/>
      <c r="E789" s="6"/>
    </row>
    <row r="790" spans="1:5" ht="12.75" customHeight="1">
      <c r="A790" s="6"/>
      <c r="B790" s="4"/>
      <c r="C790" s="4"/>
      <c r="D790" s="4"/>
      <c r="E790" s="6"/>
    </row>
    <row r="791" spans="1:5" ht="12.75" customHeight="1">
      <c r="A791" s="6"/>
      <c r="B791" s="4"/>
      <c r="C791" s="4"/>
      <c r="D791" s="4"/>
      <c r="E791" s="6"/>
    </row>
    <row r="792" spans="1:5" ht="12.75" customHeight="1">
      <c r="A792" s="6"/>
      <c r="B792" s="4"/>
      <c r="C792" s="4"/>
      <c r="D792" s="4"/>
      <c r="E792" s="6"/>
    </row>
    <row r="793" spans="1:5" ht="12.75" customHeight="1">
      <c r="A793" s="6"/>
      <c r="B793" s="4"/>
      <c r="C793" s="4"/>
      <c r="D793" s="4"/>
      <c r="E793" s="6"/>
    </row>
    <row r="794" spans="1:5" ht="12.75" customHeight="1">
      <c r="A794" s="6"/>
      <c r="B794" s="4"/>
      <c r="C794" s="4"/>
      <c r="D794" s="4"/>
      <c r="E794" s="6"/>
    </row>
    <row r="795" spans="1:5" ht="12.75" customHeight="1">
      <c r="A795" s="6"/>
      <c r="B795" s="4"/>
      <c r="C795" s="4"/>
      <c r="D795" s="4"/>
      <c r="E795" s="6"/>
    </row>
    <row r="796" spans="1:5" ht="12.75" customHeight="1">
      <c r="A796" s="6"/>
      <c r="B796" s="4"/>
      <c r="C796" s="4"/>
      <c r="D796" s="4"/>
      <c r="E796" s="6"/>
    </row>
    <row r="797" spans="1:5" ht="12.75" customHeight="1">
      <c r="A797" s="6"/>
      <c r="B797" s="4"/>
      <c r="C797" s="4"/>
      <c r="D797" s="4"/>
      <c r="E797" s="6"/>
    </row>
    <row r="798" spans="1:5" ht="12.75" customHeight="1">
      <c r="A798" s="6"/>
      <c r="B798" s="4"/>
      <c r="C798" s="4"/>
      <c r="D798" s="4"/>
      <c r="E798" s="6"/>
    </row>
    <row r="799" spans="1:5" ht="12.75" customHeight="1">
      <c r="A799" s="6"/>
      <c r="B799" s="4"/>
      <c r="C799" s="4"/>
      <c r="D799" s="4"/>
      <c r="E799" s="6"/>
    </row>
    <row r="800" spans="1:5" ht="12.75" customHeight="1">
      <c r="A800" s="6"/>
      <c r="B800" s="4"/>
      <c r="C800" s="4"/>
      <c r="D800" s="4"/>
      <c r="E800" s="6"/>
    </row>
    <row r="801" spans="1:5" ht="12.75" customHeight="1">
      <c r="A801" s="6"/>
      <c r="B801" s="4"/>
      <c r="C801" s="4"/>
      <c r="D801" s="4"/>
      <c r="E801" s="6"/>
    </row>
    <row r="802" spans="1:5" ht="12.75" customHeight="1">
      <c r="A802" s="6"/>
      <c r="B802" s="4"/>
      <c r="C802" s="4"/>
      <c r="D802" s="4"/>
      <c r="E802" s="6"/>
    </row>
    <row r="803" spans="1:5" ht="12.75" customHeight="1">
      <c r="A803" s="6"/>
      <c r="B803" s="4"/>
      <c r="C803" s="4"/>
      <c r="D803" s="4"/>
      <c r="E803" s="6"/>
    </row>
    <row r="804" spans="1:5" ht="12.75" customHeight="1">
      <c r="A804" s="6"/>
      <c r="B804" s="4"/>
      <c r="C804" s="4"/>
      <c r="D804" s="4"/>
      <c r="E804" s="6"/>
    </row>
    <row r="805" spans="1:5" ht="12.75" customHeight="1">
      <c r="A805" s="6"/>
      <c r="B805" s="4"/>
      <c r="C805" s="4"/>
      <c r="D805" s="4"/>
      <c r="E805" s="6"/>
    </row>
    <row r="806" spans="1:5" ht="12.75" customHeight="1">
      <c r="A806" s="6"/>
      <c r="B806" s="4"/>
      <c r="C806" s="4"/>
      <c r="D806" s="4"/>
      <c r="E806" s="6"/>
    </row>
    <row r="807" spans="1:5" ht="12.75" customHeight="1">
      <c r="A807" s="6"/>
      <c r="B807" s="4"/>
      <c r="C807" s="4"/>
      <c r="D807" s="4"/>
      <c r="E807" s="6"/>
    </row>
    <row r="808" spans="1:5" ht="12.75" customHeight="1">
      <c r="A808" s="6"/>
      <c r="B808" s="4"/>
      <c r="C808" s="4"/>
      <c r="D808" s="4"/>
      <c r="E808" s="6"/>
    </row>
    <row r="809" spans="1:5" ht="12.75" customHeight="1">
      <c r="A809" s="6"/>
      <c r="B809" s="4"/>
      <c r="C809" s="4"/>
      <c r="D809" s="4"/>
      <c r="E809" s="6"/>
    </row>
    <row r="810" spans="1:5" ht="12.75" customHeight="1">
      <c r="A810" s="6"/>
      <c r="B810" s="4"/>
      <c r="C810" s="4"/>
      <c r="D810" s="4"/>
      <c r="E810" s="6"/>
    </row>
    <row r="811" spans="1:5" ht="12.75" customHeight="1">
      <c r="A811" s="6"/>
      <c r="B811" s="4"/>
      <c r="C811" s="4"/>
      <c r="D811" s="4"/>
      <c r="E811" s="6"/>
    </row>
    <row r="812" spans="1:5" ht="12.75" customHeight="1">
      <c r="A812" s="6"/>
      <c r="B812" s="4"/>
      <c r="C812" s="4"/>
      <c r="D812" s="4"/>
      <c r="E812" s="6"/>
    </row>
    <row r="813" spans="1:5" ht="12.75" customHeight="1">
      <c r="A813" s="6"/>
      <c r="B813" s="4"/>
      <c r="C813" s="4"/>
      <c r="D813" s="4"/>
      <c r="E813" s="6"/>
    </row>
    <row r="814" spans="1:5" ht="12.75" customHeight="1">
      <c r="A814" s="6"/>
      <c r="B814" s="4"/>
      <c r="C814" s="4"/>
      <c r="D814" s="4"/>
      <c r="E814" s="6"/>
    </row>
    <row r="815" spans="1:5" ht="12.75" customHeight="1">
      <c r="A815" s="6"/>
      <c r="B815" s="4"/>
      <c r="C815" s="4"/>
      <c r="D815" s="4"/>
      <c r="E815" s="6"/>
    </row>
    <row r="816" spans="1:5" ht="12.75" customHeight="1">
      <c r="A816" s="6"/>
      <c r="B816" s="4"/>
      <c r="C816" s="4"/>
      <c r="D816" s="4"/>
      <c r="E816" s="6"/>
    </row>
    <row r="817" spans="1:5" ht="12.75" customHeight="1">
      <c r="A817" s="6"/>
      <c r="B817" s="4"/>
      <c r="C817" s="4"/>
      <c r="D817" s="4"/>
      <c r="E817" s="6"/>
    </row>
    <row r="818" spans="1:5" ht="12.75" customHeight="1">
      <c r="A818" s="6"/>
      <c r="B818" s="4"/>
      <c r="C818" s="4"/>
      <c r="D818" s="4"/>
      <c r="E818" s="6"/>
    </row>
    <row r="819" spans="1:5" ht="12.75" customHeight="1">
      <c r="A819" s="6"/>
      <c r="B819" s="4"/>
      <c r="C819" s="4"/>
      <c r="D819" s="4"/>
      <c r="E819" s="6"/>
    </row>
    <row r="820" spans="1:5" ht="12.75" customHeight="1">
      <c r="A820" s="6"/>
      <c r="B820" s="4"/>
      <c r="C820" s="4"/>
      <c r="D820" s="4"/>
      <c r="E820" s="6"/>
    </row>
    <row r="821" spans="1:5" ht="12.75" customHeight="1">
      <c r="A821" s="6"/>
      <c r="B821" s="4"/>
      <c r="C821" s="4"/>
      <c r="D821" s="4"/>
      <c r="E821" s="6"/>
    </row>
    <row r="822" spans="1:5" ht="12.75" customHeight="1">
      <c r="A822" s="6"/>
      <c r="B822" s="4"/>
      <c r="C822" s="4"/>
      <c r="D822" s="4"/>
      <c r="E822" s="6"/>
    </row>
    <row r="823" spans="1:5" ht="12.75" customHeight="1">
      <c r="A823" s="6"/>
      <c r="B823" s="4"/>
      <c r="C823" s="4"/>
      <c r="D823" s="4"/>
      <c r="E823" s="6"/>
    </row>
    <row r="824" spans="1:5" ht="12.75" customHeight="1">
      <c r="A824" s="6"/>
      <c r="B824" s="4"/>
      <c r="C824" s="4"/>
      <c r="D824" s="4"/>
      <c r="E824" s="6"/>
    </row>
    <row r="825" spans="1:5" ht="12.75" customHeight="1">
      <c r="A825" s="6"/>
      <c r="B825" s="4"/>
      <c r="C825" s="4"/>
      <c r="D825" s="4"/>
      <c r="E825" s="6"/>
    </row>
    <row r="826" spans="1:5" ht="12.75" customHeight="1">
      <c r="A826" s="6"/>
      <c r="B826" s="4"/>
      <c r="C826" s="4"/>
      <c r="D826" s="4"/>
      <c r="E826" s="6"/>
    </row>
    <row r="827" spans="1:5" ht="12.75" customHeight="1">
      <c r="A827" s="6"/>
      <c r="B827" s="4"/>
      <c r="C827" s="4"/>
      <c r="D827" s="4"/>
      <c r="E827" s="6"/>
    </row>
    <row r="828" spans="1:5" ht="12.75" customHeight="1">
      <c r="A828" s="6"/>
      <c r="B828" s="4"/>
      <c r="C828" s="4"/>
      <c r="D828" s="4"/>
      <c r="E828" s="6"/>
    </row>
    <row r="829" spans="1:5" ht="12.75" customHeight="1">
      <c r="A829" s="6"/>
      <c r="B829" s="4"/>
      <c r="C829" s="4"/>
      <c r="D829" s="4"/>
      <c r="E829" s="6"/>
    </row>
    <row r="830" spans="1:5" ht="12.75" customHeight="1">
      <c r="A830" s="6"/>
      <c r="B830" s="4"/>
      <c r="C830" s="4"/>
      <c r="D830" s="4"/>
      <c r="E830" s="6"/>
    </row>
    <row r="831" spans="1:5" ht="12.75" customHeight="1">
      <c r="A831" s="6"/>
      <c r="B831" s="4"/>
      <c r="C831" s="4"/>
      <c r="D831" s="4"/>
      <c r="E831" s="6"/>
    </row>
    <row r="832" spans="1:5" ht="12.75" customHeight="1">
      <c r="A832" s="6"/>
      <c r="B832" s="4"/>
      <c r="C832" s="4"/>
      <c r="D832" s="4"/>
      <c r="E832" s="6"/>
    </row>
    <row r="833" spans="1:5" ht="12.75" customHeight="1">
      <c r="A833" s="6"/>
      <c r="B833" s="4"/>
      <c r="C833" s="4"/>
      <c r="D833" s="4"/>
      <c r="E833" s="6"/>
    </row>
    <row r="834" spans="1:5" ht="12.75" customHeight="1">
      <c r="A834" s="6"/>
      <c r="B834" s="4"/>
      <c r="C834" s="4"/>
      <c r="D834" s="4"/>
      <c r="E834" s="6"/>
    </row>
    <row r="835" spans="1:5" ht="12.75" customHeight="1">
      <c r="A835" s="6"/>
      <c r="B835" s="4"/>
      <c r="C835" s="4"/>
      <c r="D835" s="4"/>
      <c r="E835" s="6"/>
    </row>
    <row r="836" spans="1:5" ht="12.75" customHeight="1">
      <c r="A836" s="6"/>
      <c r="B836" s="4"/>
      <c r="C836" s="4"/>
      <c r="D836" s="4"/>
      <c r="E836" s="6"/>
    </row>
    <row r="837" spans="1:5" ht="12.75" customHeight="1">
      <c r="A837" s="6"/>
      <c r="B837" s="4"/>
      <c r="C837" s="4"/>
      <c r="D837" s="4"/>
      <c r="E837" s="6"/>
    </row>
    <row r="838" spans="1:5" ht="12.75" customHeight="1">
      <c r="A838" s="6"/>
      <c r="B838" s="4"/>
      <c r="C838" s="4"/>
      <c r="D838" s="4"/>
      <c r="E838" s="6"/>
    </row>
    <row r="839" spans="1:5" ht="12.75" customHeight="1">
      <c r="A839" s="6"/>
      <c r="B839" s="4"/>
      <c r="C839" s="4"/>
      <c r="D839" s="4"/>
      <c r="E839" s="6"/>
    </row>
    <row r="840" spans="1:5" ht="12.75" customHeight="1">
      <c r="A840" s="6"/>
      <c r="B840" s="4"/>
      <c r="C840" s="4"/>
      <c r="D840" s="4"/>
      <c r="E840" s="6"/>
    </row>
    <row r="841" spans="1:5" ht="12.75" customHeight="1">
      <c r="A841" s="6"/>
      <c r="B841" s="4"/>
      <c r="C841" s="4"/>
      <c r="D841" s="4"/>
      <c r="E841" s="6"/>
    </row>
    <row r="842" spans="1:5" ht="12.75" customHeight="1">
      <c r="A842" s="6"/>
      <c r="B842" s="4"/>
      <c r="C842" s="4"/>
      <c r="D842" s="4"/>
      <c r="E842" s="6"/>
    </row>
    <row r="843" spans="1:5" ht="12.75" customHeight="1">
      <c r="A843" s="6"/>
      <c r="B843" s="4"/>
      <c r="C843" s="4"/>
      <c r="D843" s="4"/>
      <c r="E843" s="6"/>
    </row>
    <row r="844" spans="1:5" ht="12.75" customHeight="1">
      <c r="A844" s="6"/>
      <c r="B844" s="4"/>
      <c r="C844" s="4"/>
      <c r="D844" s="4"/>
      <c r="E844" s="6"/>
    </row>
    <row r="845" spans="1:5" ht="12.75" customHeight="1">
      <c r="A845" s="6"/>
      <c r="B845" s="4"/>
      <c r="C845" s="4"/>
      <c r="D845" s="4"/>
      <c r="E845" s="6"/>
    </row>
    <row r="846" spans="1:5" ht="12.75" customHeight="1">
      <c r="A846" s="6"/>
      <c r="B846" s="4"/>
      <c r="C846" s="4"/>
      <c r="D846" s="4"/>
      <c r="E846" s="6"/>
    </row>
    <row r="847" spans="1:5" ht="12.75" customHeight="1">
      <c r="A847" s="6"/>
      <c r="B847" s="4"/>
      <c r="C847" s="4"/>
      <c r="D847" s="4"/>
      <c r="E847" s="6"/>
    </row>
    <row r="848" spans="1:5" ht="12.75" customHeight="1">
      <c r="A848" s="6"/>
      <c r="B848" s="4"/>
      <c r="C848" s="4"/>
      <c r="D848" s="4"/>
      <c r="E848" s="6"/>
    </row>
    <row r="849" spans="1:5" ht="12.75" customHeight="1">
      <c r="A849" s="6"/>
      <c r="B849" s="4"/>
      <c r="C849" s="4"/>
      <c r="D849" s="4"/>
      <c r="E849" s="6"/>
    </row>
    <row r="850" spans="1:5" ht="12.75" customHeight="1">
      <c r="A850" s="6"/>
      <c r="B850" s="4"/>
      <c r="C850" s="4"/>
      <c r="D850" s="4"/>
      <c r="E850" s="6"/>
    </row>
    <row r="851" spans="1:5" ht="12.75" customHeight="1">
      <c r="A851" s="6"/>
      <c r="B851" s="4"/>
      <c r="C851" s="4"/>
      <c r="D851" s="4"/>
      <c r="E851" s="6"/>
    </row>
    <row r="852" spans="1:5" ht="12.75" customHeight="1">
      <c r="A852" s="6"/>
      <c r="B852" s="4"/>
      <c r="C852" s="4"/>
      <c r="D852" s="4"/>
      <c r="E852" s="6"/>
    </row>
    <row r="853" spans="1:5" ht="12.75" customHeight="1">
      <c r="A853" s="6"/>
      <c r="B853" s="4"/>
      <c r="C853" s="4"/>
      <c r="D853" s="4"/>
      <c r="E853" s="6"/>
    </row>
    <row r="854" spans="1:5" ht="12.75" customHeight="1">
      <c r="A854" s="6"/>
      <c r="B854" s="4"/>
      <c r="C854" s="4"/>
      <c r="D854" s="4"/>
      <c r="E854" s="6"/>
    </row>
    <row r="855" spans="1:5" ht="12.75" customHeight="1">
      <c r="A855" s="6"/>
      <c r="B855" s="4"/>
      <c r="C855" s="4"/>
      <c r="D855" s="4"/>
      <c r="E855" s="6"/>
    </row>
    <row r="856" spans="1:5" ht="12.75" customHeight="1">
      <c r="A856" s="6"/>
      <c r="B856" s="4"/>
      <c r="C856" s="4"/>
      <c r="D856" s="4"/>
      <c r="E856" s="6"/>
    </row>
    <row r="857" spans="1:5" ht="12.75" customHeight="1">
      <c r="A857" s="6"/>
      <c r="B857" s="4"/>
      <c r="C857" s="4"/>
      <c r="D857" s="4"/>
      <c r="E857" s="6"/>
    </row>
    <row r="858" spans="1:5" ht="12.75" customHeight="1">
      <c r="A858" s="6"/>
      <c r="B858" s="4"/>
      <c r="C858" s="4"/>
      <c r="D858" s="4"/>
      <c r="E858" s="6"/>
    </row>
    <row r="859" spans="1:5" ht="12.75" customHeight="1">
      <c r="A859" s="6"/>
      <c r="B859" s="4"/>
      <c r="C859" s="4"/>
      <c r="D859" s="4"/>
      <c r="E859" s="6"/>
    </row>
    <row r="860" spans="1:5" ht="12.75" customHeight="1">
      <c r="A860" s="6"/>
      <c r="B860" s="4"/>
      <c r="C860" s="4"/>
      <c r="D860" s="4"/>
      <c r="E860" s="6"/>
    </row>
    <row r="861" spans="1:5" ht="12.75" customHeight="1">
      <c r="A861" s="6"/>
      <c r="B861" s="4"/>
      <c r="C861" s="4"/>
      <c r="D861" s="4"/>
      <c r="E861" s="6"/>
    </row>
    <row r="862" spans="1:5" ht="12.75" customHeight="1">
      <c r="A862" s="6"/>
      <c r="B862" s="4"/>
      <c r="C862" s="4"/>
      <c r="D862" s="4"/>
      <c r="E862" s="6"/>
    </row>
    <row r="863" spans="1:5" ht="12.75" customHeight="1">
      <c r="A863" s="6"/>
      <c r="B863" s="4"/>
      <c r="C863" s="4"/>
      <c r="D863" s="4"/>
      <c r="E863" s="6"/>
    </row>
    <row r="864" spans="1:5" ht="12.75" customHeight="1">
      <c r="A864" s="6"/>
      <c r="B864" s="4"/>
      <c r="C864" s="4"/>
      <c r="D864" s="4"/>
      <c r="E864" s="6"/>
    </row>
    <row r="865" spans="1:5" ht="12.75" customHeight="1">
      <c r="A865" s="6"/>
      <c r="B865" s="4"/>
      <c r="C865" s="4"/>
      <c r="D865" s="4"/>
      <c r="E865" s="6"/>
    </row>
    <row r="866" spans="1:5" ht="12.75" customHeight="1">
      <c r="A866" s="6"/>
      <c r="B866" s="4"/>
      <c r="C866" s="4"/>
      <c r="D866" s="4"/>
      <c r="E866" s="6"/>
    </row>
    <row r="867" spans="1:5" ht="12.75" customHeight="1">
      <c r="A867" s="6"/>
      <c r="B867" s="4"/>
      <c r="C867" s="4"/>
      <c r="D867" s="4"/>
      <c r="E867" s="6"/>
    </row>
    <row r="868" spans="1:5" ht="12.75" customHeight="1">
      <c r="A868" s="6"/>
      <c r="B868" s="4"/>
      <c r="C868" s="4"/>
      <c r="D868" s="4"/>
      <c r="E868" s="6"/>
    </row>
    <row r="869" spans="1:5" ht="12.75" customHeight="1">
      <c r="A869" s="6"/>
      <c r="B869" s="4"/>
      <c r="C869" s="4"/>
      <c r="D869" s="4"/>
      <c r="E869" s="6"/>
    </row>
    <row r="870" spans="1:5" ht="12.75" customHeight="1">
      <c r="A870" s="6"/>
      <c r="B870" s="4"/>
      <c r="C870" s="4"/>
      <c r="D870" s="4"/>
      <c r="E870" s="6"/>
    </row>
    <row r="871" spans="1:5" ht="12.75" customHeight="1">
      <c r="A871" s="6"/>
      <c r="B871" s="4"/>
      <c r="C871" s="4"/>
      <c r="D871" s="4"/>
      <c r="E871" s="6"/>
    </row>
    <row r="872" spans="1:5" ht="12.75" customHeight="1">
      <c r="A872" s="6"/>
      <c r="B872" s="4"/>
      <c r="C872" s="4"/>
      <c r="D872" s="4"/>
      <c r="E872" s="6"/>
    </row>
    <row r="873" spans="1:5" ht="12.75" customHeight="1">
      <c r="A873" s="6"/>
      <c r="B873" s="4"/>
      <c r="C873" s="4"/>
      <c r="D873" s="4"/>
      <c r="E873" s="6"/>
    </row>
    <row r="874" spans="1:5" ht="12.75" customHeight="1">
      <c r="A874" s="6"/>
      <c r="B874" s="4"/>
      <c r="C874" s="4"/>
      <c r="D874" s="4"/>
      <c r="E874" s="6"/>
    </row>
    <row r="875" spans="1:5" ht="12.75" customHeight="1">
      <c r="A875" s="6"/>
      <c r="B875" s="4"/>
      <c r="C875" s="4"/>
      <c r="D875" s="4"/>
      <c r="E875" s="6"/>
    </row>
    <row r="876" spans="1:5" ht="12.75" customHeight="1">
      <c r="A876" s="6"/>
      <c r="B876" s="4"/>
      <c r="C876" s="4"/>
      <c r="D876" s="4"/>
      <c r="E876" s="6"/>
    </row>
    <row r="877" spans="1:5" ht="12.75" customHeight="1">
      <c r="A877" s="6"/>
      <c r="B877" s="4"/>
      <c r="C877" s="4"/>
      <c r="D877" s="4"/>
      <c r="E877" s="6"/>
    </row>
    <row r="878" spans="1:5" ht="12.75" customHeight="1">
      <c r="A878" s="6"/>
      <c r="B878" s="4"/>
      <c r="C878" s="4"/>
      <c r="D878" s="4"/>
      <c r="E878" s="6"/>
    </row>
    <row r="879" spans="1:5" ht="12.75" customHeight="1">
      <c r="A879" s="6"/>
      <c r="B879" s="4"/>
      <c r="C879" s="4"/>
      <c r="D879" s="4"/>
      <c r="E879" s="6"/>
    </row>
    <row r="880" spans="1:5" ht="12.75" customHeight="1">
      <c r="A880" s="6"/>
      <c r="B880" s="4"/>
      <c r="C880" s="4"/>
      <c r="D880" s="4"/>
      <c r="E880" s="6"/>
    </row>
    <row r="881" spans="1:5" ht="12.75" customHeight="1">
      <c r="A881" s="6"/>
      <c r="B881" s="4"/>
      <c r="C881" s="4"/>
      <c r="D881" s="4"/>
      <c r="E881" s="6"/>
    </row>
    <row r="882" spans="1:5" ht="12.75" customHeight="1">
      <c r="A882" s="6"/>
      <c r="B882" s="4"/>
      <c r="C882" s="4"/>
      <c r="D882" s="4"/>
      <c r="E882" s="6"/>
    </row>
    <row r="883" spans="1:5" ht="12.75" customHeight="1">
      <c r="A883" s="6"/>
      <c r="B883" s="4"/>
      <c r="C883" s="4"/>
      <c r="D883" s="4"/>
      <c r="E883" s="6"/>
    </row>
    <row r="884" spans="1:5" ht="12.75" customHeight="1">
      <c r="A884" s="6"/>
      <c r="B884" s="4"/>
      <c r="C884" s="4"/>
      <c r="D884" s="4"/>
      <c r="E884" s="6"/>
    </row>
    <row r="885" spans="1:5" ht="12.75" customHeight="1">
      <c r="A885" s="6"/>
      <c r="B885" s="4"/>
      <c r="C885" s="4"/>
      <c r="D885" s="4"/>
      <c r="E885" s="6"/>
    </row>
    <row r="886" spans="1:5" ht="12.75" customHeight="1">
      <c r="A886" s="6"/>
      <c r="B886" s="4"/>
      <c r="C886" s="4"/>
      <c r="D886" s="4"/>
      <c r="E886" s="6"/>
    </row>
    <row r="887" spans="1:5" ht="12.75" customHeight="1">
      <c r="A887" s="6"/>
      <c r="B887" s="4"/>
      <c r="C887" s="4"/>
      <c r="D887" s="4"/>
      <c r="E887" s="6"/>
    </row>
    <row r="888" spans="1:5" ht="12.75" customHeight="1">
      <c r="A888" s="6"/>
      <c r="B888" s="4"/>
      <c r="C888" s="4"/>
      <c r="D888" s="4"/>
      <c r="E888" s="6"/>
    </row>
    <row r="889" spans="1:5" ht="12.75" customHeight="1">
      <c r="A889" s="6"/>
      <c r="B889" s="4"/>
      <c r="C889" s="4"/>
      <c r="D889" s="4"/>
      <c r="E889" s="6"/>
    </row>
    <row r="890" spans="1:5" ht="12.75" customHeight="1">
      <c r="A890" s="6"/>
      <c r="B890" s="4"/>
      <c r="C890" s="4"/>
      <c r="D890" s="4"/>
      <c r="E890" s="6"/>
    </row>
    <row r="891" spans="1:5" ht="12.75" customHeight="1">
      <c r="A891" s="6"/>
      <c r="B891" s="4"/>
      <c r="C891" s="4"/>
      <c r="D891" s="4"/>
      <c r="E891" s="6"/>
    </row>
    <row r="892" spans="1:5" ht="12.75" customHeight="1">
      <c r="A892" s="6"/>
      <c r="B892" s="4"/>
      <c r="C892" s="4"/>
      <c r="D892" s="4"/>
      <c r="E892" s="6"/>
    </row>
    <row r="893" spans="1:5" ht="12.75" customHeight="1">
      <c r="A893" s="6"/>
      <c r="B893" s="4"/>
      <c r="C893" s="4"/>
      <c r="D893" s="4"/>
      <c r="E893" s="6"/>
    </row>
    <row r="894" spans="1:5" ht="12.75" customHeight="1">
      <c r="A894" s="6"/>
      <c r="B894" s="4"/>
      <c r="C894" s="4"/>
      <c r="D894" s="4"/>
      <c r="E894" s="6"/>
    </row>
    <row r="895" spans="1:5" ht="12.75" customHeight="1">
      <c r="A895" s="6"/>
      <c r="B895" s="4"/>
      <c r="C895" s="4"/>
      <c r="D895" s="4"/>
      <c r="E895" s="6"/>
    </row>
    <row r="896" spans="1:5" ht="12.75" customHeight="1">
      <c r="A896" s="6"/>
      <c r="B896" s="4"/>
      <c r="C896" s="4"/>
      <c r="D896" s="4"/>
      <c r="E896" s="6"/>
    </row>
    <row r="897" spans="1:5" ht="12.75" customHeight="1">
      <c r="A897" s="6"/>
      <c r="B897" s="4"/>
      <c r="C897" s="4"/>
      <c r="D897" s="4"/>
      <c r="E897" s="6"/>
    </row>
    <row r="898" spans="1:5" ht="12.75" customHeight="1">
      <c r="A898" s="6"/>
      <c r="B898" s="4"/>
      <c r="C898" s="4"/>
      <c r="D898" s="4"/>
      <c r="E898" s="6"/>
    </row>
    <row r="899" spans="1:5" ht="12.75" customHeight="1">
      <c r="A899" s="6"/>
      <c r="B899" s="4"/>
      <c r="C899" s="4"/>
      <c r="D899" s="4"/>
      <c r="E899" s="6"/>
    </row>
    <row r="900" spans="1:5" ht="12.75" customHeight="1">
      <c r="A900" s="6"/>
      <c r="B900" s="4"/>
      <c r="C900" s="4"/>
      <c r="D900" s="4"/>
      <c r="E900" s="6"/>
    </row>
    <row r="901" spans="1:5" ht="12.75" customHeight="1">
      <c r="A901" s="6"/>
      <c r="B901" s="4"/>
      <c r="C901" s="4"/>
      <c r="D901" s="4"/>
      <c r="E901" s="6"/>
    </row>
    <row r="902" spans="1:5" ht="12.75" customHeight="1">
      <c r="A902" s="6"/>
      <c r="B902" s="4"/>
      <c r="C902" s="4"/>
      <c r="D902" s="4"/>
      <c r="E902" s="6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990"/>
  <sheetViews>
    <sheetView showGridLines="0" zoomScale="89" zoomScaleNormal="89" workbookViewId="0">
      <selection activeCell="E55" sqref="E55"/>
    </sheetView>
  </sheetViews>
  <sheetFormatPr baseColWidth="10" defaultColWidth="14.42578125" defaultRowHeight="15" customHeight="1"/>
  <cols>
    <col min="1" max="1" width="24" style="184" customWidth="1"/>
    <col min="2" max="3" width="17.7109375" style="184" customWidth="1"/>
    <col min="4" max="4" width="19.5703125" style="184" customWidth="1"/>
    <col min="5" max="5" width="26.85546875" style="184" customWidth="1"/>
    <col min="6" max="8" width="10" style="184" customWidth="1"/>
    <col min="9" max="16384" width="14.42578125" style="184"/>
  </cols>
  <sheetData>
    <row r="1" spans="1:8" ht="24.75" customHeight="1">
      <c r="A1" s="264" t="s">
        <v>548</v>
      </c>
      <c r="B1" s="208"/>
      <c r="C1" s="208"/>
      <c r="D1" s="208"/>
      <c r="E1" s="288" t="s">
        <v>3</v>
      </c>
      <c r="F1" s="190"/>
      <c r="G1" s="190"/>
      <c r="H1" s="190"/>
    </row>
    <row r="2" spans="1:8" ht="18.75" customHeight="1">
      <c r="A2" s="190"/>
      <c r="B2" s="208"/>
      <c r="C2" s="208"/>
      <c r="D2" s="208"/>
      <c r="E2" s="186"/>
      <c r="F2" s="190"/>
      <c r="G2" s="190"/>
      <c r="H2" s="190"/>
    </row>
    <row r="3" spans="1:8" ht="20.25" customHeight="1">
      <c r="A3" s="53" t="s">
        <v>1155</v>
      </c>
      <c r="B3" s="208"/>
      <c r="C3" s="208"/>
      <c r="D3" s="208"/>
      <c r="E3" s="675" t="s">
        <v>1154</v>
      </c>
      <c r="F3" s="190"/>
      <c r="G3" s="190"/>
      <c r="H3" s="190"/>
    </row>
    <row r="4" spans="1:8" ht="29.25" customHeight="1">
      <c r="A4" s="53" t="s">
        <v>1256</v>
      </c>
      <c r="B4" s="208"/>
      <c r="C4" s="208"/>
      <c r="D4" s="208"/>
      <c r="E4" s="186" t="s">
        <v>1257</v>
      </c>
      <c r="F4" s="190"/>
      <c r="G4" s="190"/>
      <c r="H4" s="190"/>
    </row>
    <row r="5" spans="1:8" ht="18.75" customHeight="1">
      <c r="A5" s="334"/>
      <c r="B5" s="339"/>
      <c r="D5" s="208"/>
      <c r="E5" s="190"/>
      <c r="F5" s="190"/>
      <c r="G5" s="190"/>
      <c r="H5" s="190"/>
    </row>
    <row r="6" spans="1:8" ht="16.5" customHeight="1">
      <c r="A6" s="185" t="s">
        <v>585</v>
      </c>
      <c r="B6" s="991" t="s">
        <v>1461</v>
      </c>
      <c r="C6" s="991" t="s">
        <v>1464</v>
      </c>
      <c r="D6" s="991" t="s">
        <v>1404</v>
      </c>
      <c r="E6" s="208" t="s">
        <v>586</v>
      </c>
      <c r="F6" s="190"/>
      <c r="G6" s="190"/>
      <c r="H6" s="190"/>
    </row>
    <row r="7" spans="1:8" ht="10.5" customHeight="1">
      <c r="A7" s="334"/>
      <c r="B7" s="208"/>
      <c r="C7" s="208"/>
      <c r="D7" s="208"/>
      <c r="E7" s="190"/>
      <c r="F7" s="190"/>
      <c r="G7" s="190"/>
      <c r="H7" s="190"/>
    </row>
    <row r="8" spans="1:8" ht="16.5" customHeight="1">
      <c r="A8" s="290" t="s">
        <v>587</v>
      </c>
      <c r="B8" s="44">
        <f>B10+B17</f>
        <v>2658</v>
      </c>
      <c r="C8" s="44">
        <f>C10+C17</f>
        <v>17161</v>
      </c>
      <c r="D8" s="44">
        <f>D10+D17</f>
        <v>4585</v>
      </c>
      <c r="E8" s="305" t="s">
        <v>20</v>
      </c>
      <c r="F8" s="190"/>
      <c r="G8" s="190"/>
      <c r="H8" s="190"/>
    </row>
    <row r="9" spans="1:8" ht="15.75" customHeight="1">
      <c r="A9" s="190"/>
      <c r="B9" s="208"/>
      <c r="C9" s="208"/>
      <c r="D9" s="208"/>
      <c r="E9" s="240"/>
      <c r="F9" s="190"/>
      <c r="G9" s="190"/>
      <c r="H9" s="190"/>
    </row>
    <row r="10" spans="1:8" ht="16.5" customHeight="1">
      <c r="A10" s="290" t="s">
        <v>588</v>
      </c>
      <c r="B10" s="44">
        <f>SUM(B12:B15)</f>
        <v>2286</v>
      </c>
      <c r="C10" s="44">
        <f>SUM(C12:C15)</f>
        <v>16712</v>
      </c>
      <c r="D10" s="44">
        <f>SUM(D12:D15)</f>
        <v>4109</v>
      </c>
      <c r="E10" s="305" t="s">
        <v>589</v>
      </c>
      <c r="F10" s="190"/>
      <c r="G10" s="190"/>
      <c r="H10" s="190"/>
    </row>
    <row r="11" spans="1:8" ht="13.5" customHeight="1">
      <c r="A11" s="290"/>
      <c r="B11" s="992"/>
      <c r="C11" s="992"/>
      <c r="D11" s="992"/>
      <c r="E11" s="305"/>
      <c r="F11" s="190"/>
      <c r="G11" s="190"/>
      <c r="H11" s="190"/>
    </row>
    <row r="12" spans="1:8" ht="18" customHeight="1">
      <c r="A12" s="185" t="s">
        <v>590</v>
      </c>
      <c r="B12" s="989">
        <v>93</v>
      </c>
      <c r="C12" s="989">
        <v>292</v>
      </c>
      <c r="D12" s="989">
        <v>53</v>
      </c>
      <c r="E12" s="240" t="s">
        <v>591</v>
      </c>
      <c r="F12" s="190"/>
      <c r="G12" s="190"/>
      <c r="H12" s="190"/>
    </row>
    <row r="13" spans="1:8" ht="18" customHeight="1">
      <c r="A13" s="185" t="s">
        <v>592</v>
      </c>
      <c r="B13" s="989">
        <v>1954</v>
      </c>
      <c r="C13" s="989">
        <v>15574</v>
      </c>
      <c r="D13" s="989">
        <v>3996</v>
      </c>
      <c r="E13" s="240" t="s">
        <v>593</v>
      </c>
      <c r="F13" s="190"/>
      <c r="G13" s="190"/>
      <c r="H13" s="190"/>
    </row>
    <row r="14" spans="1:8" ht="18" customHeight="1">
      <c r="A14" s="185" t="s">
        <v>594</v>
      </c>
      <c r="B14" s="989">
        <v>232</v>
      </c>
      <c r="C14" s="989">
        <v>825</v>
      </c>
      <c r="D14" s="1041">
        <v>57</v>
      </c>
      <c r="E14" s="240" t="s">
        <v>595</v>
      </c>
      <c r="F14" s="190"/>
      <c r="G14" s="190"/>
      <c r="H14" s="190"/>
    </row>
    <row r="15" spans="1:8" ht="18" customHeight="1">
      <c r="A15" s="185" t="s">
        <v>596</v>
      </c>
      <c r="B15" s="299">
        <v>7</v>
      </c>
      <c r="C15" s="299">
        <v>21</v>
      </c>
      <c r="D15" s="989">
        <v>3</v>
      </c>
      <c r="E15" s="240" t="s">
        <v>597</v>
      </c>
      <c r="F15" s="190"/>
      <c r="G15" s="190"/>
      <c r="H15" s="190"/>
    </row>
    <row r="16" spans="1:8" ht="16.5" customHeight="1">
      <c r="A16" s="190"/>
      <c r="B16" s="207"/>
      <c r="C16" s="207"/>
      <c r="D16" s="207"/>
      <c r="E16" s="240"/>
      <c r="F16" s="190"/>
      <c r="G16" s="190"/>
      <c r="H16" s="190"/>
    </row>
    <row r="17" spans="1:8" ht="16.5" customHeight="1">
      <c r="A17" s="290" t="s">
        <v>598</v>
      </c>
      <c r="B17" s="304">
        <f>SUM(B18:B21)</f>
        <v>372</v>
      </c>
      <c r="C17" s="304">
        <f>SUM(C18:C21)</f>
        <v>449</v>
      </c>
      <c r="D17" s="44">
        <f>SUM(D18:D20)</f>
        <v>476</v>
      </c>
      <c r="E17" s="305" t="s">
        <v>599</v>
      </c>
      <c r="F17" s="190"/>
      <c r="G17" s="190"/>
      <c r="H17" s="190"/>
    </row>
    <row r="18" spans="1:8" ht="12.75" customHeight="1">
      <c r="A18" s="185" t="s">
        <v>600</v>
      </c>
      <c r="B18" s="299">
        <v>2</v>
      </c>
      <c r="C18" s="299">
        <v>8</v>
      </c>
      <c r="D18" s="990">
        <v>0</v>
      </c>
      <c r="E18" s="240" t="s">
        <v>601</v>
      </c>
      <c r="F18" s="190"/>
      <c r="G18" s="190"/>
      <c r="H18" s="190"/>
    </row>
    <row r="19" spans="1:8" ht="18" customHeight="1">
      <c r="A19" s="185" t="s">
        <v>602</v>
      </c>
      <c r="B19" s="990" t="s">
        <v>64</v>
      </c>
      <c r="C19" s="990">
        <v>0</v>
      </c>
      <c r="D19" s="990">
        <v>0</v>
      </c>
      <c r="E19" s="240" t="s">
        <v>603</v>
      </c>
      <c r="F19" s="190"/>
      <c r="G19" s="190"/>
      <c r="H19" s="190"/>
    </row>
    <row r="20" spans="1:8" ht="18" customHeight="1">
      <c r="A20" s="185" t="s">
        <v>1437</v>
      </c>
      <c r="B20" s="299">
        <v>370</v>
      </c>
      <c r="C20" s="299">
        <v>441</v>
      </c>
      <c r="D20" s="299">
        <v>476</v>
      </c>
      <c r="E20" s="240" t="s">
        <v>1436</v>
      </c>
      <c r="F20" s="190"/>
      <c r="G20" s="190"/>
      <c r="H20" s="190"/>
    </row>
    <row r="21" spans="1:8" ht="16.5" customHeight="1">
      <c r="A21" s="190"/>
      <c r="B21" s="992"/>
      <c r="C21" s="992"/>
      <c r="D21" s="992"/>
      <c r="E21" s="240"/>
      <c r="F21" s="190"/>
      <c r="G21" s="190"/>
      <c r="H21" s="190"/>
    </row>
    <row r="22" spans="1:8" ht="16.5" customHeight="1">
      <c r="A22" s="290" t="s">
        <v>604</v>
      </c>
      <c r="B22" s="340">
        <f>SUM(B24:B28)</f>
        <v>14.799999999999999</v>
      </c>
      <c r="C22" s="340">
        <f>SUM(C24:C28)</f>
        <v>165</v>
      </c>
      <c r="D22" s="340">
        <f>SUM(D24:D28)</f>
        <v>28</v>
      </c>
      <c r="E22" s="305" t="s">
        <v>605</v>
      </c>
      <c r="F22" s="190"/>
      <c r="G22" s="190"/>
      <c r="H22" s="190"/>
    </row>
    <row r="23" spans="1:8" ht="12.75" customHeight="1">
      <c r="A23" s="290"/>
      <c r="B23" s="992"/>
      <c r="C23" s="992"/>
      <c r="D23" s="992"/>
      <c r="E23" s="305"/>
      <c r="F23" s="190"/>
      <c r="G23" s="190"/>
      <c r="H23" s="190"/>
    </row>
    <row r="24" spans="1:8" ht="18" customHeight="1">
      <c r="A24" s="185" t="s">
        <v>105</v>
      </c>
      <c r="B24" s="989">
        <v>11</v>
      </c>
      <c r="C24" s="989">
        <v>45</v>
      </c>
      <c r="D24" s="989" t="s">
        <v>64</v>
      </c>
      <c r="E24" s="240" t="s">
        <v>606</v>
      </c>
      <c r="F24" s="190"/>
      <c r="G24" s="190"/>
      <c r="H24" s="190"/>
    </row>
    <row r="25" spans="1:8" ht="18" customHeight="1">
      <c r="A25" s="185" t="s">
        <v>108</v>
      </c>
      <c r="B25" s="989">
        <v>3</v>
      </c>
      <c r="C25" s="989">
        <v>120</v>
      </c>
      <c r="D25" s="989">
        <v>28</v>
      </c>
      <c r="E25" s="240" t="s">
        <v>607</v>
      </c>
      <c r="F25" s="190"/>
      <c r="G25" s="190"/>
      <c r="H25" s="190"/>
    </row>
    <row r="26" spans="1:8" ht="18" customHeight="1">
      <c r="A26" s="185" t="s">
        <v>106</v>
      </c>
      <c r="B26" s="990" t="s">
        <v>64</v>
      </c>
      <c r="C26" s="990">
        <v>0</v>
      </c>
      <c r="D26" s="989" t="s">
        <v>64</v>
      </c>
      <c r="E26" s="240" t="s">
        <v>608</v>
      </c>
      <c r="F26" s="190"/>
      <c r="G26" s="190"/>
      <c r="H26" s="190"/>
    </row>
    <row r="27" spans="1:8" ht="18" customHeight="1">
      <c r="A27" s="185" t="s">
        <v>107</v>
      </c>
      <c r="B27" s="990">
        <v>0.1</v>
      </c>
      <c r="C27" s="990">
        <v>0</v>
      </c>
      <c r="D27" s="989" t="s">
        <v>64</v>
      </c>
      <c r="E27" s="240" t="s">
        <v>609</v>
      </c>
      <c r="F27" s="190"/>
      <c r="G27" s="190"/>
      <c r="H27" s="190"/>
    </row>
    <row r="28" spans="1:8" ht="28.5" customHeight="1">
      <c r="A28" s="185" t="s">
        <v>610</v>
      </c>
      <c r="B28" s="990">
        <v>0.7</v>
      </c>
      <c r="C28" s="990">
        <v>0</v>
      </c>
      <c r="D28" s="990" t="s">
        <v>64</v>
      </c>
      <c r="E28" s="240" t="s">
        <v>1528</v>
      </c>
      <c r="F28" s="1015"/>
      <c r="G28" s="190"/>
      <c r="H28" s="190"/>
    </row>
    <row r="29" spans="1:8" ht="16.5" customHeight="1">
      <c r="A29" s="190"/>
      <c r="B29" s="992"/>
      <c r="C29" s="992"/>
      <c r="D29" s="992"/>
      <c r="E29" s="240" t="s">
        <v>50</v>
      </c>
      <c r="F29" s="190"/>
      <c r="G29" s="190"/>
      <c r="H29" s="190"/>
    </row>
    <row r="30" spans="1:8" ht="16.5" customHeight="1">
      <c r="A30" s="290" t="s">
        <v>611</v>
      </c>
      <c r="B30" s="304" t="s">
        <v>64</v>
      </c>
      <c r="C30" s="304">
        <v>6</v>
      </c>
      <c r="D30" s="990">
        <v>0</v>
      </c>
      <c r="E30" s="305" t="s">
        <v>612</v>
      </c>
      <c r="F30" s="190"/>
      <c r="G30" s="190"/>
      <c r="H30" s="190"/>
    </row>
    <row r="31" spans="1:8" ht="12.75" customHeight="1">
      <c r="A31" s="290"/>
      <c r="B31" s="990"/>
      <c r="C31" s="990"/>
      <c r="D31" s="990"/>
      <c r="E31" s="334"/>
      <c r="F31" s="190"/>
      <c r="G31" s="190"/>
      <c r="H31" s="190"/>
    </row>
    <row r="32" spans="1:8" ht="18" customHeight="1">
      <c r="A32" s="185" t="s">
        <v>613</v>
      </c>
      <c r="B32" s="989" t="s">
        <v>64</v>
      </c>
      <c r="C32" s="990">
        <v>0</v>
      </c>
      <c r="D32" s="990">
        <v>0</v>
      </c>
      <c r="E32" s="240" t="s">
        <v>614</v>
      </c>
      <c r="F32" s="190"/>
      <c r="G32" s="190"/>
      <c r="H32" s="190"/>
    </row>
    <row r="33" spans="1:8" ht="16.5" customHeight="1">
      <c r="A33" s="185" t="s">
        <v>615</v>
      </c>
      <c r="B33" s="989" t="s">
        <v>64</v>
      </c>
      <c r="C33" s="299">
        <v>6</v>
      </c>
      <c r="D33" s="990">
        <v>0</v>
      </c>
      <c r="E33" s="240" t="s">
        <v>616</v>
      </c>
      <c r="F33" s="190"/>
      <c r="G33" s="190"/>
      <c r="H33" s="190"/>
    </row>
    <row r="34" spans="1:8" ht="18" customHeight="1">
      <c r="A34" s="190"/>
      <c r="B34" s="990"/>
      <c r="C34" s="990"/>
      <c r="D34" s="990"/>
      <c r="E34" s="190"/>
      <c r="F34" s="190"/>
      <c r="G34" s="190"/>
      <c r="H34" s="190"/>
    </row>
    <row r="35" spans="1:8" ht="18" customHeight="1">
      <c r="A35" s="290" t="s">
        <v>617</v>
      </c>
      <c r="B35" s="990">
        <v>0</v>
      </c>
      <c r="C35" s="990">
        <v>0</v>
      </c>
      <c r="D35" s="990">
        <v>0</v>
      </c>
      <c r="E35" s="305" t="s">
        <v>618</v>
      </c>
      <c r="F35" s="190"/>
      <c r="G35" s="190"/>
      <c r="H35" s="190"/>
    </row>
    <row r="36" spans="1:8" ht="12.75" customHeight="1">
      <c r="A36" s="290" t="s">
        <v>1258</v>
      </c>
      <c r="B36" s="993"/>
      <c r="C36" s="993"/>
      <c r="D36" s="993"/>
      <c r="E36" s="305" t="s">
        <v>619</v>
      </c>
      <c r="F36" s="190"/>
      <c r="G36" s="190"/>
      <c r="H36" s="190"/>
    </row>
    <row r="37" spans="1:8" ht="12.75" customHeight="1">
      <c r="A37" s="185" t="s">
        <v>99</v>
      </c>
      <c r="B37" s="339"/>
      <c r="C37" s="339"/>
      <c r="D37" s="339"/>
      <c r="E37" s="240"/>
      <c r="F37" s="190"/>
      <c r="G37" s="190"/>
      <c r="H37" s="190"/>
    </row>
    <row r="38" spans="1:8" ht="12.75" customHeight="1">
      <c r="A38" s="239"/>
      <c r="B38" s="339"/>
      <c r="C38" s="339"/>
      <c r="D38" s="339"/>
      <c r="E38" s="240"/>
      <c r="F38" s="190"/>
      <c r="G38" s="190"/>
      <c r="H38" s="190"/>
    </row>
    <row r="39" spans="1:8" ht="12.75" customHeight="1">
      <c r="A39" s="239"/>
      <c r="B39" s="339"/>
      <c r="C39" s="339"/>
      <c r="D39" s="341"/>
      <c r="E39" s="240"/>
      <c r="F39" s="190"/>
      <c r="G39" s="190"/>
      <c r="H39" s="190"/>
    </row>
    <row r="40" spans="1:8" ht="12.75" customHeight="1">
      <c r="A40" s="239"/>
      <c r="B40" s="339"/>
      <c r="C40" s="339"/>
      <c r="D40" s="341"/>
      <c r="E40" s="240"/>
      <c r="F40" s="190"/>
      <c r="G40" s="190"/>
      <c r="H40" s="190"/>
    </row>
    <row r="41" spans="1:8" ht="12.75" customHeight="1">
      <c r="A41" s="239"/>
      <c r="B41" s="339"/>
      <c r="C41" s="339"/>
      <c r="D41" s="341"/>
      <c r="E41" s="240"/>
      <c r="F41" s="190"/>
      <c r="G41" s="190"/>
      <c r="H41" s="190"/>
    </row>
    <row r="42" spans="1:8" ht="12.75" customHeight="1">
      <c r="A42" s="200"/>
      <c r="B42" s="339"/>
      <c r="C42" s="339"/>
      <c r="D42" s="341"/>
      <c r="E42" s="240"/>
      <c r="F42" s="190"/>
      <c r="G42" s="190"/>
      <c r="H42" s="190"/>
    </row>
    <row r="43" spans="1:8" ht="12.75" customHeight="1">
      <c r="A43" s="200"/>
      <c r="B43" s="339"/>
      <c r="C43" s="339"/>
      <c r="D43" s="341"/>
      <c r="E43" s="240"/>
      <c r="F43" s="190"/>
      <c r="G43" s="190"/>
      <c r="H43" s="190"/>
    </row>
    <row r="44" spans="1:8" ht="10.5" customHeight="1">
      <c r="A44" s="334"/>
      <c r="B44" s="339"/>
      <c r="C44" s="339"/>
      <c r="D44" s="341"/>
      <c r="E44" s="206"/>
      <c r="F44" s="190"/>
      <c r="G44" s="190"/>
      <c r="H44" s="190"/>
    </row>
    <row r="45" spans="1:8" ht="10.5" customHeight="1">
      <c r="A45" s="334"/>
      <c r="B45" s="339"/>
      <c r="C45" s="339"/>
      <c r="D45" s="341"/>
      <c r="E45" s="206"/>
      <c r="F45" s="190"/>
      <c r="G45" s="190"/>
      <c r="H45" s="190"/>
    </row>
    <row r="46" spans="1:8" ht="10.5" customHeight="1">
      <c r="A46" s="334"/>
      <c r="B46" s="339"/>
      <c r="C46" s="339"/>
      <c r="D46" s="341"/>
      <c r="E46" s="206"/>
      <c r="F46" s="190"/>
      <c r="G46" s="190"/>
      <c r="H46" s="190"/>
    </row>
    <row r="47" spans="1:8" ht="12.75" customHeight="1">
      <c r="A47" s="190"/>
      <c r="B47" s="208"/>
      <c r="C47" s="208"/>
      <c r="D47" s="341"/>
      <c r="E47" s="186"/>
      <c r="F47" s="190"/>
      <c r="G47" s="190"/>
      <c r="H47" s="190"/>
    </row>
    <row r="48" spans="1:8" ht="12.75" customHeight="1">
      <c r="A48" s="190"/>
      <c r="B48" s="208"/>
      <c r="C48" s="208"/>
      <c r="D48" s="341"/>
      <c r="E48" s="186"/>
      <c r="F48" s="190"/>
      <c r="G48" s="190"/>
      <c r="H48" s="190"/>
    </row>
    <row r="49" spans="1:8" ht="12.75" customHeight="1">
      <c r="A49" s="190"/>
      <c r="B49" s="208"/>
      <c r="C49" s="208"/>
      <c r="D49" s="341"/>
      <c r="E49" s="186"/>
      <c r="F49" s="190"/>
      <c r="G49" s="190"/>
      <c r="H49" s="190"/>
    </row>
    <row r="50" spans="1:8" ht="12.75" customHeight="1">
      <c r="A50" s="190"/>
      <c r="B50" s="208"/>
      <c r="C50" s="208"/>
      <c r="D50" s="341"/>
      <c r="E50" s="186"/>
      <c r="F50" s="190"/>
      <c r="G50" s="190"/>
      <c r="H50" s="190"/>
    </row>
    <row r="51" spans="1:8" ht="12.75" customHeight="1">
      <c r="A51" s="190"/>
      <c r="B51" s="208"/>
      <c r="C51" s="208"/>
      <c r="D51" s="341"/>
      <c r="E51" s="186"/>
      <c r="F51" s="190"/>
      <c r="G51" s="190"/>
      <c r="H51" s="190"/>
    </row>
    <row r="52" spans="1:8" ht="12.75" customHeight="1">
      <c r="A52" s="727" t="s">
        <v>1556</v>
      </c>
      <c r="B52" s="208"/>
      <c r="C52" s="208"/>
      <c r="D52" s="341"/>
      <c r="E52" s="149" t="s">
        <v>1259</v>
      </c>
      <c r="F52" s="190"/>
      <c r="G52" s="190"/>
      <c r="H52" s="190"/>
    </row>
    <row r="53" spans="1:8" ht="11.25" customHeight="1">
      <c r="A53" s="342" t="s">
        <v>620</v>
      </c>
      <c r="B53" s="208"/>
      <c r="C53" s="208"/>
      <c r="D53" s="341"/>
      <c r="E53" s="186" t="s">
        <v>1558</v>
      </c>
      <c r="F53" s="190"/>
      <c r="G53" s="190"/>
      <c r="H53" s="190"/>
    </row>
    <row r="54" spans="1:8" ht="12.75" customHeight="1">
      <c r="A54" s="342" t="s">
        <v>621</v>
      </c>
      <c r="E54" s="184" t="s">
        <v>1557</v>
      </c>
      <c r="F54" s="190"/>
      <c r="G54" s="190"/>
      <c r="H54" s="190"/>
    </row>
    <row r="55" spans="1:8" ht="12.75" customHeight="1">
      <c r="A55" s="727" t="s">
        <v>622</v>
      </c>
      <c r="B55" s="677"/>
      <c r="C55" s="677"/>
      <c r="D55" s="208"/>
      <c r="E55" s="186" t="s">
        <v>623</v>
      </c>
      <c r="F55" s="190"/>
      <c r="G55" s="190"/>
      <c r="H55" s="190"/>
    </row>
    <row r="56" spans="1:8" ht="12.75" customHeight="1">
      <c r="A56" s="190"/>
      <c r="B56" s="208"/>
      <c r="C56" s="208"/>
      <c r="D56" s="208"/>
      <c r="E56" s="190"/>
      <c r="F56" s="190"/>
      <c r="G56" s="190"/>
      <c r="H56" s="190"/>
    </row>
    <row r="57" spans="1:8" ht="12.75" customHeight="1">
      <c r="A57" s="190"/>
      <c r="B57" s="208"/>
      <c r="C57" s="208"/>
      <c r="D57" s="208"/>
      <c r="E57" s="190"/>
      <c r="F57" s="190"/>
      <c r="G57" s="190"/>
      <c r="H57" s="190"/>
    </row>
    <row r="58" spans="1:8" ht="12.75" customHeight="1">
      <c r="A58" s="190"/>
      <c r="B58" s="208"/>
      <c r="C58" s="208"/>
      <c r="D58" s="208"/>
      <c r="E58" s="190"/>
      <c r="F58" s="190"/>
      <c r="G58" s="190"/>
      <c r="H58" s="190"/>
    </row>
    <row r="59" spans="1:8" ht="12.75" customHeight="1">
      <c r="A59" s="190"/>
      <c r="B59" s="208"/>
      <c r="C59" s="208"/>
      <c r="D59" s="208"/>
      <c r="E59" s="190"/>
      <c r="F59" s="190"/>
      <c r="G59" s="190"/>
      <c r="H59" s="190"/>
    </row>
    <row r="60" spans="1:8" ht="12.75" customHeight="1">
      <c r="A60" s="190"/>
      <c r="B60" s="208"/>
      <c r="C60" s="208"/>
      <c r="D60" s="208"/>
      <c r="E60" s="190"/>
      <c r="F60" s="190"/>
      <c r="G60" s="190"/>
      <c r="H60" s="190"/>
    </row>
    <row r="61" spans="1:8" ht="12.75" customHeight="1">
      <c r="A61" s="190"/>
      <c r="B61" s="208"/>
      <c r="C61" s="208"/>
      <c r="D61" s="208"/>
      <c r="E61" s="190"/>
      <c r="F61" s="190"/>
      <c r="G61" s="190"/>
      <c r="H61" s="190"/>
    </row>
    <row r="62" spans="1:8" ht="12.75" customHeight="1">
      <c r="A62" s="190"/>
      <c r="B62" s="208"/>
      <c r="C62" s="208"/>
      <c r="D62" s="208"/>
      <c r="E62" s="190"/>
      <c r="F62" s="190"/>
      <c r="G62" s="190"/>
      <c r="H62" s="190"/>
    </row>
    <row r="63" spans="1:8" ht="12.75" customHeight="1">
      <c r="A63" s="190"/>
      <c r="B63" s="208"/>
      <c r="C63" s="208"/>
      <c r="D63" s="208"/>
      <c r="E63" s="190"/>
      <c r="F63" s="190"/>
      <c r="G63" s="190"/>
      <c r="H63" s="190"/>
    </row>
    <row r="64" spans="1:8" ht="12.75" customHeight="1">
      <c r="A64" s="190"/>
      <c r="B64" s="208"/>
      <c r="C64" s="208"/>
      <c r="D64" s="208"/>
      <c r="E64" s="190"/>
      <c r="F64" s="190"/>
      <c r="G64" s="190"/>
      <c r="H64" s="190"/>
    </row>
    <row r="65" spans="1:8" ht="12.75" customHeight="1">
      <c r="A65" s="190"/>
      <c r="B65" s="208"/>
      <c r="C65" s="208"/>
      <c r="D65" s="208"/>
      <c r="E65" s="190"/>
      <c r="F65" s="190"/>
      <c r="G65" s="190"/>
      <c r="H65" s="190"/>
    </row>
    <row r="66" spans="1:8" ht="12.75" customHeight="1">
      <c r="A66" s="190"/>
      <c r="B66" s="208"/>
      <c r="C66" s="208"/>
      <c r="D66" s="208"/>
      <c r="E66" s="190"/>
      <c r="F66" s="190"/>
      <c r="G66" s="190"/>
      <c r="H66" s="190"/>
    </row>
    <row r="67" spans="1:8" ht="12.75" customHeight="1">
      <c r="A67" s="190"/>
      <c r="B67" s="208"/>
      <c r="C67" s="208"/>
      <c r="D67" s="208"/>
      <c r="E67" s="190"/>
      <c r="F67" s="190"/>
      <c r="G67" s="190"/>
      <c r="H67" s="190"/>
    </row>
    <row r="68" spans="1:8" ht="12.75" customHeight="1">
      <c r="A68" s="190"/>
      <c r="B68" s="208"/>
      <c r="C68" s="208"/>
      <c r="D68" s="208"/>
      <c r="E68" s="190"/>
      <c r="F68" s="190"/>
      <c r="G68" s="190"/>
      <c r="H68" s="190"/>
    </row>
    <row r="69" spans="1:8" ht="12.75" customHeight="1">
      <c r="A69" s="190"/>
      <c r="B69" s="208"/>
      <c r="C69" s="208"/>
      <c r="D69" s="208"/>
      <c r="E69" s="190"/>
      <c r="F69" s="190"/>
      <c r="G69" s="190"/>
      <c r="H69" s="190"/>
    </row>
    <row r="70" spans="1:8" ht="12.75" customHeight="1">
      <c r="A70" s="190"/>
      <c r="B70" s="208"/>
      <c r="C70" s="208"/>
      <c r="D70" s="208"/>
      <c r="E70" s="190"/>
      <c r="F70" s="190"/>
      <c r="G70" s="190"/>
      <c r="H70" s="190"/>
    </row>
    <row r="71" spans="1:8" ht="12.75" customHeight="1">
      <c r="A71" s="190"/>
      <c r="B71" s="208"/>
      <c r="C71" s="208"/>
      <c r="D71" s="208"/>
      <c r="E71" s="190"/>
      <c r="F71" s="190"/>
      <c r="G71" s="190"/>
      <c r="H71" s="190"/>
    </row>
    <row r="72" spans="1:8" ht="12.75" customHeight="1">
      <c r="A72" s="190"/>
      <c r="B72" s="208"/>
      <c r="C72" s="208"/>
      <c r="D72" s="208"/>
      <c r="E72" s="190"/>
      <c r="F72" s="190"/>
      <c r="G72" s="190"/>
      <c r="H72" s="190"/>
    </row>
    <row r="73" spans="1:8" ht="12.75" customHeight="1">
      <c r="A73" s="190"/>
      <c r="B73" s="208"/>
      <c r="C73" s="208"/>
      <c r="D73" s="208"/>
      <c r="E73" s="190"/>
      <c r="F73" s="190"/>
      <c r="G73" s="190"/>
      <c r="H73" s="190"/>
    </row>
    <row r="74" spans="1:8" ht="12.75" customHeight="1">
      <c r="A74" s="190"/>
      <c r="B74" s="208"/>
      <c r="C74" s="208"/>
      <c r="D74" s="208"/>
      <c r="E74" s="190"/>
      <c r="F74" s="190"/>
      <c r="G74" s="190"/>
      <c r="H74" s="190"/>
    </row>
    <row r="75" spans="1:8" ht="12.75" customHeight="1">
      <c r="A75" s="190"/>
      <c r="B75" s="208"/>
      <c r="C75" s="208"/>
      <c r="D75" s="208"/>
      <c r="E75" s="190"/>
      <c r="F75" s="190"/>
      <c r="G75" s="190"/>
      <c r="H75" s="190"/>
    </row>
    <row r="76" spans="1:8" ht="12.75" customHeight="1">
      <c r="A76" s="190"/>
      <c r="B76" s="208"/>
      <c r="C76" s="208"/>
      <c r="D76" s="208"/>
      <c r="E76" s="190"/>
      <c r="F76" s="190"/>
      <c r="G76" s="190"/>
      <c r="H76" s="190"/>
    </row>
    <row r="77" spans="1:8" ht="12.75" customHeight="1">
      <c r="A77" s="190"/>
      <c r="B77" s="208"/>
      <c r="C77" s="208"/>
      <c r="D77" s="208"/>
      <c r="E77" s="190"/>
      <c r="F77" s="190"/>
      <c r="G77" s="190"/>
      <c r="H77" s="190"/>
    </row>
    <row r="78" spans="1:8" ht="12.75" customHeight="1">
      <c r="A78" s="190"/>
      <c r="B78" s="208"/>
      <c r="C78" s="208"/>
      <c r="D78" s="208"/>
      <c r="E78" s="190"/>
      <c r="F78" s="190"/>
      <c r="G78" s="190"/>
      <c r="H78" s="190"/>
    </row>
    <row r="79" spans="1:8" ht="12.75" customHeight="1">
      <c r="A79" s="190"/>
      <c r="B79" s="208"/>
      <c r="C79" s="208"/>
      <c r="D79" s="208"/>
      <c r="E79" s="190"/>
      <c r="F79" s="190"/>
      <c r="G79" s="190"/>
      <c r="H79" s="190"/>
    </row>
    <row r="80" spans="1:8" ht="12.75" customHeight="1">
      <c r="A80" s="190"/>
      <c r="B80" s="208"/>
      <c r="C80" s="208"/>
      <c r="D80" s="208"/>
      <c r="E80" s="190"/>
      <c r="F80" s="190"/>
      <c r="G80" s="190"/>
      <c r="H80" s="190"/>
    </row>
    <row r="81" spans="1:8" ht="12.75" customHeight="1">
      <c r="A81" s="190"/>
      <c r="B81" s="208"/>
      <c r="C81" s="208"/>
      <c r="D81" s="208"/>
      <c r="E81" s="190"/>
      <c r="F81" s="190"/>
      <c r="G81" s="190"/>
      <c r="H81" s="190"/>
    </row>
    <row r="82" spans="1:8" ht="12.75" customHeight="1">
      <c r="A82" s="190"/>
      <c r="B82" s="208"/>
      <c r="C82" s="208"/>
      <c r="D82" s="208"/>
      <c r="E82" s="190"/>
      <c r="F82" s="190"/>
      <c r="G82" s="190"/>
      <c r="H82" s="190"/>
    </row>
    <row r="83" spans="1:8" ht="12.75" customHeight="1">
      <c r="A83" s="190"/>
      <c r="B83" s="208"/>
      <c r="C83" s="208"/>
      <c r="D83" s="208"/>
      <c r="E83" s="190"/>
      <c r="F83" s="190"/>
      <c r="G83" s="190"/>
      <c r="H83" s="190"/>
    </row>
    <row r="84" spans="1:8" ht="12.75" customHeight="1">
      <c r="A84" s="190"/>
      <c r="B84" s="208"/>
      <c r="C84" s="208"/>
      <c r="D84" s="208"/>
      <c r="E84" s="190"/>
      <c r="F84" s="190"/>
      <c r="G84" s="190"/>
      <c r="H84" s="190"/>
    </row>
    <row r="85" spans="1:8" ht="12.75" customHeight="1">
      <c r="A85" s="190"/>
      <c r="B85" s="208"/>
      <c r="C85" s="208"/>
      <c r="D85" s="208"/>
      <c r="E85" s="190"/>
      <c r="F85" s="190"/>
      <c r="G85" s="190"/>
      <c r="H85" s="190"/>
    </row>
    <row r="86" spans="1:8" ht="12.75" customHeight="1">
      <c r="A86" s="190"/>
      <c r="B86" s="208"/>
      <c r="C86" s="208"/>
      <c r="D86" s="208"/>
      <c r="E86" s="190"/>
      <c r="F86" s="190"/>
      <c r="G86" s="190"/>
      <c r="H86" s="190"/>
    </row>
    <row r="87" spans="1:8" ht="12.75" customHeight="1">
      <c r="A87" s="190"/>
      <c r="B87" s="208"/>
      <c r="C87" s="208"/>
      <c r="D87" s="208"/>
      <c r="E87" s="190"/>
      <c r="F87" s="190"/>
      <c r="G87" s="190"/>
      <c r="H87" s="190"/>
    </row>
    <row r="88" spans="1:8" ht="12.75" customHeight="1">
      <c r="A88" s="190"/>
      <c r="B88" s="208"/>
      <c r="C88" s="208"/>
      <c r="D88" s="208"/>
      <c r="E88" s="190"/>
      <c r="F88" s="190"/>
      <c r="G88" s="190"/>
      <c r="H88" s="190"/>
    </row>
    <row r="89" spans="1:8" ht="12.75" customHeight="1">
      <c r="A89" s="190"/>
      <c r="B89" s="208"/>
      <c r="C89" s="208"/>
      <c r="D89" s="208"/>
      <c r="E89" s="190"/>
      <c r="F89" s="190"/>
      <c r="G89" s="190"/>
      <c r="H89" s="190"/>
    </row>
    <row r="90" spans="1:8" ht="12.75" customHeight="1">
      <c r="A90" s="190"/>
      <c r="B90" s="208"/>
      <c r="C90" s="208"/>
      <c r="D90" s="208"/>
      <c r="E90" s="190"/>
      <c r="F90" s="190"/>
      <c r="G90" s="190"/>
      <c r="H90" s="190"/>
    </row>
    <row r="91" spans="1:8" ht="12.75" customHeight="1">
      <c r="A91" s="190"/>
      <c r="B91" s="208"/>
      <c r="C91" s="208"/>
      <c r="D91" s="208"/>
      <c r="E91" s="190"/>
      <c r="F91" s="190"/>
      <c r="G91" s="190"/>
      <c r="H91" s="190"/>
    </row>
    <row r="92" spans="1:8" ht="12.75" customHeight="1">
      <c r="A92" s="190"/>
      <c r="B92" s="208"/>
      <c r="C92" s="208"/>
      <c r="D92" s="208"/>
      <c r="E92" s="190"/>
      <c r="F92" s="190"/>
      <c r="G92" s="190"/>
      <c r="H92" s="190"/>
    </row>
    <row r="93" spans="1:8" ht="12.75" customHeight="1">
      <c r="A93" s="190"/>
      <c r="B93" s="208"/>
      <c r="C93" s="208"/>
      <c r="D93" s="208"/>
      <c r="E93" s="190"/>
      <c r="F93" s="190"/>
      <c r="G93" s="190"/>
      <c r="H93" s="190"/>
    </row>
    <row r="94" spans="1:8" ht="12.75" customHeight="1">
      <c r="A94" s="190"/>
      <c r="B94" s="208"/>
      <c r="C94" s="208"/>
      <c r="D94" s="208"/>
      <c r="E94" s="190"/>
      <c r="F94" s="190"/>
      <c r="G94" s="190"/>
      <c r="H94" s="190"/>
    </row>
    <row r="95" spans="1:8" ht="12.75" customHeight="1">
      <c r="A95" s="190"/>
      <c r="B95" s="208"/>
      <c r="C95" s="208"/>
      <c r="D95" s="208"/>
      <c r="E95" s="190"/>
      <c r="F95" s="190"/>
      <c r="G95" s="190"/>
      <c r="H95" s="190"/>
    </row>
    <row r="96" spans="1:8" ht="12.75" customHeight="1">
      <c r="A96" s="190"/>
      <c r="B96" s="208"/>
      <c r="C96" s="208"/>
      <c r="D96" s="208"/>
      <c r="E96" s="190"/>
      <c r="F96" s="190"/>
      <c r="G96" s="190"/>
      <c r="H96" s="190"/>
    </row>
    <row r="97" spans="1:8" ht="12.75" customHeight="1">
      <c r="A97" s="190"/>
      <c r="B97" s="208"/>
      <c r="C97" s="208"/>
      <c r="D97" s="208"/>
      <c r="E97" s="190"/>
      <c r="F97" s="190"/>
      <c r="G97" s="190"/>
      <c r="H97" s="190"/>
    </row>
    <row r="98" spans="1:8" ht="12.75" customHeight="1">
      <c r="A98" s="190"/>
      <c r="B98" s="208"/>
      <c r="C98" s="208"/>
      <c r="D98" s="208"/>
      <c r="E98" s="190"/>
      <c r="F98" s="190"/>
      <c r="G98" s="190"/>
      <c r="H98" s="190"/>
    </row>
    <row r="99" spans="1:8" ht="12.75" customHeight="1">
      <c r="A99" s="190"/>
      <c r="B99" s="208"/>
      <c r="C99" s="208"/>
      <c r="D99" s="208"/>
      <c r="E99" s="190"/>
      <c r="F99" s="190"/>
      <c r="G99" s="190"/>
      <c r="H99" s="190"/>
    </row>
    <row r="100" spans="1:8" ht="12.75" customHeight="1">
      <c r="A100" s="190"/>
      <c r="B100" s="208"/>
      <c r="C100" s="208"/>
      <c r="D100" s="208"/>
      <c r="E100" s="190"/>
      <c r="F100" s="190"/>
      <c r="G100" s="190"/>
      <c r="H100" s="190"/>
    </row>
    <row r="101" spans="1:8" ht="12.75" customHeight="1">
      <c r="A101" s="190"/>
      <c r="B101" s="208"/>
      <c r="C101" s="208"/>
      <c r="D101" s="208"/>
      <c r="E101" s="190"/>
      <c r="F101" s="190"/>
      <c r="G101" s="190"/>
      <c r="H101" s="190"/>
    </row>
    <row r="102" spans="1:8" ht="12.75" customHeight="1">
      <c r="A102" s="190"/>
      <c r="B102" s="208"/>
      <c r="C102" s="208"/>
      <c r="D102" s="208"/>
      <c r="E102" s="190"/>
      <c r="F102" s="190"/>
      <c r="G102" s="190"/>
      <c r="H102" s="190"/>
    </row>
    <row r="103" spans="1:8" ht="12.75" customHeight="1">
      <c r="A103" s="190"/>
      <c r="B103" s="208"/>
      <c r="C103" s="208"/>
      <c r="D103" s="208"/>
      <c r="E103" s="190"/>
      <c r="F103" s="190"/>
      <c r="G103" s="190"/>
      <c r="H103" s="190"/>
    </row>
    <row r="104" spans="1:8" ht="12.75" customHeight="1">
      <c r="A104" s="190"/>
      <c r="B104" s="208"/>
      <c r="C104" s="208"/>
      <c r="D104" s="208"/>
      <c r="E104" s="190"/>
      <c r="F104" s="190"/>
      <c r="G104" s="190"/>
      <c r="H104" s="190"/>
    </row>
    <row r="105" spans="1:8" ht="12.75" customHeight="1">
      <c r="A105" s="190"/>
      <c r="B105" s="208"/>
      <c r="C105" s="208"/>
      <c r="D105" s="208"/>
      <c r="E105" s="190"/>
      <c r="F105" s="190"/>
      <c r="G105" s="190"/>
      <c r="H105" s="190"/>
    </row>
    <row r="106" spans="1:8" ht="12.75" customHeight="1">
      <c r="A106" s="190"/>
      <c r="B106" s="208"/>
      <c r="C106" s="208"/>
      <c r="D106" s="208"/>
      <c r="E106" s="190"/>
      <c r="F106" s="190"/>
      <c r="G106" s="190"/>
      <c r="H106" s="190"/>
    </row>
    <row r="107" spans="1:8" ht="12.75" customHeight="1">
      <c r="A107" s="190"/>
      <c r="B107" s="208"/>
      <c r="C107" s="208"/>
      <c r="D107" s="208"/>
      <c r="E107" s="190"/>
      <c r="F107" s="190"/>
      <c r="G107" s="190"/>
      <c r="H107" s="190"/>
    </row>
    <row r="108" spans="1:8" ht="12.75" customHeight="1">
      <c r="A108" s="190"/>
      <c r="B108" s="208"/>
      <c r="C108" s="208"/>
      <c r="D108" s="208"/>
      <c r="E108" s="190"/>
      <c r="F108" s="190"/>
      <c r="G108" s="190"/>
      <c r="H108" s="190"/>
    </row>
    <row r="109" spans="1:8" ht="12.75" customHeight="1">
      <c r="A109" s="190"/>
      <c r="B109" s="208"/>
      <c r="C109" s="208"/>
      <c r="D109" s="208"/>
      <c r="E109" s="190"/>
      <c r="F109" s="190"/>
      <c r="G109" s="190"/>
      <c r="H109" s="190"/>
    </row>
    <row r="110" spans="1:8" ht="12.75" customHeight="1">
      <c r="A110" s="190"/>
      <c r="B110" s="208"/>
      <c r="C110" s="208"/>
      <c r="D110" s="208"/>
      <c r="E110" s="190"/>
      <c r="F110" s="190"/>
      <c r="G110" s="190"/>
      <c r="H110" s="190"/>
    </row>
    <row r="111" spans="1:8" ht="12.75" customHeight="1">
      <c r="A111" s="190"/>
      <c r="B111" s="208"/>
      <c r="C111" s="208"/>
      <c r="D111" s="208"/>
      <c r="E111" s="190"/>
      <c r="F111" s="190"/>
      <c r="G111" s="190"/>
      <c r="H111" s="190"/>
    </row>
    <row r="112" spans="1:8" ht="12.75" customHeight="1">
      <c r="A112" s="190"/>
      <c r="B112" s="208"/>
      <c r="C112" s="208"/>
      <c r="D112" s="208"/>
      <c r="E112" s="190"/>
      <c r="F112" s="190"/>
      <c r="G112" s="190"/>
      <c r="H112" s="190"/>
    </row>
    <row r="113" spans="1:8" ht="12.75" customHeight="1">
      <c r="A113" s="190"/>
      <c r="B113" s="208"/>
      <c r="C113" s="208"/>
      <c r="D113" s="208"/>
      <c r="E113" s="190"/>
      <c r="F113" s="190"/>
      <c r="G113" s="190"/>
      <c r="H113" s="190"/>
    </row>
    <row r="114" spans="1:8" ht="12.75" customHeight="1">
      <c r="A114" s="190"/>
      <c r="B114" s="208"/>
      <c r="C114" s="208"/>
      <c r="D114" s="208"/>
      <c r="E114" s="190"/>
      <c r="F114" s="190"/>
      <c r="G114" s="190"/>
      <c r="H114" s="190"/>
    </row>
    <row r="115" spans="1:8" ht="12.75" customHeight="1">
      <c r="A115" s="190"/>
      <c r="B115" s="208"/>
      <c r="C115" s="208"/>
      <c r="D115" s="208"/>
      <c r="E115" s="190"/>
      <c r="F115" s="190"/>
      <c r="G115" s="190"/>
      <c r="H115" s="190"/>
    </row>
    <row r="116" spans="1:8" ht="12.75" customHeight="1">
      <c r="A116" s="190"/>
      <c r="B116" s="208"/>
      <c r="C116" s="208"/>
      <c r="D116" s="208"/>
      <c r="E116" s="190"/>
      <c r="F116" s="190"/>
      <c r="G116" s="190"/>
      <c r="H116" s="190"/>
    </row>
    <row r="117" spans="1:8" ht="12.75" customHeight="1">
      <c r="A117" s="190"/>
      <c r="B117" s="208"/>
      <c r="C117" s="208"/>
      <c r="D117" s="208"/>
      <c r="E117" s="190"/>
      <c r="F117" s="190"/>
      <c r="G117" s="190"/>
      <c r="H117" s="190"/>
    </row>
    <row r="118" spans="1:8" ht="12.75" customHeight="1">
      <c r="A118" s="190"/>
      <c r="B118" s="208"/>
      <c r="C118" s="208"/>
      <c r="D118" s="208"/>
      <c r="E118" s="190"/>
      <c r="F118" s="190"/>
      <c r="G118" s="190"/>
      <c r="H118" s="190"/>
    </row>
    <row r="119" spans="1:8" ht="12.75" customHeight="1">
      <c r="A119" s="190"/>
      <c r="B119" s="208"/>
      <c r="C119" s="208"/>
      <c r="D119" s="208"/>
      <c r="E119" s="190"/>
      <c r="F119" s="190"/>
      <c r="G119" s="190"/>
      <c r="H119" s="190"/>
    </row>
    <row r="120" spans="1:8" ht="12.75" customHeight="1">
      <c r="A120" s="190"/>
      <c r="B120" s="208"/>
      <c r="C120" s="208"/>
      <c r="D120" s="208"/>
      <c r="E120" s="190"/>
      <c r="F120" s="190"/>
      <c r="G120" s="190"/>
      <c r="H120" s="190"/>
    </row>
    <row r="121" spans="1:8" ht="12.75" customHeight="1">
      <c r="A121" s="190"/>
      <c r="B121" s="208"/>
      <c r="C121" s="208"/>
      <c r="D121" s="208"/>
      <c r="E121" s="190"/>
      <c r="F121" s="190"/>
      <c r="G121" s="190"/>
      <c r="H121" s="190"/>
    </row>
    <row r="122" spans="1:8" ht="12.75" customHeight="1">
      <c r="A122" s="190"/>
      <c r="B122" s="208"/>
      <c r="C122" s="208"/>
      <c r="D122" s="208"/>
      <c r="E122" s="190"/>
      <c r="F122" s="190"/>
      <c r="G122" s="190"/>
      <c r="H122" s="190"/>
    </row>
    <row r="123" spans="1:8" ht="12.75" customHeight="1">
      <c r="A123" s="190"/>
      <c r="B123" s="208"/>
      <c r="C123" s="208"/>
      <c r="D123" s="208"/>
      <c r="E123" s="190"/>
      <c r="F123" s="190"/>
      <c r="G123" s="190"/>
      <c r="H123" s="190"/>
    </row>
    <row r="124" spans="1:8" ht="12.75" customHeight="1">
      <c r="A124" s="190"/>
      <c r="B124" s="208"/>
      <c r="C124" s="208"/>
      <c r="D124" s="208"/>
      <c r="E124" s="190"/>
      <c r="F124" s="190"/>
      <c r="G124" s="190"/>
      <c r="H124" s="190"/>
    </row>
    <row r="125" spans="1:8" ht="12.75" customHeight="1">
      <c r="A125" s="190"/>
      <c r="B125" s="208"/>
      <c r="C125" s="208"/>
      <c r="D125" s="208"/>
      <c r="E125" s="190"/>
      <c r="F125" s="190"/>
      <c r="G125" s="190"/>
      <c r="H125" s="190"/>
    </row>
    <row r="126" spans="1:8" ht="12.75" customHeight="1">
      <c r="A126" s="190"/>
      <c r="B126" s="208"/>
      <c r="C126" s="208"/>
      <c r="D126" s="208"/>
      <c r="E126" s="190"/>
      <c r="F126" s="190"/>
      <c r="G126" s="190"/>
      <c r="H126" s="190"/>
    </row>
    <row r="127" spans="1:8" ht="12.75" customHeight="1">
      <c r="A127" s="190"/>
      <c r="B127" s="208"/>
      <c r="C127" s="208"/>
      <c r="D127" s="208"/>
      <c r="E127" s="190"/>
      <c r="F127" s="190"/>
      <c r="G127" s="190"/>
      <c r="H127" s="190"/>
    </row>
    <row r="128" spans="1:8" ht="12.75" customHeight="1">
      <c r="A128" s="190"/>
      <c r="B128" s="208"/>
      <c r="C128" s="208"/>
      <c r="D128" s="208"/>
      <c r="E128" s="190"/>
      <c r="F128" s="190"/>
      <c r="G128" s="190"/>
      <c r="H128" s="190"/>
    </row>
    <row r="129" spans="1:8" ht="12.75" customHeight="1">
      <c r="A129" s="190"/>
      <c r="B129" s="208"/>
      <c r="C129" s="208"/>
      <c r="D129" s="208"/>
      <c r="E129" s="190"/>
      <c r="F129" s="190"/>
      <c r="G129" s="190"/>
      <c r="H129" s="190"/>
    </row>
    <row r="130" spans="1:8" ht="12.75" customHeight="1">
      <c r="A130" s="190"/>
      <c r="B130" s="208"/>
      <c r="C130" s="208"/>
      <c r="D130" s="208"/>
      <c r="E130" s="190"/>
      <c r="F130" s="190"/>
      <c r="G130" s="190"/>
      <c r="H130" s="190"/>
    </row>
    <row r="131" spans="1:8" ht="12.75" customHeight="1">
      <c r="A131" s="190"/>
      <c r="B131" s="208"/>
      <c r="C131" s="208"/>
      <c r="D131" s="208"/>
      <c r="E131" s="190"/>
      <c r="F131" s="190"/>
      <c r="G131" s="190"/>
      <c r="H131" s="190"/>
    </row>
    <row r="132" spans="1:8" ht="12.75" customHeight="1">
      <c r="A132" s="190"/>
      <c r="B132" s="208"/>
      <c r="C132" s="208"/>
      <c r="D132" s="208"/>
      <c r="E132" s="190"/>
      <c r="F132" s="190"/>
      <c r="G132" s="190"/>
      <c r="H132" s="190"/>
    </row>
    <row r="133" spans="1:8" ht="12.75" customHeight="1">
      <c r="A133" s="190"/>
      <c r="B133" s="208"/>
      <c r="C133" s="208"/>
      <c r="D133" s="208"/>
      <c r="E133" s="190"/>
      <c r="F133" s="190"/>
      <c r="G133" s="190"/>
      <c r="H133" s="190"/>
    </row>
    <row r="134" spans="1:8" ht="12.75" customHeight="1">
      <c r="A134" s="190"/>
      <c r="B134" s="208"/>
      <c r="C134" s="208"/>
      <c r="D134" s="208"/>
      <c r="E134" s="190"/>
      <c r="F134" s="190"/>
      <c r="G134" s="190"/>
      <c r="H134" s="190"/>
    </row>
    <row r="135" spans="1:8" ht="12.75" customHeight="1">
      <c r="A135" s="190"/>
      <c r="B135" s="208"/>
      <c r="C135" s="208"/>
      <c r="D135" s="208"/>
      <c r="E135" s="190"/>
      <c r="F135" s="190"/>
      <c r="G135" s="190"/>
      <c r="H135" s="190"/>
    </row>
    <row r="136" spans="1:8" ht="12.75" customHeight="1">
      <c r="A136" s="190"/>
      <c r="B136" s="208"/>
      <c r="C136" s="208"/>
      <c r="D136" s="208"/>
      <c r="E136" s="190"/>
      <c r="F136" s="190"/>
      <c r="G136" s="190"/>
      <c r="H136" s="190"/>
    </row>
    <row r="137" spans="1:8" ht="12.75" customHeight="1">
      <c r="A137" s="190"/>
      <c r="B137" s="208"/>
      <c r="C137" s="208"/>
      <c r="D137" s="208"/>
      <c r="E137" s="190"/>
      <c r="F137" s="190"/>
      <c r="G137" s="190"/>
      <c r="H137" s="190"/>
    </row>
    <row r="138" spans="1:8" ht="12.75" customHeight="1">
      <c r="A138" s="190"/>
      <c r="B138" s="208"/>
      <c r="C138" s="208"/>
      <c r="D138" s="208"/>
      <c r="E138" s="190"/>
      <c r="F138" s="190"/>
      <c r="G138" s="190"/>
      <c r="H138" s="190"/>
    </row>
    <row r="139" spans="1:8" ht="12.75" customHeight="1">
      <c r="A139" s="190"/>
      <c r="B139" s="208"/>
      <c r="C139" s="208"/>
      <c r="D139" s="208"/>
      <c r="E139" s="190"/>
      <c r="F139" s="190"/>
      <c r="G139" s="190"/>
      <c r="H139" s="190"/>
    </row>
    <row r="140" spans="1:8" ht="12.75" customHeight="1">
      <c r="A140" s="190"/>
      <c r="B140" s="208"/>
      <c r="C140" s="208"/>
      <c r="D140" s="208"/>
      <c r="E140" s="190"/>
      <c r="F140" s="190"/>
      <c r="G140" s="190"/>
      <c r="H140" s="190"/>
    </row>
    <row r="141" spans="1:8" ht="12.75" customHeight="1">
      <c r="A141" s="190"/>
      <c r="B141" s="208"/>
      <c r="C141" s="208"/>
      <c r="D141" s="208"/>
      <c r="E141" s="190"/>
      <c r="F141" s="190"/>
      <c r="G141" s="190"/>
      <c r="H141" s="190"/>
    </row>
    <row r="142" spans="1:8" ht="12.75" customHeight="1">
      <c r="A142" s="190"/>
      <c r="B142" s="208"/>
      <c r="C142" s="208"/>
      <c r="D142" s="208"/>
      <c r="E142" s="190"/>
      <c r="F142" s="190"/>
      <c r="G142" s="190"/>
      <c r="H142" s="190"/>
    </row>
    <row r="143" spans="1:8" ht="12.75" customHeight="1">
      <c r="A143" s="190"/>
      <c r="B143" s="208"/>
      <c r="C143" s="208"/>
      <c r="D143" s="208"/>
      <c r="E143" s="190"/>
      <c r="F143" s="190"/>
      <c r="G143" s="190"/>
      <c r="H143" s="190"/>
    </row>
    <row r="144" spans="1:8" ht="12.75" customHeight="1">
      <c r="A144" s="190"/>
      <c r="B144" s="208"/>
      <c r="C144" s="208"/>
      <c r="D144" s="208"/>
      <c r="E144" s="190"/>
      <c r="F144" s="190"/>
      <c r="G144" s="190"/>
      <c r="H144" s="190"/>
    </row>
    <row r="145" spans="1:8" ht="12.75" customHeight="1">
      <c r="A145" s="190"/>
      <c r="B145" s="208"/>
      <c r="C145" s="208"/>
      <c r="D145" s="208"/>
      <c r="E145" s="190"/>
      <c r="F145" s="190"/>
      <c r="G145" s="190"/>
      <c r="H145" s="190"/>
    </row>
    <row r="146" spans="1:8" ht="12.75" customHeight="1">
      <c r="A146" s="190"/>
      <c r="B146" s="208"/>
      <c r="C146" s="208"/>
      <c r="D146" s="208"/>
      <c r="E146" s="190"/>
      <c r="F146" s="190"/>
      <c r="G146" s="190"/>
      <c r="H146" s="190"/>
    </row>
    <row r="147" spans="1:8" ht="12.75" customHeight="1">
      <c r="A147" s="190"/>
      <c r="B147" s="208"/>
      <c r="C147" s="208"/>
      <c r="D147" s="208"/>
      <c r="E147" s="190"/>
      <c r="F147" s="190"/>
      <c r="G147" s="190"/>
      <c r="H147" s="190"/>
    </row>
    <row r="148" spans="1:8" ht="12.75" customHeight="1">
      <c r="A148" s="190"/>
      <c r="B148" s="208"/>
      <c r="C148" s="208"/>
      <c r="D148" s="208"/>
      <c r="E148" s="190"/>
      <c r="F148" s="190"/>
      <c r="G148" s="190"/>
      <c r="H148" s="190"/>
    </row>
    <row r="149" spans="1:8" ht="12.75" customHeight="1">
      <c r="A149" s="190"/>
      <c r="B149" s="208"/>
      <c r="C149" s="208"/>
      <c r="D149" s="208"/>
      <c r="E149" s="190"/>
      <c r="F149" s="190"/>
      <c r="G149" s="190"/>
      <c r="H149" s="190"/>
    </row>
    <row r="150" spans="1:8" ht="12.75" customHeight="1">
      <c r="A150" s="190"/>
      <c r="B150" s="208"/>
      <c r="C150" s="208"/>
      <c r="D150" s="208"/>
      <c r="E150" s="190"/>
      <c r="F150" s="190"/>
      <c r="G150" s="190"/>
      <c r="H150" s="190"/>
    </row>
    <row r="151" spans="1:8" ht="12.75" customHeight="1">
      <c r="A151" s="190"/>
      <c r="B151" s="208"/>
      <c r="C151" s="208"/>
      <c r="D151" s="208"/>
      <c r="E151" s="190"/>
      <c r="F151" s="190"/>
      <c r="G151" s="190"/>
      <c r="H151" s="190"/>
    </row>
    <row r="152" spans="1:8" ht="12.75" customHeight="1">
      <c r="A152" s="190"/>
      <c r="B152" s="208"/>
      <c r="C152" s="208"/>
      <c r="D152" s="208"/>
      <c r="E152" s="190"/>
      <c r="F152" s="190"/>
      <c r="G152" s="190"/>
      <c r="H152" s="190"/>
    </row>
    <row r="153" spans="1:8" ht="12.75" customHeight="1">
      <c r="A153" s="190"/>
      <c r="B153" s="208"/>
      <c r="C153" s="208"/>
      <c r="D153" s="208"/>
      <c r="E153" s="190"/>
      <c r="F153" s="190"/>
      <c r="G153" s="190"/>
      <c r="H153" s="190"/>
    </row>
    <row r="154" spans="1:8" ht="12.75" customHeight="1">
      <c r="A154" s="190"/>
      <c r="B154" s="208"/>
      <c r="C154" s="208"/>
      <c r="D154" s="208"/>
      <c r="E154" s="190"/>
      <c r="F154" s="190"/>
      <c r="G154" s="190"/>
      <c r="H154" s="190"/>
    </row>
    <row r="155" spans="1:8" ht="12.75" customHeight="1">
      <c r="A155" s="190"/>
      <c r="B155" s="208"/>
      <c r="C155" s="208"/>
      <c r="D155" s="208"/>
      <c r="E155" s="190"/>
      <c r="F155" s="190"/>
      <c r="G155" s="190"/>
      <c r="H155" s="190"/>
    </row>
    <row r="156" spans="1:8" ht="12.75" customHeight="1">
      <c r="A156" s="190"/>
      <c r="B156" s="208"/>
      <c r="C156" s="208"/>
      <c r="D156" s="208"/>
      <c r="E156" s="190"/>
      <c r="F156" s="190"/>
      <c r="G156" s="190"/>
      <c r="H156" s="190"/>
    </row>
    <row r="157" spans="1:8" ht="12.75" customHeight="1">
      <c r="A157" s="190"/>
      <c r="B157" s="208"/>
      <c r="C157" s="208"/>
      <c r="D157" s="208"/>
      <c r="E157" s="190"/>
      <c r="F157" s="190"/>
      <c r="G157" s="190"/>
      <c r="H157" s="190"/>
    </row>
    <row r="158" spans="1:8" ht="12.75" customHeight="1">
      <c r="A158" s="190"/>
      <c r="B158" s="208"/>
      <c r="C158" s="208"/>
      <c r="D158" s="208"/>
      <c r="E158" s="190"/>
      <c r="F158" s="190"/>
      <c r="G158" s="190"/>
      <c r="H158" s="190"/>
    </row>
    <row r="159" spans="1:8" ht="12.75" customHeight="1">
      <c r="A159" s="190"/>
      <c r="B159" s="208"/>
      <c r="C159" s="208"/>
      <c r="D159" s="208"/>
      <c r="E159" s="190"/>
      <c r="F159" s="190"/>
      <c r="G159" s="190"/>
      <c r="H159" s="190"/>
    </row>
    <row r="160" spans="1:8" ht="12.75" customHeight="1">
      <c r="A160" s="190"/>
      <c r="B160" s="208"/>
      <c r="C160" s="208"/>
      <c r="D160" s="208"/>
      <c r="E160" s="190"/>
      <c r="F160" s="190"/>
      <c r="G160" s="190"/>
      <c r="H160" s="190"/>
    </row>
    <row r="161" spans="1:8" ht="12.75" customHeight="1">
      <c r="A161" s="190"/>
      <c r="B161" s="208"/>
      <c r="C161" s="208"/>
      <c r="D161" s="208"/>
      <c r="E161" s="190"/>
      <c r="F161" s="190"/>
      <c r="G161" s="190"/>
      <c r="H161" s="190"/>
    </row>
    <row r="162" spans="1:8" ht="12.75" customHeight="1">
      <c r="A162" s="190"/>
      <c r="B162" s="208"/>
      <c r="C162" s="208"/>
      <c r="D162" s="208"/>
      <c r="E162" s="190"/>
      <c r="F162" s="190"/>
      <c r="G162" s="190"/>
      <c r="H162" s="190"/>
    </row>
    <row r="163" spans="1:8" ht="12.75" customHeight="1">
      <c r="A163" s="190"/>
      <c r="B163" s="208"/>
      <c r="C163" s="208"/>
      <c r="D163" s="208"/>
      <c r="E163" s="190"/>
      <c r="F163" s="190"/>
      <c r="G163" s="190"/>
      <c r="H163" s="190"/>
    </row>
    <row r="164" spans="1:8" ht="12.75" customHeight="1">
      <c r="A164" s="190"/>
      <c r="B164" s="208"/>
      <c r="C164" s="208"/>
      <c r="D164" s="208"/>
      <c r="E164" s="190"/>
      <c r="F164" s="190"/>
      <c r="G164" s="190"/>
      <c r="H164" s="190"/>
    </row>
    <row r="165" spans="1:8" ht="12.75" customHeight="1">
      <c r="A165" s="190"/>
      <c r="B165" s="208"/>
      <c r="C165" s="208"/>
      <c r="D165" s="208"/>
      <c r="E165" s="190"/>
      <c r="F165" s="190"/>
      <c r="G165" s="190"/>
      <c r="H165" s="190"/>
    </row>
    <row r="166" spans="1:8" ht="12.75" customHeight="1">
      <c r="A166" s="190"/>
      <c r="B166" s="208"/>
      <c r="C166" s="208"/>
      <c r="D166" s="208"/>
      <c r="E166" s="190"/>
      <c r="F166" s="190"/>
      <c r="G166" s="190"/>
      <c r="H166" s="190"/>
    </row>
    <row r="167" spans="1:8" ht="12.75" customHeight="1">
      <c r="A167" s="190"/>
      <c r="B167" s="208"/>
      <c r="C167" s="208"/>
      <c r="D167" s="208"/>
      <c r="E167" s="190"/>
      <c r="F167" s="190"/>
      <c r="G167" s="190"/>
      <c r="H167" s="190"/>
    </row>
    <row r="168" spans="1:8" ht="12.75" customHeight="1">
      <c r="A168" s="190"/>
      <c r="B168" s="208"/>
      <c r="C168" s="208"/>
      <c r="D168" s="208"/>
      <c r="E168" s="190"/>
      <c r="F168" s="190"/>
      <c r="G168" s="190"/>
      <c r="H168" s="190"/>
    </row>
    <row r="169" spans="1:8" ht="12.75" customHeight="1">
      <c r="A169" s="190"/>
      <c r="B169" s="208"/>
      <c r="C169" s="208"/>
      <c r="D169" s="208"/>
      <c r="E169" s="190"/>
      <c r="F169" s="190"/>
      <c r="G169" s="190"/>
      <c r="H169" s="190"/>
    </row>
    <row r="170" spans="1:8" ht="12.75" customHeight="1">
      <c r="A170" s="190"/>
      <c r="B170" s="208"/>
      <c r="C170" s="208"/>
      <c r="D170" s="208"/>
      <c r="E170" s="190"/>
      <c r="F170" s="190"/>
      <c r="G170" s="190"/>
      <c r="H170" s="190"/>
    </row>
    <row r="171" spans="1:8" ht="12.75" customHeight="1">
      <c r="A171" s="190"/>
      <c r="B171" s="208"/>
      <c r="C171" s="208"/>
      <c r="D171" s="208"/>
      <c r="E171" s="190"/>
      <c r="F171" s="190"/>
      <c r="G171" s="190"/>
      <c r="H171" s="190"/>
    </row>
    <row r="172" spans="1:8" ht="12.75" customHeight="1">
      <c r="A172" s="190"/>
      <c r="B172" s="208"/>
      <c r="C172" s="208"/>
      <c r="D172" s="208"/>
      <c r="E172" s="190"/>
      <c r="F172" s="190"/>
      <c r="G172" s="190"/>
      <c r="H172" s="190"/>
    </row>
    <row r="173" spans="1:8" ht="12.75" customHeight="1">
      <c r="A173" s="190"/>
      <c r="B173" s="208"/>
      <c r="C173" s="208"/>
      <c r="D173" s="208"/>
      <c r="E173" s="190"/>
      <c r="F173" s="190"/>
      <c r="G173" s="190"/>
      <c r="H173" s="190"/>
    </row>
    <row r="174" spans="1:8" ht="12.75" customHeight="1">
      <c r="A174" s="190"/>
      <c r="B174" s="208"/>
      <c r="C174" s="208"/>
      <c r="D174" s="208"/>
      <c r="E174" s="190"/>
      <c r="F174" s="190"/>
      <c r="G174" s="190"/>
      <c r="H174" s="190"/>
    </row>
    <row r="175" spans="1:8" ht="12.75" customHeight="1">
      <c r="A175" s="190"/>
      <c r="B175" s="208"/>
      <c r="C175" s="208"/>
      <c r="D175" s="208"/>
      <c r="E175" s="190"/>
      <c r="F175" s="190"/>
      <c r="G175" s="190"/>
      <c r="H175" s="190"/>
    </row>
    <row r="176" spans="1:8" ht="12.75" customHeight="1">
      <c r="A176" s="190"/>
      <c r="B176" s="208"/>
      <c r="C176" s="208"/>
      <c r="D176" s="208"/>
      <c r="E176" s="190"/>
      <c r="F176" s="190"/>
      <c r="G176" s="190"/>
      <c r="H176" s="190"/>
    </row>
    <row r="177" spans="1:8" ht="12.75" customHeight="1">
      <c r="A177" s="190"/>
      <c r="B177" s="208"/>
      <c r="C177" s="208"/>
      <c r="D177" s="208"/>
      <c r="E177" s="190"/>
      <c r="F177" s="190"/>
      <c r="G177" s="190"/>
      <c r="H177" s="190"/>
    </row>
    <row r="178" spans="1:8" ht="12.75" customHeight="1">
      <c r="A178" s="190"/>
      <c r="B178" s="208"/>
      <c r="C178" s="208"/>
      <c r="D178" s="208"/>
      <c r="E178" s="190"/>
      <c r="F178" s="190"/>
      <c r="G178" s="190"/>
      <c r="H178" s="190"/>
    </row>
    <row r="179" spans="1:8" ht="12.75" customHeight="1">
      <c r="A179" s="190"/>
      <c r="B179" s="208"/>
      <c r="C179" s="208"/>
      <c r="D179" s="208"/>
      <c r="E179" s="190"/>
      <c r="F179" s="190"/>
      <c r="G179" s="190"/>
      <c r="H179" s="190"/>
    </row>
    <row r="180" spans="1:8" ht="12.75" customHeight="1">
      <c r="A180" s="190"/>
      <c r="B180" s="208"/>
      <c r="C180" s="208"/>
      <c r="D180" s="208"/>
      <c r="E180" s="190"/>
      <c r="F180" s="190"/>
      <c r="G180" s="190"/>
      <c r="H180" s="190"/>
    </row>
    <row r="181" spans="1:8" ht="12.75" customHeight="1">
      <c r="A181" s="190"/>
      <c r="B181" s="208"/>
      <c r="C181" s="208"/>
      <c r="D181" s="208"/>
      <c r="E181" s="190"/>
      <c r="F181" s="190"/>
      <c r="G181" s="190"/>
      <c r="H181" s="190"/>
    </row>
    <row r="182" spans="1:8" ht="12.75" customHeight="1">
      <c r="A182" s="190"/>
      <c r="B182" s="208"/>
      <c r="C182" s="208"/>
      <c r="D182" s="208"/>
      <c r="E182" s="190"/>
      <c r="F182" s="190"/>
      <c r="G182" s="190"/>
      <c r="H182" s="190"/>
    </row>
    <row r="183" spans="1:8" ht="12.75" customHeight="1">
      <c r="A183" s="190"/>
      <c r="B183" s="208"/>
      <c r="C183" s="208"/>
      <c r="D183" s="208"/>
      <c r="E183" s="190"/>
      <c r="F183" s="190"/>
      <c r="G183" s="190"/>
      <c r="H183" s="190"/>
    </row>
    <row r="184" spans="1:8" ht="12.75" customHeight="1">
      <c r="A184" s="190"/>
      <c r="B184" s="208"/>
      <c r="C184" s="208"/>
      <c r="D184" s="208"/>
      <c r="E184" s="190"/>
      <c r="F184" s="190"/>
      <c r="G184" s="190"/>
      <c r="H184" s="190"/>
    </row>
    <row r="185" spans="1:8" ht="12.75" customHeight="1">
      <c r="A185" s="190"/>
      <c r="B185" s="208"/>
      <c r="C185" s="208"/>
      <c r="D185" s="208"/>
      <c r="E185" s="190"/>
      <c r="F185" s="190"/>
      <c r="G185" s="190"/>
      <c r="H185" s="190"/>
    </row>
    <row r="186" spans="1:8" ht="12.75" customHeight="1">
      <c r="A186" s="190"/>
      <c r="B186" s="208"/>
      <c r="C186" s="208"/>
      <c r="D186" s="208"/>
      <c r="E186" s="190"/>
      <c r="F186" s="190"/>
      <c r="G186" s="190"/>
      <c r="H186" s="190"/>
    </row>
    <row r="187" spans="1:8" ht="12.75" customHeight="1">
      <c r="A187" s="190"/>
      <c r="B187" s="208"/>
      <c r="C187" s="208"/>
      <c r="D187" s="208"/>
      <c r="E187" s="190"/>
      <c r="F187" s="190"/>
      <c r="G187" s="190"/>
      <c r="H187" s="190"/>
    </row>
    <row r="188" spans="1:8" ht="12.75" customHeight="1">
      <c r="A188" s="190"/>
      <c r="B188" s="208"/>
      <c r="C188" s="208"/>
      <c r="D188" s="208"/>
      <c r="E188" s="190"/>
      <c r="F188" s="190"/>
      <c r="G188" s="190"/>
      <c r="H188" s="190"/>
    </row>
    <row r="189" spans="1:8" ht="12.75" customHeight="1">
      <c r="A189" s="190"/>
      <c r="B189" s="208"/>
      <c r="C189" s="208"/>
      <c r="D189" s="208"/>
      <c r="E189" s="190"/>
      <c r="F189" s="190"/>
      <c r="G189" s="190"/>
      <c r="H189" s="190"/>
    </row>
    <row r="190" spans="1:8" ht="12.75" customHeight="1">
      <c r="A190" s="190"/>
      <c r="B190" s="208"/>
      <c r="C190" s="208"/>
      <c r="D190" s="208"/>
      <c r="E190" s="190"/>
      <c r="F190" s="190"/>
      <c r="G190" s="190"/>
      <c r="H190" s="190"/>
    </row>
    <row r="191" spans="1:8" ht="12.75" customHeight="1">
      <c r="A191" s="190"/>
      <c r="B191" s="208"/>
      <c r="C191" s="208"/>
      <c r="D191" s="208"/>
      <c r="E191" s="190"/>
      <c r="F191" s="190"/>
      <c r="G191" s="190"/>
      <c r="H191" s="190"/>
    </row>
    <row r="192" spans="1:8" ht="12.75" customHeight="1">
      <c r="A192" s="190"/>
      <c r="B192" s="208"/>
      <c r="C192" s="208"/>
      <c r="D192" s="208"/>
      <c r="E192" s="190"/>
      <c r="F192" s="190"/>
      <c r="G192" s="190"/>
      <c r="H192" s="190"/>
    </row>
    <row r="193" spans="1:8" ht="12.75" customHeight="1">
      <c r="A193" s="190"/>
      <c r="B193" s="208"/>
      <c r="C193" s="208"/>
      <c r="D193" s="208"/>
      <c r="E193" s="190"/>
      <c r="F193" s="190"/>
      <c r="G193" s="190"/>
      <c r="H193" s="190"/>
    </row>
    <row r="194" spans="1:8" ht="12.75" customHeight="1">
      <c r="A194" s="190"/>
      <c r="B194" s="208"/>
      <c r="C194" s="208"/>
      <c r="D194" s="208"/>
      <c r="E194" s="190"/>
      <c r="F194" s="190"/>
      <c r="G194" s="190"/>
      <c r="H194" s="190"/>
    </row>
    <row r="195" spans="1:8" ht="12.75" customHeight="1">
      <c r="A195" s="190"/>
      <c r="B195" s="208"/>
      <c r="C195" s="208"/>
      <c r="D195" s="208"/>
      <c r="E195" s="190"/>
      <c r="F195" s="190"/>
      <c r="G195" s="190"/>
      <c r="H195" s="190"/>
    </row>
    <row r="196" spans="1:8" ht="12.75" customHeight="1">
      <c r="A196" s="190"/>
      <c r="B196" s="208"/>
      <c r="C196" s="208"/>
      <c r="D196" s="208"/>
      <c r="E196" s="190"/>
      <c r="F196" s="190"/>
      <c r="G196" s="190"/>
      <c r="H196" s="190"/>
    </row>
    <row r="197" spans="1:8" ht="12.75" customHeight="1">
      <c r="A197" s="190"/>
      <c r="B197" s="208"/>
      <c r="C197" s="208"/>
      <c r="D197" s="208"/>
      <c r="E197" s="190"/>
      <c r="F197" s="190"/>
      <c r="G197" s="190"/>
      <c r="H197" s="190"/>
    </row>
    <row r="198" spans="1:8" ht="12.75" customHeight="1">
      <c r="A198" s="190"/>
      <c r="B198" s="208"/>
      <c r="C198" s="208"/>
      <c r="D198" s="208"/>
      <c r="E198" s="190"/>
      <c r="F198" s="190"/>
      <c r="G198" s="190"/>
      <c r="H198" s="190"/>
    </row>
    <row r="199" spans="1:8" ht="12.75" customHeight="1">
      <c r="A199" s="190"/>
      <c r="B199" s="208"/>
      <c r="C199" s="208"/>
      <c r="D199" s="208"/>
      <c r="E199" s="190"/>
      <c r="F199" s="190"/>
      <c r="G199" s="190"/>
      <c r="H199" s="190"/>
    </row>
    <row r="200" spans="1:8" ht="12.75" customHeight="1">
      <c r="A200" s="190"/>
      <c r="B200" s="208"/>
      <c r="C200" s="208"/>
      <c r="D200" s="208"/>
      <c r="E200" s="190"/>
      <c r="F200" s="190"/>
      <c r="G200" s="190"/>
      <c r="H200" s="190"/>
    </row>
    <row r="201" spans="1:8" ht="12.75" customHeight="1">
      <c r="A201" s="190"/>
      <c r="B201" s="208"/>
      <c r="C201" s="208"/>
      <c r="D201" s="208"/>
      <c r="E201" s="190"/>
      <c r="F201" s="190"/>
      <c r="G201" s="190"/>
      <c r="H201" s="190"/>
    </row>
    <row r="202" spans="1:8" ht="12.75" customHeight="1">
      <c r="A202" s="190"/>
      <c r="B202" s="208"/>
      <c r="C202" s="208"/>
      <c r="D202" s="208"/>
      <c r="E202" s="190"/>
      <c r="F202" s="190"/>
      <c r="G202" s="190"/>
      <c r="H202" s="190"/>
    </row>
    <row r="203" spans="1:8" ht="12.75" customHeight="1">
      <c r="A203" s="190"/>
      <c r="B203" s="208"/>
      <c r="C203" s="208"/>
      <c r="D203" s="208"/>
      <c r="E203" s="190"/>
      <c r="F203" s="190"/>
      <c r="G203" s="190"/>
      <c r="H203" s="190"/>
    </row>
    <row r="204" spans="1:8" ht="12.75" customHeight="1">
      <c r="A204" s="190"/>
      <c r="B204" s="208"/>
      <c r="C204" s="208"/>
      <c r="D204" s="208"/>
      <c r="E204" s="190"/>
      <c r="F204" s="190"/>
      <c r="G204" s="190"/>
      <c r="H204" s="190"/>
    </row>
    <row r="205" spans="1:8" ht="12.75" customHeight="1">
      <c r="A205" s="190"/>
      <c r="B205" s="208"/>
      <c r="C205" s="208"/>
      <c r="D205" s="208"/>
      <c r="E205" s="190"/>
      <c r="F205" s="190"/>
      <c r="G205" s="190"/>
      <c r="H205" s="190"/>
    </row>
    <row r="206" spans="1:8" ht="12.75" customHeight="1">
      <c r="A206" s="190"/>
      <c r="B206" s="208"/>
      <c r="C206" s="208"/>
      <c r="D206" s="208"/>
      <c r="E206" s="190"/>
      <c r="F206" s="190"/>
      <c r="G206" s="190"/>
      <c r="H206" s="190"/>
    </row>
    <row r="207" spans="1:8" ht="12.75" customHeight="1">
      <c r="A207" s="190"/>
      <c r="B207" s="208"/>
      <c r="C207" s="208"/>
      <c r="D207" s="208"/>
      <c r="E207" s="190"/>
      <c r="F207" s="190"/>
      <c r="G207" s="190"/>
      <c r="H207" s="190"/>
    </row>
    <row r="208" spans="1:8" ht="12.75" customHeight="1">
      <c r="A208" s="190"/>
      <c r="B208" s="208"/>
      <c r="C208" s="208"/>
      <c r="D208" s="208"/>
      <c r="E208" s="190"/>
      <c r="F208" s="190"/>
      <c r="G208" s="190"/>
      <c r="H208" s="190"/>
    </row>
    <row r="209" spans="1:8" ht="12.75" customHeight="1">
      <c r="A209" s="190"/>
      <c r="B209" s="208"/>
      <c r="C209" s="208"/>
      <c r="D209" s="208"/>
      <c r="E209" s="190"/>
      <c r="F209" s="190"/>
      <c r="G209" s="190"/>
      <c r="H209" s="190"/>
    </row>
    <row r="210" spans="1:8" ht="12.75" customHeight="1">
      <c r="A210" s="190"/>
      <c r="B210" s="208"/>
      <c r="C210" s="208"/>
      <c r="D210" s="208"/>
      <c r="E210" s="190"/>
      <c r="F210" s="190"/>
      <c r="G210" s="190"/>
      <c r="H210" s="190"/>
    </row>
    <row r="211" spans="1:8" ht="12.75" customHeight="1">
      <c r="A211" s="190"/>
      <c r="B211" s="208"/>
      <c r="C211" s="208"/>
      <c r="D211" s="208"/>
      <c r="E211" s="190"/>
      <c r="F211" s="190"/>
      <c r="G211" s="190"/>
      <c r="H211" s="190"/>
    </row>
    <row r="212" spans="1:8" ht="12.75" customHeight="1">
      <c r="A212" s="190"/>
      <c r="B212" s="208"/>
      <c r="C212" s="208"/>
      <c r="D212" s="208"/>
      <c r="E212" s="190"/>
      <c r="F212" s="190"/>
      <c r="G212" s="190"/>
      <c r="H212" s="190"/>
    </row>
    <row r="213" spans="1:8" ht="12.75" customHeight="1">
      <c r="A213" s="190"/>
      <c r="B213" s="208"/>
      <c r="C213" s="208"/>
      <c r="D213" s="208"/>
      <c r="E213" s="190"/>
      <c r="F213" s="190"/>
      <c r="G213" s="190"/>
      <c r="H213" s="190"/>
    </row>
    <row r="214" spans="1:8" ht="12.75" customHeight="1">
      <c r="A214" s="190"/>
      <c r="B214" s="208"/>
      <c r="C214" s="208"/>
      <c r="D214" s="208"/>
      <c r="E214" s="190"/>
      <c r="F214" s="190"/>
      <c r="G214" s="190"/>
      <c r="H214" s="190"/>
    </row>
    <row r="215" spans="1:8" ht="12.75" customHeight="1">
      <c r="A215" s="190"/>
      <c r="B215" s="208"/>
      <c r="C215" s="208"/>
      <c r="D215" s="208"/>
      <c r="E215" s="190"/>
      <c r="F215" s="190"/>
      <c r="G215" s="190"/>
      <c r="H215" s="190"/>
    </row>
    <row r="216" spans="1:8" ht="12.75" customHeight="1">
      <c r="A216" s="190"/>
      <c r="B216" s="208"/>
      <c r="C216" s="208"/>
      <c r="D216" s="208"/>
      <c r="E216" s="190"/>
      <c r="F216" s="190"/>
      <c r="G216" s="190"/>
      <c r="H216" s="190"/>
    </row>
    <row r="217" spans="1:8" ht="12.75" customHeight="1">
      <c r="A217" s="190"/>
      <c r="B217" s="208"/>
      <c r="C217" s="208"/>
      <c r="D217" s="208"/>
      <c r="E217" s="190"/>
      <c r="F217" s="190"/>
      <c r="G217" s="190"/>
      <c r="H217" s="190"/>
    </row>
    <row r="218" spans="1:8" ht="12.75" customHeight="1">
      <c r="A218" s="190"/>
      <c r="B218" s="208"/>
      <c r="C218" s="208"/>
      <c r="D218" s="208"/>
      <c r="E218" s="190"/>
      <c r="F218" s="190"/>
      <c r="G218" s="190"/>
      <c r="H218" s="190"/>
    </row>
    <row r="219" spans="1:8" ht="12.75" customHeight="1">
      <c r="A219" s="190"/>
      <c r="B219" s="208"/>
      <c r="C219" s="208"/>
      <c r="D219" s="208"/>
      <c r="E219" s="190"/>
      <c r="F219" s="190"/>
      <c r="G219" s="190"/>
      <c r="H219" s="190"/>
    </row>
    <row r="220" spans="1:8" ht="12.75" customHeight="1">
      <c r="A220" s="190"/>
      <c r="B220" s="208"/>
      <c r="C220" s="208"/>
      <c r="D220" s="208"/>
      <c r="E220" s="190"/>
      <c r="F220" s="190"/>
      <c r="G220" s="190"/>
      <c r="H220" s="190"/>
    </row>
    <row r="221" spans="1:8" ht="12.75" customHeight="1">
      <c r="A221" s="190"/>
      <c r="B221" s="208"/>
      <c r="C221" s="208"/>
      <c r="D221" s="208"/>
      <c r="E221" s="190"/>
      <c r="F221" s="190"/>
      <c r="G221" s="190"/>
      <c r="H221" s="190"/>
    </row>
    <row r="222" spans="1:8" ht="12.75" customHeight="1">
      <c r="A222" s="190"/>
      <c r="B222" s="208"/>
      <c r="C222" s="208"/>
      <c r="D222" s="208"/>
      <c r="E222" s="190"/>
      <c r="F222" s="190"/>
      <c r="G222" s="190"/>
      <c r="H222" s="190"/>
    </row>
    <row r="223" spans="1:8" ht="12.75" customHeight="1">
      <c r="A223" s="190"/>
      <c r="B223" s="208"/>
      <c r="C223" s="208"/>
      <c r="D223" s="208"/>
      <c r="E223" s="190"/>
      <c r="F223" s="190"/>
      <c r="G223" s="190"/>
      <c r="H223" s="190"/>
    </row>
    <row r="224" spans="1:8" ht="12.75" customHeight="1">
      <c r="A224" s="190"/>
      <c r="B224" s="208"/>
      <c r="C224" s="208"/>
      <c r="D224" s="208"/>
      <c r="E224" s="190"/>
      <c r="F224" s="190"/>
      <c r="G224" s="190"/>
      <c r="H224" s="190"/>
    </row>
    <row r="225" spans="1:8" ht="12.75" customHeight="1">
      <c r="A225" s="190"/>
      <c r="B225" s="208"/>
      <c r="C225" s="208"/>
      <c r="D225" s="208"/>
      <c r="E225" s="190"/>
      <c r="F225" s="190"/>
      <c r="G225" s="190"/>
      <c r="H225" s="190"/>
    </row>
    <row r="226" spans="1:8" ht="12.75" customHeight="1">
      <c r="A226" s="190"/>
      <c r="B226" s="208"/>
      <c r="C226" s="208"/>
      <c r="D226" s="208"/>
      <c r="E226" s="190"/>
      <c r="F226" s="190"/>
      <c r="G226" s="190"/>
      <c r="H226" s="190"/>
    </row>
    <row r="227" spans="1:8" ht="12.75" customHeight="1">
      <c r="A227" s="190"/>
      <c r="B227" s="208"/>
      <c r="C227" s="208"/>
      <c r="D227" s="208"/>
      <c r="E227" s="190"/>
      <c r="F227" s="190"/>
      <c r="G227" s="190"/>
      <c r="H227" s="190"/>
    </row>
    <row r="228" spans="1:8" ht="12.75" customHeight="1">
      <c r="A228" s="190"/>
      <c r="B228" s="208"/>
      <c r="C228" s="208"/>
      <c r="D228" s="208"/>
      <c r="E228" s="190"/>
      <c r="F228" s="190"/>
      <c r="G228" s="190"/>
      <c r="H228" s="190"/>
    </row>
    <row r="229" spans="1:8" ht="12.75" customHeight="1">
      <c r="A229" s="190"/>
      <c r="B229" s="208"/>
      <c r="C229" s="208"/>
      <c r="D229" s="208"/>
      <c r="E229" s="190"/>
      <c r="F229" s="190"/>
      <c r="G229" s="190"/>
      <c r="H229" s="190"/>
    </row>
    <row r="230" spans="1:8" ht="12.75" customHeight="1">
      <c r="A230" s="190"/>
      <c r="B230" s="208"/>
      <c r="C230" s="208"/>
      <c r="D230" s="208"/>
      <c r="E230" s="190"/>
      <c r="F230" s="190"/>
      <c r="G230" s="190"/>
      <c r="H230" s="190"/>
    </row>
    <row r="231" spans="1:8" ht="12.75" customHeight="1">
      <c r="A231" s="190"/>
      <c r="B231" s="208"/>
      <c r="C231" s="208"/>
      <c r="D231" s="208"/>
      <c r="E231" s="190"/>
      <c r="F231" s="190"/>
      <c r="G231" s="190"/>
      <c r="H231" s="190"/>
    </row>
    <row r="232" spans="1:8" ht="12.75" customHeight="1">
      <c r="A232" s="190"/>
      <c r="B232" s="208"/>
      <c r="C232" s="208"/>
      <c r="D232" s="208"/>
      <c r="E232" s="190"/>
      <c r="F232" s="190"/>
      <c r="G232" s="190"/>
      <c r="H232" s="190"/>
    </row>
    <row r="233" spans="1:8" ht="12.75" customHeight="1">
      <c r="A233" s="190"/>
      <c r="B233" s="208"/>
      <c r="C233" s="208"/>
      <c r="D233" s="208"/>
      <c r="E233" s="190"/>
      <c r="F233" s="190"/>
      <c r="G233" s="190"/>
      <c r="H233" s="190"/>
    </row>
    <row r="234" spans="1:8" ht="12.75" customHeight="1">
      <c r="A234" s="190"/>
      <c r="B234" s="208"/>
      <c r="C234" s="208"/>
      <c r="D234" s="208"/>
      <c r="E234" s="190"/>
      <c r="F234" s="190"/>
      <c r="G234" s="190"/>
      <c r="H234" s="190"/>
    </row>
    <row r="235" spans="1:8" ht="12.75" customHeight="1">
      <c r="A235" s="190"/>
      <c r="B235" s="208"/>
      <c r="C235" s="208"/>
      <c r="D235" s="208"/>
      <c r="E235" s="190"/>
      <c r="F235" s="190"/>
      <c r="G235" s="190"/>
      <c r="H235" s="190"/>
    </row>
    <row r="236" spans="1:8" ht="12.75" customHeight="1">
      <c r="A236" s="190"/>
      <c r="B236" s="208"/>
      <c r="C236" s="208"/>
      <c r="D236" s="208"/>
      <c r="E236" s="190"/>
      <c r="F236" s="190"/>
      <c r="G236" s="190"/>
      <c r="H236" s="190"/>
    </row>
    <row r="237" spans="1:8" ht="12.75" customHeight="1">
      <c r="A237" s="190"/>
      <c r="B237" s="208"/>
      <c r="C237" s="208"/>
      <c r="D237" s="208"/>
      <c r="E237" s="190"/>
      <c r="F237" s="190"/>
      <c r="G237" s="190"/>
      <c r="H237" s="190"/>
    </row>
    <row r="238" spans="1:8" ht="12.75" customHeight="1">
      <c r="A238" s="190"/>
      <c r="B238" s="208"/>
      <c r="C238" s="208"/>
      <c r="D238" s="208"/>
      <c r="E238" s="190"/>
      <c r="F238" s="190"/>
      <c r="G238" s="190"/>
      <c r="H238" s="190"/>
    </row>
    <row r="239" spans="1:8" ht="12.75" customHeight="1">
      <c r="A239" s="190"/>
      <c r="B239" s="208"/>
      <c r="C239" s="208"/>
      <c r="D239" s="208"/>
      <c r="E239" s="190"/>
      <c r="F239" s="190"/>
      <c r="G239" s="190"/>
      <c r="H239" s="190"/>
    </row>
    <row r="240" spans="1:8" ht="12.75" customHeight="1">
      <c r="A240" s="190"/>
      <c r="B240" s="208"/>
      <c r="C240" s="208"/>
      <c r="D240" s="208"/>
      <c r="E240" s="190"/>
      <c r="F240" s="190"/>
      <c r="G240" s="190"/>
      <c r="H240" s="190"/>
    </row>
    <row r="241" spans="1:8" ht="12.75" customHeight="1">
      <c r="A241" s="190"/>
      <c r="B241" s="208"/>
      <c r="C241" s="208"/>
      <c r="D241" s="208"/>
      <c r="E241" s="190"/>
      <c r="F241" s="190"/>
      <c r="G241" s="190"/>
      <c r="H241" s="190"/>
    </row>
    <row r="242" spans="1:8" ht="12.75" customHeight="1">
      <c r="A242" s="190"/>
      <c r="B242" s="208"/>
      <c r="C242" s="208"/>
      <c r="D242" s="208"/>
      <c r="E242" s="190"/>
      <c r="F242" s="190"/>
      <c r="G242" s="190"/>
      <c r="H242" s="190"/>
    </row>
    <row r="243" spans="1:8" ht="12.75" customHeight="1">
      <c r="A243" s="190"/>
      <c r="B243" s="208"/>
      <c r="C243" s="208"/>
      <c r="D243" s="208"/>
      <c r="E243" s="190"/>
      <c r="F243" s="190"/>
      <c r="G243" s="190"/>
      <c r="H243" s="190"/>
    </row>
    <row r="244" spans="1:8" ht="12.75" customHeight="1">
      <c r="A244" s="190"/>
      <c r="B244" s="208"/>
      <c r="C244" s="208"/>
      <c r="D244" s="208"/>
      <c r="E244" s="190"/>
      <c r="F244" s="190"/>
      <c r="G244" s="190"/>
      <c r="H244" s="190"/>
    </row>
    <row r="245" spans="1:8" ht="12.75" customHeight="1">
      <c r="A245" s="190"/>
      <c r="B245" s="208"/>
      <c r="C245" s="208"/>
      <c r="D245" s="208"/>
      <c r="E245" s="190"/>
      <c r="F245" s="190"/>
      <c r="G245" s="190"/>
      <c r="H245" s="190"/>
    </row>
    <row r="246" spans="1:8" ht="12.75" customHeight="1">
      <c r="A246" s="190"/>
      <c r="B246" s="208"/>
      <c r="C246" s="208"/>
      <c r="D246" s="208"/>
      <c r="E246" s="190"/>
      <c r="F246" s="190"/>
      <c r="G246" s="190"/>
      <c r="H246" s="190"/>
    </row>
    <row r="247" spans="1:8" ht="12.75" customHeight="1">
      <c r="A247" s="190"/>
      <c r="B247" s="208"/>
      <c r="C247" s="208"/>
      <c r="D247" s="208"/>
      <c r="E247" s="190"/>
      <c r="F247" s="190"/>
      <c r="G247" s="190"/>
      <c r="H247" s="190"/>
    </row>
    <row r="248" spans="1:8" ht="12.75" customHeight="1">
      <c r="A248" s="190"/>
      <c r="B248" s="208"/>
      <c r="C248" s="208"/>
      <c r="D248" s="208"/>
      <c r="E248" s="190"/>
      <c r="F248" s="190"/>
      <c r="G248" s="190"/>
      <c r="H248" s="190"/>
    </row>
    <row r="249" spans="1:8" ht="12.75" customHeight="1">
      <c r="A249" s="190"/>
      <c r="B249" s="208"/>
      <c r="C249" s="208"/>
      <c r="D249" s="208"/>
      <c r="E249" s="190"/>
      <c r="F249" s="190"/>
      <c r="G249" s="190"/>
      <c r="H249" s="190"/>
    </row>
    <row r="250" spans="1:8" ht="12.75" customHeight="1">
      <c r="A250" s="190"/>
      <c r="B250" s="208"/>
      <c r="C250" s="208"/>
      <c r="D250" s="208"/>
      <c r="E250" s="190"/>
      <c r="F250" s="190"/>
      <c r="G250" s="190"/>
      <c r="H250" s="190"/>
    </row>
    <row r="251" spans="1:8" ht="12.75" customHeight="1">
      <c r="A251" s="190"/>
      <c r="B251" s="208"/>
      <c r="C251" s="208"/>
      <c r="D251" s="208"/>
      <c r="E251" s="190"/>
      <c r="F251" s="190"/>
      <c r="G251" s="190"/>
      <c r="H251" s="190"/>
    </row>
    <row r="252" spans="1:8" ht="12.75" customHeight="1">
      <c r="A252" s="190"/>
      <c r="B252" s="208"/>
      <c r="C252" s="208"/>
      <c r="D252" s="208"/>
      <c r="E252" s="190"/>
      <c r="F252" s="190"/>
      <c r="G252" s="190"/>
      <c r="H252" s="190"/>
    </row>
    <row r="253" spans="1:8" ht="12.75" customHeight="1">
      <c r="A253" s="190"/>
      <c r="B253" s="208"/>
      <c r="C253" s="208"/>
      <c r="D253" s="208"/>
      <c r="E253" s="190"/>
      <c r="F253" s="190"/>
      <c r="G253" s="190"/>
      <c r="H253" s="190"/>
    </row>
    <row r="254" spans="1:8" ht="12.75" customHeight="1">
      <c r="A254" s="190"/>
      <c r="B254" s="208"/>
      <c r="C254" s="208"/>
      <c r="D254" s="208"/>
      <c r="E254" s="190"/>
      <c r="F254" s="190"/>
      <c r="G254" s="190"/>
      <c r="H254" s="190"/>
    </row>
    <row r="255" spans="1:8" ht="12.75" customHeight="1">
      <c r="A255" s="190"/>
      <c r="B255" s="208"/>
      <c r="C255" s="208"/>
      <c r="D255" s="208"/>
      <c r="E255" s="190"/>
      <c r="F255" s="190"/>
      <c r="G255" s="190"/>
      <c r="H255" s="190"/>
    </row>
    <row r="256" spans="1:8" ht="12.75" customHeight="1">
      <c r="A256" s="190"/>
      <c r="B256" s="208"/>
      <c r="C256" s="208"/>
      <c r="D256" s="208"/>
      <c r="E256" s="190"/>
      <c r="F256" s="190"/>
      <c r="G256" s="190"/>
      <c r="H256" s="190"/>
    </row>
    <row r="257" spans="1:8" ht="12.75" customHeight="1">
      <c r="A257" s="190"/>
      <c r="B257" s="208"/>
      <c r="C257" s="208"/>
      <c r="D257" s="208"/>
      <c r="E257" s="190"/>
      <c r="F257" s="190"/>
      <c r="G257" s="190"/>
      <c r="H257" s="190"/>
    </row>
    <row r="258" spans="1:8" ht="12.75" customHeight="1">
      <c r="A258" s="190"/>
      <c r="B258" s="208"/>
      <c r="C258" s="208"/>
      <c r="D258" s="208"/>
      <c r="E258" s="190"/>
      <c r="F258" s="190"/>
      <c r="G258" s="190"/>
      <c r="H258" s="190"/>
    </row>
    <row r="259" spans="1:8" ht="12.75" customHeight="1">
      <c r="A259" s="190"/>
      <c r="B259" s="208"/>
      <c r="C259" s="208"/>
      <c r="D259" s="208"/>
      <c r="E259" s="190"/>
      <c r="F259" s="190"/>
      <c r="G259" s="190"/>
      <c r="H259" s="190"/>
    </row>
    <row r="260" spans="1:8" ht="12.75" customHeight="1">
      <c r="A260" s="190"/>
      <c r="B260" s="208"/>
      <c r="C260" s="208"/>
      <c r="D260" s="208"/>
      <c r="E260" s="190"/>
      <c r="F260" s="190"/>
      <c r="G260" s="190"/>
      <c r="H260" s="190"/>
    </row>
    <row r="261" spans="1:8" ht="12.75" customHeight="1">
      <c r="A261" s="190"/>
      <c r="B261" s="208"/>
      <c r="C261" s="208"/>
      <c r="D261" s="208"/>
      <c r="E261" s="190"/>
      <c r="F261" s="190"/>
      <c r="G261" s="190"/>
      <c r="H261" s="190"/>
    </row>
    <row r="262" spans="1:8" ht="12.75" customHeight="1">
      <c r="A262" s="190"/>
      <c r="B262" s="208"/>
      <c r="C262" s="208"/>
      <c r="D262" s="208"/>
      <c r="E262" s="190"/>
      <c r="F262" s="190"/>
      <c r="G262" s="190"/>
      <c r="H262" s="190"/>
    </row>
    <row r="263" spans="1:8" ht="12.75" customHeight="1">
      <c r="A263" s="190"/>
      <c r="B263" s="208"/>
      <c r="C263" s="208"/>
      <c r="D263" s="208"/>
      <c r="E263" s="190"/>
      <c r="F263" s="190"/>
      <c r="G263" s="190"/>
      <c r="H263" s="190"/>
    </row>
    <row r="264" spans="1:8" ht="12.75" customHeight="1">
      <c r="A264" s="190"/>
      <c r="B264" s="208"/>
      <c r="C264" s="208"/>
      <c r="D264" s="208"/>
      <c r="E264" s="190"/>
      <c r="F264" s="190"/>
      <c r="G264" s="190"/>
      <c r="H264" s="190"/>
    </row>
    <row r="265" spans="1:8" ht="12.75" customHeight="1">
      <c r="A265" s="190"/>
      <c r="B265" s="208"/>
      <c r="C265" s="208"/>
      <c r="D265" s="208"/>
      <c r="E265" s="190"/>
      <c r="F265" s="190"/>
      <c r="G265" s="190"/>
      <c r="H265" s="190"/>
    </row>
    <row r="266" spans="1:8" ht="12.75" customHeight="1">
      <c r="A266" s="190"/>
      <c r="B266" s="208"/>
      <c r="C266" s="208"/>
      <c r="D266" s="208"/>
      <c r="E266" s="190"/>
      <c r="F266" s="190"/>
      <c r="G266" s="190"/>
      <c r="H266" s="190"/>
    </row>
    <row r="267" spans="1:8" ht="12.75" customHeight="1">
      <c r="A267" s="190"/>
      <c r="B267" s="208"/>
      <c r="C267" s="208"/>
      <c r="D267" s="208"/>
      <c r="E267" s="190"/>
      <c r="F267" s="190"/>
      <c r="G267" s="190"/>
      <c r="H267" s="190"/>
    </row>
    <row r="268" spans="1:8" ht="12.75" customHeight="1">
      <c r="A268" s="190"/>
      <c r="B268" s="208"/>
      <c r="C268" s="208"/>
      <c r="D268" s="208"/>
      <c r="E268" s="190"/>
      <c r="F268" s="190"/>
      <c r="G268" s="190"/>
      <c r="H268" s="190"/>
    </row>
    <row r="269" spans="1:8" ht="12.75" customHeight="1">
      <c r="A269" s="190"/>
      <c r="B269" s="208"/>
      <c r="C269" s="208"/>
      <c r="D269" s="208"/>
      <c r="E269" s="190"/>
      <c r="F269" s="190"/>
      <c r="G269" s="190"/>
      <c r="H269" s="190"/>
    </row>
    <row r="270" spans="1:8" ht="12.75" customHeight="1">
      <c r="A270" s="190"/>
      <c r="B270" s="208"/>
      <c r="C270" s="208"/>
      <c r="D270" s="208"/>
      <c r="E270" s="190"/>
      <c r="F270" s="190"/>
      <c r="G270" s="190"/>
      <c r="H270" s="190"/>
    </row>
    <row r="271" spans="1:8" ht="12.75" customHeight="1">
      <c r="A271" s="190"/>
      <c r="B271" s="208"/>
      <c r="C271" s="208"/>
      <c r="D271" s="208"/>
      <c r="E271" s="190"/>
      <c r="F271" s="190"/>
      <c r="G271" s="190"/>
      <c r="H271" s="190"/>
    </row>
    <row r="272" spans="1:8" ht="12.75" customHeight="1">
      <c r="A272" s="190"/>
      <c r="B272" s="208"/>
      <c r="C272" s="208"/>
      <c r="D272" s="208"/>
      <c r="E272" s="190"/>
      <c r="F272" s="190"/>
      <c r="G272" s="190"/>
      <c r="H272" s="190"/>
    </row>
    <row r="273" spans="1:8" ht="12.75" customHeight="1">
      <c r="A273" s="190"/>
      <c r="B273" s="208"/>
      <c r="C273" s="208"/>
      <c r="D273" s="208"/>
      <c r="E273" s="190"/>
      <c r="F273" s="190"/>
      <c r="G273" s="190"/>
      <c r="H273" s="190"/>
    </row>
    <row r="274" spans="1:8" ht="12.75" customHeight="1">
      <c r="A274" s="190"/>
      <c r="B274" s="208"/>
      <c r="C274" s="208"/>
      <c r="D274" s="208"/>
      <c r="E274" s="190"/>
      <c r="F274" s="190"/>
      <c r="G274" s="190"/>
      <c r="H274" s="190"/>
    </row>
    <row r="275" spans="1:8" ht="12.75" customHeight="1">
      <c r="A275" s="190"/>
      <c r="B275" s="208"/>
      <c r="C275" s="208"/>
      <c r="D275" s="208"/>
      <c r="E275" s="190"/>
      <c r="F275" s="190"/>
      <c r="G275" s="190"/>
      <c r="H275" s="190"/>
    </row>
    <row r="276" spans="1:8" ht="12.75" customHeight="1">
      <c r="A276" s="190"/>
      <c r="B276" s="208"/>
      <c r="C276" s="208"/>
      <c r="D276" s="208"/>
      <c r="E276" s="190"/>
      <c r="F276" s="190"/>
      <c r="G276" s="190"/>
      <c r="H276" s="190"/>
    </row>
    <row r="277" spans="1:8" ht="12.75" customHeight="1">
      <c r="A277" s="190"/>
      <c r="B277" s="208"/>
      <c r="C277" s="208"/>
      <c r="D277" s="208"/>
      <c r="E277" s="190"/>
      <c r="F277" s="190"/>
      <c r="G277" s="190"/>
      <c r="H277" s="190"/>
    </row>
    <row r="278" spans="1:8" ht="12.75" customHeight="1">
      <c r="A278" s="190"/>
      <c r="B278" s="208"/>
      <c r="C278" s="208"/>
      <c r="D278" s="208"/>
      <c r="E278" s="190"/>
      <c r="F278" s="190"/>
      <c r="G278" s="190"/>
      <c r="H278" s="190"/>
    </row>
    <row r="279" spans="1:8" ht="12.75" customHeight="1">
      <c r="A279" s="190"/>
      <c r="B279" s="208"/>
      <c r="C279" s="208"/>
      <c r="D279" s="208"/>
      <c r="E279" s="190"/>
      <c r="F279" s="190"/>
      <c r="G279" s="190"/>
      <c r="H279" s="190"/>
    </row>
    <row r="280" spans="1:8" ht="12.75" customHeight="1">
      <c r="A280" s="190"/>
      <c r="B280" s="208"/>
      <c r="C280" s="208"/>
      <c r="D280" s="208"/>
      <c r="E280" s="190"/>
      <c r="F280" s="190"/>
      <c r="G280" s="190"/>
      <c r="H280" s="190"/>
    </row>
    <row r="281" spans="1:8" ht="12.75" customHeight="1">
      <c r="A281" s="190"/>
      <c r="B281" s="208"/>
      <c r="C281" s="208"/>
      <c r="D281" s="208"/>
      <c r="E281" s="190"/>
      <c r="F281" s="190"/>
      <c r="G281" s="190"/>
      <c r="H281" s="190"/>
    </row>
    <row r="282" spans="1:8" ht="12.75" customHeight="1">
      <c r="A282" s="190"/>
      <c r="B282" s="208"/>
      <c r="C282" s="208"/>
      <c r="D282" s="208"/>
      <c r="E282" s="190"/>
      <c r="F282" s="190"/>
      <c r="G282" s="190"/>
      <c r="H282" s="190"/>
    </row>
    <row r="283" spans="1:8" ht="12.75" customHeight="1">
      <c r="A283" s="190"/>
      <c r="B283" s="208"/>
      <c r="C283" s="208"/>
      <c r="D283" s="208"/>
      <c r="E283" s="190"/>
      <c r="F283" s="190"/>
      <c r="G283" s="190"/>
      <c r="H283" s="190"/>
    </row>
    <row r="284" spans="1:8" ht="12.75" customHeight="1">
      <c r="A284" s="190"/>
      <c r="B284" s="208"/>
      <c r="C284" s="208"/>
      <c r="D284" s="208"/>
      <c r="E284" s="190"/>
      <c r="F284" s="190"/>
      <c r="G284" s="190"/>
      <c r="H284" s="190"/>
    </row>
    <row r="285" spans="1:8" ht="12.75" customHeight="1">
      <c r="A285" s="190"/>
      <c r="B285" s="208"/>
      <c r="C285" s="208"/>
      <c r="D285" s="208"/>
      <c r="E285" s="190"/>
      <c r="F285" s="190"/>
      <c r="G285" s="190"/>
      <c r="H285" s="190"/>
    </row>
    <row r="286" spans="1:8" ht="12.75" customHeight="1">
      <c r="A286" s="190"/>
      <c r="B286" s="208"/>
      <c r="C286" s="208"/>
      <c r="D286" s="208"/>
      <c r="E286" s="190"/>
      <c r="F286" s="190"/>
      <c r="G286" s="190"/>
      <c r="H286" s="190"/>
    </row>
    <row r="287" spans="1:8" ht="12.75" customHeight="1">
      <c r="A287" s="190"/>
      <c r="B287" s="208"/>
      <c r="C287" s="208"/>
      <c r="D287" s="208"/>
      <c r="E287" s="190"/>
      <c r="F287" s="190"/>
      <c r="G287" s="190"/>
      <c r="H287" s="190"/>
    </row>
    <row r="288" spans="1:8" ht="12.75" customHeight="1">
      <c r="A288" s="190"/>
      <c r="B288" s="208"/>
      <c r="C288" s="208"/>
      <c r="D288" s="208"/>
      <c r="E288" s="190"/>
      <c r="F288" s="190"/>
      <c r="G288" s="190"/>
      <c r="H288" s="190"/>
    </row>
    <row r="289" spans="1:8" ht="12.75" customHeight="1">
      <c r="A289" s="190"/>
      <c r="B289" s="208"/>
      <c r="C289" s="208"/>
      <c r="D289" s="208"/>
      <c r="E289" s="190"/>
      <c r="F289" s="190"/>
      <c r="G289" s="190"/>
      <c r="H289" s="190"/>
    </row>
    <row r="290" spans="1:8" ht="12.75" customHeight="1">
      <c r="A290" s="190"/>
      <c r="B290" s="208"/>
      <c r="C290" s="208"/>
      <c r="D290" s="208"/>
      <c r="E290" s="190"/>
      <c r="F290" s="190"/>
      <c r="G290" s="190"/>
      <c r="H290" s="190"/>
    </row>
    <row r="291" spans="1:8" ht="12.75" customHeight="1">
      <c r="A291" s="190"/>
      <c r="B291" s="208"/>
      <c r="C291" s="208"/>
      <c r="D291" s="208"/>
      <c r="E291" s="190"/>
      <c r="F291" s="190"/>
      <c r="G291" s="190"/>
      <c r="H291" s="190"/>
    </row>
    <row r="292" spans="1:8" ht="12.75" customHeight="1">
      <c r="A292" s="190"/>
      <c r="B292" s="208"/>
      <c r="C292" s="208"/>
      <c r="D292" s="208"/>
      <c r="E292" s="190"/>
      <c r="F292" s="190"/>
      <c r="G292" s="190"/>
      <c r="H292" s="190"/>
    </row>
    <row r="293" spans="1:8" ht="12.75" customHeight="1">
      <c r="A293" s="190"/>
      <c r="B293" s="208"/>
      <c r="C293" s="208"/>
      <c r="D293" s="208"/>
      <c r="E293" s="190"/>
      <c r="F293" s="190"/>
      <c r="G293" s="190"/>
      <c r="H293" s="190"/>
    </row>
    <row r="294" spans="1:8" ht="12.75" customHeight="1">
      <c r="A294" s="190"/>
      <c r="B294" s="208"/>
      <c r="C294" s="208"/>
      <c r="D294" s="208"/>
      <c r="E294" s="190"/>
      <c r="F294" s="190"/>
      <c r="G294" s="190"/>
      <c r="H294" s="190"/>
    </row>
    <row r="295" spans="1:8" ht="12.75" customHeight="1">
      <c r="A295" s="190"/>
      <c r="B295" s="208"/>
      <c r="C295" s="208"/>
      <c r="D295" s="208"/>
      <c r="E295" s="190"/>
      <c r="F295" s="190"/>
      <c r="G295" s="190"/>
      <c r="H295" s="190"/>
    </row>
    <row r="296" spans="1:8" ht="12.75" customHeight="1">
      <c r="A296" s="190"/>
      <c r="B296" s="208"/>
      <c r="C296" s="208"/>
      <c r="D296" s="208"/>
      <c r="E296" s="190"/>
      <c r="F296" s="190"/>
      <c r="G296" s="190"/>
      <c r="H296" s="190"/>
    </row>
    <row r="297" spans="1:8" ht="12.75" customHeight="1">
      <c r="A297" s="190"/>
      <c r="B297" s="208"/>
      <c r="C297" s="208"/>
      <c r="D297" s="208"/>
      <c r="E297" s="190"/>
      <c r="F297" s="190"/>
      <c r="G297" s="190"/>
      <c r="H297" s="190"/>
    </row>
    <row r="298" spans="1:8" ht="12.75" customHeight="1">
      <c r="A298" s="190"/>
      <c r="B298" s="208"/>
      <c r="C298" s="208"/>
      <c r="D298" s="208"/>
      <c r="E298" s="190"/>
      <c r="F298" s="190"/>
      <c r="G298" s="190"/>
      <c r="H298" s="190"/>
    </row>
    <row r="299" spans="1:8" ht="12.75" customHeight="1">
      <c r="A299" s="190"/>
      <c r="B299" s="208"/>
      <c r="C299" s="208"/>
      <c r="D299" s="208"/>
      <c r="E299" s="190"/>
      <c r="F299" s="190"/>
      <c r="G299" s="190"/>
      <c r="H299" s="190"/>
    </row>
    <row r="300" spans="1:8" ht="12.75" customHeight="1">
      <c r="A300" s="190"/>
      <c r="B300" s="208"/>
      <c r="C300" s="208"/>
      <c r="D300" s="208"/>
      <c r="E300" s="190"/>
      <c r="F300" s="190"/>
      <c r="G300" s="190"/>
      <c r="H300" s="190"/>
    </row>
    <row r="301" spans="1:8" ht="12.75" customHeight="1">
      <c r="A301" s="190"/>
      <c r="B301" s="208"/>
      <c r="C301" s="208"/>
      <c r="D301" s="208"/>
      <c r="E301" s="190"/>
      <c r="F301" s="190"/>
      <c r="G301" s="190"/>
      <c r="H301" s="190"/>
    </row>
    <row r="302" spans="1:8" ht="12.75" customHeight="1">
      <c r="A302" s="190"/>
      <c r="B302" s="208"/>
      <c r="C302" s="208"/>
      <c r="D302" s="208"/>
      <c r="E302" s="190"/>
      <c r="F302" s="190"/>
      <c r="G302" s="190"/>
      <c r="H302" s="190"/>
    </row>
    <row r="303" spans="1:8" ht="12.75" customHeight="1">
      <c r="A303" s="190"/>
      <c r="B303" s="208"/>
      <c r="C303" s="208"/>
      <c r="D303" s="208"/>
      <c r="E303" s="190"/>
      <c r="F303" s="190"/>
      <c r="G303" s="190"/>
      <c r="H303" s="190"/>
    </row>
    <row r="304" spans="1:8" ht="12.75" customHeight="1">
      <c r="A304" s="190"/>
      <c r="B304" s="208"/>
      <c r="C304" s="208"/>
      <c r="D304" s="208"/>
      <c r="E304" s="190"/>
      <c r="F304" s="190"/>
      <c r="G304" s="190"/>
      <c r="H304" s="190"/>
    </row>
    <row r="305" spans="1:8" ht="12.75" customHeight="1">
      <c r="A305" s="190"/>
      <c r="B305" s="208"/>
      <c r="C305" s="208"/>
      <c r="D305" s="208"/>
      <c r="E305" s="190"/>
      <c r="F305" s="190"/>
      <c r="G305" s="190"/>
      <c r="H305" s="190"/>
    </row>
    <row r="306" spans="1:8" ht="12.75" customHeight="1">
      <c r="A306" s="190"/>
      <c r="B306" s="208"/>
      <c r="C306" s="208"/>
      <c r="D306" s="208"/>
      <c r="E306" s="190"/>
      <c r="F306" s="190"/>
      <c r="G306" s="190"/>
      <c r="H306" s="190"/>
    </row>
    <row r="307" spans="1:8" ht="12.75" customHeight="1">
      <c r="A307" s="190"/>
      <c r="B307" s="208"/>
      <c r="C307" s="208"/>
      <c r="D307" s="208"/>
      <c r="E307" s="190"/>
      <c r="F307" s="190"/>
      <c r="G307" s="190"/>
      <c r="H307" s="190"/>
    </row>
    <row r="308" spans="1:8" ht="12.75" customHeight="1">
      <c r="A308" s="190"/>
      <c r="B308" s="208"/>
      <c r="C308" s="208"/>
      <c r="D308" s="208"/>
      <c r="E308" s="190"/>
      <c r="F308" s="190"/>
      <c r="G308" s="190"/>
      <c r="H308" s="190"/>
    </row>
    <row r="309" spans="1:8" ht="12.75" customHeight="1">
      <c r="A309" s="190"/>
      <c r="B309" s="208"/>
      <c r="C309" s="208"/>
      <c r="D309" s="208"/>
      <c r="E309" s="190"/>
      <c r="F309" s="190"/>
      <c r="G309" s="190"/>
      <c r="H309" s="190"/>
    </row>
    <row r="310" spans="1:8" ht="12.75" customHeight="1">
      <c r="A310" s="190"/>
      <c r="B310" s="208"/>
      <c r="C310" s="208"/>
      <c r="D310" s="208"/>
      <c r="E310" s="190"/>
      <c r="F310" s="190"/>
      <c r="G310" s="190"/>
      <c r="H310" s="190"/>
    </row>
    <row r="311" spans="1:8" ht="12.75" customHeight="1">
      <c r="A311" s="190"/>
      <c r="B311" s="208"/>
      <c r="C311" s="208"/>
      <c r="D311" s="208"/>
      <c r="E311" s="190"/>
      <c r="F311" s="190"/>
      <c r="G311" s="190"/>
      <c r="H311" s="190"/>
    </row>
    <row r="312" spans="1:8" ht="12.75" customHeight="1">
      <c r="A312" s="190"/>
      <c r="B312" s="208"/>
      <c r="C312" s="208"/>
      <c r="D312" s="208"/>
      <c r="E312" s="190"/>
      <c r="F312" s="190"/>
      <c r="G312" s="190"/>
      <c r="H312" s="190"/>
    </row>
    <row r="313" spans="1:8" ht="12.75" customHeight="1">
      <c r="A313" s="190"/>
      <c r="B313" s="208"/>
      <c r="C313" s="208"/>
      <c r="D313" s="208"/>
      <c r="E313" s="190"/>
      <c r="F313" s="190"/>
      <c r="G313" s="190"/>
      <c r="H313" s="190"/>
    </row>
    <row r="314" spans="1:8" ht="12.75" customHeight="1">
      <c r="A314" s="190"/>
      <c r="B314" s="208"/>
      <c r="C314" s="208"/>
      <c r="D314" s="208"/>
      <c r="E314" s="190"/>
      <c r="F314" s="190"/>
      <c r="G314" s="190"/>
      <c r="H314" s="190"/>
    </row>
    <row r="315" spans="1:8" ht="12.75" customHeight="1">
      <c r="A315" s="190"/>
      <c r="B315" s="208"/>
      <c r="C315" s="208"/>
      <c r="D315" s="208"/>
      <c r="E315" s="190"/>
      <c r="F315" s="190"/>
      <c r="G315" s="190"/>
      <c r="H315" s="190"/>
    </row>
    <row r="316" spans="1:8" ht="12.75" customHeight="1">
      <c r="A316" s="190"/>
      <c r="B316" s="208"/>
      <c r="C316" s="208"/>
      <c r="D316" s="208"/>
      <c r="E316" s="190"/>
      <c r="F316" s="190"/>
      <c r="G316" s="190"/>
      <c r="H316" s="190"/>
    </row>
    <row r="317" spans="1:8" ht="12.75" customHeight="1">
      <c r="A317" s="190"/>
      <c r="B317" s="208"/>
      <c r="C317" s="208"/>
      <c r="D317" s="208"/>
      <c r="E317" s="190"/>
      <c r="F317" s="190"/>
      <c r="G317" s="190"/>
      <c r="H317" s="190"/>
    </row>
    <row r="318" spans="1:8" ht="12.75" customHeight="1">
      <c r="A318" s="190"/>
      <c r="B318" s="208"/>
      <c r="C318" s="208"/>
      <c r="D318" s="208"/>
      <c r="E318" s="190"/>
      <c r="F318" s="190"/>
      <c r="G318" s="190"/>
      <c r="H318" s="190"/>
    </row>
    <row r="319" spans="1:8" ht="12.75" customHeight="1">
      <c r="A319" s="190"/>
      <c r="B319" s="208"/>
      <c r="C319" s="208"/>
      <c r="D319" s="208"/>
      <c r="E319" s="190"/>
      <c r="F319" s="190"/>
      <c r="G319" s="190"/>
      <c r="H319" s="190"/>
    </row>
    <row r="320" spans="1:8" ht="12.75" customHeight="1">
      <c r="A320" s="190"/>
      <c r="B320" s="208"/>
      <c r="C320" s="208"/>
      <c r="D320" s="208"/>
      <c r="E320" s="190"/>
      <c r="F320" s="190"/>
      <c r="G320" s="190"/>
      <c r="H320" s="190"/>
    </row>
    <row r="321" spans="1:8" ht="12.75" customHeight="1">
      <c r="A321" s="190"/>
      <c r="B321" s="208"/>
      <c r="C321" s="208"/>
      <c r="D321" s="208"/>
      <c r="E321" s="190"/>
      <c r="F321" s="190"/>
      <c r="G321" s="190"/>
      <c r="H321" s="190"/>
    </row>
    <row r="322" spans="1:8" ht="12.75" customHeight="1">
      <c r="A322" s="190"/>
      <c r="B322" s="208"/>
      <c r="C322" s="208"/>
      <c r="D322" s="208"/>
      <c r="E322" s="190"/>
      <c r="F322" s="190"/>
      <c r="G322" s="190"/>
      <c r="H322" s="190"/>
    </row>
    <row r="323" spans="1:8" ht="12.75" customHeight="1">
      <c r="A323" s="190"/>
      <c r="B323" s="208"/>
      <c r="C323" s="208"/>
      <c r="D323" s="208"/>
      <c r="E323" s="190"/>
      <c r="F323" s="190"/>
      <c r="G323" s="190"/>
      <c r="H323" s="190"/>
    </row>
    <row r="324" spans="1:8" ht="12.75" customHeight="1">
      <c r="A324" s="190"/>
      <c r="B324" s="208"/>
      <c r="C324" s="208"/>
      <c r="D324" s="208"/>
      <c r="E324" s="190"/>
      <c r="F324" s="190"/>
      <c r="G324" s="190"/>
      <c r="H324" s="190"/>
    </row>
    <row r="325" spans="1:8" ht="12.75" customHeight="1">
      <c r="A325" s="190"/>
      <c r="B325" s="208"/>
      <c r="C325" s="208"/>
      <c r="D325" s="208"/>
      <c r="E325" s="190"/>
      <c r="F325" s="190"/>
      <c r="G325" s="190"/>
      <c r="H325" s="190"/>
    </row>
    <row r="326" spans="1:8" ht="12.75" customHeight="1">
      <c r="A326" s="190"/>
      <c r="B326" s="208"/>
      <c r="C326" s="208"/>
      <c r="D326" s="208"/>
      <c r="E326" s="190"/>
      <c r="F326" s="190"/>
      <c r="G326" s="190"/>
      <c r="H326" s="190"/>
    </row>
    <row r="327" spans="1:8" ht="12.75" customHeight="1">
      <c r="A327" s="190"/>
      <c r="B327" s="208"/>
      <c r="C327" s="208"/>
      <c r="D327" s="208"/>
      <c r="E327" s="190"/>
      <c r="F327" s="190"/>
      <c r="G327" s="190"/>
      <c r="H327" s="190"/>
    </row>
    <row r="328" spans="1:8" ht="12.75" customHeight="1">
      <c r="A328" s="190"/>
      <c r="B328" s="208"/>
      <c r="C328" s="208"/>
      <c r="D328" s="208"/>
      <c r="E328" s="190"/>
      <c r="F328" s="190"/>
      <c r="G328" s="190"/>
      <c r="H328" s="190"/>
    </row>
    <row r="329" spans="1:8" ht="12.75" customHeight="1">
      <c r="A329" s="190"/>
      <c r="B329" s="208"/>
      <c r="C329" s="208"/>
      <c r="D329" s="208"/>
      <c r="E329" s="190"/>
      <c r="F329" s="190"/>
      <c r="G329" s="190"/>
      <c r="H329" s="190"/>
    </row>
    <row r="330" spans="1:8" ht="12.75" customHeight="1">
      <c r="A330" s="190"/>
      <c r="B330" s="208"/>
      <c r="C330" s="208"/>
      <c r="D330" s="208"/>
      <c r="E330" s="190"/>
      <c r="F330" s="190"/>
      <c r="G330" s="190"/>
      <c r="H330" s="190"/>
    </row>
    <row r="331" spans="1:8" ht="12.75" customHeight="1">
      <c r="A331" s="190"/>
      <c r="B331" s="208"/>
      <c r="C331" s="208"/>
      <c r="D331" s="208"/>
      <c r="E331" s="190"/>
      <c r="F331" s="190"/>
      <c r="G331" s="190"/>
      <c r="H331" s="190"/>
    </row>
    <row r="332" spans="1:8" ht="12.75" customHeight="1">
      <c r="A332" s="190"/>
      <c r="B332" s="208"/>
      <c r="C332" s="208"/>
      <c r="D332" s="208"/>
      <c r="E332" s="190"/>
      <c r="F332" s="190"/>
      <c r="G332" s="190"/>
      <c r="H332" s="190"/>
    </row>
    <row r="333" spans="1:8" ht="12.75" customHeight="1">
      <c r="A333" s="190"/>
      <c r="B333" s="208"/>
      <c r="C333" s="208"/>
      <c r="D333" s="208"/>
      <c r="E333" s="190"/>
      <c r="F333" s="190"/>
      <c r="G333" s="190"/>
      <c r="H333" s="190"/>
    </row>
    <row r="334" spans="1:8" ht="12.75" customHeight="1">
      <c r="A334" s="190"/>
      <c r="B334" s="208"/>
      <c r="C334" s="208"/>
      <c r="D334" s="208"/>
      <c r="E334" s="190"/>
      <c r="F334" s="190"/>
      <c r="G334" s="190"/>
      <c r="H334" s="190"/>
    </row>
    <row r="335" spans="1:8" ht="12.75" customHeight="1">
      <c r="A335" s="190"/>
      <c r="B335" s="208"/>
      <c r="C335" s="208"/>
      <c r="D335" s="208"/>
      <c r="E335" s="190"/>
      <c r="F335" s="190"/>
      <c r="G335" s="190"/>
      <c r="H335" s="190"/>
    </row>
    <row r="336" spans="1:8" ht="12.75" customHeight="1">
      <c r="A336" s="190"/>
      <c r="B336" s="208"/>
      <c r="C336" s="208"/>
      <c r="D336" s="208"/>
      <c r="E336" s="190"/>
      <c r="F336" s="190"/>
      <c r="G336" s="190"/>
      <c r="H336" s="190"/>
    </row>
    <row r="337" spans="1:8" ht="12.75" customHeight="1">
      <c r="A337" s="190"/>
      <c r="B337" s="208"/>
      <c r="C337" s="208"/>
      <c r="D337" s="208"/>
      <c r="E337" s="190"/>
      <c r="F337" s="190"/>
      <c r="G337" s="190"/>
      <c r="H337" s="190"/>
    </row>
    <row r="338" spans="1:8" ht="12.75" customHeight="1">
      <c r="A338" s="190"/>
      <c r="B338" s="208"/>
      <c r="C338" s="208"/>
      <c r="D338" s="208"/>
      <c r="E338" s="190"/>
      <c r="F338" s="190"/>
      <c r="G338" s="190"/>
      <c r="H338" s="190"/>
    </row>
    <row r="339" spans="1:8" ht="12.75" customHeight="1">
      <c r="A339" s="190"/>
      <c r="B339" s="208"/>
      <c r="C339" s="208"/>
      <c r="D339" s="208"/>
      <c r="E339" s="190"/>
      <c r="F339" s="190"/>
      <c r="G339" s="190"/>
      <c r="H339" s="190"/>
    </row>
    <row r="340" spans="1:8" ht="12.75" customHeight="1">
      <c r="A340" s="190"/>
      <c r="B340" s="208"/>
      <c r="C340" s="208"/>
      <c r="D340" s="208"/>
      <c r="E340" s="190"/>
      <c r="F340" s="190"/>
      <c r="G340" s="190"/>
      <c r="H340" s="190"/>
    </row>
    <row r="341" spans="1:8" ht="12.75" customHeight="1">
      <c r="A341" s="190"/>
      <c r="B341" s="208"/>
      <c r="C341" s="208"/>
      <c r="D341" s="208"/>
      <c r="E341" s="190"/>
      <c r="F341" s="190"/>
      <c r="G341" s="190"/>
      <c r="H341" s="190"/>
    </row>
    <row r="342" spans="1:8" ht="12.75" customHeight="1">
      <c r="A342" s="190"/>
      <c r="B342" s="208"/>
      <c r="C342" s="208"/>
      <c r="D342" s="208"/>
      <c r="E342" s="190"/>
      <c r="F342" s="190"/>
      <c r="G342" s="190"/>
      <c r="H342" s="190"/>
    </row>
    <row r="343" spans="1:8" ht="12.75" customHeight="1">
      <c r="A343" s="190"/>
      <c r="B343" s="208"/>
      <c r="C343" s="208"/>
      <c r="D343" s="208"/>
      <c r="E343" s="190"/>
      <c r="F343" s="190"/>
      <c r="G343" s="190"/>
      <c r="H343" s="190"/>
    </row>
    <row r="344" spans="1:8" ht="12.75" customHeight="1">
      <c r="A344" s="190"/>
      <c r="B344" s="208"/>
      <c r="C344" s="208"/>
      <c r="D344" s="208"/>
      <c r="E344" s="190"/>
      <c r="F344" s="190"/>
      <c r="G344" s="190"/>
      <c r="H344" s="190"/>
    </row>
    <row r="345" spans="1:8" ht="12.75" customHeight="1">
      <c r="A345" s="190"/>
      <c r="B345" s="208"/>
      <c r="C345" s="208"/>
      <c r="D345" s="208"/>
      <c r="E345" s="190"/>
      <c r="F345" s="190"/>
      <c r="G345" s="190"/>
      <c r="H345" s="190"/>
    </row>
    <row r="346" spans="1:8" ht="12.75" customHeight="1">
      <c r="A346" s="190"/>
      <c r="B346" s="208"/>
      <c r="C346" s="208"/>
      <c r="D346" s="208"/>
      <c r="E346" s="190"/>
      <c r="F346" s="190"/>
      <c r="G346" s="190"/>
      <c r="H346" s="190"/>
    </row>
    <row r="347" spans="1:8" ht="12.75" customHeight="1">
      <c r="A347" s="190"/>
      <c r="B347" s="208"/>
      <c r="C347" s="208"/>
      <c r="D347" s="208"/>
      <c r="E347" s="190"/>
      <c r="F347" s="190"/>
      <c r="G347" s="190"/>
      <c r="H347" s="190"/>
    </row>
    <row r="348" spans="1:8" ht="12.75" customHeight="1">
      <c r="A348" s="190"/>
      <c r="B348" s="208"/>
      <c r="C348" s="208"/>
      <c r="D348" s="208"/>
      <c r="E348" s="190"/>
      <c r="F348" s="190"/>
      <c r="G348" s="190"/>
      <c r="H348" s="190"/>
    </row>
    <row r="349" spans="1:8" ht="12.75" customHeight="1">
      <c r="A349" s="190"/>
      <c r="B349" s="208"/>
      <c r="C349" s="208"/>
      <c r="D349" s="208"/>
      <c r="E349" s="190"/>
      <c r="F349" s="190"/>
      <c r="G349" s="190"/>
      <c r="H349" s="190"/>
    </row>
    <row r="350" spans="1:8" ht="12.75" customHeight="1">
      <c r="A350" s="190"/>
      <c r="B350" s="208"/>
      <c r="C350" s="208"/>
      <c r="D350" s="208"/>
      <c r="E350" s="190"/>
      <c r="F350" s="190"/>
      <c r="G350" s="190"/>
      <c r="H350" s="190"/>
    </row>
    <row r="351" spans="1:8" ht="12.75" customHeight="1">
      <c r="A351" s="190"/>
      <c r="B351" s="208"/>
      <c r="C351" s="208"/>
      <c r="D351" s="208"/>
      <c r="E351" s="190"/>
      <c r="F351" s="190"/>
      <c r="G351" s="190"/>
      <c r="H351" s="190"/>
    </row>
    <row r="352" spans="1:8" ht="12.75" customHeight="1">
      <c r="A352" s="190"/>
      <c r="B352" s="208"/>
      <c r="C352" s="208"/>
      <c r="D352" s="208"/>
      <c r="E352" s="190"/>
      <c r="F352" s="190"/>
      <c r="G352" s="190"/>
      <c r="H352" s="190"/>
    </row>
    <row r="353" spans="1:8" ht="12.75" customHeight="1">
      <c r="A353" s="190"/>
      <c r="B353" s="208"/>
      <c r="C353" s="208"/>
      <c r="D353" s="208"/>
      <c r="E353" s="190"/>
      <c r="F353" s="190"/>
      <c r="G353" s="190"/>
      <c r="H353" s="190"/>
    </row>
    <row r="354" spans="1:8" ht="12.75" customHeight="1">
      <c r="A354" s="190"/>
      <c r="B354" s="208"/>
      <c r="C354" s="208"/>
      <c r="D354" s="208"/>
      <c r="E354" s="190"/>
      <c r="F354" s="190"/>
      <c r="G354" s="190"/>
      <c r="H354" s="190"/>
    </row>
    <row r="355" spans="1:8" ht="12.75" customHeight="1">
      <c r="A355" s="190"/>
      <c r="B355" s="208"/>
      <c r="C355" s="208"/>
      <c r="D355" s="208"/>
      <c r="E355" s="190"/>
      <c r="F355" s="190"/>
      <c r="G355" s="190"/>
      <c r="H355" s="190"/>
    </row>
    <row r="356" spans="1:8" ht="12.75" customHeight="1">
      <c r="A356" s="190"/>
      <c r="B356" s="208"/>
      <c r="C356" s="208"/>
      <c r="D356" s="208"/>
      <c r="E356" s="190"/>
      <c r="F356" s="190"/>
      <c r="G356" s="190"/>
      <c r="H356" s="190"/>
    </row>
    <row r="357" spans="1:8" ht="12.75" customHeight="1">
      <c r="A357" s="190"/>
      <c r="B357" s="208"/>
      <c r="C357" s="208"/>
      <c r="D357" s="208"/>
      <c r="E357" s="190"/>
      <c r="F357" s="190"/>
      <c r="G357" s="190"/>
      <c r="H357" s="190"/>
    </row>
    <row r="358" spans="1:8" ht="12.75" customHeight="1">
      <c r="A358" s="190"/>
      <c r="B358" s="208"/>
      <c r="C358" s="208"/>
      <c r="D358" s="208"/>
      <c r="E358" s="190"/>
      <c r="F358" s="190"/>
      <c r="G358" s="190"/>
      <c r="H358" s="190"/>
    </row>
    <row r="359" spans="1:8" ht="12.75" customHeight="1">
      <c r="A359" s="190"/>
      <c r="B359" s="208"/>
      <c r="C359" s="208"/>
      <c r="D359" s="208"/>
      <c r="E359" s="190"/>
      <c r="F359" s="190"/>
      <c r="G359" s="190"/>
      <c r="H359" s="190"/>
    </row>
    <row r="360" spans="1:8" ht="12.75" customHeight="1">
      <c r="A360" s="190"/>
      <c r="B360" s="208"/>
      <c r="C360" s="208"/>
      <c r="D360" s="208"/>
      <c r="E360" s="190"/>
      <c r="F360" s="190"/>
      <c r="G360" s="190"/>
      <c r="H360" s="190"/>
    </row>
    <row r="361" spans="1:8" ht="12.75" customHeight="1">
      <c r="A361" s="190"/>
      <c r="B361" s="208"/>
      <c r="C361" s="208"/>
      <c r="D361" s="208"/>
      <c r="E361" s="190"/>
      <c r="F361" s="190"/>
      <c r="G361" s="190"/>
      <c r="H361" s="190"/>
    </row>
    <row r="362" spans="1:8" ht="12.75" customHeight="1">
      <c r="A362" s="190"/>
      <c r="B362" s="208"/>
      <c r="C362" s="208"/>
      <c r="D362" s="208"/>
      <c r="E362" s="190"/>
      <c r="F362" s="190"/>
      <c r="G362" s="190"/>
      <c r="H362" s="190"/>
    </row>
    <row r="363" spans="1:8" ht="12.75" customHeight="1">
      <c r="A363" s="190"/>
      <c r="B363" s="208"/>
      <c r="C363" s="208"/>
      <c r="D363" s="208"/>
      <c r="E363" s="190"/>
      <c r="F363" s="190"/>
      <c r="G363" s="190"/>
      <c r="H363" s="190"/>
    </row>
    <row r="364" spans="1:8" ht="12.75" customHeight="1">
      <c r="A364" s="190"/>
      <c r="B364" s="208"/>
      <c r="C364" s="208"/>
      <c r="D364" s="208"/>
      <c r="E364" s="190"/>
      <c r="F364" s="190"/>
      <c r="G364" s="190"/>
      <c r="H364" s="190"/>
    </row>
    <row r="365" spans="1:8" ht="12.75" customHeight="1">
      <c r="A365" s="190"/>
      <c r="B365" s="208"/>
      <c r="C365" s="208"/>
      <c r="D365" s="208"/>
      <c r="E365" s="190"/>
      <c r="F365" s="190"/>
      <c r="G365" s="190"/>
      <c r="H365" s="190"/>
    </row>
    <row r="366" spans="1:8" ht="12.75" customHeight="1">
      <c r="A366" s="190"/>
      <c r="B366" s="208"/>
      <c r="C366" s="208"/>
      <c r="D366" s="208"/>
      <c r="E366" s="190"/>
      <c r="F366" s="190"/>
      <c r="G366" s="190"/>
      <c r="H366" s="190"/>
    </row>
    <row r="367" spans="1:8" ht="12.75" customHeight="1">
      <c r="A367" s="190"/>
      <c r="B367" s="208"/>
      <c r="C367" s="208"/>
      <c r="D367" s="208"/>
      <c r="E367" s="190"/>
      <c r="F367" s="190"/>
      <c r="G367" s="190"/>
      <c r="H367" s="190"/>
    </row>
    <row r="368" spans="1:8" ht="12.75" customHeight="1">
      <c r="A368" s="190"/>
      <c r="B368" s="208"/>
      <c r="C368" s="208"/>
      <c r="D368" s="208"/>
      <c r="E368" s="190"/>
      <c r="F368" s="190"/>
      <c r="G368" s="190"/>
      <c r="H368" s="190"/>
    </row>
    <row r="369" spans="1:8" ht="12.75" customHeight="1">
      <c r="A369" s="190"/>
      <c r="B369" s="208"/>
      <c r="C369" s="208"/>
      <c r="D369" s="208"/>
      <c r="E369" s="190"/>
      <c r="F369" s="190"/>
      <c r="G369" s="190"/>
      <c r="H369" s="190"/>
    </row>
    <row r="370" spans="1:8" ht="12.75" customHeight="1">
      <c r="A370" s="190"/>
      <c r="B370" s="208"/>
      <c r="C370" s="208"/>
      <c r="D370" s="208"/>
      <c r="E370" s="190"/>
      <c r="F370" s="190"/>
      <c r="G370" s="190"/>
      <c r="H370" s="190"/>
    </row>
    <row r="371" spans="1:8" ht="12.75" customHeight="1">
      <c r="A371" s="190"/>
      <c r="B371" s="208"/>
      <c r="C371" s="208"/>
      <c r="D371" s="208"/>
      <c r="E371" s="190"/>
      <c r="F371" s="190"/>
      <c r="G371" s="190"/>
      <c r="H371" s="190"/>
    </row>
    <row r="372" spans="1:8" ht="12.75" customHeight="1">
      <c r="A372" s="190"/>
      <c r="B372" s="208"/>
      <c r="C372" s="208"/>
      <c r="D372" s="208"/>
      <c r="E372" s="190"/>
      <c r="F372" s="190"/>
      <c r="G372" s="190"/>
      <c r="H372" s="190"/>
    </row>
    <row r="373" spans="1:8" ht="12.75" customHeight="1">
      <c r="A373" s="190"/>
      <c r="B373" s="208"/>
      <c r="C373" s="208"/>
      <c r="D373" s="208"/>
      <c r="E373" s="190"/>
      <c r="F373" s="190"/>
      <c r="G373" s="190"/>
      <c r="H373" s="190"/>
    </row>
    <row r="374" spans="1:8" ht="12.75" customHeight="1">
      <c r="A374" s="190"/>
      <c r="B374" s="208"/>
      <c r="C374" s="208"/>
      <c r="D374" s="208"/>
      <c r="E374" s="190"/>
      <c r="F374" s="190"/>
      <c r="G374" s="190"/>
      <c r="H374" s="190"/>
    </row>
    <row r="375" spans="1:8" ht="12.75" customHeight="1">
      <c r="A375" s="190"/>
      <c r="B375" s="208"/>
      <c r="C375" s="208"/>
      <c r="D375" s="208"/>
      <c r="E375" s="190"/>
      <c r="F375" s="190"/>
      <c r="G375" s="190"/>
      <c r="H375" s="190"/>
    </row>
    <row r="376" spans="1:8" ht="12.75" customHeight="1">
      <c r="A376" s="190"/>
      <c r="B376" s="208"/>
      <c r="C376" s="208"/>
      <c r="D376" s="208"/>
      <c r="E376" s="190"/>
      <c r="F376" s="190"/>
      <c r="G376" s="190"/>
      <c r="H376" s="190"/>
    </row>
    <row r="377" spans="1:8" ht="12.75" customHeight="1">
      <c r="A377" s="190"/>
      <c r="B377" s="208"/>
      <c r="C377" s="208"/>
      <c r="D377" s="208"/>
      <c r="E377" s="190"/>
      <c r="F377" s="190"/>
      <c r="G377" s="190"/>
      <c r="H377" s="190"/>
    </row>
    <row r="378" spans="1:8" ht="12.75" customHeight="1">
      <c r="A378" s="190"/>
      <c r="B378" s="208"/>
      <c r="C378" s="208"/>
      <c r="D378" s="208"/>
      <c r="E378" s="190"/>
      <c r="F378" s="190"/>
      <c r="G378" s="190"/>
      <c r="H378" s="190"/>
    </row>
    <row r="379" spans="1:8" ht="12.75" customHeight="1">
      <c r="A379" s="190"/>
      <c r="B379" s="208"/>
      <c r="C379" s="208"/>
      <c r="D379" s="208"/>
      <c r="E379" s="190"/>
      <c r="F379" s="190"/>
      <c r="G379" s="190"/>
      <c r="H379" s="190"/>
    </row>
    <row r="380" spans="1:8" ht="12.75" customHeight="1">
      <c r="A380" s="190"/>
      <c r="B380" s="208"/>
      <c r="C380" s="208"/>
      <c r="D380" s="208"/>
      <c r="E380" s="190"/>
      <c r="F380" s="190"/>
      <c r="G380" s="190"/>
      <c r="H380" s="190"/>
    </row>
    <row r="381" spans="1:8" ht="12.75" customHeight="1">
      <c r="A381" s="190"/>
      <c r="B381" s="208"/>
      <c r="C381" s="208"/>
      <c r="D381" s="208"/>
      <c r="E381" s="190"/>
      <c r="F381" s="190"/>
      <c r="G381" s="190"/>
      <c r="H381" s="190"/>
    </row>
    <row r="382" spans="1:8" ht="12.75" customHeight="1">
      <c r="A382" s="190"/>
      <c r="B382" s="208"/>
      <c r="C382" s="208"/>
      <c r="D382" s="208"/>
      <c r="E382" s="190"/>
      <c r="F382" s="190"/>
      <c r="G382" s="190"/>
      <c r="H382" s="190"/>
    </row>
    <row r="383" spans="1:8" ht="12.75" customHeight="1">
      <c r="A383" s="190"/>
      <c r="B383" s="208"/>
      <c r="C383" s="208"/>
      <c r="D383" s="208"/>
      <c r="E383" s="190"/>
      <c r="F383" s="190"/>
      <c r="G383" s="190"/>
      <c r="H383" s="190"/>
    </row>
    <row r="384" spans="1:8" ht="12.75" customHeight="1">
      <c r="A384" s="190"/>
      <c r="B384" s="208"/>
      <c r="C384" s="208"/>
      <c r="D384" s="208"/>
      <c r="E384" s="190"/>
      <c r="F384" s="190"/>
      <c r="G384" s="190"/>
      <c r="H384" s="190"/>
    </row>
    <row r="385" spans="1:8" ht="12.75" customHeight="1">
      <c r="A385" s="190"/>
      <c r="B385" s="208"/>
      <c r="C385" s="208"/>
      <c r="D385" s="208"/>
      <c r="E385" s="190"/>
      <c r="F385" s="190"/>
      <c r="G385" s="190"/>
      <c r="H385" s="190"/>
    </row>
    <row r="386" spans="1:8" ht="12.75" customHeight="1">
      <c r="A386" s="190"/>
      <c r="B386" s="208"/>
      <c r="C386" s="208"/>
      <c r="D386" s="208"/>
      <c r="E386" s="190"/>
      <c r="F386" s="190"/>
      <c r="G386" s="190"/>
      <c r="H386" s="190"/>
    </row>
    <row r="387" spans="1:8" ht="12.75" customHeight="1">
      <c r="A387" s="190"/>
      <c r="B387" s="208"/>
      <c r="C387" s="208"/>
      <c r="D387" s="208"/>
      <c r="E387" s="190"/>
      <c r="F387" s="190"/>
      <c r="G387" s="190"/>
      <c r="H387" s="190"/>
    </row>
    <row r="388" spans="1:8" ht="12.75" customHeight="1">
      <c r="A388" s="190"/>
      <c r="B388" s="208"/>
      <c r="C388" s="208"/>
      <c r="D388" s="208"/>
      <c r="E388" s="190"/>
      <c r="F388" s="190"/>
      <c r="G388" s="190"/>
      <c r="H388" s="190"/>
    </row>
    <row r="389" spans="1:8" ht="12.75" customHeight="1">
      <c r="A389" s="190"/>
      <c r="B389" s="208"/>
      <c r="C389" s="208"/>
      <c r="D389" s="208"/>
      <c r="E389" s="190"/>
      <c r="F389" s="190"/>
      <c r="G389" s="190"/>
      <c r="H389" s="190"/>
    </row>
    <row r="390" spans="1:8" ht="12.75" customHeight="1">
      <c r="A390" s="190"/>
      <c r="B390" s="208"/>
      <c r="C390" s="208"/>
      <c r="D390" s="208"/>
      <c r="E390" s="190"/>
      <c r="F390" s="190"/>
      <c r="G390" s="190"/>
      <c r="H390" s="190"/>
    </row>
    <row r="391" spans="1:8" ht="12.75" customHeight="1">
      <c r="A391" s="190"/>
      <c r="B391" s="208"/>
      <c r="C391" s="208"/>
      <c r="D391" s="208"/>
      <c r="E391" s="190"/>
      <c r="F391" s="190"/>
      <c r="G391" s="190"/>
      <c r="H391" s="190"/>
    </row>
    <row r="392" spans="1:8" ht="12.75" customHeight="1">
      <c r="A392" s="190"/>
      <c r="B392" s="208"/>
      <c r="C392" s="208"/>
      <c r="D392" s="208"/>
      <c r="E392" s="190"/>
      <c r="F392" s="190"/>
      <c r="G392" s="190"/>
      <c r="H392" s="190"/>
    </row>
    <row r="393" spans="1:8" ht="12.75" customHeight="1">
      <c r="A393" s="190"/>
      <c r="B393" s="208"/>
      <c r="C393" s="208"/>
      <c r="D393" s="208"/>
      <c r="E393" s="190"/>
      <c r="F393" s="190"/>
      <c r="G393" s="190"/>
      <c r="H393" s="190"/>
    </row>
    <row r="394" spans="1:8" ht="12.75" customHeight="1">
      <c r="A394" s="190"/>
      <c r="B394" s="208"/>
      <c r="C394" s="208"/>
      <c r="D394" s="208"/>
      <c r="E394" s="190"/>
      <c r="F394" s="190"/>
      <c r="G394" s="190"/>
      <c r="H394" s="190"/>
    </row>
    <row r="395" spans="1:8" ht="12.75" customHeight="1">
      <c r="A395" s="190"/>
      <c r="B395" s="208"/>
      <c r="C395" s="208"/>
      <c r="D395" s="208"/>
      <c r="E395" s="190"/>
      <c r="F395" s="190"/>
      <c r="G395" s="190"/>
      <c r="H395" s="190"/>
    </row>
    <row r="396" spans="1:8" ht="12.75" customHeight="1">
      <c r="A396" s="190"/>
      <c r="B396" s="208"/>
      <c r="C396" s="208"/>
      <c r="D396" s="208"/>
      <c r="E396" s="190"/>
      <c r="F396" s="190"/>
      <c r="G396" s="190"/>
      <c r="H396" s="190"/>
    </row>
    <row r="397" spans="1:8" ht="12.75" customHeight="1">
      <c r="A397" s="190"/>
      <c r="B397" s="208"/>
      <c r="C397" s="208"/>
      <c r="D397" s="208"/>
      <c r="E397" s="190"/>
      <c r="F397" s="190"/>
      <c r="G397" s="190"/>
      <c r="H397" s="190"/>
    </row>
    <row r="398" spans="1:8" ht="12.75" customHeight="1">
      <c r="A398" s="190"/>
      <c r="B398" s="208"/>
      <c r="C398" s="208"/>
      <c r="D398" s="208"/>
      <c r="E398" s="190"/>
      <c r="F398" s="190"/>
      <c r="G398" s="190"/>
      <c r="H398" s="190"/>
    </row>
    <row r="399" spans="1:8" ht="12.75" customHeight="1">
      <c r="A399" s="190"/>
      <c r="B399" s="208"/>
      <c r="C399" s="208"/>
      <c r="D399" s="208"/>
      <c r="E399" s="190"/>
      <c r="F399" s="190"/>
      <c r="G399" s="190"/>
      <c r="H399" s="190"/>
    </row>
    <row r="400" spans="1:8" ht="12.75" customHeight="1">
      <c r="A400" s="190"/>
      <c r="B400" s="208"/>
      <c r="C400" s="208"/>
      <c r="D400" s="208"/>
      <c r="E400" s="190"/>
      <c r="F400" s="190"/>
      <c r="G400" s="190"/>
      <c r="H400" s="190"/>
    </row>
    <row r="401" spans="1:8" ht="12.75" customHeight="1">
      <c r="A401" s="190"/>
      <c r="B401" s="208"/>
      <c r="C401" s="208"/>
      <c r="D401" s="208"/>
      <c r="E401" s="190"/>
      <c r="F401" s="190"/>
      <c r="G401" s="190"/>
      <c r="H401" s="190"/>
    </row>
    <row r="402" spans="1:8" ht="12.75" customHeight="1">
      <c r="A402" s="190"/>
      <c r="B402" s="208"/>
      <c r="C402" s="208"/>
      <c r="D402" s="208"/>
      <c r="E402" s="190"/>
      <c r="F402" s="190"/>
      <c r="G402" s="190"/>
      <c r="H402" s="190"/>
    </row>
    <row r="403" spans="1:8" ht="12.75" customHeight="1">
      <c r="A403" s="190"/>
      <c r="B403" s="208"/>
      <c r="C403" s="208"/>
      <c r="D403" s="208"/>
      <c r="E403" s="190"/>
      <c r="F403" s="190"/>
      <c r="G403" s="190"/>
      <c r="H403" s="190"/>
    </row>
    <row r="404" spans="1:8" ht="12.75" customHeight="1">
      <c r="A404" s="190"/>
      <c r="B404" s="208"/>
      <c r="C404" s="208"/>
      <c r="D404" s="208"/>
      <c r="E404" s="190"/>
      <c r="F404" s="190"/>
      <c r="G404" s="190"/>
      <c r="H404" s="190"/>
    </row>
    <row r="405" spans="1:8" ht="12.75" customHeight="1">
      <c r="A405" s="190"/>
      <c r="B405" s="208"/>
      <c r="C405" s="208"/>
      <c r="D405" s="208"/>
      <c r="E405" s="190"/>
      <c r="F405" s="190"/>
      <c r="G405" s="190"/>
      <c r="H405" s="190"/>
    </row>
    <row r="406" spans="1:8" ht="12.75" customHeight="1">
      <c r="A406" s="190"/>
      <c r="B406" s="208"/>
      <c r="C406" s="208"/>
      <c r="D406" s="208"/>
      <c r="E406" s="190"/>
      <c r="F406" s="190"/>
      <c r="G406" s="190"/>
      <c r="H406" s="190"/>
    </row>
    <row r="407" spans="1:8" ht="12.75" customHeight="1">
      <c r="A407" s="190"/>
      <c r="B407" s="208"/>
      <c r="C407" s="208"/>
      <c r="D407" s="208"/>
      <c r="E407" s="190"/>
      <c r="F407" s="190"/>
      <c r="G407" s="190"/>
      <c r="H407" s="190"/>
    </row>
    <row r="408" spans="1:8" ht="12.75" customHeight="1">
      <c r="A408" s="190"/>
      <c r="B408" s="208"/>
      <c r="C408" s="208"/>
      <c r="D408" s="208"/>
      <c r="E408" s="190"/>
      <c r="F408" s="190"/>
      <c r="G408" s="190"/>
      <c r="H408" s="190"/>
    </row>
    <row r="409" spans="1:8" ht="12.75" customHeight="1">
      <c r="A409" s="190"/>
      <c r="B409" s="208"/>
      <c r="C409" s="208"/>
      <c r="D409" s="208"/>
      <c r="E409" s="190"/>
      <c r="F409" s="190"/>
      <c r="G409" s="190"/>
      <c r="H409" s="190"/>
    </row>
    <row r="410" spans="1:8" ht="12.75" customHeight="1">
      <c r="A410" s="190"/>
      <c r="B410" s="208"/>
      <c r="C410" s="208"/>
      <c r="D410" s="208"/>
      <c r="E410" s="190"/>
      <c r="F410" s="190"/>
      <c r="G410" s="190"/>
      <c r="H410" s="190"/>
    </row>
    <row r="411" spans="1:8" ht="12.75" customHeight="1">
      <c r="A411" s="190"/>
      <c r="B411" s="208"/>
      <c r="C411" s="208"/>
      <c r="D411" s="208"/>
      <c r="E411" s="190"/>
      <c r="F411" s="190"/>
      <c r="G411" s="190"/>
      <c r="H411" s="190"/>
    </row>
    <row r="412" spans="1:8" ht="12.75" customHeight="1">
      <c r="A412" s="190"/>
      <c r="B412" s="208"/>
      <c r="C412" s="208"/>
      <c r="D412" s="208"/>
      <c r="E412" s="190"/>
      <c r="F412" s="190"/>
      <c r="G412" s="190"/>
      <c r="H412" s="190"/>
    </row>
    <row r="413" spans="1:8" ht="12.75" customHeight="1">
      <c r="A413" s="190"/>
      <c r="B413" s="208"/>
      <c r="C413" s="208"/>
      <c r="D413" s="208"/>
      <c r="E413" s="190"/>
      <c r="F413" s="190"/>
      <c r="G413" s="190"/>
      <c r="H413" s="190"/>
    </row>
    <row r="414" spans="1:8" ht="12.75" customHeight="1">
      <c r="A414" s="190"/>
      <c r="B414" s="208"/>
      <c r="C414" s="208"/>
      <c r="D414" s="208"/>
      <c r="E414" s="190"/>
      <c r="F414" s="190"/>
      <c r="G414" s="190"/>
      <c r="H414" s="190"/>
    </row>
    <row r="415" spans="1:8" ht="12.75" customHeight="1">
      <c r="A415" s="190"/>
      <c r="B415" s="208"/>
      <c r="C415" s="208"/>
      <c r="D415" s="208"/>
      <c r="E415" s="190"/>
      <c r="F415" s="190"/>
      <c r="G415" s="190"/>
      <c r="H415" s="190"/>
    </row>
    <row r="416" spans="1:8" ht="12.75" customHeight="1">
      <c r="A416" s="190"/>
      <c r="B416" s="208"/>
      <c r="C416" s="208"/>
      <c r="D416" s="208"/>
      <c r="E416" s="190"/>
      <c r="F416" s="190"/>
      <c r="G416" s="190"/>
      <c r="H416" s="190"/>
    </row>
    <row r="417" spans="1:8" ht="12.75" customHeight="1">
      <c r="A417" s="190"/>
      <c r="B417" s="208"/>
      <c r="C417" s="208"/>
      <c r="D417" s="208"/>
      <c r="E417" s="190"/>
      <c r="F417" s="190"/>
      <c r="G417" s="190"/>
      <c r="H417" s="190"/>
    </row>
    <row r="418" spans="1:8" ht="12.75" customHeight="1">
      <c r="A418" s="190"/>
      <c r="B418" s="208"/>
      <c r="C418" s="208"/>
      <c r="D418" s="208"/>
      <c r="E418" s="190"/>
      <c r="F418" s="190"/>
      <c r="G418" s="190"/>
      <c r="H418" s="190"/>
    </row>
    <row r="419" spans="1:8" ht="12.75" customHeight="1">
      <c r="A419" s="190"/>
      <c r="B419" s="208"/>
      <c r="C419" s="208"/>
      <c r="D419" s="208"/>
      <c r="E419" s="190"/>
      <c r="F419" s="190"/>
      <c r="G419" s="190"/>
      <c r="H419" s="190"/>
    </row>
    <row r="420" spans="1:8" ht="12.75" customHeight="1">
      <c r="A420" s="190"/>
      <c r="B420" s="208"/>
      <c r="C420" s="208"/>
      <c r="D420" s="208"/>
      <c r="E420" s="190"/>
      <c r="F420" s="190"/>
      <c r="G420" s="190"/>
      <c r="H420" s="190"/>
    </row>
    <row r="421" spans="1:8" ht="12.75" customHeight="1">
      <c r="A421" s="190"/>
      <c r="B421" s="208"/>
      <c r="C421" s="208"/>
      <c r="D421" s="208"/>
      <c r="E421" s="190"/>
      <c r="F421" s="190"/>
      <c r="G421" s="190"/>
      <c r="H421" s="190"/>
    </row>
    <row r="422" spans="1:8" ht="12.75" customHeight="1">
      <c r="A422" s="190"/>
      <c r="B422" s="208"/>
      <c r="C422" s="208"/>
      <c r="D422" s="208"/>
      <c r="E422" s="190"/>
      <c r="F422" s="190"/>
      <c r="G422" s="190"/>
      <c r="H422" s="190"/>
    </row>
    <row r="423" spans="1:8" ht="12.75" customHeight="1">
      <c r="A423" s="190"/>
      <c r="B423" s="208"/>
      <c r="C423" s="208"/>
      <c r="D423" s="208"/>
      <c r="E423" s="190"/>
      <c r="F423" s="190"/>
      <c r="G423" s="190"/>
      <c r="H423" s="190"/>
    </row>
    <row r="424" spans="1:8" ht="12.75" customHeight="1">
      <c r="A424" s="190"/>
      <c r="B424" s="208"/>
      <c r="C424" s="208"/>
      <c r="D424" s="208"/>
      <c r="E424" s="190"/>
      <c r="F424" s="190"/>
      <c r="G424" s="190"/>
      <c r="H424" s="190"/>
    </row>
    <row r="425" spans="1:8" ht="12.75" customHeight="1">
      <c r="A425" s="190"/>
      <c r="B425" s="208"/>
      <c r="C425" s="208"/>
      <c r="D425" s="208"/>
      <c r="E425" s="190"/>
      <c r="F425" s="190"/>
      <c r="G425" s="190"/>
      <c r="H425" s="190"/>
    </row>
    <row r="426" spans="1:8" ht="12.75" customHeight="1">
      <c r="A426" s="190"/>
      <c r="B426" s="208"/>
      <c r="C426" s="208"/>
      <c r="D426" s="208"/>
      <c r="E426" s="190"/>
      <c r="F426" s="190"/>
      <c r="G426" s="190"/>
      <c r="H426" s="190"/>
    </row>
    <row r="427" spans="1:8" ht="12.75" customHeight="1">
      <c r="A427" s="190"/>
      <c r="B427" s="208"/>
      <c r="C427" s="208"/>
      <c r="D427" s="208"/>
      <c r="E427" s="190"/>
      <c r="F427" s="190"/>
      <c r="G427" s="190"/>
      <c r="H427" s="190"/>
    </row>
    <row r="428" spans="1:8" ht="12.75" customHeight="1">
      <c r="A428" s="190"/>
      <c r="B428" s="208"/>
      <c r="C428" s="208"/>
      <c r="D428" s="208"/>
      <c r="E428" s="190"/>
      <c r="F428" s="190"/>
      <c r="G428" s="190"/>
      <c r="H428" s="190"/>
    </row>
    <row r="429" spans="1:8" ht="12.75" customHeight="1">
      <c r="A429" s="190"/>
      <c r="B429" s="208"/>
      <c r="C429" s="208"/>
      <c r="D429" s="208"/>
      <c r="E429" s="190"/>
      <c r="F429" s="190"/>
      <c r="G429" s="190"/>
      <c r="H429" s="190"/>
    </row>
    <row r="430" spans="1:8" ht="12.75" customHeight="1">
      <c r="A430" s="190"/>
      <c r="B430" s="208"/>
      <c r="C430" s="208"/>
      <c r="D430" s="208"/>
      <c r="E430" s="190"/>
      <c r="F430" s="190"/>
      <c r="G430" s="190"/>
      <c r="H430" s="190"/>
    </row>
    <row r="431" spans="1:8" ht="12.75" customHeight="1">
      <c r="A431" s="190"/>
      <c r="B431" s="208"/>
      <c r="C431" s="208"/>
      <c r="D431" s="208"/>
      <c r="E431" s="190"/>
      <c r="F431" s="190"/>
      <c r="G431" s="190"/>
      <c r="H431" s="190"/>
    </row>
    <row r="432" spans="1:8" ht="12.75" customHeight="1">
      <c r="A432" s="190"/>
      <c r="B432" s="208"/>
      <c r="C432" s="208"/>
      <c r="D432" s="208"/>
      <c r="E432" s="190"/>
      <c r="F432" s="190"/>
      <c r="G432" s="190"/>
      <c r="H432" s="190"/>
    </row>
    <row r="433" spans="1:8" ht="12.75" customHeight="1">
      <c r="A433" s="190"/>
      <c r="B433" s="208"/>
      <c r="C433" s="208"/>
      <c r="D433" s="208"/>
      <c r="E433" s="190"/>
      <c r="F433" s="190"/>
      <c r="G433" s="190"/>
      <c r="H433" s="190"/>
    </row>
    <row r="434" spans="1:8" ht="12.75" customHeight="1">
      <c r="A434" s="190"/>
      <c r="B434" s="208"/>
      <c r="C434" s="208"/>
      <c r="D434" s="208"/>
      <c r="E434" s="190"/>
      <c r="F434" s="190"/>
      <c r="G434" s="190"/>
      <c r="H434" s="190"/>
    </row>
    <row r="435" spans="1:8" ht="12.75" customHeight="1">
      <c r="A435" s="190"/>
      <c r="B435" s="208"/>
      <c r="C435" s="208"/>
      <c r="D435" s="208"/>
      <c r="E435" s="190"/>
      <c r="F435" s="190"/>
      <c r="G435" s="190"/>
      <c r="H435" s="190"/>
    </row>
    <row r="436" spans="1:8" ht="12.75" customHeight="1">
      <c r="A436" s="190"/>
      <c r="B436" s="208"/>
      <c r="C436" s="208"/>
      <c r="D436" s="208"/>
      <c r="E436" s="190"/>
      <c r="F436" s="190"/>
      <c r="G436" s="190"/>
      <c r="H436" s="190"/>
    </row>
    <row r="437" spans="1:8" ht="12.75" customHeight="1">
      <c r="A437" s="190"/>
      <c r="B437" s="208"/>
      <c r="C437" s="208"/>
      <c r="D437" s="208"/>
      <c r="E437" s="190"/>
      <c r="F437" s="190"/>
      <c r="G437" s="190"/>
      <c r="H437" s="190"/>
    </row>
    <row r="438" spans="1:8" ht="12.75" customHeight="1">
      <c r="A438" s="190"/>
      <c r="B438" s="208"/>
      <c r="C438" s="208"/>
      <c r="D438" s="208"/>
      <c r="E438" s="190"/>
      <c r="F438" s="190"/>
      <c r="G438" s="190"/>
      <c r="H438" s="190"/>
    </row>
    <row r="439" spans="1:8" ht="12.75" customHeight="1">
      <c r="A439" s="190"/>
      <c r="B439" s="208"/>
      <c r="C439" s="208"/>
      <c r="D439" s="208"/>
      <c r="E439" s="190"/>
      <c r="F439" s="190"/>
      <c r="G439" s="190"/>
      <c r="H439" s="190"/>
    </row>
    <row r="440" spans="1:8" ht="12.75" customHeight="1">
      <c r="A440" s="190"/>
      <c r="B440" s="208"/>
      <c r="C440" s="208"/>
      <c r="D440" s="208"/>
      <c r="E440" s="190"/>
      <c r="F440" s="190"/>
      <c r="G440" s="190"/>
      <c r="H440" s="190"/>
    </row>
    <row r="441" spans="1:8" ht="12.75" customHeight="1">
      <c r="A441" s="190"/>
      <c r="B441" s="208"/>
      <c r="C441" s="208"/>
      <c r="D441" s="208"/>
      <c r="E441" s="190"/>
      <c r="F441" s="190"/>
      <c r="G441" s="190"/>
      <c r="H441" s="190"/>
    </row>
    <row r="442" spans="1:8" ht="12.75" customHeight="1">
      <c r="A442" s="190"/>
      <c r="B442" s="208"/>
      <c r="C442" s="208"/>
      <c r="D442" s="208"/>
      <c r="E442" s="190"/>
      <c r="F442" s="190"/>
      <c r="G442" s="190"/>
      <c r="H442" s="190"/>
    </row>
    <row r="443" spans="1:8" ht="12.75" customHeight="1">
      <c r="A443" s="190"/>
      <c r="B443" s="208"/>
      <c r="C443" s="208"/>
      <c r="D443" s="208"/>
      <c r="E443" s="190"/>
      <c r="F443" s="190"/>
      <c r="G443" s="190"/>
      <c r="H443" s="190"/>
    </row>
    <row r="444" spans="1:8" ht="12.75" customHeight="1">
      <c r="A444" s="190"/>
      <c r="B444" s="208"/>
      <c r="C444" s="208"/>
      <c r="D444" s="208"/>
      <c r="E444" s="190"/>
      <c r="F444" s="190"/>
      <c r="G444" s="190"/>
      <c r="H444" s="190"/>
    </row>
    <row r="445" spans="1:8" ht="12.75" customHeight="1">
      <c r="A445" s="190"/>
      <c r="B445" s="208"/>
      <c r="C445" s="208"/>
      <c r="D445" s="208"/>
      <c r="E445" s="190"/>
      <c r="F445" s="190"/>
      <c r="G445" s="190"/>
      <c r="H445" s="190"/>
    </row>
    <row r="446" spans="1:8" ht="12.75" customHeight="1">
      <c r="A446" s="190"/>
      <c r="B446" s="208"/>
      <c r="C446" s="208"/>
      <c r="D446" s="208"/>
      <c r="E446" s="190"/>
      <c r="F446" s="190"/>
      <c r="G446" s="190"/>
      <c r="H446" s="190"/>
    </row>
    <row r="447" spans="1:8" ht="12.75" customHeight="1">
      <c r="A447" s="190"/>
      <c r="B447" s="208"/>
      <c r="C447" s="208"/>
      <c r="D447" s="208"/>
      <c r="E447" s="190"/>
      <c r="F447" s="190"/>
      <c r="G447" s="190"/>
      <c r="H447" s="190"/>
    </row>
    <row r="448" spans="1:8" ht="12.75" customHeight="1">
      <c r="A448" s="190"/>
      <c r="B448" s="208"/>
      <c r="C448" s="208"/>
      <c r="D448" s="208"/>
      <c r="E448" s="190"/>
      <c r="F448" s="190"/>
      <c r="G448" s="190"/>
      <c r="H448" s="190"/>
    </row>
    <row r="449" spans="1:8" ht="12.75" customHeight="1">
      <c r="A449" s="190"/>
      <c r="B449" s="208"/>
      <c r="C449" s="208"/>
      <c r="D449" s="208"/>
      <c r="E449" s="190"/>
      <c r="F449" s="190"/>
      <c r="G449" s="190"/>
      <c r="H449" s="190"/>
    </row>
    <row r="450" spans="1:8" ht="12.75" customHeight="1">
      <c r="A450" s="190"/>
      <c r="B450" s="208"/>
      <c r="C450" s="208"/>
      <c r="D450" s="208"/>
      <c r="E450" s="190"/>
      <c r="F450" s="190"/>
      <c r="G450" s="190"/>
      <c r="H450" s="190"/>
    </row>
    <row r="451" spans="1:8" ht="12.75" customHeight="1">
      <c r="A451" s="190"/>
      <c r="B451" s="208"/>
      <c r="C451" s="208"/>
      <c r="D451" s="208"/>
      <c r="E451" s="190"/>
      <c r="F451" s="190"/>
      <c r="G451" s="190"/>
      <c r="H451" s="190"/>
    </row>
    <row r="452" spans="1:8" ht="12.75" customHeight="1">
      <c r="A452" s="190"/>
      <c r="B452" s="208"/>
      <c r="C452" s="208"/>
      <c r="D452" s="208"/>
      <c r="E452" s="190"/>
      <c r="F452" s="190"/>
      <c r="G452" s="190"/>
      <c r="H452" s="190"/>
    </row>
    <row r="453" spans="1:8" ht="12.75" customHeight="1">
      <c r="A453" s="190"/>
      <c r="B453" s="208"/>
      <c r="C453" s="208"/>
      <c r="D453" s="208"/>
      <c r="E453" s="190"/>
      <c r="F453" s="190"/>
      <c r="G453" s="190"/>
      <c r="H453" s="190"/>
    </row>
    <row r="454" spans="1:8" ht="12.75" customHeight="1">
      <c r="A454" s="190"/>
      <c r="B454" s="208"/>
      <c r="C454" s="208"/>
      <c r="D454" s="208"/>
      <c r="E454" s="190"/>
      <c r="F454" s="190"/>
      <c r="G454" s="190"/>
      <c r="H454" s="190"/>
    </row>
    <row r="455" spans="1:8" ht="12.75" customHeight="1">
      <c r="A455" s="190"/>
      <c r="B455" s="208"/>
      <c r="C455" s="208"/>
      <c r="D455" s="208"/>
      <c r="E455" s="190"/>
      <c r="F455" s="190"/>
      <c r="G455" s="190"/>
      <c r="H455" s="190"/>
    </row>
    <row r="456" spans="1:8" ht="12.75" customHeight="1">
      <c r="A456" s="190"/>
      <c r="B456" s="208"/>
      <c r="C456" s="208"/>
      <c r="D456" s="208"/>
      <c r="E456" s="190"/>
      <c r="F456" s="190"/>
      <c r="G456" s="190"/>
      <c r="H456" s="190"/>
    </row>
    <row r="457" spans="1:8" ht="12.75" customHeight="1">
      <c r="A457" s="190"/>
      <c r="B457" s="208"/>
      <c r="C457" s="208"/>
      <c r="D457" s="208"/>
      <c r="E457" s="190"/>
      <c r="F457" s="190"/>
      <c r="G457" s="190"/>
      <c r="H457" s="190"/>
    </row>
    <row r="458" spans="1:8" ht="12.75" customHeight="1">
      <c r="A458" s="190"/>
      <c r="B458" s="208"/>
      <c r="C458" s="208"/>
      <c r="D458" s="208"/>
      <c r="E458" s="190"/>
      <c r="F458" s="190"/>
      <c r="G458" s="190"/>
      <c r="H458" s="190"/>
    </row>
    <row r="459" spans="1:8" ht="12.75" customHeight="1">
      <c r="A459" s="190"/>
      <c r="B459" s="208"/>
      <c r="C459" s="208"/>
      <c r="D459" s="208"/>
      <c r="E459" s="190"/>
      <c r="F459" s="190"/>
      <c r="G459" s="190"/>
      <c r="H459" s="190"/>
    </row>
    <row r="460" spans="1:8" ht="12.75" customHeight="1">
      <c r="A460" s="190"/>
      <c r="B460" s="208"/>
      <c r="C460" s="208"/>
      <c r="D460" s="208"/>
      <c r="E460" s="190"/>
      <c r="F460" s="190"/>
      <c r="G460" s="190"/>
      <c r="H460" s="190"/>
    </row>
    <row r="461" spans="1:8" ht="12.75" customHeight="1">
      <c r="A461" s="190"/>
      <c r="B461" s="208"/>
      <c r="C461" s="208"/>
      <c r="D461" s="208"/>
      <c r="E461" s="190"/>
      <c r="F461" s="190"/>
      <c r="G461" s="190"/>
      <c r="H461" s="190"/>
    </row>
    <row r="462" spans="1:8" ht="12.75" customHeight="1">
      <c r="A462" s="190"/>
      <c r="B462" s="208"/>
      <c r="C462" s="208"/>
      <c r="D462" s="208"/>
      <c r="E462" s="190"/>
      <c r="F462" s="190"/>
      <c r="G462" s="190"/>
      <c r="H462" s="190"/>
    </row>
    <row r="463" spans="1:8" ht="12.75" customHeight="1">
      <c r="A463" s="190"/>
      <c r="B463" s="208"/>
      <c r="C463" s="208"/>
      <c r="D463" s="208"/>
      <c r="E463" s="190"/>
      <c r="F463" s="190"/>
      <c r="G463" s="190"/>
      <c r="H463" s="190"/>
    </row>
    <row r="464" spans="1:8" ht="12.75" customHeight="1">
      <c r="A464" s="190"/>
      <c r="B464" s="208"/>
      <c r="C464" s="208"/>
      <c r="D464" s="208"/>
      <c r="E464" s="190"/>
      <c r="F464" s="190"/>
      <c r="G464" s="190"/>
      <c r="H464" s="190"/>
    </row>
    <row r="465" spans="1:8" ht="12.75" customHeight="1">
      <c r="A465" s="190"/>
      <c r="B465" s="208"/>
      <c r="C465" s="208"/>
      <c r="D465" s="208"/>
      <c r="E465" s="190"/>
      <c r="F465" s="190"/>
      <c r="G465" s="190"/>
      <c r="H465" s="190"/>
    </row>
    <row r="466" spans="1:8" ht="12.75" customHeight="1">
      <c r="A466" s="190"/>
      <c r="B466" s="208"/>
      <c r="C466" s="208"/>
      <c r="D466" s="208"/>
      <c r="E466" s="190"/>
      <c r="F466" s="190"/>
      <c r="G466" s="190"/>
      <c r="H466" s="190"/>
    </row>
    <row r="467" spans="1:8" ht="12.75" customHeight="1">
      <c r="A467" s="190"/>
      <c r="B467" s="208"/>
      <c r="C467" s="208"/>
      <c r="D467" s="208"/>
      <c r="E467" s="190"/>
      <c r="F467" s="190"/>
      <c r="G467" s="190"/>
      <c r="H467" s="190"/>
    </row>
    <row r="468" spans="1:8" ht="12.75" customHeight="1">
      <c r="A468" s="190"/>
      <c r="B468" s="208"/>
      <c r="C468" s="208"/>
      <c r="D468" s="208"/>
      <c r="E468" s="190"/>
      <c r="F468" s="190"/>
      <c r="G468" s="190"/>
      <c r="H468" s="190"/>
    </row>
    <row r="469" spans="1:8" ht="12.75" customHeight="1">
      <c r="A469" s="190"/>
      <c r="B469" s="208"/>
      <c r="C469" s="208"/>
      <c r="D469" s="208"/>
      <c r="E469" s="190"/>
      <c r="F469" s="190"/>
      <c r="G469" s="190"/>
      <c r="H469" s="190"/>
    </row>
    <row r="470" spans="1:8" ht="12.75" customHeight="1">
      <c r="A470" s="190"/>
      <c r="B470" s="208"/>
      <c r="C470" s="208"/>
      <c r="D470" s="208"/>
      <c r="E470" s="190"/>
      <c r="F470" s="190"/>
      <c r="G470" s="190"/>
      <c r="H470" s="190"/>
    </row>
    <row r="471" spans="1:8" ht="12.75" customHeight="1">
      <c r="A471" s="190"/>
      <c r="B471" s="208"/>
      <c r="C471" s="208"/>
      <c r="D471" s="208"/>
      <c r="E471" s="190"/>
      <c r="F471" s="190"/>
      <c r="G471" s="190"/>
      <c r="H471" s="190"/>
    </row>
    <row r="472" spans="1:8" ht="12.75" customHeight="1">
      <c r="A472" s="190"/>
      <c r="B472" s="208"/>
      <c r="C472" s="208"/>
      <c r="D472" s="208"/>
      <c r="E472" s="190"/>
      <c r="F472" s="190"/>
      <c r="G472" s="190"/>
      <c r="H472" s="190"/>
    </row>
    <row r="473" spans="1:8" ht="12.75" customHeight="1">
      <c r="A473" s="190"/>
      <c r="B473" s="208"/>
      <c r="C473" s="208"/>
      <c r="D473" s="208"/>
      <c r="E473" s="190"/>
      <c r="F473" s="190"/>
      <c r="G473" s="190"/>
      <c r="H473" s="190"/>
    </row>
    <row r="474" spans="1:8" ht="12.75" customHeight="1">
      <c r="A474" s="190"/>
      <c r="B474" s="208"/>
      <c r="C474" s="208"/>
      <c r="D474" s="208"/>
      <c r="E474" s="190"/>
      <c r="F474" s="190"/>
      <c r="G474" s="190"/>
      <c r="H474" s="190"/>
    </row>
    <row r="475" spans="1:8" ht="12.75" customHeight="1">
      <c r="A475" s="190"/>
      <c r="B475" s="208"/>
      <c r="C475" s="208"/>
      <c r="D475" s="208"/>
      <c r="E475" s="190"/>
      <c r="F475" s="190"/>
      <c r="G475" s="190"/>
      <c r="H475" s="190"/>
    </row>
    <row r="476" spans="1:8" ht="12.75" customHeight="1">
      <c r="A476" s="190"/>
      <c r="B476" s="208"/>
      <c r="C476" s="208"/>
      <c r="D476" s="208"/>
      <c r="E476" s="190"/>
      <c r="F476" s="190"/>
      <c r="G476" s="190"/>
      <c r="H476" s="190"/>
    </row>
    <row r="477" spans="1:8" ht="12.75" customHeight="1">
      <c r="A477" s="190"/>
      <c r="B477" s="208"/>
      <c r="C477" s="208"/>
      <c r="D477" s="208"/>
      <c r="E477" s="190"/>
      <c r="F477" s="190"/>
      <c r="G477" s="190"/>
      <c r="H477" s="190"/>
    </row>
    <row r="478" spans="1:8" ht="12.75" customHeight="1">
      <c r="A478" s="190"/>
      <c r="B478" s="208"/>
      <c r="C478" s="208"/>
      <c r="D478" s="208"/>
      <c r="E478" s="190"/>
      <c r="F478" s="190"/>
      <c r="G478" s="190"/>
      <c r="H478" s="190"/>
    </row>
    <row r="479" spans="1:8" ht="12.75" customHeight="1">
      <c r="A479" s="190"/>
      <c r="B479" s="208"/>
      <c r="C479" s="208"/>
      <c r="D479" s="208"/>
      <c r="E479" s="190"/>
      <c r="F479" s="190"/>
      <c r="G479" s="190"/>
      <c r="H479" s="190"/>
    </row>
    <row r="480" spans="1:8" ht="12.75" customHeight="1">
      <c r="A480" s="190"/>
      <c r="B480" s="208"/>
      <c r="C480" s="208"/>
      <c r="D480" s="208"/>
      <c r="E480" s="190"/>
      <c r="F480" s="190"/>
      <c r="G480" s="190"/>
      <c r="H480" s="190"/>
    </row>
    <row r="481" spans="1:8" ht="12.75" customHeight="1">
      <c r="A481" s="190"/>
      <c r="B481" s="208"/>
      <c r="C481" s="208"/>
      <c r="D481" s="208"/>
      <c r="E481" s="190"/>
      <c r="F481" s="190"/>
      <c r="G481" s="190"/>
      <c r="H481" s="190"/>
    </row>
    <row r="482" spans="1:8" ht="12.75" customHeight="1">
      <c r="A482" s="190"/>
      <c r="B482" s="208"/>
      <c r="C482" s="208"/>
      <c r="D482" s="208"/>
      <c r="E482" s="190"/>
      <c r="F482" s="190"/>
      <c r="G482" s="190"/>
      <c r="H482" s="190"/>
    </row>
    <row r="483" spans="1:8" ht="12.75" customHeight="1">
      <c r="A483" s="190"/>
      <c r="B483" s="208"/>
      <c r="C483" s="208"/>
      <c r="D483" s="208"/>
      <c r="E483" s="190"/>
      <c r="F483" s="190"/>
      <c r="G483" s="190"/>
      <c r="H483" s="190"/>
    </row>
    <row r="484" spans="1:8" ht="12.75" customHeight="1">
      <c r="A484" s="190"/>
      <c r="B484" s="208"/>
      <c r="C484" s="208"/>
      <c r="D484" s="208"/>
      <c r="E484" s="190"/>
      <c r="F484" s="190"/>
      <c r="G484" s="190"/>
      <c r="H484" s="190"/>
    </row>
    <row r="485" spans="1:8" ht="12.75" customHeight="1">
      <c r="A485" s="190"/>
      <c r="B485" s="208"/>
      <c r="C485" s="208"/>
      <c r="D485" s="208"/>
      <c r="E485" s="190"/>
      <c r="F485" s="190"/>
      <c r="G485" s="190"/>
      <c r="H485" s="190"/>
    </row>
    <row r="486" spans="1:8" ht="12.75" customHeight="1">
      <c r="A486" s="190"/>
      <c r="B486" s="208"/>
      <c r="C486" s="208"/>
      <c r="D486" s="208"/>
      <c r="E486" s="190"/>
      <c r="F486" s="190"/>
      <c r="G486" s="190"/>
      <c r="H486" s="190"/>
    </row>
    <row r="487" spans="1:8" ht="12.75" customHeight="1">
      <c r="A487" s="190"/>
      <c r="B487" s="208"/>
      <c r="C487" s="208"/>
      <c r="D487" s="208"/>
      <c r="E487" s="190"/>
      <c r="F487" s="190"/>
      <c r="G487" s="190"/>
      <c r="H487" s="190"/>
    </row>
    <row r="488" spans="1:8" ht="12.75" customHeight="1">
      <c r="A488" s="190"/>
      <c r="B488" s="208"/>
      <c r="C488" s="208"/>
      <c r="D488" s="208"/>
      <c r="E488" s="190"/>
      <c r="F488" s="190"/>
      <c r="G488" s="190"/>
      <c r="H488" s="190"/>
    </row>
    <row r="489" spans="1:8" ht="12.75" customHeight="1">
      <c r="A489" s="190"/>
      <c r="B489" s="208"/>
      <c r="C489" s="208"/>
      <c r="D489" s="208"/>
      <c r="E489" s="190"/>
      <c r="F489" s="190"/>
      <c r="G489" s="190"/>
      <c r="H489" s="190"/>
    </row>
    <row r="490" spans="1:8" ht="12.75" customHeight="1">
      <c r="A490" s="190"/>
      <c r="B490" s="208"/>
      <c r="C490" s="208"/>
      <c r="D490" s="208"/>
      <c r="E490" s="190"/>
      <c r="F490" s="190"/>
      <c r="G490" s="190"/>
      <c r="H490" s="190"/>
    </row>
    <row r="491" spans="1:8" ht="12.75" customHeight="1">
      <c r="A491" s="190"/>
      <c r="B491" s="208"/>
      <c r="C491" s="208"/>
      <c r="D491" s="208"/>
      <c r="E491" s="190"/>
      <c r="F491" s="190"/>
      <c r="G491" s="190"/>
      <c r="H491" s="190"/>
    </row>
    <row r="492" spans="1:8" ht="12.75" customHeight="1">
      <c r="A492" s="190"/>
      <c r="B492" s="208"/>
      <c r="C492" s="208"/>
      <c r="D492" s="208"/>
      <c r="E492" s="190"/>
      <c r="F492" s="190"/>
      <c r="G492" s="190"/>
      <c r="H492" s="190"/>
    </row>
    <row r="493" spans="1:8" ht="12.75" customHeight="1">
      <c r="A493" s="190"/>
      <c r="B493" s="208"/>
      <c r="C493" s="208"/>
      <c r="D493" s="208"/>
      <c r="E493" s="190"/>
      <c r="F493" s="190"/>
      <c r="G493" s="190"/>
      <c r="H493" s="190"/>
    </row>
    <row r="494" spans="1:8" ht="12.75" customHeight="1">
      <c r="A494" s="190"/>
      <c r="B494" s="208"/>
      <c r="C494" s="208"/>
      <c r="D494" s="208"/>
      <c r="E494" s="190"/>
      <c r="F494" s="190"/>
      <c r="G494" s="190"/>
      <c r="H494" s="190"/>
    </row>
    <row r="495" spans="1:8" ht="12.75" customHeight="1">
      <c r="A495" s="190"/>
      <c r="B495" s="208"/>
      <c r="C495" s="208"/>
      <c r="D495" s="208"/>
      <c r="E495" s="190"/>
      <c r="F495" s="190"/>
      <c r="G495" s="190"/>
      <c r="H495" s="190"/>
    </row>
    <row r="496" spans="1:8" ht="12.75" customHeight="1">
      <c r="A496" s="190"/>
      <c r="B496" s="208"/>
      <c r="C496" s="208"/>
      <c r="D496" s="208"/>
      <c r="E496" s="190"/>
      <c r="F496" s="190"/>
      <c r="G496" s="190"/>
      <c r="H496" s="190"/>
    </row>
    <row r="497" spans="1:8" ht="12.75" customHeight="1">
      <c r="A497" s="190"/>
      <c r="B497" s="208"/>
      <c r="C497" s="208"/>
      <c r="D497" s="208"/>
      <c r="E497" s="190"/>
      <c r="F497" s="190"/>
      <c r="G497" s="190"/>
      <c r="H497" s="190"/>
    </row>
    <row r="498" spans="1:8" ht="12.75" customHeight="1">
      <c r="A498" s="190"/>
      <c r="B498" s="208"/>
      <c r="C498" s="208"/>
      <c r="D498" s="208"/>
      <c r="E498" s="190"/>
      <c r="F498" s="190"/>
      <c r="G498" s="190"/>
      <c r="H498" s="190"/>
    </row>
    <row r="499" spans="1:8" ht="12.75" customHeight="1">
      <c r="A499" s="190"/>
      <c r="B499" s="208"/>
      <c r="C499" s="208"/>
      <c r="D499" s="208"/>
      <c r="E499" s="190"/>
      <c r="F499" s="190"/>
      <c r="G499" s="190"/>
      <c r="H499" s="190"/>
    </row>
    <row r="500" spans="1:8" ht="12.75" customHeight="1">
      <c r="A500" s="190"/>
      <c r="B500" s="208"/>
      <c r="C500" s="208"/>
      <c r="D500" s="208"/>
      <c r="E500" s="190"/>
      <c r="F500" s="190"/>
      <c r="G500" s="190"/>
      <c r="H500" s="190"/>
    </row>
    <row r="501" spans="1:8" ht="12.75" customHeight="1">
      <c r="A501" s="190"/>
      <c r="B501" s="208"/>
      <c r="C501" s="208"/>
      <c r="D501" s="208"/>
      <c r="E501" s="190"/>
      <c r="F501" s="190"/>
      <c r="G501" s="190"/>
      <c r="H501" s="190"/>
    </row>
    <row r="502" spans="1:8" ht="12.75" customHeight="1">
      <c r="A502" s="190"/>
      <c r="B502" s="208"/>
      <c r="C502" s="208"/>
      <c r="D502" s="208"/>
      <c r="E502" s="190"/>
      <c r="F502" s="190"/>
      <c r="G502" s="190"/>
      <c r="H502" s="190"/>
    </row>
    <row r="503" spans="1:8" ht="12.75" customHeight="1">
      <c r="A503" s="190"/>
      <c r="B503" s="208"/>
      <c r="C503" s="208"/>
      <c r="D503" s="208"/>
      <c r="E503" s="190"/>
      <c r="F503" s="190"/>
      <c r="G503" s="190"/>
      <c r="H503" s="190"/>
    </row>
    <row r="504" spans="1:8" ht="12.75" customHeight="1">
      <c r="A504" s="190"/>
      <c r="B504" s="208"/>
      <c r="C504" s="208"/>
      <c r="D504" s="208"/>
      <c r="E504" s="190"/>
      <c r="F504" s="190"/>
      <c r="G504" s="190"/>
      <c r="H504" s="190"/>
    </row>
    <row r="505" spans="1:8" ht="12.75" customHeight="1">
      <c r="A505" s="190"/>
      <c r="B505" s="208"/>
      <c r="C505" s="208"/>
      <c r="D505" s="208"/>
      <c r="E505" s="190"/>
      <c r="F505" s="190"/>
      <c r="G505" s="190"/>
      <c r="H505" s="190"/>
    </row>
    <row r="506" spans="1:8" ht="12.75" customHeight="1">
      <c r="A506" s="190"/>
      <c r="B506" s="208"/>
      <c r="C506" s="208"/>
      <c r="D506" s="208"/>
      <c r="E506" s="190"/>
      <c r="F506" s="190"/>
      <c r="G506" s="190"/>
      <c r="H506" s="190"/>
    </row>
    <row r="507" spans="1:8" ht="12.75" customHeight="1">
      <c r="A507" s="190"/>
      <c r="B507" s="208"/>
      <c r="C507" s="208"/>
      <c r="D507" s="208"/>
      <c r="E507" s="190"/>
      <c r="F507" s="190"/>
      <c r="G507" s="190"/>
      <c r="H507" s="190"/>
    </row>
    <row r="508" spans="1:8" ht="12.75" customHeight="1">
      <c r="A508" s="190"/>
      <c r="B508" s="208"/>
      <c r="C508" s="208"/>
      <c r="D508" s="208"/>
      <c r="E508" s="190"/>
      <c r="F508" s="190"/>
      <c r="G508" s="190"/>
      <c r="H508" s="190"/>
    </row>
    <row r="509" spans="1:8" ht="12.75" customHeight="1">
      <c r="A509" s="190"/>
      <c r="B509" s="208"/>
      <c r="C509" s="208"/>
      <c r="D509" s="208"/>
      <c r="E509" s="190"/>
      <c r="F509" s="190"/>
      <c r="G509" s="190"/>
      <c r="H509" s="190"/>
    </row>
    <row r="510" spans="1:8" ht="12.75" customHeight="1">
      <c r="A510" s="190"/>
      <c r="B510" s="208"/>
      <c r="C510" s="208"/>
      <c r="D510" s="208"/>
      <c r="E510" s="190"/>
      <c r="F510" s="190"/>
      <c r="G510" s="190"/>
      <c r="H510" s="190"/>
    </row>
    <row r="511" spans="1:8" ht="12.75" customHeight="1">
      <c r="A511" s="190"/>
      <c r="B511" s="208"/>
      <c r="C511" s="208"/>
      <c r="D511" s="208"/>
      <c r="E511" s="190"/>
      <c r="F511" s="190"/>
      <c r="G511" s="190"/>
      <c r="H511" s="190"/>
    </row>
    <row r="512" spans="1:8" ht="12.75" customHeight="1">
      <c r="A512" s="190"/>
      <c r="B512" s="208"/>
      <c r="C512" s="208"/>
      <c r="D512" s="208"/>
      <c r="E512" s="190"/>
      <c r="F512" s="190"/>
      <c r="G512" s="190"/>
      <c r="H512" s="190"/>
    </row>
    <row r="513" spans="1:8" ht="12.75" customHeight="1">
      <c r="A513" s="190"/>
      <c r="B513" s="208"/>
      <c r="C513" s="208"/>
      <c r="D513" s="208"/>
      <c r="E513" s="190"/>
      <c r="F513" s="190"/>
      <c r="G513" s="190"/>
      <c r="H513" s="190"/>
    </row>
    <row r="514" spans="1:8" ht="12.75" customHeight="1">
      <c r="A514" s="190"/>
      <c r="B514" s="208"/>
      <c r="C514" s="208"/>
      <c r="D514" s="208"/>
      <c r="E514" s="190"/>
      <c r="F514" s="190"/>
      <c r="G514" s="190"/>
      <c r="H514" s="190"/>
    </row>
    <row r="515" spans="1:8" ht="12.75" customHeight="1">
      <c r="A515" s="190"/>
      <c r="B515" s="208"/>
      <c r="C515" s="208"/>
      <c r="D515" s="208"/>
      <c r="E515" s="190"/>
      <c r="F515" s="190"/>
      <c r="G515" s="190"/>
      <c r="H515" s="190"/>
    </row>
    <row r="516" spans="1:8" ht="12.75" customHeight="1">
      <c r="A516" s="190"/>
      <c r="B516" s="208"/>
      <c r="C516" s="208"/>
      <c r="D516" s="208"/>
      <c r="E516" s="190"/>
      <c r="F516" s="190"/>
      <c r="G516" s="190"/>
      <c r="H516" s="190"/>
    </row>
    <row r="517" spans="1:8" ht="12.75" customHeight="1">
      <c r="A517" s="190"/>
      <c r="B517" s="208"/>
      <c r="C517" s="208"/>
      <c r="D517" s="208"/>
      <c r="E517" s="190"/>
      <c r="F517" s="190"/>
      <c r="G517" s="190"/>
      <c r="H517" s="190"/>
    </row>
    <row r="518" spans="1:8" ht="12.75" customHeight="1">
      <c r="A518" s="190"/>
      <c r="B518" s="208"/>
      <c r="C518" s="208"/>
      <c r="D518" s="208"/>
      <c r="E518" s="190"/>
      <c r="F518" s="190"/>
      <c r="G518" s="190"/>
      <c r="H518" s="190"/>
    </row>
    <row r="519" spans="1:8" ht="12.75" customHeight="1">
      <c r="A519" s="190"/>
      <c r="B519" s="208"/>
      <c r="C519" s="208"/>
      <c r="D519" s="208"/>
      <c r="E519" s="190"/>
      <c r="F519" s="190"/>
      <c r="G519" s="190"/>
      <c r="H519" s="190"/>
    </row>
    <row r="520" spans="1:8" ht="12.75" customHeight="1">
      <c r="A520" s="190"/>
      <c r="B520" s="208"/>
      <c r="C520" s="208"/>
      <c r="D520" s="208"/>
      <c r="E520" s="190"/>
      <c r="F520" s="190"/>
      <c r="G520" s="190"/>
      <c r="H520" s="190"/>
    </row>
    <row r="521" spans="1:8" ht="12.75" customHeight="1">
      <c r="A521" s="190"/>
      <c r="B521" s="208"/>
      <c r="C521" s="208"/>
      <c r="D521" s="208"/>
      <c r="E521" s="190"/>
      <c r="F521" s="190"/>
      <c r="G521" s="190"/>
      <c r="H521" s="190"/>
    </row>
    <row r="522" spans="1:8" ht="12.75" customHeight="1">
      <c r="A522" s="190"/>
      <c r="B522" s="208"/>
      <c r="C522" s="208"/>
      <c r="D522" s="208"/>
      <c r="E522" s="190"/>
      <c r="F522" s="190"/>
      <c r="G522" s="190"/>
      <c r="H522" s="190"/>
    </row>
    <row r="523" spans="1:8" ht="12.75" customHeight="1">
      <c r="A523" s="190"/>
      <c r="B523" s="208"/>
      <c r="C523" s="208"/>
      <c r="D523" s="208"/>
      <c r="E523" s="190"/>
      <c r="F523" s="190"/>
      <c r="G523" s="190"/>
      <c r="H523" s="190"/>
    </row>
    <row r="524" spans="1:8" ht="12.75" customHeight="1">
      <c r="A524" s="190"/>
      <c r="B524" s="208"/>
      <c r="C524" s="208"/>
      <c r="D524" s="208"/>
      <c r="E524" s="190"/>
      <c r="F524" s="190"/>
      <c r="G524" s="190"/>
      <c r="H524" s="190"/>
    </row>
    <row r="525" spans="1:8" ht="12.75" customHeight="1">
      <c r="A525" s="190"/>
      <c r="B525" s="208"/>
      <c r="C525" s="208"/>
      <c r="D525" s="208"/>
      <c r="E525" s="190"/>
      <c r="F525" s="190"/>
      <c r="G525" s="190"/>
      <c r="H525" s="190"/>
    </row>
    <row r="526" spans="1:8" ht="12.75" customHeight="1">
      <c r="A526" s="190"/>
      <c r="B526" s="208"/>
      <c r="C526" s="208"/>
      <c r="D526" s="208"/>
      <c r="E526" s="190"/>
      <c r="F526" s="190"/>
      <c r="G526" s="190"/>
      <c r="H526" s="190"/>
    </row>
    <row r="527" spans="1:8" ht="12.75" customHeight="1">
      <c r="A527" s="190"/>
      <c r="B527" s="208"/>
      <c r="C527" s="208"/>
      <c r="D527" s="208"/>
      <c r="E527" s="190"/>
      <c r="F527" s="190"/>
      <c r="G527" s="190"/>
      <c r="H527" s="190"/>
    </row>
    <row r="528" spans="1:8" ht="12.75" customHeight="1">
      <c r="A528" s="190"/>
      <c r="B528" s="208"/>
      <c r="C528" s="208"/>
      <c r="D528" s="208"/>
      <c r="E528" s="190"/>
      <c r="F528" s="190"/>
      <c r="G528" s="190"/>
      <c r="H528" s="190"/>
    </row>
    <row r="529" spans="1:8" ht="12.75" customHeight="1">
      <c r="A529" s="190"/>
      <c r="B529" s="208"/>
      <c r="C529" s="208"/>
      <c r="D529" s="208"/>
      <c r="E529" s="190"/>
      <c r="F529" s="190"/>
      <c r="G529" s="190"/>
      <c r="H529" s="190"/>
    </row>
    <row r="530" spans="1:8" ht="12.75" customHeight="1">
      <c r="A530" s="190"/>
      <c r="B530" s="208"/>
      <c r="C530" s="208"/>
      <c r="D530" s="208"/>
      <c r="E530" s="190"/>
      <c r="F530" s="190"/>
      <c r="G530" s="190"/>
      <c r="H530" s="190"/>
    </row>
    <row r="531" spans="1:8" ht="12.75" customHeight="1">
      <c r="A531" s="190"/>
      <c r="B531" s="208"/>
      <c r="C531" s="208"/>
      <c r="D531" s="208"/>
      <c r="E531" s="190"/>
      <c r="F531" s="190"/>
      <c r="G531" s="190"/>
      <c r="H531" s="190"/>
    </row>
    <row r="532" spans="1:8" ht="12.75" customHeight="1">
      <c r="A532" s="190"/>
      <c r="B532" s="208"/>
      <c r="C532" s="208"/>
      <c r="D532" s="208"/>
      <c r="E532" s="190"/>
      <c r="F532" s="190"/>
      <c r="G532" s="190"/>
      <c r="H532" s="190"/>
    </row>
    <row r="533" spans="1:8" ht="12.75" customHeight="1">
      <c r="A533" s="190"/>
      <c r="B533" s="208"/>
      <c r="C533" s="208"/>
      <c r="D533" s="208"/>
      <c r="E533" s="190"/>
      <c r="F533" s="190"/>
      <c r="G533" s="190"/>
      <c r="H533" s="190"/>
    </row>
    <row r="534" spans="1:8" ht="12.75" customHeight="1">
      <c r="A534" s="190"/>
      <c r="B534" s="208"/>
      <c r="C534" s="208"/>
      <c r="D534" s="208"/>
      <c r="E534" s="190"/>
      <c r="F534" s="190"/>
      <c r="G534" s="190"/>
      <c r="H534" s="190"/>
    </row>
    <row r="535" spans="1:8" ht="12.75" customHeight="1">
      <c r="A535" s="190"/>
      <c r="B535" s="208"/>
      <c r="C535" s="208"/>
      <c r="D535" s="208"/>
      <c r="E535" s="190"/>
      <c r="F535" s="190"/>
      <c r="G535" s="190"/>
      <c r="H535" s="190"/>
    </row>
    <row r="536" spans="1:8" ht="12.75" customHeight="1">
      <c r="A536" s="190"/>
      <c r="B536" s="208"/>
      <c r="C536" s="208"/>
      <c r="D536" s="208"/>
      <c r="E536" s="190"/>
      <c r="F536" s="190"/>
      <c r="G536" s="190"/>
      <c r="H536" s="190"/>
    </row>
    <row r="537" spans="1:8" ht="12.75" customHeight="1">
      <c r="A537" s="190"/>
      <c r="B537" s="208"/>
      <c r="C537" s="208"/>
      <c r="D537" s="208"/>
      <c r="E537" s="190"/>
      <c r="F537" s="190"/>
      <c r="G537" s="190"/>
      <c r="H537" s="190"/>
    </row>
    <row r="538" spans="1:8" ht="12.75" customHeight="1">
      <c r="A538" s="190"/>
      <c r="B538" s="208"/>
      <c r="C538" s="208"/>
      <c r="D538" s="208"/>
      <c r="E538" s="190"/>
      <c r="F538" s="190"/>
      <c r="G538" s="190"/>
      <c r="H538" s="190"/>
    </row>
    <row r="539" spans="1:8" ht="12.75" customHeight="1">
      <c r="A539" s="190"/>
      <c r="B539" s="208"/>
      <c r="C539" s="208"/>
      <c r="D539" s="208"/>
      <c r="E539" s="190"/>
      <c r="F539" s="190"/>
      <c r="G539" s="190"/>
      <c r="H539" s="190"/>
    </row>
    <row r="540" spans="1:8" ht="12.75" customHeight="1">
      <c r="A540" s="190"/>
      <c r="B540" s="208"/>
      <c r="C540" s="208"/>
      <c r="D540" s="208"/>
      <c r="E540" s="190"/>
      <c r="F540" s="190"/>
      <c r="G540" s="190"/>
      <c r="H540" s="190"/>
    </row>
    <row r="541" spans="1:8" ht="12.75" customHeight="1">
      <c r="A541" s="190"/>
      <c r="B541" s="208"/>
      <c r="C541" s="208"/>
      <c r="D541" s="208"/>
      <c r="E541" s="190"/>
      <c r="F541" s="190"/>
      <c r="G541" s="190"/>
      <c r="H541" s="190"/>
    </row>
    <row r="542" spans="1:8" ht="12.75" customHeight="1">
      <c r="A542" s="190"/>
      <c r="B542" s="208"/>
      <c r="C542" s="208"/>
      <c r="D542" s="208"/>
      <c r="E542" s="190"/>
      <c r="F542" s="190"/>
      <c r="G542" s="190"/>
      <c r="H542" s="190"/>
    </row>
    <row r="543" spans="1:8" ht="12.75" customHeight="1">
      <c r="A543" s="190"/>
      <c r="B543" s="208"/>
      <c r="C543" s="208"/>
      <c r="D543" s="208"/>
      <c r="E543" s="190"/>
      <c r="F543" s="190"/>
      <c r="G543" s="190"/>
      <c r="H543" s="190"/>
    </row>
    <row r="544" spans="1:8" ht="12.75" customHeight="1">
      <c r="A544" s="190"/>
      <c r="B544" s="208"/>
      <c r="C544" s="208"/>
      <c r="D544" s="208"/>
      <c r="E544" s="190"/>
      <c r="F544" s="190"/>
      <c r="G544" s="190"/>
      <c r="H544" s="190"/>
    </row>
    <row r="545" spans="1:8" ht="12.75" customHeight="1">
      <c r="A545" s="190"/>
      <c r="B545" s="208"/>
      <c r="C545" s="208"/>
      <c r="D545" s="208"/>
      <c r="E545" s="190"/>
      <c r="F545" s="190"/>
      <c r="G545" s="190"/>
      <c r="H545" s="190"/>
    </row>
    <row r="546" spans="1:8" ht="12.75" customHeight="1">
      <c r="A546" s="190"/>
      <c r="B546" s="208"/>
      <c r="C546" s="208"/>
      <c r="D546" s="208"/>
      <c r="E546" s="190"/>
      <c r="F546" s="190"/>
      <c r="G546" s="190"/>
      <c r="H546" s="190"/>
    </row>
    <row r="547" spans="1:8" ht="12.75" customHeight="1">
      <c r="A547" s="190"/>
      <c r="B547" s="208"/>
      <c r="C547" s="208"/>
      <c r="D547" s="208"/>
      <c r="E547" s="190"/>
      <c r="F547" s="190"/>
      <c r="G547" s="190"/>
      <c r="H547" s="190"/>
    </row>
    <row r="548" spans="1:8" ht="12.75" customHeight="1">
      <c r="A548" s="190"/>
      <c r="B548" s="208"/>
      <c r="C548" s="208"/>
      <c r="D548" s="208"/>
      <c r="E548" s="190"/>
      <c r="F548" s="190"/>
      <c r="G548" s="190"/>
      <c r="H548" s="190"/>
    </row>
    <row r="549" spans="1:8" ht="12.75" customHeight="1">
      <c r="A549" s="190"/>
      <c r="B549" s="208"/>
      <c r="C549" s="208"/>
      <c r="D549" s="208"/>
      <c r="E549" s="190"/>
      <c r="F549" s="190"/>
      <c r="G549" s="190"/>
      <c r="H549" s="190"/>
    </row>
    <row r="550" spans="1:8" ht="12.75" customHeight="1">
      <c r="A550" s="190"/>
      <c r="B550" s="208"/>
      <c r="C550" s="208"/>
      <c r="D550" s="208"/>
      <c r="E550" s="190"/>
      <c r="F550" s="190"/>
      <c r="G550" s="190"/>
      <c r="H550" s="190"/>
    </row>
    <row r="551" spans="1:8" ht="12.75" customHeight="1">
      <c r="A551" s="190"/>
      <c r="B551" s="208"/>
      <c r="C551" s="208"/>
      <c r="D551" s="208"/>
      <c r="E551" s="190"/>
      <c r="F551" s="190"/>
      <c r="G551" s="190"/>
      <c r="H551" s="190"/>
    </row>
    <row r="552" spans="1:8" ht="12.75" customHeight="1">
      <c r="A552" s="190"/>
      <c r="B552" s="208"/>
      <c r="C552" s="208"/>
      <c r="D552" s="208"/>
      <c r="E552" s="190"/>
      <c r="F552" s="190"/>
      <c r="G552" s="190"/>
      <c r="H552" s="190"/>
    </row>
    <row r="553" spans="1:8" ht="12.75" customHeight="1">
      <c r="A553" s="190"/>
      <c r="B553" s="208"/>
      <c r="C553" s="208"/>
      <c r="D553" s="208"/>
      <c r="E553" s="190"/>
      <c r="F553" s="190"/>
      <c r="G553" s="190"/>
      <c r="H553" s="190"/>
    </row>
    <row r="554" spans="1:8" ht="12.75" customHeight="1">
      <c r="A554" s="190"/>
      <c r="B554" s="208"/>
      <c r="C554" s="208"/>
      <c r="D554" s="208"/>
      <c r="E554" s="190"/>
      <c r="F554" s="190"/>
      <c r="G554" s="190"/>
      <c r="H554" s="190"/>
    </row>
    <row r="555" spans="1:8" ht="12.75" customHeight="1">
      <c r="A555" s="190"/>
      <c r="B555" s="208"/>
      <c r="C555" s="208"/>
      <c r="D555" s="208"/>
      <c r="E555" s="190"/>
      <c r="F555" s="190"/>
      <c r="G555" s="190"/>
      <c r="H555" s="190"/>
    </row>
    <row r="556" spans="1:8" ht="12.75" customHeight="1">
      <c r="A556" s="190"/>
      <c r="B556" s="208"/>
      <c r="C556" s="208"/>
      <c r="D556" s="208"/>
      <c r="E556" s="190"/>
      <c r="F556" s="190"/>
      <c r="G556" s="190"/>
      <c r="H556" s="190"/>
    </row>
    <row r="557" spans="1:8" ht="12.75" customHeight="1">
      <c r="A557" s="190"/>
      <c r="B557" s="208"/>
      <c r="C557" s="208"/>
      <c r="D557" s="208"/>
      <c r="E557" s="190"/>
      <c r="F557" s="190"/>
      <c r="G557" s="190"/>
      <c r="H557" s="190"/>
    </row>
    <row r="558" spans="1:8" ht="12.75" customHeight="1">
      <c r="A558" s="190"/>
      <c r="B558" s="208"/>
      <c r="C558" s="208"/>
      <c r="D558" s="208"/>
      <c r="E558" s="190"/>
      <c r="F558" s="190"/>
      <c r="G558" s="190"/>
      <c r="H558" s="190"/>
    </row>
    <row r="559" spans="1:8" ht="12.75" customHeight="1">
      <c r="A559" s="190"/>
      <c r="B559" s="208"/>
      <c r="C559" s="208"/>
      <c r="D559" s="208"/>
      <c r="E559" s="190"/>
      <c r="F559" s="190"/>
      <c r="G559" s="190"/>
      <c r="H559" s="190"/>
    </row>
    <row r="560" spans="1:8" ht="12.75" customHeight="1">
      <c r="A560" s="190"/>
      <c r="B560" s="208"/>
      <c r="C560" s="208"/>
      <c r="D560" s="208"/>
      <c r="E560" s="190"/>
      <c r="F560" s="190"/>
      <c r="G560" s="190"/>
      <c r="H560" s="190"/>
    </row>
    <row r="561" spans="1:8" ht="12.75" customHeight="1">
      <c r="A561" s="190"/>
      <c r="B561" s="208"/>
      <c r="C561" s="208"/>
      <c r="D561" s="208"/>
      <c r="E561" s="190"/>
      <c r="F561" s="190"/>
      <c r="G561" s="190"/>
      <c r="H561" s="190"/>
    </row>
    <row r="562" spans="1:8" ht="12.75" customHeight="1">
      <c r="A562" s="190"/>
      <c r="B562" s="208"/>
      <c r="C562" s="208"/>
      <c r="D562" s="208"/>
      <c r="E562" s="190"/>
      <c r="F562" s="190"/>
      <c r="G562" s="190"/>
      <c r="H562" s="190"/>
    </row>
    <row r="563" spans="1:8" ht="12.75" customHeight="1">
      <c r="A563" s="190"/>
      <c r="B563" s="208"/>
      <c r="C563" s="208"/>
      <c r="D563" s="208"/>
      <c r="E563" s="190"/>
      <c r="F563" s="190"/>
      <c r="G563" s="190"/>
      <c r="H563" s="190"/>
    </row>
    <row r="564" spans="1:8" ht="12.75" customHeight="1">
      <c r="A564" s="190"/>
      <c r="B564" s="208"/>
      <c r="C564" s="208"/>
      <c r="D564" s="208"/>
      <c r="E564" s="190"/>
      <c r="F564" s="190"/>
      <c r="G564" s="190"/>
      <c r="H564" s="190"/>
    </row>
    <row r="565" spans="1:8" ht="12.75" customHeight="1">
      <c r="A565" s="190"/>
      <c r="B565" s="208"/>
      <c r="C565" s="208"/>
      <c r="D565" s="208"/>
      <c r="E565" s="190"/>
      <c r="F565" s="190"/>
      <c r="G565" s="190"/>
      <c r="H565" s="190"/>
    </row>
    <row r="566" spans="1:8" ht="12.75" customHeight="1">
      <c r="A566" s="190"/>
      <c r="B566" s="208"/>
      <c r="C566" s="208"/>
      <c r="D566" s="208"/>
      <c r="E566" s="190"/>
      <c r="F566" s="190"/>
      <c r="G566" s="190"/>
      <c r="H566" s="190"/>
    </row>
    <row r="567" spans="1:8" ht="12.75" customHeight="1">
      <c r="A567" s="190"/>
      <c r="B567" s="208"/>
      <c r="C567" s="208"/>
      <c r="D567" s="208"/>
      <c r="E567" s="190"/>
      <c r="F567" s="190"/>
      <c r="G567" s="190"/>
      <c r="H567" s="190"/>
    </row>
    <row r="568" spans="1:8" ht="12.75" customHeight="1">
      <c r="A568" s="190"/>
      <c r="B568" s="208"/>
      <c r="C568" s="208"/>
      <c r="D568" s="208"/>
      <c r="E568" s="190"/>
      <c r="F568" s="190"/>
      <c r="G568" s="190"/>
      <c r="H568" s="190"/>
    </row>
    <row r="569" spans="1:8" ht="12.75" customHeight="1">
      <c r="A569" s="190"/>
      <c r="B569" s="208"/>
      <c r="C569" s="208"/>
      <c r="D569" s="208"/>
      <c r="E569" s="190"/>
      <c r="F569" s="190"/>
      <c r="G569" s="190"/>
      <c r="H569" s="190"/>
    </row>
    <row r="570" spans="1:8" ht="12.75" customHeight="1">
      <c r="A570" s="190"/>
      <c r="B570" s="208"/>
      <c r="C570" s="208"/>
      <c r="D570" s="208"/>
      <c r="E570" s="190"/>
      <c r="F570" s="190"/>
      <c r="G570" s="190"/>
      <c r="H570" s="190"/>
    </row>
    <row r="571" spans="1:8" ht="12.75" customHeight="1">
      <c r="A571" s="190"/>
      <c r="B571" s="208"/>
      <c r="C571" s="208"/>
      <c r="D571" s="208"/>
      <c r="E571" s="190"/>
      <c r="F571" s="190"/>
      <c r="G571" s="190"/>
      <c r="H571" s="190"/>
    </row>
    <row r="572" spans="1:8" ht="12.75" customHeight="1">
      <c r="A572" s="190"/>
      <c r="B572" s="208"/>
      <c r="C572" s="208"/>
      <c r="D572" s="208"/>
      <c r="E572" s="190"/>
      <c r="F572" s="190"/>
      <c r="G572" s="190"/>
      <c r="H572" s="190"/>
    </row>
    <row r="573" spans="1:8" ht="12.75" customHeight="1">
      <c r="A573" s="190"/>
      <c r="B573" s="208"/>
      <c r="C573" s="208"/>
      <c r="D573" s="208"/>
      <c r="E573" s="190"/>
      <c r="F573" s="190"/>
      <c r="G573" s="190"/>
      <c r="H573" s="190"/>
    </row>
    <row r="574" spans="1:8" ht="12.75" customHeight="1">
      <c r="A574" s="190"/>
      <c r="B574" s="208"/>
      <c r="C574" s="208"/>
      <c r="D574" s="208"/>
      <c r="E574" s="190"/>
      <c r="F574" s="190"/>
      <c r="G574" s="190"/>
      <c r="H574" s="190"/>
    </row>
    <row r="575" spans="1:8" ht="12.75" customHeight="1">
      <c r="A575" s="190"/>
      <c r="B575" s="208"/>
      <c r="C575" s="208"/>
      <c r="D575" s="208"/>
      <c r="E575" s="190"/>
      <c r="F575" s="190"/>
      <c r="G575" s="190"/>
      <c r="H575" s="190"/>
    </row>
    <row r="576" spans="1:8" ht="12.75" customHeight="1">
      <c r="A576" s="190"/>
      <c r="B576" s="208"/>
      <c r="C576" s="208"/>
      <c r="D576" s="208"/>
      <c r="E576" s="190"/>
      <c r="F576" s="190"/>
      <c r="G576" s="190"/>
      <c r="H576" s="190"/>
    </row>
    <row r="577" spans="1:8" ht="12.75" customHeight="1">
      <c r="A577" s="190"/>
      <c r="B577" s="208"/>
      <c r="C577" s="208"/>
      <c r="D577" s="208"/>
      <c r="E577" s="190"/>
      <c r="F577" s="190"/>
      <c r="G577" s="190"/>
      <c r="H577" s="190"/>
    </row>
    <row r="578" spans="1:8" ht="12.75" customHeight="1">
      <c r="A578" s="190"/>
      <c r="B578" s="208"/>
      <c r="C578" s="208"/>
      <c r="D578" s="208"/>
      <c r="E578" s="190"/>
      <c r="F578" s="190"/>
      <c r="G578" s="190"/>
      <c r="H578" s="190"/>
    </row>
    <row r="579" spans="1:8" ht="12.75" customHeight="1">
      <c r="A579" s="190"/>
      <c r="B579" s="208"/>
      <c r="C579" s="208"/>
      <c r="D579" s="208"/>
      <c r="E579" s="190"/>
      <c r="F579" s="190"/>
      <c r="G579" s="190"/>
      <c r="H579" s="190"/>
    </row>
    <row r="580" spans="1:8" ht="12.75" customHeight="1">
      <c r="A580" s="190"/>
      <c r="B580" s="208"/>
      <c r="C580" s="208"/>
      <c r="D580" s="208"/>
      <c r="E580" s="190"/>
      <c r="F580" s="190"/>
      <c r="G580" s="190"/>
      <c r="H580" s="190"/>
    </row>
    <row r="581" spans="1:8" ht="12.75" customHeight="1">
      <c r="A581" s="190"/>
      <c r="B581" s="208"/>
      <c r="C581" s="208"/>
      <c r="D581" s="208"/>
      <c r="E581" s="190"/>
      <c r="F581" s="190"/>
      <c r="G581" s="190"/>
      <c r="H581" s="190"/>
    </row>
    <row r="582" spans="1:8" ht="12.75" customHeight="1">
      <c r="A582" s="190"/>
      <c r="B582" s="208"/>
      <c r="C582" s="208"/>
      <c r="D582" s="208"/>
      <c r="E582" s="190"/>
      <c r="F582" s="190"/>
      <c r="G582" s="190"/>
      <c r="H582" s="190"/>
    </row>
    <row r="583" spans="1:8" ht="12.75" customHeight="1">
      <c r="A583" s="190"/>
      <c r="B583" s="208"/>
      <c r="C583" s="208"/>
      <c r="D583" s="208"/>
      <c r="E583" s="190"/>
      <c r="F583" s="190"/>
      <c r="G583" s="190"/>
      <c r="H583" s="190"/>
    </row>
    <row r="584" spans="1:8" ht="12.75" customHeight="1">
      <c r="A584" s="190"/>
      <c r="B584" s="208"/>
      <c r="C584" s="208"/>
      <c r="D584" s="208"/>
      <c r="E584" s="190"/>
      <c r="F584" s="190"/>
      <c r="G584" s="190"/>
      <c r="H584" s="190"/>
    </row>
    <row r="585" spans="1:8" ht="12.75" customHeight="1">
      <c r="A585" s="190"/>
      <c r="B585" s="208"/>
      <c r="C585" s="208"/>
      <c r="D585" s="208"/>
      <c r="E585" s="190"/>
      <c r="F585" s="190"/>
      <c r="G585" s="190"/>
      <c r="H585" s="190"/>
    </row>
    <row r="586" spans="1:8" ht="12.75" customHeight="1">
      <c r="A586" s="190"/>
      <c r="B586" s="208"/>
      <c r="C586" s="208"/>
      <c r="D586" s="208"/>
      <c r="E586" s="190"/>
      <c r="F586" s="190"/>
      <c r="G586" s="190"/>
      <c r="H586" s="190"/>
    </row>
    <row r="587" spans="1:8" ht="12.75" customHeight="1">
      <c r="A587" s="190"/>
      <c r="B587" s="208"/>
      <c r="C587" s="208"/>
      <c r="D587" s="208"/>
      <c r="E587" s="190"/>
      <c r="F587" s="190"/>
      <c r="G587" s="190"/>
      <c r="H587" s="190"/>
    </row>
    <row r="588" spans="1:8" ht="12.75" customHeight="1">
      <c r="A588" s="190"/>
      <c r="B588" s="208"/>
      <c r="C588" s="208"/>
      <c r="D588" s="208"/>
      <c r="E588" s="190"/>
      <c r="F588" s="190"/>
      <c r="G588" s="190"/>
      <c r="H588" s="190"/>
    </row>
    <row r="589" spans="1:8" ht="12.75" customHeight="1">
      <c r="A589" s="190"/>
      <c r="B589" s="208"/>
      <c r="C589" s="208"/>
      <c r="D589" s="208"/>
      <c r="E589" s="190"/>
      <c r="F589" s="190"/>
      <c r="G589" s="190"/>
      <c r="H589" s="190"/>
    </row>
    <row r="590" spans="1:8" ht="12.75" customHeight="1">
      <c r="A590" s="190"/>
      <c r="B590" s="208"/>
      <c r="C590" s="208"/>
      <c r="D590" s="208"/>
      <c r="E590" s="190"/>
      <c r="F590" s="190"/>
      <c r="G590" s="190"/>
      <c r="H590" s="190"/>
    </row>
    <row r="591" spans="1:8" ht="12.75" customHeight="1">
      <c r="A591" s="190"/>
      <c r="B591" s="208"/>
      <c r="C591" s="208"/>
      <c r="D591" s="208"/>
      <c r="E591" s="190"/>
      <c r="F591" s="190"/>
      <c r="G591" s="190"/>
      <c r="H591" s="190"/>
    </row>
    <row r="592" spans="1:8" ht="12.75" customHeight="1">
      <c r="A592" s="190"/>
      <c r="B592" s="208"/>
      <c r="C592" s="208"/>
      <c r="D592" s="208"/>
      <c r="E592" s="190"/>
      <c r="F592" s="190"/>
      <c r="G592" s="190"/>
      <c r="H592" s="190"/>
    </row>
    <row r="593" spans="1:8" ht="12.75" customHeight="1">
      <c r="A593" s="190"/>
      <c r="B593" s="208"/>
      <c r="C593" s="208"/>
      <c r="D593" s="208"/>
      <c r="E593" s="190"/>
      <c r="F593" s="190"/>
      <c r="G593" s="190"/>
      <c r="H593" s="190"/>
    </row>
    <row r="594" spans="1:8" ht="12.75" customHeight="1">
      <c r="A594" s="190"/>
      <c r="B594" s="208"/>
      <c r="C594" s="208"/>
      <c r="D594" s="208"/>
      <c r="E594" s="190"/>
      <c r="F594" s="190"/>
      <c r="G594" s="190"/>
      <c r="H594" s="190"/>
    </row>
    <row r="595" spans="1:8" ht="12.75" customHeight="1">
      <c r="A595" s="190"/>
      <c r="B595" s="208"/>
      <c r="C595" s="208"/>
      <c r="D595" s="208"/>
      <c r="E595" s="190"/>
      <c r="F595" s="190"/>
      <c r="G595" s="190"/>
      <c r="H595" s="190"/>
    </row>
    <row r="596" spans="1:8" ht="12.75" customHeight="1">
      <c r="A596" s="190"/>
      <c r="B596" s="208"/>
      <c r="C596" s="208"/>
      <c r="D596" s="208"/>
      <c r="E596" s="190"/>
      <c r="F596" s="190"/>
      <c r="G596" s="190"/>
      <c r="H596" s="190"/>
    </row>
    <row r="597" spans="1:8" ht="12.75" customHeight="1">
      <c r="A597" s="190"/>
      <c r="B597" s="208"/>
      <c r="C597" s="208"/>
      <c r="D597" s="208"/>
      <c r="E597" s="190"/>
      <c r="F597" s="190"/>
      <c r="G597" s="190"/>
      <c r="H597" s="190"/>
    </row>
    <row r="598" spans="1:8" ht="12.75" customHeight="1">
      <c r="A598" s="190"/>
      <c r="B598" s="208"/>
      <c r="C598" s="208"/>
      <c r="D598" s="208"/>
      <c r="E598" s="190"/>
      <c r="F598" s="190"/>
      <c r="G598" s="190"/>
      <c r="H598" s="190"/>
    </row>
    <row r="599" spans="1:8" ht="12.75" customHeight="1">
      <c r="A599" s="190"/>
      <c r="B599" s="208"/>
      <c r="C599" s="208"/>
      <c r="D599" s="208"/>
      <c r="E599" s="190"/>
      <c r="F599" s="190"/>
      <c r="G599" s="190"/>
      <c r="H599" s="190"/>
    </row>
    <row r="600" spans="1:8" ht="12.75" customHeight="1">
      <c r="A600" s="190"/>
      <c r="B600" s="208"/>
      <c r="C600" s="208"/>
      <c r="D600" s="208"/>
      <c r="E600" s="190"/>
      <c r="F600" s="190"/>
      <c r="G600" s="190"/>
      <c r="H600" s="190"/>
    </row>
    <row r="601" spans="1:8" ht="12.75" customHeight="1">
      <c r="A601" s="190"/>
      <c r="B601" s="208"/>
      <c r="C601" s="208"/>
      <c r="D601" s="208"/>
      <c r="E601" s="190"/>
      <c r="F601" s="190"/>
      <c r="G601" s="190"/>
      <c r="H601" s="190"/>
    </row>
    <row r="602" spans="1:8" ht="12.75" customHeight="1">
      <c r="A602" s="190"/>
      <c r="B602" s="208"/>
      <c r="C602" s="208"/>
      <c r="D602" s="208"/>
      <c r="E602" s="190"/>
      <c r="F602" s="190"/>
      <c r="G602" s="190"/>
      <c r="H602" s="190"/>
    </row>
    <row r="603" spans="1:8" ht="12.75" customHeight="1">
      <c r="A603" s="190"/>
      <c r="B603" s="208"/>
      <c r="C603" s="208"/>
      <c r="D603" s="208"/>
      <c r="E603" s="190"/>
      <c r="F603" s="190"/>
      <c r="G603" s="190"/>
      <c r="H603" s="190"/>
    </row>
    <row r="604" spans="1:8" ht="12.75" customHeight="1">
      <c r="A604" s="190"/>
      <c r="B604" s="208"/>
      <c r="C604" s="208"/>
      <c r="D604" s="208"/>
      <c r="E604" s="190"/>
      <c r="F604" s="190"/>
      <c r="G604" s="190"/>
      <c r="H604" s="190"/>
    </row>
    <row r="605" spans="1:8" ht="12.75" customHeight="1">
      <c r="A605" s="190"/>
      <c r="B605" s="208"/>
      <c r="C605" s="208"/>
      <c r="D605" s="208"/>
      <c r="E605" s="190"/>
      <c r="F605" s="190"/>
      <c r="G605" s="190"/>
      <c r="H605" s="190"/>
    </row>
    <row r="606" spans="1:8" ht="12.75" customHeight="1">
      <c r="A606" s="190"/>
      <c r="B606" s="208"/>
      <c r="C606" s="208"/>
      <c r="D606" s="208"/>
      <c r="E606" s="190"/>
      <c r="F606" s="190"/>
      <c r="G606" s="190"/>
      <c r="H606" s="190"/>
    </row>
    <row r="607" spans="1:8" ht="12.75" customHeight="1">
      <c r="A607" s="190"/>
      <c r="B607" s="208"/>
      <c r="C607" s="208"/>
      <c r="D607" s="208"/>
      <c r="E607" s="190"/>
      <c r="F607" s="190"/>
      <c r="G607" s="190"/>
      <c r="H607" s="190"/>
    </row>
    <row r="608" spans="1:8" ht="12.75" customHeight="1">
      <c r="A608" s="190"/>
      <c r="B608" s="208"/>
      <c r="C608" s="208"/>
      <c r="D608" s="208"/>
      <c r="E608" s="190"/>
      <c r="F608" s="190"/>
      <c r="G608" s="190"/>
      <c r="H608" s="190"/>
    </row>
    <row r="609" spans="1:8" ht="12.75" customHeight="1">
      <c r="A609" s="190"/>
      <c r="B609" s="208"/>
      <c r="C609" s="208"/>
      <c r="D609" s="208"/>
      <c r="E609" s="190"/>
      <c r="F609" s="190"/>
      <c r="G609" s="190"/>
      <c r="H609" s="190"/>
    </row>
    <row r="610" spans="1:8" ht="12.75" customHeight="1">
      <c r="A610" s="190"/>
      <c r="B610" s="208"/>
      <c r="C610" s="208"/>
      <c r="D610" s="208"/>
      <c r="E610" s="190"/>
      <c r="F610" s="190"/>
      <c r="G610" s="190"/>
      <c r="H610" s="190"/>
    </row>
    <row r="611" spans="1:8" ht="12.75" customHeight="1">
      <c r="A611" s="190"/>
      <c r="B611" s="208"/>
      <c r="C611" s="208"/>
      <c r="D611" s="208"/>
      <c r="E611" s="190"/>
      <c r="F611" s="190"/>
      <c r="G611" s="190"/>
      <c r="H611" s="190"/>
    </row>
    <row r="612" spans="1:8" ht="12.75" customHeight="1">
      <c r="A612" s="190"/>
      <c r="B612" s="208"/>
      <c r="C612" s="208"/>
      <c r="D612" s="208"/>
      <c r="E612" s="190"/>
      <c r="F612" s="190"/>
      <c r="G612" s="190"/>
      <c r="H612" s="190"/>
    </row>
    <row r="613" spans="1:8" ht="12.75" customHeight="1">
      <c r="A613" s="190"/>
      <c r="B613" s="208"/>
      <c r="C613" s="208"/>
      <c r="D613" s="208"/>
      <c r="E613" s="190"/>
      <c r="F613" s="190"/>
      <c r="G613" s="190"/>
      <c r="H613" s="190"/>
    </row>
    <row r="614" spans="1:8" ht="12.75" customHeight="1">
      <c r="A614" s="190"/>
      <c r="B614" s="208"/>
      <c r="C614" s="208"/>
      <c r="D614" s="208"/>
      <c r="E614" s="190"/>
      <c r="F614" s="190"/>
      <c r="G614" s="190"/>
      <c r="H614" s="190"/>
    </row>
    <row r="615" spans="1:8" ht="12.75" customHeight="1">
      <c r="A615" s="190"/>
      <c r="B615" s="208"/>
      <c r="C615" s="208"/>
      <c r="D615" s="208"/>
      <c r="E615" s="190"/>
      <c r="F615" s="190"/>
      <c r="G615" s="190"/>
      <c r="H615" s="190"/>
    </row>
    <row r="616" spans="1:8" ht="12.75" customHeight="1">
      <c r="A616" s="190"/>
      <c r="B616" s="208"/>
      <c r="C616" s="208"/>
      <c r="D616" s="208"/>
      <c r="E616" s="190"/>
      <c r="F616" s="190"/>
      <c r="G616" s="190"/>
      <c r="H616" s="190"/>
    </row>
    <row r="617" spans="1:8" ht="12.75" customHeight="1">
      <c r="A617" s="190"/>
      <c r="B617" s="208"/>
      <c r="C617" s="208"/>
      <c r="D617" s="208"/>
      <c r="E617" s="190"/>
      <c r="F617" s="190"/>
      <c r="G617" s="190"/>
      <c r="H617" s="190"/>
    </row>
    <row r="618" spans="1:8" ht="12.75" customHeight="1">
      <c r="A618" s="190"/>
      <c r="B618" s="208"/>
      <c r="C618" s="208"/>
      <c r="D618" s="208"/>
      <c r="E618" s="190"/>
      <c r="F618" s="190"/>
      <c r="G618" s="190"/>
      <c r="H618" s="190"/>
    </row>
    <row r="619" spans="1:8" ht="12.75" customHeight="1">
      <c r="A619" s="190"/>
      <c r="B619" s="208"/>
      <c r="C619" s="208"/>
      <c r="D619" s="208"/>
      <c r="E619" s="190"/>
      <c r="F619" s="190"/>
      <c r="G619" s="190"/>
      <c r="H619" s="190"/>
    </row>
    <row r="620" spans="1:8" ht="12.75" customHeight="1">
      <c r="A620" s="190"/>
      <c r="B620" s="208"/>
      <c r="C620" s="208"/>
      <c r="D620" s="208"/>
      <c r="E620" s="190"/>
      <c r="F620" s="190"/>
      <c r="G620" s="190"/>
      <c r="H620" s="190"/>
    </row>
    <row r="621" spans="1:8" ht="12.75" customHeight="1">
      <c r="A621" s="190"/>
      <c r="B621" s="208"/>
      <c r="C621" s="208"/>
      <c r="D621" s="208"/>
      <c r="E621" s="190"/>
      <c r="F621" s="190"/>
      <c r="G621" s="190"/>
      <c r="H621" s="190"/>
    </row>
    <row r="622" spans="1:8" ht="12.75" customHeight="1">
      <c r="A622" s="190"/>
      <c r="B622" s="208"/>
      <c r="C622" s="208"/>
      <c r="D622" s="208"/>
      <c r="E622" s="190"/>
      <c r="F622" s="190"/>
      <c r="G622" s="190"/>
      <c r="H622" s="190"/>
    </row>
    <row r="623" spans="1:8" ht="12.75" customHeight="1">
      <c r="A623" s="190"/>
      <c r="B623" s="208"/>
      <c r="C623" s="208"/>
      <c r="D623" s="208"/>
      <c r="E623" s="190"/>
      <c r="F623" s="190"/>
      <c r="G623" s="190"/>
      <c r="H623" s="190"/>
    </row>
    <row r="624" spans="1:8" ht="12.75" customHeight="1">
      <c r="A624" s="190"/>
      <c r="B624" s="208"/>
      <c r="C624" s="208"/>
      <c r="D624" s="208"/>
      <c r="E624" s="190"/>
      <c r="F624" s="190"/>
      <c r="G624" s="190"/>
      <c r="H624" s="190"/>
    </row>
    <row r="625" spans="1:8" ht="12.75" customHeight="1">
      <c r="A625" s="190"/>
      <c r="B625" s="208"/>
      <c r="C625" s="208"/>
      <c r="D625" s="208"/>
      <c r="E625" s="190"/>
      <c r="F625" s="190"/>
      <c r="G625" s="190"/>
      <c r="H625" s="190"/>
    </row>
    <row r="626" spans="1:8" ht="12.75" customHeight="1">
      <c r="A626" s="190"/>
      <c r="B626" s="208"/>
      <c r="C626" s="208"/>
      <c r="D626" s="208"/>
      <c r="E626" s="190"/>
      <c r="F626" s="190"/>
      <c r="G626" s="190"/>
      <c r="H626" s="190"/>
    </row>
    <row r="627" spans="1:8" ht="12.75" customHeight="1">
      <c r="A627" s="190"/>
      <c r="B627" s="208"/>
      <c r="C627" s="208"/>
      <c r="D627" s="208"/>
      <c r="E627" s="190"/>
      <c r="F627" s="190"/>
      <c r="G627" s="190"/>
      <c r="H627" s="190"/>
    </row>
    <row r="628" spans="1:8" ht="12.75" customHeight="1">
      <c r="A628" s="190"/>
      <c r="B628" s="208"/>
      <c r="C628" s="208"/>
      <c r="D628" s="208"/>
      <c r="E628" s="190"/>
      <c r="F628" s="190"/>
      <c r="G628" s="190"/>
      <c r="H628" s="190"/>
    </row>
    <row r="629" spans="1:8" ht="12.75" customHeight="1">
      <c r="A629" s="190"/>
      <c r="B629" s="208"/>
      <c r="C629" s="208"/>
      <c r="D629" s="208"/>
      <c r="E629" s="190"/>
      <c r="F629" s="190"/>
      <c r="G629" s="190"/>
      <c r="H629" s="190"/>
    </row>
    <row r="630" spans="1:8" ht="12.75" customHeight="1">
      <c r="A630" s="190"/>
      <c r="B630" s="208"/>
      <c r="C630" s="208"/>
      <c r="D630" s="208"/>
      <c r="E630" s="190"/>
      <c r="F630" s="190"/>
      <c r="G630" s="190"/>
      <c r="H630" s="190"/>
    </row>
    <row r="631" spans="1:8" ht="12.75" customHeight="1">
      <c r="A631" s="190"/>
      <c r="B631" s="208"/>
      <c r="C631" s="208"/>
      <c r="D631" s="208"/>
      <c r="E631" s="190"/>
      <c r="F631" s="190"/>
      <c r="G631" s="190"/>
      <c r="H631" s="190"/>
    </row>
    <row r="632" spans="1:8" ht="12.75" customHeight="1">
      <c r="A632" s="190"/>
      <c r="B632" s="208"/>
      <c r="C632" s="208"/>
      <c r="D632" s="208"/>
      <c r="E632" s="190"/>
      <c r="F632" s="190"/>
      <c r="G632" s="190"/>
      <c r="H632" s="190"/>
    </row>
    <row r="633" spans="1:8" ht="12.75" customHeight="1">
      <c r="A633" s="190"/>
      <c r="B633" s="208"/>
      <c r="C633" s="208"/>
      <c r="D633" s="208"/>
      <c r="E633" s="190"/>
      <c r="F633" s="190"/>
      <c r="G633" s="190"/>
      <c r="H633" s="190"/>
    </row>
    <row r="634" spans="1:8" ht="12.75" customHeight="1">
      <c r="A634" s="190"/>
      <c r="B634" s="208"/>
      <c r="C634" s="208"/>
      <c r="D634" s="208"/>
      <c r="E634" s="190"/>
      <c r="F634" s="190"/>
      <c r="G634" s="190"/>
      <c r="H634" s="190"/>
    </row>
    <row r="635" spans="1:8" ht="12.75" customHeight="1">
      <c r="A635" s="190"/>
      <c r="B635" s="208"/>
      <c r="C635" s="208"/>
      <c r="D635" s="208"/>
      <c r="E635" s="190"/>
      <c r="F635" s="190"/>
      <c r="G635" s="190"/>
      <c r="H635" s="190"/>
    </row>
    <row r="636" spans="1:8" ht="12.75" customHeight="1">
      <c r="A636" s="190"/>
      <c r="B636" s="208"/>
      <c r="C636" s="208"/>
      <c r="D636" s="208"/>
      <c r="E636" s="190"/>
      <c r="F636" s="190"/>
      <c r="G636" s="190"/>
      <c r="H636" s="190"/>
    </row>
    <row r="637" spans="1:8" ht="12.75" customHeight="1">
      <c r="A637" s="190"/>
      <c r="B637" s="208"/>
      <c r="C637" s="208"/>
      <c r="D637" s="208"/>
      <c r="E637" s="190"/>
      <c r="F637" s="190"/>
      <c r="G637" s="190"/>
      <c r="H637" s="190"/>
    </row>
    <row r="638" spans="1:8" ht="12.75" customHeight="1">
      <c r="A638" s="190"/>
      <c r="B638" s="208"/>
      <c r="C638" s="208"/>
      <c r="D638" s="208"/>
      <c r="E638" s="190"/>
      <c r="F638" s="190"/>
      <c r="G638" s="190"/>
      <c r="H638" s="190"/>
    </row>
    <row r="639" spans="1:8" ht="12.75" customHeight="1">
      <c r="A639" s="190"/>
      <c r="B639" s="208"/>
      <c r="C639" s="208"/>
      <c r="D639" s="208"/>
      <c r="E639" s="190"/>
      <c r="F639" s="190"/>
      <c r="G639" s="190"/>
      <c r="H639" s="190"/>
    </row>
    <row r="640" spans="1:8" ht="12.75" customHeight="1">
      <c r="A640" s="190"/>
      <c r="B640" s="208"/>
      <c r="C640" s="208"/>
      <c r="D640" s="208"/>
      <c r="E640" s="190"/>
      <c r="F640" s="190"/>
      <c r="G640" s="190"/>
      <c r="H640" s="190"/>
    </row>
    <row r="641" spans="1:8" ht="12.75" customHeight="1">
      <c r="A641" s="190"/>
      <c r="B641" s="208"/>
      <c r="C641" s="208"/>
      <c r="D641" s="208"/>
      <c r="E641" s="190"/>
      <c r="F641" s="190"/>
      <c r="G641" s="190"/>
      <c r="H641" s="190"/>
    </row>
    <row r="642" spans="1:8" ht="12.75" customHeight="1">
      <c r="A642" s="190"/>
      <c r="B642" s="208"/>
      <c r="C642" s="208"/>
      <c r="D642" s="208"/>
      <c r="E642" s="190"/>
      <c r="F642" s="190"/>
      <c r="G642" s="190"/>
      <c r="H642" s="190"/>
    </row>
    <row r="643" spans="1:8" ht="12.75" customHeight="1">
      <c r="A643" s="190"/>
      <c r="B643" s="208"/>
      <c r="C643" s="208"/>
      <c r="D643" s="208"/>
      <c r="E643" s="190"/>
      <c r="F643" s="190"/>
      <c r="G643" s="190"/>
      <c r="H643" s="190"/>
    </row>
    <row r="644" spans="1:8" ht="12.75" customHeight="1">
      <c r="A644" s="190"/>
      <c r="B644" s="208"/>
      <c r="C644" s="208"/>
      <c r="D644" s="208"/>
      <c r="E644" s="190"/>
      <c r="F644" s="190"/>
      <c r="G644" s="190"/>
      <c r="H644" s="190"/>
    </row>
    <row r="645" spans="1:8" ht="12.75" customHeight="1">
      <c r="A645" s="190"/>
      <c r="B645" s="208"/>
      <c r="C645" s="208"/>
      <c r="D645" s="208"/>
      <c r="E645" s="190"/>
      <c r="F645" s="190"/>
      <c r="G645" s="190"/>
      <c r="H645" s="190"/>
    </row>
    <row r="646" spans="1:8" ht="12.75" customHeight="1">
      <c r="A646" s="190"/>
      <c r="B646" s="208"/>
      <c r="C646" s="208"/>
      <c r="D646" s="208"/>
      <c r="E646" s="190"/>
      <c r="F646" s="190"/>
      <c r="G646" s="190"/>
      <c r="H646" s="190"/>
    </row>
    <row r="647" spans="1:8" ht="12.75" customHeight="1">
      <c r="A647" s="190"/>
      <c r="B647" s="208"/>
      <c r="C647" s="208"/>
      <c r="D647" s="208"/>
      <c r="E647" s="190"/>
      <c r="F647" s="190"/>
      <c r="G647" s="190"/>
      <c r="H647" s="190"/>
    </row>
    <row r="648" spans="1:8" ht="12.75" customHeight="1">
      <c r="A648" s="190"/>
      <c r="B648" s="208"/>
      <c r="C648" s="208"/>
      <c r="D648" s="208"/>
      <c r="E648" s="190"/>
      <c r="F648" s="190"/>
      <c r="G648" s="190"/>
      <c r="H648" s="190"/>
    </row>
    <row r="649" spans="1:8" ht="12.75" customHeight="1">
      <c r="A649" s="190"/>
      <c r="B649" s="208"/>
      <c r="C649" s="208"/>
      <c r="D649" s="208"/>
      <c r="E649" s="190"/>
      <c r="F649" s="190"/>
      <c r="G649" s="190"/>
      <c r="H649" s="190"/>
    </row>
    <row r="650" spans="1:8" ht="12.75" customHeight="1">
      <c r="A650" s="190"/>
      <c r="B650" s="208"/>
      <c r="C650" s="208"/>
      <c r="D650" s="208"/>
      <c r="E650" s="190"/>
      <c r="F650" s="190"/>
      <c r="G650" s="190"/>
      <c r="H650" s="190"/>
    </row>
    <row r="651" spans="1:8" ht="12.75" customHeight="1">
      <c r="A651" s="190"/>
      <c r="B651" s="208"/>
      <c r="C651" s="208"/>
      <c r="D651" s="208"/>
      <c r="E651" s="190"/>
      <c r="F651" s="190"/>
      <c r="G651" s="190"/>
      <c r="H651" s="190"/>
    </row>
    <row r="652" spans="1:8" ht="12.75" customHeight="1">
      <c r="A652" s="190"/>
      <c r="B652" s="208"/>
      <c r="C652" s="208"/>
      <c r="D652" s="208"/>
      <c r="E652" s="190"/>
      <c r="F652" s="190"/>
      <c r="G652" s="190"/>
      <c r="H652" s="190"/>
    </row>
    <row r="653" spans="1:8" ht="12.75" customHeight="1">
      <c r="A653" s="190"/>
      <c r="B653" s="208"/>
      <c r="C653" s="208"/>
      <c r="D653" s="208"/>
      <c r="E653" s="190"/>
      <c r="F653" s="190"/>
      <c r="G653" s="190"/>
      <c r="H653" s="190"/>
    </row>
    <row r="654" spans="1:8" ht="12.75" customHeight="1">
      <c r="A654" s="190"/>
      <c r="B654" s="208"/>
      <c r="C654" s="208"/>
      <c r="D654" s="208"/>
      <c r="E654" s="190"/>
      <c r="F654" s="190"/>
      <c r="G654" s="190"/>
      <c r="H654" s="190"/>
    </row>
    <row r="655" spans="1:8" ht="12.75" customHeight="1">
      <c r="A655" s="190"/>
      <c r="B655" s="208"/>
      <c r="C655" s="208"/>
      <c r="D655" s="208"/>
      <c r="E655" s="190"/>
      <c r="F655" s="190"/>
      <c r="G655" s="190"/>
      <c r="H655" s="190"/>
    </row>
    <row r="656" spans="1:8" ht="12.75" customHeight="1">
      <c r="A656" s="190"/>
      <c r="B656" s="208"/>
      <c r="C656" s="208"/>
      <c r="D656" s="208"/>
      <c r="E656" s="190"/>
      <c r="F656" s="190"/>
      <c r="G656" s="190"/>
      <c r="H656" s="190"/>
    </row>
    <row r="657" spans="1:8" ht="12.75" customHeight="1">
      <c r="A657" s="190"/>
      <c r="B657" s="208"/>
      <c r="C657" s="208"/>
      <c r="D657" s="208"/>
      <c r="E657" s="190"/>
      <c r="F657" s="190"/>
      <c r="G657" s="190"/>
      <c r="H657" s="190"/>
    </row>
    <row r="658" spans="1:8" ht="12.75" customHeight="1">
      <c r="A658" s="190"/>
      <c r="B658" s="208"/>
      <c r="C658" s="208"/>
      <c r="D658" s="208"/>
      <c r="E658" s="190"/>
      <c r="F658" s="190"/>
      <c r="G658" s="190"/>
      <c r="H658" s="190"/>
    </row>
    <row r="659" spans="1:8" ht="12.75" customHeight="1">
      <c r="A659" s="190"/>
      <c r="B659" s="208"/>
      <c r="C659" s="208"/>
      <c r="D659" s="208"/>
      <c r="E659" s="190"/>
      <c r="F659" s="190"/>
      <c r="G659" s="190"/>
      <c r="H659" s="190"/>
    </row>
    <row r="660" spans="1:8" ht="12.75" customHeight="1">
      <c r="A660" s="190"/>
      <c r="B660" s="208"/>
      <c r="C660" s="208"/>
      <c r="D660" s="208"/>
      <c r="E660" s="190"/>
      <c r="F660" s="190"/>
      <c r="G660" s="190"/>
      <c r="H660" s="190"/>
    </row>
    <row r="661" spans="1:8" ht="12.75" customHeight="1">
      <c r="A661" s="190"/>
      <c r="B661" s="208"/>
      <c r="C661" s="208"/>
      <c r="D661" s="208"/>
      <c r="E661" s="190"/>
      <c r="F661" s="190"/>
      <c r="G661" s="190"/>
      <c r="H661" s="190"/>
    </row>
    <row r="662" spans="1:8" ht="12.75" customHeight="1">
      <c r="A662" s="190"/>
      <c r="B662" s="208"/>
      <c r="C662" s="208"/>
      <c r="D662" s="208"/>
      <c r="E662" s="190"/>
      <c r="F662" s="190"/>
      <c r="G662" s="190"/>
      <c r="H662" s="190"/>
    </row>
    <row r="663" spans="1:8" ht="12.75" customHeight="1">
      <c r="A663" s="190"/>
      <c r="B663" s="208"/>
      <c r="C663" s="208"/>
      <c r="D663" s="208"/>
      <c r="E663" s="190"/>
      <c r="F663" s="190"/>
      <c r="G663" s="190"/>
      <c r="H663" s="190"/>
    </row>
    <row r="664" spans="1:8" ht="12.75" customHeight="1">
      <c r="A664" s="190"/>
      <c r="B664" s="208"/>
      <c r="C664" s="208"/>
      <c r="D664" s="208"/>
      <c r="E664" s="190"/>
      <c r="F664" s="190"/>
      <c r="G664" s="190"/>
      <c r="H664" s="190"/>
    </row>
    <row r="665" spans="1:8" ht="12.75" customHeight="1">
      <c r="A665" s="190"/>
      <c r="B665" s="208"/>
      <c r="C665" s="208"/>
      <c r="D665" s="208"/>
      <c r="E665" s="190"/>
      <c r="F665" s="190"/>
      <c r="G665" s="190"/>
      <c r="H665" s="190"/>
    </row>
    <row r="666" spans="1:8" ht="12.75" customHeight="1">
      <c r="A666" s="190"/>
      <c r="B666" s="208"/>
      <c r="C666" s="208"/>
      <c r="D666" s="208"/>
      <c r="E666" s="190"/>
      <c r="F666" s="190"/>
      <c r="G666" s="190"/>
      <c r="H666" s="190"/>
    </row>
    <row r="667" spans="1:8" ht="12.75" customHeight="1">
      <c r="A667" s="190"/>
      <c r="B667" s="208"/>
      <c r="C667" s="208"/>
      <c r="D667" s="208"/>
      <c r="E667" s="190"/>
      <c r="F667" s="190"/>
      <c r="G667" s="190"/>
      <c r="H667" s="190"/>
    </row>
    <row r="668" spans="1:8" ht="12.75" customHeight="1">
      <c r="A668" s="190"/>
      <c r="B668" s="208"/>
      <c r="C668" s="208"/>
      <c r="D668" s="208"/>
      <c r="E668" s="190"/>
      <c r="F668" s="190"/>
      <c r="G668" s="190"/>
      <c r="H668" s="190"/>
    </row>
    <row r="669" spans="1:8" ht="12.75" customHeight="1">
      <c r="A669" s="190"/>
      <c r="B669" s="208"/>
      <c r="C669" s="208"/>
      <c r="D669" s="208"/>
      <c r="E669" s="190"/>
      <c r="F669" s="190"/>
      <c r="G669" s="190"/>
      <c r="H669" s="190"/>
    </row>
    <row r="670" spans="1:8" ht="12.75" customHeight="1">
      <c r="A670" s="190"/>
      <c r="B670" s="208"/>
      <c r="C670" s="208"/>
      <c r="D670" s="208"/>
      <c r="E670" s="190"/>
      <c r="F670" s="190"/>
      <c r="G670" s="190"/>
      <c r="H670" s="190"/>
    </row>
    <row r="671" spans="1:8" ht="12.75" customHeight="1">
      <c r="A671" s="190"/>
      <c r="B671" s="208"/>
      <c r="C671" s="208"/>
      <c r="D671" s="208"/>
      <c r="E671" s="190"/>
      <c r="F671" s="190"/>
      <c r="G671" s="190"/>
      <c r="H671" s="190"/>
    </row>
    <row r="672" spans="1:8" ht="12.75" customHeight="1">
      <c r="A672" s="190"/>
      <c r="B672" s="208"/>
      <c r="C672" s="208"/>
      <c r="D672" s="208"/>
      <c r="E672" s="190"/>
      <c r="F672" s="190"/>
      <c r="G672" s="190"/>
      <c r="H672" s="190"/>
    </row>
    <row r="673" spans="1:8" ht="12.75" customHeight="1">
      <c r="A673" s="190"/>
      <c r="B673" s="208"/>
      <c r="C673" s="208"/>
      <c r="D673" s="208"/>
      <c r="E673" s="190"/>
      <c r="F673" s="190"/>
      <c r="G673" s="190"/>
      <c r="H673" s="190"/>
    </row>
    <row r="674" spans="1:8" ht="12.75" customHeight="1">
      <c r="A674" s="190"/>
      <c r="B674" s="208"/>
      <c r="C674" s="208"/>
      <c r="D674" s="208"/>
      <c r="E674" s="190"/>
      <c r="F674" s="190"/>
      <c r="G674" s="190"/>
      <c r="H674" s="190"/>
    </row>
    <row r="675" spans="1:8" ht="12.75" customHeight="1">
      <c r="A675" s="190"/>
      <c r="B675" s="208"/>
      <c r="C675" s="208"/>
      <c r="D675" s="208"/>
      <c r="E675" s="190"/>
      <c r="F675" s="190"/>
      <c r="G675" s="190"/>
      <c r="H675" s="190"/>
    </row>
    <row r="676" spans="1:8" ht="12.75" customHeight="1">
      <c r="A676" s="190"/>
      <c r="B676" s="208"/>
      <c r="C676" s="208"/>
      <c r="D676" s="208"/>
      <c r="E676" s="190"/>
      <c r="F676" s="190"/>
      <c r="G676" s="190"/>
      <c r="H676" s="190"/>
    </row>
    <row r="677" spans="1:8" ht="12.75" customHeight="1">
      <c r="A677" s="190"/>
      <c r="B677" s="208"/>
      <c r="C677" s="208"/>
      <c r="D677" s="208"/>
      <c r="E677" s="190"/>
      <c r="F677" s="190"/>
      <c r="G677" s="190"/>
      <c r="H677" s="190"/>
    </row>
    <row r="678" spans="1:8" ht="12.75" customHeight="1">
      <c r="A678" s="190"/>
      <c r="B678" s="208"/>
      <c r="C678" s="208"/>
      <c r="D678" s="208"/>
      <c r="E678" s="190"/>
      <c r="F678" s="190"/>
      <c r="G678" s="190"/>
      <c r="H678" s="190"/>
    </row>
    <row r="679" spans="1:8" ht="12.75" customHeight="1">
      <c r="A679" s="190"/>
      <c r="B679" s="208"/>
      <c r="C679" s="208"/>
      <c r="D679" s="208"/>
      <c r="E679" s="190"/>
      <c r="F679" s="190"/>
      <c r="G679" s="190"/>
      <c r="H679" s="190"/>
    </row>
    <row r="680" spans="1:8" ht="12.75" customHeight="1">
      <c r="A680" s="190"/>
      <c r="B680" s="208"/>
      <c r="C680" s="208"/>
      <c r="D680" s="208"/>
      <c r="E680" s="190"/>
      <c r="F680" s="190"/>
      <c r="G680" s="190"/>
      <c r="H680" s="190"/>
    </row>
    <row r="681" spans="1:8" ht="12.75" customHeight="1">
      <c r="A681" s="190"/>
      <c r="B681" s="208"/>
      <c r="C681" s="208"/>
      <c r="D681" s="208"/>
      <c r="E681" s="190"/>
      <c r="F681" s="190"/>
      <c r="G681" s="190"/>
      <c r="H681" s="190"/>
    </row>
    <row r="682" spans="1:8" ht="12.75" customHeight="1">
      <c r="A682" s="190"/>
      <c r="B682" s="208"/>
      <c r="C682" s="208"/>
      <c r="D682" s="208"/>
      <c r="E682" s="190"/>
      <c r="F682" s="190"/>
      <c r="G682" s="190"/>
      <c r="H682" s="190"/>
    </row>
    <row r="683" spans="1:8" ht="12.75" customHeight="1">
      <c r="A683" s="190"/>
      <c r="B683" s="208"/>
      <c r="C683" s="208"/>
      <c r="D683" s="208"/>
      <c r="E683" s="190"/>
      <c r="F683" s="190"/>
      <c r="G683" s="190"/>
      <c r="H683" s="190"/>
    </row>
    <row r="684" spans="1:8" ht="12.75" customHeight="1">
      <c r="A684" s="190"/>
      <c r="B684" s="208"/>
      <c r="C684" s="208"/>
      <c r="D684" s="208"/>
      <c r="E684" s="190"/>
      <c r="F684" s="190"/>
      <c r="G684" s="190"/>
      <c r="H684" s="190"/>
    </row>
    <row r="685" spans="1:8" ht="12.75" customHeight="1">
      <c r="A685" s="190"/>
      <c r="B685" s="208"/>
      <c r="C685" s="208"/>
      <c r="D685" s="208"/>
      <c r="E685" s="190"/>
      <c r="F685" s="190"/>
      <c r="G685" s="190"/>
      <c r="H685" s="190"/>
    </row>
    <row r="686" spans="1:8" ht="12.75" customHeight="1">
      <c r="A686" s="190"/>
      <c r="B686" s="208"/>
      <c r="C686" s="208"/>
      <c r="D686" s="208"/>
      <c r="E686" s="190"/>
      <c r="F686" s="190"/>
      <c r="G686" s="190"/>
      <c r="H686" s="190"/>
    </row>
    <row r="687" spans="1:8" ht="12.75" customHeight="1">
      <c r="A687" s="190"/>
      <c r="B687" s="208"/>
      <c r="C687" s="208"/>
      <c r="D687" s="208"/>
      <c r="E687" s="190"/>
      <c r="F687" s="190"/>
      <c r="G687" s="190"/>
      <c r="H687" s="190"/>
    </row>
    <row r="688" spans="1:8" ht="12.75" customHeight="1">
      <c r="A688" s="190"/>
      <c r="B688" s="208"/>
      <c r="C688" s="208"/>
      <c r="D688" s="208"/>
      <c r="E688" s="190"/>
      <c r="F688" s="190"/>
      <c r="G688" s="190"/>
      <c r="H688" s="190"/>
    </row>
    <row r="689" spans="1:8" ht="12.75" customHeight="1">
      <c r="A689" s="190"/>
      <c r="B689" s="208"/>
      <c r="C689" s="208"/>
      <c r="D689" s="208"/>
      <c r="E689" s="190"/>
      <c r="F689" s="190"/>
      <c r="G689" s="190"/>
      <c r="H689" s="190"/>
    </row>
    <row r="690" spans="1:8" ht="12.75" customHeight="1">
      <c r="A690" s="190"/>
      <c r="B690" s="208"/>
      <c r="C690" s="208"/>
      <c r="D690" s="208"/>
      <c r="E690" s="190"/>
      <c r="F690" s="190"/>
      <c r="G690" s="190"/>
      <c r="H690" s="190"/>
    </row>
    <row r="691" spans="1:8" ht="12.75" customHeight="1">
      <c r="A691" s="190"/>
      <c r="B691" s="208"/>
      <c r="C691" s="208"/>
      <c r="D691" s="208"/>
      <c r="E691" s="190"/>
      <c r="F691" s="190"/>
      <c r="G691" s="190"/>
      <c r="H691" s="190"/>
    </row>
    <row r="692" spans="1:8" ht="12.75" customHeight="1">
      <c r="A692" s="190"/>
      <c r="B692" s="208"/>
      <c r="C692" s="208"/>
      <c r="D692" s="208"/>
      <c r="E692" s="190"/>
      <c r="F692" s="190"/>
      <c r="G692" s="190"/>
      <c r="H692" s="190"/>
    </row>
    <row r="693" spans="1:8" ht="12.75" customHeight="1">
      <c r="A693" s="190"/>
      <c r="B693" s="208"/>
      <c r="C693" s="208"/>
      <c r="D693" s="208"/>
      <c r="E693" s="190"/>
      <c r="F693" s="190"/>
      <c r="G693" s="190"/>
      <c r="H693" s="190"/>
    </row>
    <row r="694" spans="1:8" ht="12.75" customHeight="1">
      <c r="A694" s="190"/>
      <c r="B694" s="208"/>
      <c r="C694" s="208"/>
      <c r="D694" s="208"/>
      <c r="E694" s="190"/>
      <c r="F694" s="190"/>
      <c r="G694" s="190"/>
      <c r="H694" s="190"/>
    </row>
    <row r="695" spans="1:8" ht="12.75" customHeight="1">
      <c r="A695" s="190"/>
      <c r="B695" s="208"/>
      <c r="C695" s="208"/>
      <c r="D695" s="208"/>
      <c r="E695" s="190"/>
      <c r="F695" s="190"/>
      <c r="G695" s="190"/>
      <c r="H695" s="190"/>
    </row>
    <row r="696" spans="1:8" ht="12.75" customHeight="1">
      <c r="A696" s="190"/>
      <c r="B696" s="208"/>
      <c r="C696" s="208"/>
      <c r="D696" s="208"/>
      <c r="E696" s="190"/>
      <c r="F696" s="190"/>
      <c r="G696" s="190"/>
      <c r="H696" s="190"/>
    </row>
    <row r="697" spans="1:8" ht="12.75" customHeight="1">
      <c r="A697" s="190"/>
      <c r="B697" s="208"/>
      <c r="C697" s="208"/>
      <c r="D697" s="208"/>
      <c r="E697" s="190"/>
      <c r="F697" s="190"/>
      <c r="G697" s="190"/>
      <c r="H697" s="190"/>
    </row>
    <row r="698" spans="1:8" ht="12.75" customHeight="1">
      <c r="A698" s="190"/>
      <c r="B698" s="208"/>
      <c r="C698" s="208"/>
      <c r="D698" s="208"/>
      <c r="E698" s="190"/>
      <c r="F698" s="190"/>
      <c r="G698" s="190"/>
      <c r="H698" s="190"/>
    </row>
    <row r="699" spans="1:8" ht="12.75" customHeight="1">
      <c r="A699" s="190"/>
      <c r="B699" s="208"/>
      <c r="C699" s="208"/>
      <c r="D699" s="208"/>
      <c r="E699" s="190"/>
      <c r="F699" s="190"/>
      <c r="G699" s="190"/>
      <c r="H699" s="190"/>
    </row>
    <row r="700" spans="1:8" ht="12.75" customHeight="1">
      <c r="A700" s="190"/>
      <c r="B700" s="208"/>
      <c r="C700" s="208"/>
      <c r="D700" s="208"/>
      <c r="E700" s="190"/>
      <c r="F700" s="190"/>
      <c r="G700" s="190"/>
      <c r="H700" s="190"/>
    </row>
    <row r="701" spans="1:8" ht="12.75" customHeight="1">
      <c r="A701" s="190"/>
      <c r="B701" s="208"/>
      <c r="C701" s="208"/>
      <c r="D701" s="208"/>
      <c r="E701" s="190"/>
      <c r="F701" s="190"/>
      <c r="G701" s="190"/>
      <c r="H701" s="190"/>
    </row>
    <row r="702" spans="1:8" ht="12.75" customHeight="1">
      <c r="A702" s="190"/>
      <c r="B702" s="208"/>
      <c r="C702" s="208"/>
      <c r="D702" s="208"/>
      <c r="E702" s="190"/>
      <c r="F702" s="190"/>
      <c r="G702" s="190"/>
      <c r="H702" s="190"/>
    </row>
    <row r="703" spans="1:8" ht="12.75" customHeight="1">
      <c r="A703" s="190"/>
      <c r="B703" s="208"/>
      <c r="C703" s="208"/>
      <c r="D703" s="208"/>
      <c r="E703" s="190"/>
      <c r="F703" s="190"/>
      <c r="G703" s="190"/>
      <c r="H703" s="190"/>
    </row>
    <row r="704" spans="1:8" ht="12.75" customHeight="1">
      <c r="A704" s="190"/>
      <c r="B704" s="208"/>
      <c r="C704" s="208"/>
      <c r="D704" s="208"/>
      <c r="E704" s="190"/>
      <c r="F704" s="190"/>
      <c r="G704" s="190"/>
      <c r="H704" s="190"/>
    </row>
    <row r="705" spans="1:8" ht="12.75" customHeight="1">
      <c r="A705" s="190"/>
      <c r="B705" s="208"/>
      <c r="C705" s="208"/>
      <c r="D705" s="208"/>
      <c r="E705" s="190"/>
      <c r="F705" s="190"/>
      <c r="G705" s="190"/>
      <c r="H705" s="190"/>
    </row>
    <row r="706" spans="1:8" ht="12.75" customHeight="1">
      <c r="A706" s="190"/>
      <c r="B706" s="208"/>
      <c r="C706" s="208"/>
      <c r="D706" s="208"/>
      <c r="E706" s="190"/>
      <c r="F706" s="190"/>
      <c r="G706" s="190"/>
      <c r="H706" s="190"/>
    </row>
    <row r="707" spans="1:8" ht="12.75" customHeight="1">
      <c r="A707" s="190"/>
      <c r="B707" s="208"/>
      <c r="C707" s="208"/>
      <c r="D707" s="208"/>
      <c r="E707" s="190"/>
      <c r="F707" s="190"/>
      <c r="G707" s="190"/>
      <c r="H707" s="190"/>
    </row>
    <row r="708" spans="1:8" ht="12.75" customHeight="1">
      <c r="A708" s="190"/>
      <c r="B708" s="208"/>
      <c r="C708" s="208"/>
      <c r="D708" s="208"/>
      <c r="E708" s="190"/>
      <c r="F708" s="190"/>
      <c r="G708" s="190"/>
      <c r="H708" s="190"/>
    </row>
    <row r="709" spans="1:8" ht="12.75" customHeight="1">
      <c r="A709" s="190"/>
      <c r="B709" s="208"/>
      <c r="C709" s="208"/>
      <c r="D709" s="208"/>
      <c r="E709" s="190"/>
      <c r="F709" s="190"/>
      <c r="G709" s="190"/>
      <c r="H709" s="190"/>
    </row>
    <row r="710" spans="1:8" ht="12.75" customHeight="1">
      <c r="A710" s="190"/>
      <c r="B710" s="208"/>
      <c r="C710" s="208"/>
      <c r="D710" s="208"/>
      <c r="E710" s="190"/>
      <c r="F710" s="190"/>
      <c r="G710" s="190"/>
      <c r="H710" s="190"/>
    </row>
    <row r="711" spans="1:8" ht="12.75" customHeight="1">
      <c r="A711" s="190"/>
      <c r="B711" s="208"/>
      <c r="C711" s="208"/>
      <c r="D711" s="208"/>
      <c r="E711" s="190"/>
      <c r="F711" s="190"/>
      <c r="G711" s="190"/>
      <c r="H711" s="190"/>
    </row>
    <row r="712" spans="1:8" ht="12.75" customHeight="1">
      <c r="A712" s="190"/>
      <c r="B712" s="208"/>
      <c r="C712" s="208"/>
      <c r="D712" s="208"/>
      <c r="E712" s="190"/>
      <c r="F712" s="190"/>
      <c r="G712" s="190"/>
      <c r="H712" s="190"/>
    </row>
    <row r="713" spans="1:8" ht="12.75" customHeight="1">
      <c r="A713" s="190"/>
      <c r="B713" s="208"/>
      <c r="C713" s="208"/>
      <c r="D713" s="208"/>
      <c r="E713" s="190"/>
      <c r="F713" s="190"/>
      <c r="G713" s="190"/>
      <c r="H713" s="190"/>
    </row>
    <row r="714" spans="1:8" ht="12.75" customHeight="1">
      <c r="A714" s="190"/>
      <c r="B714" s="208"/>
      <c r="C714" s="208"/>
      <c r="D714" s="208"/>
      <c r="E714" s="190"/>
      <c r="F714" s="190"/>
      <c r="G714" s="190"/>
      <c r="H714" s="190"/>
    </row>
    <row r="715" spans="1:8" ht="12.75" customHeight="1">
      <c r="A715" s="190"/>
      <c r="B715" s="208"/>
      <c r="C715" s="208"/>
      <c r="D715" s="208"/>
      <c r="E715" s="190"/>
      <c r="F715" s="190"/>
      <c r="G715" s="190"/>
      <c r="H715" s="190"/>
    </row>
    <row r="716" spans="1:8" ht="12.75" customHeight="1">
      <c r="A716" s="190"/>
      <c r="B716" s="208"/>
      <c r="C716" s="208"/>
      <c r="D716" s="208"/>
      <c r="E716" s="190"/>
      <c r="F716" s="190"/>
      <c r="G716" s="190"/>
      <c r="H716" s="190"/>
    </row>
    <row r="717" spans="1:8" ht="12.75" customHeight="1">
      <c r="A717" s="190"/>
      <c r="B717" s="208"/>
      <c r="C717" s="208"/>
      <c r="D717" s="208"/>
      <c r="E717" s="190"/>
      <c r="F717" s="190"/>
      <c r="G717" s="190"/>
      <c r="H717" s="190"/>
    </row>
    <row r="718" spans="1:8" ht="12.75" customHeight="1">
      <c r="A718" s="190"/>
      <c r="B718" s="208"/>
      <c r="C718" s="208"/>
      <c r="D718" s="208"/>
      <c r="E718" s="190"/>
      <c r="F718" s="190"/>
      <c r="G718" s="190"/>
      <c r="H718" s="190"/>
    </row>
    <row r="719" spans="1:8" ht="12.75" customHeight="1">
      <c r="A719" s="190"/>
      <c r="B719" s="208"/>
      <c r="C719" s="208"/>
      <c r="D719" s="208"/>
      <c r="E719" s="190"/>
      <c r="F719" s="190"/>
      <c r="G719" s="190"/>
      <c r="H719" s="190"/>
    </row>
    <row r="720" spans="1:8" ht="12.75" customHeight="1">
      <c r="A720" s="190"/>
      <c r="B720" s="208"/>
      <c r="C720" s="208"/>
      <c r="D720" s="208"/>
      <c r="E720" s="190"/>
      <c r="F720" s="190"/>
      <c r="G720" s="190"/>
      <c r="H720" s="190"/>
    </row>
    <row r="721" spans="1:8" ht="12.75" customHeight="1">
      <c r="A721" s="190"/>
      <c r="B721" s="208"/>
      <c r="C721" s="208"/>
      <c r="D721" s="208"/>
      <c r="E721" s="190"/>
      <c r="F721" s="190"/>
      <c r="G721" s="190"/>
      <c r="H721" s="190"/>
    </row>
    <row r="722" spans="1:8" ht="12.75" customHeight="1">
      <c r="A722" s="190"/>
      <c r="B722" s="208"/>
      <c r="C722" s="208"/>
      <c r="D722" s="208"/>
      <c r="E722" s="190"/>
      <c r="F722" s="190"/>
      <c r="G722" s="190"/>
      <c r="H722" s="190"/>
    </row>
    <row r="723" spans="1:8" ht="12.75" customHeight="1">
      <c r="A723" s="190"/>
      <c r="B723" s="208"/>
      <c r="C723" s="208"/>
      <c r="D723" s="208"/>
      <c r="E723" s="190"/>
      <c r="F723" s="190"/>
      <c r="G723" s="190"/>
      <c r="H723" s="190"/>
    </row>
    <row r="724" spans="1:8" ht="12.75" customHeight="1">
      <c r="A724" s="190"/>
      <c r="B724" s="208"/>
      <c r="C724" s="208"/>
      <c r="D724" s="208"/>
      <c r="E724" s="190"/>
      <c r="F724" s="190"/>
      <c r="G724" s="190"/>
      <c r="H724" s="190"/>
    </row>
    <row r="725" spans="1:8" ht="12.75" customHeight="1">
      <c r="A725" s="190"/>
      <c r="B725" s="208"/>
      <c r="C725" s="208"/>
      <c r="D725" s="208"/>
      <c r="E725" s="190"/>
      <c r="F725" s="190"/>
      <c r="G725" s="190"/>
      <c r="H725" s="190"/>
    </row>
    <row r="726" spans="1:8" ht="12.75" customHeight="1">
      <c r="A726" s="190"/>
      <c r="B726" s="208"/>
      <c r="C726" s="208"/>
      <c r="D726" s="208"/>
      <c r="E726" s="190"/>
      <c r="F726" s="190"/>
      <c r="G726" s="190"/>
      <c r="H726" s="190"/>
    </row>
    <row r="727" spans="1:8" ht="12.75" customHeight="1">
      <c r="A727" s="190"/>
      <c r="B727" s="208"/>
      <c r="C727" s="208"/>
      <c r="D727" s="208"/>
      <c r="E727" s="190"/>
      <c r="F727" s="190"/>
      <c r="G727" s="190"/>
      <c r="H727" s="190"/>
    </row>
    <row r="728" spans="1:8" ht="12.75" customHeight="1">
      <c r="A728" s="190"/>
      <c r="B728" s="208"/>
      <c r="C728" s="208"/>
      <c r="D728" s="208"/>
      <c r="E728" s="190"/>
      <c r="F728" s="190"/>
      <c r="G728" s="190"/>
      <c r="H728" s="190"/>
    </row>
    <row r="729" spans="1:8" ht="12.75" customHeight="1">
      <c r="A729" s="190"/>
      <c r="B729" s="208"/>
      <c r="C729" s="208"/>
      <c r="D729" s="208"/>
      <c r="E729" s="190"/>
      <c r="F729" s="190"/>
      <c r="G729" s="190"/>
      <c r="H729" s="190"/>
    </row>
    <row r="730" spans="1:8" ht="12.75" customHeight="1">
      <c r="A730" s="190"/>
      <c r="B730" s="208"/>
      <c r="C730" s="208"/>
      <c r="D730" s="208"/>
      <c r="E730" s="190"/>
      <c r="F730" s="190"/>
      <c r="G730" s="190"/>
      <c r="H730" s="190"/>
    </row>
    <row r="731" spans="1:8" ht="12.75" customHeight="1">
      <c r="A731" s="190"/>
      <c r="B731" s="208"/>
      <c r="C731" s="208"/>
      <c r="D731" s="208"/>
      <c r="E731" s="190"/>
      <c r="F731" s="190"/>
      <c r="G731" s="190"/>
      <c r="H731" s="190"/>
    </row>
    <row r="732" spans="1:8" ht="12.75" customHeight="1">
      <c r="A732" s="190"/>
      <c r="B732" s="208"/>
      <c r="C732" s="208"/>
      <c r="D732" s="208"/>
      <c r="E732" s="190"/>
      <c r="F732" s="190"/>
      <c r="G732" s="190"/>
      <c r="H732" s="190"/>
    </row>
    <row r="733" spans="1:8" ht="12.75" customHeight="1">
      <c r="A733" s="190"/>
      <c r="B733" s="208"/>
      <c r="C733" s="208"/>
      <c r="D733" s="208"/>
      <c r="E733" s="190"/>
      <c r="F733" s="190"/>
      <c r="G733" s="190"/>
      <c r="H733" s="190"/>
    </row>
    <row r="734" spans="1:8" ht="12.75" customHeight="1">
      <c r="A734" s="190"/>
      <c r="B734" s="208"/>
      <c r="C734" s="208"/>
      <c r="D734" s="208"/>
      <c r="E734" s="190"/>
      <c r="F734" s="190"/>
      <c r="G734" s="190"/>
      <c r="H734" s="190"/>
    </row>
    <row r="735" spans="1:8" ht="12.75" customHeight="1">
      <c r="A735" s="190"/>
      <c r="B735" s="208"/>
      <c r="C735" s="208"/>
      <c r="D735" s="208"/>
      <c r="E735" s="190"/>
      <c r="F735" s="190"/>
      <c r="G735" s="190"/>
      <c r="H735" s="190"/>
    </row>
    <row r="736" spans="1:8" ht="12.75" customHeight="1">
      <c r="A736" s="190"/>
      <c r="B736" s="208"/>
      <c r="C736" s="208"/>
      <c r="D736" s="208"/>
      <c r="E736" s="190"/>
      <c r="F736" s="190"/>
      <c r="G736" s="190"/>
      <c r="H736" s="190"/>
    </row>
    <row r="737" spans="1:8" ht="12.75" customHeight="1">
      <c r="A737" s="190"/>
      <c r="B737" s="208"/>
      <c r="C737" s="208"/>
      <c r="D737" s="208"/>
      <c r="E737" s="190"/>
      <c r="F737" s="190"/>
      <c r="G737" s="190"/>
      <c r="H737" s="190"/>
    </row>
    <row r="738" spans="1:8" ht="12.75" customHeight="1">
      <c r="A738" s="190"/>
      <c r="B738" s="208"/>
      <c r="C738" s="208"/>
      <c r="D738" s="208"/>
      <c r="E738" s="190"/>
      <c r="F738" s="190"/>
      <c r="G738" s="190"/>
      <c r="H738" s="190"/>
    </row>
    <row r="739" spans="1:8" ht="12.75" customHeight="1">
      <c r="A739" s="190"/>
      <c r="B739" s="208"/>
      <c r="C739" s="208"/>
      <c r="D739" s="208"/>
      <c r="E739" s="190"/>
      <c r="F739" s="190"/>
      <c r="G739" s="190"/>
      <c r="H739" s="190"/>
    </row>
    <row r="740" spans="1:8" ht="12.75" customHeight="1">
      <c r="A740" s="190"/>
      <c r="B740" s="208"/>
      <c r="C740" s="208"/>
      <c r="D740" s="208"/>
      <c r="E740" s="190"/>
      <c r="F740" s="190"/>
      <c r="G740" s="190"/>
      <c r="H740" s="190"/>
    </row>
    <row r="741" spans="1:8" ht="12.75" customHeight="1">
      <c r="A741" s="190"/>
      <c r="B741" s="208"/>
      <c r="C741" s="208"/>
      <c r="D741" s="208"/>
      <c r="E741" s="190"/>
      <c r="F741" s="190"/>
      <c r="G741" s="190"/>
      <c r="H741" s="190"/>
    </row>
    <row r="742" spans="1:8" ht="12.75" customHeight="1">
      <c r="A742" s="190"/>
      <c r="B742" s="208"/>
      <c r="C742" s="208"/>
      <c r="D742" s="208"/>
      <c r="E742" s="190"/>
      <c r="F742" s="190"/>
      <c r="G742" s="190"/>
      <c r="H742" s="190"/>
    </row>
    <row r="743" spans="1:8" ht="12.75" customHeight="1">
      <c r="A743" s="190"/>
      <c r="B743" s="208"/>
      <c r="C743" s="208"/>
      <c r="D743" s="208"/>
      <c r="E743" s="190"/>
      <c r="F743" s="190"/>
      <c r="G743" s="190"/>
      <c r="H743" s="190"/>
    </row>
    <row r="744" spans="1:8" ht="12.75" customHeight="1">
      <c r="A744" s="190"/>
      <c r="B744" s="208"/>
      <c r="C744" s="208"/>
      <c r="D744" s="208"/>
      <c r="E744" s="190"/>
      <c r="F744" s="190"/>
      <c r="G744" s="190"/>
      <c r="H744" s="190"/>
    </row>
    <row r="745" spans="1:8" ht="12.75" customHeight="1">
      <c r="A745" s="190"/>
      <c r="B745" s="208"/>
      <c r="C745" s="208"/>
      <c r="D745" s="208"/>
      <c r="E745" s="190"/>
      <c r="F745" s="190"/>
      <c r="G745" s="190"/>
      <c r="H745" s="190"/>
    </row>
    <row r="746" spans="1:8" ht="12.75" customHeight="1">
      <c r="A746" s="190"/>
      <c r="B746" s="208"/>
      <c r="C746" s="208"/>
      <c r="D746" s="208"/>
      <c r="E746" s="190"/>
      <c r="F746" s="190"/>
      <c r="G746" s="190"/>
      <c r="H746" s="190"/>
    </row>
    <row r="747" spans="1:8" ht="12.75" customHeight="1">
      <c r="A747" s="190"/>
      <c r="B747" s="208"/>
      <c r="C747" s="208"/>
      <c r="D747" s="208"/>
      <c r="E747" s="190"/>
      <c r="F747" s="190"/>
      <c r="G747" s="190"/>
      <c r="H747" s="190"/>
    </row>
    <row r="748" spans="1:8" ht="12.75" customHeight="1">
      <c r="A748" s="190"/>
      <c r="B748" s="208"/>
      <c r="C748" s="208"/>
      <c r="D748" s="208"/>
      <c r="E748" s="190"/>
      <c r="F748" s="190"/>
      <c r="G748" s="190"/>
      <c r="H748" s="190"/>
    </row>
    <row r="749" spans="1:8" ht="12.75" customHeight="1">
      <c r="A749" s="190"/>
      <c r="B749" s="208"/>
      <c r="C749" s="208"/>
      <c r="D749" s="208"/>
      <c r="E749" s="190"/>
      <c r="F749" s="190"/>
      <c r="G749" s="190"/>
      <c r="H749" s="190"/>
    </row>
    <row r="750" spans="1:8" ht="12.75" customHeight="1">
      <c r="A750" s="190"/>
      <c r="B750" s="208"/>
      <c r="C750" s="208"/>
      <c r="D750" s="208"/>
      <c r="E750" s="190"/>
      <c r="F750" s="190"/>
      <c r="G750" s="190"/>
      <c r="H750" s="190"/>
    </row>
    <row r="751" spans="1:8" ht="12.75" customHeight="1">
      <c r="A751" s="190"/>
      <c r="B751" s="208"/>
      <c r="C751" s="208"/>
      <c r="D751" s="208"/>
      <c r="E751" s="190"/>
      <c r="F751" s="190"/>
      <c r="G751" s="190"/>
      <c r="H751" s="190"/>
    </row>
    <row r="752" spans="1:8" ht="12.75" customHeight="1">
      <c r="A752" s="190"/>
      <c r="B752" s="208"/>
      <c r="C752" s="208"/>
      <c r="D752" s="208"/>
      <c r="E752" s="190"/>
      <c r="F752" s="190"/>
      <c r="G752" s="190"/>
      <c r="H752" s="190"/>
    </row>
    <row r="753" spans="1:8" ht="12.75" customHeight="1">
      <c r="A753" s="190"/>
      <c r="B753" s="208"/>
      <c r="C753" s="208"/>
      <c r="D753" s="208"/>
      <c r="E753" s="190"/>
      <c r="F753" s="190"/>
      <c r="G753" s="190"/>
      <c r="H753" s="190"/>
    </row>
    <row r="754" spans="1:8" ht="12.75" customHeight="1">
      <c r="A754" s="190"/>
      <c r="B754" s="208"/>
      <c r="C754" s="208"/>
      <c r="D754" s="208"/>
      <c r="E754" s="190"/>
      <c r="F754" s="190"/>
      <c r="G754" s="190"/>
      <c r="H754" s="190"/>
    </row>
    <row r="755" spans="1:8" ht="12.75" customHeight="1">
      <c r="A755" s="190"/>
      <c r="B755" s="208"/>
      <c r="C755" s="208"/>
      <c r="D755" s="208"/>
      <c r="E755" s="190"/>
      <c r="F755" s="190"/>
      <c r="G755" s="190"/>
      <c r="H755" s="190"/>
    </row>
    <row r="756" spans="1:8" ht="12.75" customHeight="1">
      <c r="A756" s="190"/>
      <c r="B756" s="208"/>
      <c r="C756" s="208"/>
      <c r="D756" s="208"/>
      <c r="E756" s="190"/>
      <c r="F756" s="190"/>
      <c r="G756" s="190"/>
      <c r="H756" s="190"/>
    </row>
    <row r="757" spans="1:8" ht="12.75" customHeight="1">
      <c r="A757" s="190"/>
      <c r="B757" s="208"/>
      <c r="C757" s="208"/>
      <c r="D757" s="208"/>
      <c r="E757" s="190"/>
      <c r="F757" s="190"/>
      <c r="G757" s="190"/>
      <c r="H757" s="190"/>
    </row>
    <row r="758" spans="1:8" ht="12.75" customHeight="1">
      <c r="A758" s="190"/>
      <c r="B758" s="208"/>
      <c r="C758" s="208"/>
      <c r="D758" s="208"/>
      <c r="E758" s="190"/>
      <c r="F758" s="190"/>
      <c r="G758" s="190"/>
      <c r="H758" s="190"/>
    </row>
    <row r="759" spans="1:8" ht="12.75" customHeight="1">
      <c r="A759" s="190"/>
      <c r="B759" s="208"/>
      <c r="C759" s="208"/>
      <c r="D759" s="208"/>
      <c r="E759" s="190"/>
      <c r="F759" s="190"/>
      <c r="G759" s="190"/>
      <c r="H759" s="190"/>
    </row>
    <row r="760" spans="1:8" ht="12.75" customHeight="1">
      <c r="A760" s="190"/>
      <c r="B760" s="208"/>
      <c r="C760" s="208"/>
      <c r="D760" s="208"/>
      <c r="E760" s="190"/>
      <c r="F760" s="190"/>
      <c r="G760" s="190"/>
      <c r="H760" s="190"/>
    </row>
    <row r="761" spans="1:8" ht="12.75" customHeight="1">
      <c r="A761" s="190"/>
      <c r="B761" s="208"/>
      <c r="C761" s="208"/>
      <c r="D761" s="208"/>
      <c r="E761" s="190"/>
      <c r="F761" s="190"/>
      <c r="G761" s="190"/>
      <c r="H761" s="190"/>
    </row>
    <row r="762" spans="1:8" ht="12.75" customHeight="1">
      <c r="A762" s="190"/>
      <c r="B762" s="208"/>
      <c r="C762" s="208"/>
      <c r="D762" s="208"/>
      <c r="E762" s="190"/>
      <c r="F762" s="190"/>
      <c r="G762" s="190"/>
      <c r="H762" s="190"/>
    </row>
    <row r="763" spans="1:8" ht="12.75" customHeight="1">
      <c r="A763" s="190"/>
      <c r="B763" s="208"/>
      <c r="C763" s="208"/>
      <c r="D763" s="208"/>
      <c r="E763" s="190"/>
      <c r="F763" s="190"/>
      <c r="G763" s="190"/>
      <c r="H763" s="190"/>
    </row>
    <row r="764" spans="1:8" ht="12.75" customHeight="1">
      <c r="A764" s="190"/>
      <c r="B764" s="208"/>
      <c r="C764" s="208"/>
      <c r="D764" s="208"/>
      <c r="E764" s="190"/>
      <c r="F764" s="190"/>
      <c r="G764" s="190"/>
      <c r="H764" s="190"/>
    </row>
    <row r="765" spans="1:8" ht="12.75" customHeight="1">
      <c r="A765" s="190"/>
      <c r="B765" s="208"/>
      <c r="C765" s="208"/>
      <c r="D765" s="208"/>
      <c r="E765" s="190"/>
      <c r="F765" s="190"/>
      <c r="G765" s="190"/>
      <c r="H765" s="190"/>
    </row>
    <row r="766" spans="1:8" ht="12.75" customHeight="1">
      <c r="A766" s="190"/>
      <c r="B766" s="208"/>
      <c r="C766" s="208"/>
      <c r="D766" s="208"/>
      <c r="E766" s="190"/>
      <c r="F766" s="190"/>
      <c r="G766" s="190"/>
      <c r="H766" s="190"/>
    </row>
    <row r="767" spans="1:8" ht="12.75" customHeight="1">
      <c r="A767" s="190"/>
      <c r="B767" s="208"/>
      <c r="C767" s="208"/>
      <c r="D767" s="208"/>
      <c r="E767" s="190"/>
      <c r="F767" s="190"/>
      <c r="G767" s="190"/>
      <c r="H767" s="190"/>
    </row>
    <row r="768" spans="1:8" ht="12.75" customHeight="1">
      <c r="A768" s="190"/>
      <c r="B768" s="208"/>
      <c r="C768" s="208"/>
      <c r="D768" s="208"/>
      <c r="E768" s="190"/>
      <c r="F768" s="190"/>
      <c r="G768" s="190"/>
      <c r="H768" s="190"/>
    </row>
    <row r="769" spans="1:8" ht="12.75" customHeight="1">
      <c r="A769" s="190"/>
      <c r="B769" s="208"/>
      <c r="C769" s="208"/>
      <c r="D769" s="208"/>
      <c r="E769" s="190"/>
      <c r="F769" s="190"/>
      <c r="G769" s="190"/>
      <c r="H769" s="190"/>
    </row>
    <row r="770" spans="1:8" ht="12.75" customHeight="1">
      <c r="A770" s="190"/>
      <c r="B770" s="208"/>
      <c r="C770" s="208"/>
      <c r="D770" s="208"/>
      <c r="E770" s="190"/>
      <c r="F770" s="190"/>
      <c r="G770" s="190"/>
      <c r="H770" s="190"/>
    </row>
    <row r="771" spans="1:8" ht="12.75" customHeight="1">
      <c r="A771" s="190"/>
      <c r="B771" s="208"/>
      <c r="C771" s="208"/>
      <c r="D771" s="208"/>
      <c r="E771" s="190"/>
      <c r="F771" s="190"/>
      <c r="G771" s="190"/>
      <c r="H771" s="190"/>
    </row>
    <row r="772" spans="1:8" ht="12.75" customHeight="1">
      <c r="A772" s="190"/>
      <c r="B772" s="208"/>
      <c r="C772" s="208"/>
      <c r="D772" s="208"/>
      <c r="E772" s="190"/>
      <c r="F772" s="190"/>
      <c r="G772" s="190"/>
      <c r="H772" s="190"/>
    </row>
    <row r="773" spans="1:8" ht="12.75" customHeight="1">
      <c r="A773" s="190"/>
      <c r="B773" s="208"/>
      <c r="C773" s="208"/>
      <c r="D773" s="208"/>
      <c r="E773" s="190"/>
      <c r="F773" s="190"/>
      <c r="G773" s="190"/>
      <c r="H773" s="190"/>
    </row>
    <row r="774" spans="1:8" ht="12.75" customHeight="1">
      <c r="A774" s="190"/>
      <c r="B774" s="208"/>
      <c r="C774" s="208"/>
      <c r="D774" s="208"/>
      <c r="E774" s="190"/>
      <c r="F774" s="190"/>
      <c r="G774" s="190"/>
      <c r="H774" s="190"/>
    </row>
    <row r="775" spans="1:8" ht="12.75" customHeight="1">
      <c r="A775" s="190"/>
      <c r="B775" s="208"/>
      <c r="C775" s="208"/>
      <c r="D775" s="208"/>
      <c r="E775" s="190"/>
      <c r="F775" s="190"/>
      <c r="G775" s="190"/>
      <c r="H775" s="190"/>
    </row>
    <row r="776" spans="1:8" ht="12.75" customHeight="1">
      <c r="A776" s="190"/>
      <c r="B776" s="208"/>
      <c r="C776" s="208"/>
      <c r="D776" s="208"/>
      <c r="E776" s="190"/>
      <c r="F776" s="190"/>
      <c r="G776" s="190"/>
      <c r="H776" s="190"/>
    </row>
    <row r="777" spans="1:8" ht="12.75" customHeight="1">
      <c r="A777" s="190"/>
      <c r="B777" s="208"/>
      <c r="C777" s="208"/>
      <c r="D777" s="208"/>
      <c r="E777" s="190"/>
      <c r="F777" s="190"/>
      <c r="G777" s="190"/>
      <c r="H777" s="190"/>
    </row>
    <row r="778" spans="1:8" ht="12.75" customHeight="1">
      <c r="A778" s="190"/>
      <c r="B778" s="208"/>
      <c r="C778" s="208"/>
      <c r="D778" s="208"/>
      <c r="E778" s="190"/>
      <c r="F778" s="190"/>
      <c r="G778" s="190"/>
      <c r="H778" s="190"/>
    </row>
    <row r="779" spans="1:8" ht="12.75" customHeight="1">
      <c r="A779" s="190"/>
      <c r="B779" s="208"/>
      <c r="C779" s="208"/>
      <c r="D779" s="208"/>
      <c r="E779" s="190"/>
      <c r="F779" s="190"/>
      <c r="G779" s="190"/>
      <c r="H779" s="190"/>
    </row>
    <row r="780" spans="1:8" ht="12.75" customHeight="1">
      <c r="A780" s="190"/>
      <c r="B780" s="208"/>
      <c r="C780" s="208"/>
      <c r="D780" s="208"/>
      <c r="E780" s="190"/>
      <c r="F780" s="190"/>
      <c r="G780" s="190"/>
      <c r="H780" s="190"/>
    </row>
    <row r="781" spans="1:8" ht="12.75" customHeight="1">
      <c r="A781" s="190"/>
      <c r="B781" s="208"/>
      <c r="C781" s="208"/>
      <c r="D781" s="208"/>
      <c r="E781" s="190"/>
      <c r="F781" s="190"/>
      <c r="G781" s="190"/>
      <c r="H781" s="190"/>
    </row>
    <row r="782" spans="1:8" ht="12.75" customHeight="1">
      <c r="A782" s="190"/>
      <c r="B782" s="208"/>
      <c r="C782" s="208"/>
      <c r="D782" s="208"/>
      <c r="E782" s="190"/>
      <c r="F782" s="190"/>
      <c r="G782" s="190"/>
      <c r="H782" s="190"/>
    </row>
    <row r="783" spans="1:8" ht="12.75" customHeight="1">
      <c r="A783" s="190"/>
      <c r="B783" s="208"/>
      <c r="C783" s="208"/>
      <c r="D783" s="208"/>
      <c r="E783" s="190"/>
      <c r="F783" s="190"/>
      <c r="G783" s="190"/>
      <c r="H783" s="190"/>
    </row>
    <row r="784" spans="1:8" ht="12.75" customHeight="1">
      <c r="A784" s="190"/>
      <c r="B784" s="208"/>
      <c r="C784" s="208"/>
      <c r="D784" s="208"/>
      <c r="E784" s="190"/>
      <c r="F784" s="190"/>
      <c r="G784" s="190"/>
      <c r="H784" s="190"/>
    </row>
    <row r="785" spans="1:8" ht="12.75" customHeight="1">
      <c r="A785" s="190"/>
      <c r="B785" s="208"/>
      <c r="C785" s="208"/>
      <c r="D785" s="208"/>
      <c r="E785" s="190"/>
      <c r="F785" s="190"/>
      <c r="G785" s="190"/>
      <c r="H785" s="190"/>
    </row>
    <row r="786" spans="1:8" ht="12.75" customHeight="1">
      <c r="A786" s="190"/>
      <c r="B786" s="208"/>
      <c r="C786" s="208"/>
      <c r="D786" s="208"/>
      <c r="E786" s="190"/>
      <c r="F786" s="190"/>
      <c r="G786" s="190"/>
      <c r="H786" s="190"/>
    </row>
    <row r="787" spans="1:8" ht="12.75" customHeight="1">
      <c r="A787" s="190"/>
      <c r="B787" s="208"/>
      <c r="C787" s="208"/>
      <c r="D787" s="208"/>
      <c r="E787" s="190"/>
      <c r="F787" s="190"/>
      <c r="G787" s="190"/>
      <c r="H787" s="190"/>
    </row>
    <row r="788" spans="1:8" ht="12.75" customHeight="1">
      <c r="A788" s="190"/>
      <c r="B788" s="208"/>
      <c r="C788" s="208"/>
      <c r="D788" s="208"/>
      <c r="E788" s="190"/>
      <c r="F788" s="190"/>
      <c r="G788" s="190"/>
      <c r="H788" s="190"/>
    </row>
    <row r="789" spans="1:8" ht="12.75" customHeight="1">
      <c r="A789" s="190"/>
      <c r="B789" s="208"/>
      <c r="C789" s="208"/>
      <c r="D789" s="208"/>
      <c r="E789" s="190"/>
      <c r="F789" s="190"/>
      <c r="G789" s="190"/>
      <c r="H789" s="190"/>
    </row>
    <row r="790" spans="1:8" ht="12.75" customHeight="1">
      <c r="A790" s="190"/>
      <c r="B790" s="208"/>
      <c r="C790" s="208"/>
      <c r="D790" s="208"/>
      <c r="E790" s="190"/>
      <c r="F790" s="190"/>
      <c r="G790" s="190"/>
      <c r="H790" s="190"/>
    </row>
    <row r="791" spans="1:8" ht="12.75" customHeight="1">
      <c r="A791" s="190"/>
      <c r="B791" s="208"/>
      <c r="C791" s="208"/>
      <c r="D791" s="208"/>
      <c r="E791" s="190"/>
      <c r="F791" s="190"/>
      <c r="G791" s="190"/>
      <c r="H791" s="190"/>
    </row>
    <row r="792" spans="1:8" ht="12.75" customHeight="1">
      <c r="A792" s="190"/>
      <c r="B792" s="208"/>
      <c r="C792" s="208"/>
      <c r="D792" s="208"/>
      <c r="E792" s="190"/>
      <c r="F792" s="190"/>
      <c r="G792" s="190"/>
      <c r="H792" s="190"/>
    </row>
    <row r="793" spans="1:8" ht="12.75" customHeight="1">
      <c r="A793" s="190"/>
      <c r="B793" s="208"/>
      <c r="C793" s="208"/>
      <c r="D793" s="208"/>
      <c r="E793" s="190"/>
      <c r="F793" s="190"/>
      <c r="G793" s="190"/>
      <c r="H793" s="190"/>
    </row>
    <row r="794" spans="1:8" ht="12.75" customHeight="1">
      <c r="A794" s="190"/>
      <c r="B794" s="208"/>
      <c r="C794" s="208"/>
      <c r="D794" s="208"/>
      <c r="E794" s="190"/>
      <c r="F794" s="190"/>
      <c r="G794" s="190"/>
      <c r="H794" s="190"/>
    </row>
    <row r="795" spans="1:8" ht="12.75" customHeight="1">
      <c r="A795" s="190"/>
      <c r="B795" s="208"/>
      <c r="C795" s="208"/>
      <c r="D795" s="208"/>
      <c r="E795" s="190"/>
      <c r="F795" s="190"/>
      <c r="G795" s="190"/>
      <c r="H795" s="190"/>
    </row>
    <row r="796" spans="1:8" ht="12.75" customHeight="1">
      <c r="A796" s="190"/>
      <c r="B796" s="208"/>
      <c r="C796" s="208"/>
      <c r="D796" s="208"/>
      <c r="E796" s="190"/>
      <c r="F796" s="190"/>
      <c r="G796" s="190"/>
      <c r="H796" s="190"/>
    </row>
    <row r="797" spans="1:8" ht="12.75" customHeight="1">
      <c r="A797" s="190"/>
      <c r="B797" s="208"/>
      <c r="C797" s="208"/>
      <c r="D797" s="208"/>
      <c r="E797" s="190"/>
      <c r="F797" s="190"/>
      <c r="G797" s="190"/>
      <c r="H797" s="190"/>
    </row>
    <row r="798" spans="1:8" ht="12.75" customHeight="1">
      <c r="A798" s="190"/>
      <c r="B798" s="208"/>
      <c r="C798" s="208"/>
      <c r="D798" s="208"/>
      <c r="E798" s="190"/>
      <c r="F798" s="190"/>
      <c r="G798" s="190"/>
      <c r="H798" s="190"/>
    </row>
    <row r="799" spans="1:8" ht="12.75" customHeight="1">
      <c r="A799" s="190"/>
      <c r="B799" s="208"/>
      <c r="C799" s="208"/>
      <c r="D799" s="208"/>
      <c r="E799" s="190"/>
      <c r="F799" s="190"/>
      <c r="G799" s="190"/>
      <c r="H799" s="190"/>
    </row>
    <row r="800" spans="1:8" ht="12.75" customHeight="1">
      <c r="A800" s="190"/>
      <c r="B800" s="208"/>
      <c r="C800" s="208"/>
      <c r="D800" s="208"/>
      <c r="E800" s="190"/>
      <c r="F800" s="190"/>
      <c r="G800" s="190"/>
      <c r="H800" s="190"/>
    </row>
    <row r="801" spans="1:8" ht="12.75" customHeight="1">
      <c r="A801" s="190"/>
      <c r="B801" s="208"/>
      <c r="C801" s="208"/>
      <c r="D801" s="208"/>
      <c r="E801" s="190"/>
      <c r="F801" s="190"/>
      <c r="G801" s="190"/>
      <c r="H801" s="190"/>
    </row>
    <row r="802" spans="1:8" ht="12.75" customHeight="1">
      <c r="A802" s="190"/>
      <c r="B802" s="208"/>
      <c r="C802" s="208"/>
      <c r="D802" s="208"/>
      <c r="E802" s="190"/>
      <c r="F802" s="190"/>
      <c r="G802" s="190"/>
      <c r="H802" s="190"/>
    </row>
    <row r="803" spans="1:8" ht="12.75" customHeight="1">
      <c r="A803" s="190"/>
      <c r="B803" s="208"/>
      <c r="C803" s="208"/>
      <c r="D803" s="208"/>
      <c r="E803" s="190"/>
      <c r="F803" s="190"/>
      <c r="G803" s="190"/>
      <c r="H803" s="190"/>
    </row>
    <row r="804" spans="1:8" ht="12.75" customHeight="1">
      <c r="A804" s="190"/>
      <c r="B804" s="208"/>
      <c r="C804" s="208"/>
      <c r="D804" s="208"/>
      <c r="E804" s="190"/>
      <c r="F804" s="190"/>
      <c r="G804" s="190"/>
      <c r="H804" s="190"/>
    </row>
    <row r="805" spans="1:8" ht="12.75" customHeight="1">
      <c r="A805" s="190"/>
      <c r="B805" s="208"/>
      <c r="C805" s="208"/>
      <c r="D805" s="208"/>
      <c r="E805" s="190"/>
      <c r="F805" s="190"/>
      <c r="G805" s="190"/>
      <c r="H805" s="190"/>
    </row>
    <row r="806" spans="1:8" ht="12.75" customHeight="1">
      <c r="A806" s="190"/>
      <c r="B806" s="208"/>
      <c r="C806" s="208"/>
      <c r="D806" s="208"/>
      <c r="E806" s="190"/>
      <c r="F806" s="190"/>
      <c r="G806" s="190"/>
      <c r="H806" s="190"/>
    </row>
    <row r="807" spans="1:8" ht="12.75" customHeight="1">
      <c r="A807" s="190"/>
      <c r="B807" s="208"/>
      <c r="C807" s="208"/>
      <c r="D807" s="208"/>
      <c r="E807" s="190"/>
      <c r="F807" s="190"/>
      <c r="G807" s="190"/>
      <c r="H807" s="190"/>
    </row>
    <row r="808" spans="1:8" ht="12.75" customHeight="1">
      <c r="A808" s="190"/>
      <c r="B808" s="208"/>
      <c r="C808" s="208"/>
      <c r="D808" s="208"/>
      <c r="E808" s="190"/>
      <c r="F808" s="190"/>
      <c r="G808" s="190"/>
      <c r="H808" s="190"/>
    </row>
    <row r="809" spans="1:8" ht="12.75" customHeight="1">
      <c r="A809" s="190"/>
      <c r="B809" s="208"/>
      <c r="C809" s="208"/>
      <c r="D809" s="208"/>
      <c r="E809" s="190"/>
      <c r="F809" s="190"/>
      <c r="G809" s="190"/>
      <c r="H809" s="190"/>
    </row>
    <row r="810" spans="1:8" ht="12.75" customHeight="1">
      <c r="A810" s="190"/>
      <c r="B810" s="208"/>
      <c r="C810" s="208"/>
      <c r="D810" s="208"/>
      <c r="E810" s="190"/>
      <c r="F810" s="190"/>
      <c r="G810" s="190"/>
      <c r="H810" s="190"/>
    </row>
    <row r="811" spans="1:8" ht="12.75" customHeight="1">
      <c r="A811" s="190"/>
      <c r="B811" s="208"/>
      <c r="C811" s="208"/>
      <c r="D811" s="208"/>
      <c r="E811" s="190"/>
      <c r="F811" s="190"/>
      <c r="G811" s="190"/>
      <c r="H811" s="190"/>
    </row>
    <row r="812" spans="1:8" ht="12.75" customHeight="1">
      <c r="A812" s="190"/>
      <c r="B812" s="208"/>
      <c r="C812" s="208"/>
      <c r="D812" s="208"/>
      <c r="E812" s="190"/>
      <c r="F812" s="190"/>
      <c r="G812" s="190"/>
      <c r="H812" s="190"/>
    </row>
    <row r="813" spans="1:8" ht="12.75" customHeight="1">
      <c r="A813" s="190"/>
      <c r="B813" s="208"/>
      <c r="C813" s="208"/>
      <c r="D813" s="208"/>
      <c r="E813" s="190"/>
      <c r="F813" s="190"/>
      <c r="G813" s="190"/>
      <c r="H813" s="190"/>
    </row>
    <row r="814" spans="1:8" ht="12.75" customHeight="1">
      <c r="A814" s="190"/>
      <c r="B814" s="208"/>
      <c r="C814" s="208"/>
      <c r="D814" s="208"/>
      <c r="E814" s="190"/>
      <c r="F814" s="190"/>
      <c r="G814" s="190"/>
      <c r="H814" s="190"/>
    </row>
    <row r="815" spans="1:8" ht="12.75" customHeight="1">
      <c r="A815" s="190"/>
      <c r="B815" s="208"/>
      <c r="C815" s="208"/>
      <c r="D815" s="208"/>
      <c r="E815" s="190"/>
      <c r="F815" s="190"/>
      <c r="G815" s="190"/>
      <c r="H815" s="190"/>
    </row>
    <row r="816" spans="1:8" ht="12.75" customHeight="1">
      <c r="A816" s="190"/>
      <c r="B816" s="208"/>
      <c r="C816" s="208"/>
      <c r="D816" s="208"/>
      <c r="E816" s="190"/>
      <c r="F816" s="190"/>
      <c r="G816" s="190"/>
      <c r="H816" s="190"/>
    </row>
    <row r="817" spans="1:8" ht="12.75" customHeight="1">
      <c r="A817" s="190"/>
      <c r="B817" s="208"/>
      <c r="C817" s="208"/>
      <c r="D817" s="208"/>
      <c r="E817" s="190"/>
      <c r="F817" s="190"/>
      <c r="G817" s="190"/>
      <c r="H817" s="190"/>
    </row>
    <row r="818" spans="1:8" ht="12.75" customHeight="1">
      <c r="A818" s="190"/>
      <c r="B818" s="208"/>
      <c r="C818" s="208"/>
      <c r="D818" s="208"/>
      <c r="E818" s="190"/>
      <c r="F818" s="190"/>
      <c r="G818" s="190"/>
      <c r="H818" s="190"/>
    </row>
    <row r="819" spans="1:8" ht="12.75" customHeight="1">
      <c r="A819" s="190"/>
      <c r="B819" s="208"/>
      <c r="C819" s="208"/>
      <c r="D819" s="208"/>
      <c r="E819" s="190"/>
      <c r="F819" s="190"/>
      <c r="G819" s="190"/>
      <c r="H819" s="190"/>
    </row>
    <row r="820" spans="1:8" ht="12.75" customHeight="1">
      <c r="A820" s="190"/>
      <c r="B820" s="208"/>
      <c r="C820" s="208"/>
      <c r="D820" s="208"/>
      <c r="E820" s="190"/>
      <c r="F820" s="190"/>
      <c r="G820" s="190"/>
      <c r="H820" s="190"/>
    </row>
    <row r="821" spans="1:8" ht="12.75" customHeight="1">
      <c r="A821" s="190"/>
      <c r="B821" s="208"/>
      <c r="C821" s="208"/>
      <c r="D821" s="208"/>
      <c r="E821" s="190"/>
      <c r="F821" s="190"/>
      <c r="G821" s="190"/>
      <c r="H821" s="190"/>
    </row>
    <row r="822" spans="1:8" ht="12.75" customHeight="1">
      <c r="A822" s="190"/>
      <c r="B822" s="208"/>
      <c r="C822" s="208"/>
      <c r="D822" s="208"/>
      <c r="E822" s="190"/>
      <c r="F822" s="190"/>
      <c r="G822" s="190"/>
      <c r="H822" s="190"/>
    </row>
    <row r="823" spans="1:8" ht="12.75" customHeight="1">
      <c r="A823" s="190"/>
      <c r="B823" s="208"/>
      <c r="C823" s="208"/>
      <c r="D823" s="208"/>
      <c r="E823" s="190"/>
      <c r="F823" s="190"/>
      <c r="G823" s="190"/>
      <c r="H823" s="190"/>
    </row>
    <row r="824" spans="1:8" ht="12.75" customHeight="1">
      <c r="A824" s="190"/>
      <c r="B824" s="208"/>
      <c r="C824" s="208"/>
      <c r="D824" s="208"/>
      <c r="E824" s="190"/>
      <c r="F824" s="190"/>
      <c r="G824" s="190"/>
      <c r="H824" s="190"/>
    </row>
    <row r="825" spans="1:8" ht="12.75" customHeight="1">
      <c r="A825" s="190"/>
      <c r="B825" s="208"/>
      <c r="C825" s="208"/>
      <c r="D825" s="208"/>
      <c r="E825" s="190"/>
      <c r="F825" s="190"/>
      <c r="G825" s="190"/>
      <c r="H825" s="190"/>
    </row>
    <row r="826" spans="1:8" ht="12.75" customHeight="1">
      <c r="A826" s="190"/>
      <c r="B826" s="208"/>
      <c r="C826" s="208"/>
      <c r="D826" s="208"/>
      <c r="E826" s="190"/>
      <c r="F826" s="190"/>
      <c r="G826" s="190"/>
      <c r="H826" s="190"/>
    </row>
    <row r="827" spans="1:8" ht="12.75" customHeight="1">
      <c r="A827" s="190"/>
      <c r="B827" s="208"/>
      <c r="C827" s="208"/>
      <c r="D827" s="208"/>
      <c r="E827" s="190"/>
      <c r="F827" s="190"/>
      <c r="G827" s="190"/>
      <c r="H827" s="190"/>
    </row>
    <row r="828" spans="1:8" ht="12.75" customHeight="1">
      <c r="A828" s="190"/>
      <c r="B828" s="208"/>
      <c r="C828" s="208"/>
      <c r="D828" s="208"/>
      <c r="E828" s="190"/>
      <c r="F828" s="190"/>
      <c r="G828" s="190"/>
      <c r="H828" s="190"/>
    </row>
    <row r="829" spans="1:8" ht="12.75" customHeight="1">
      <c r="A829" s="190"/>
      <c r="B829" s="208"/>
      <c r="C829" s="208"/>
      <c r="D829" s="208"/>
      <c r="E829" s="190"/>
      <c r="F829" s="190"/>
      <c r="G829" s="190"/>
      <c r="H829" s="190"/>
    </row>
    <row r="830" spans="1:8" ht="12.75" customHeight="1">
      <c r="A830" s="190"/>
      <c r="B830" s="208"/>
      <c r="C830" s="208"/>
      <c r="D830" s="208"/>
      <c r="E830" s="190"/>
      <c r="F830" s="190"/>
      <c r="G830" s="190"/>
      <c r="H830" s="190"/>
    </row>
    <row r="831" spans="1:8" ht="12.75" customHeight="1">
      <c r="A831" s="190"/>
      <c r="B831" s="208"/>
      <c r="C831" s="208"/>
      <c r="D831" s="208"/>
      <c r="E831" s="190"/>
      <c r="F831" s="190"/>
      <c r="G831" s="190"/>
      <c r="H831" s="190"/>
    </row>
    <row r="832" spans="1:8" ht="12.75" customHeight="1">
      <c r="A832" s="190"/>
      <c r="B832" s="208"/>
      <c r="C832" s="208"/>
      <c r="D832" s="208"/>
      <c r="E832" s="190"/>
      <c r="F832" s="190"/>
      <c r="G832" s="190"/>
      <c r="H832" s="190"/>
    </row>
    <row r="833" spans="1:8" ht="12.75" customHeight="1">
      <c r="A833" s="190"/>
      <c r="B833" s="208"/>
      <c r="C833" s="208"/>
      <c r="D833" s="208"/>
      <c r="E833" s="190"/>
      <c r="F833" s="190"/>
      <c r="G833" s="190"/>
      <c r="H833" s="190"/>
    </row>
    <row r="834" spans="1:8" ht="12.75" customHeight="1">
      <c r="A834" s="190"/>
      <c r="B834" s="208"/>
      <c r="C834" s="208"/>
      <c r="D834" s="208"/>
      <c r="E834" s="190"/>
      <c r="F834" s="190"/>
      <c r="G834" s="190"/>
      <c r="H834" s="190"/>
    </row>
    <row r="835" spans="1:8" ht="12.75" customHeight="1">
      <c r="A835" s="190"/>
      <c r="B835" s="208"/>
      <c r="C835" s="208"/>
      <c r="D835" s="208"/>
      <c r="E835" s="190"/>
      <c r="F835" s="190"/>
      <c r="G835" s="190"/>
      <c r="H835" s="190"/>
    </row>
    <row r="836" spans="1:8" ht="12.75" customHeight="1">
      <c r="A836" s="190"/>
      <c r="B836" s="208"/>
      <c r="C836" s="208"/>
      <c r="D836" s="208"/>
      <c r="E836" s="190"/>
      <c r="F836" s="190"/>
      <c r="G836" s="190"/>
      <c r="H836" s="190"/>
    </row>
    <row r="837" spans="1:8" ht="12.75" customHeight="1">
      <c r="A837" s="190"/>
      <c r="B837" s="208"/>
      <c r="C837" s="208"/>
      <c r="D837" s="208"/>
      <c r="E837" s="190"/>
      <c r="F837" s="190"/>
      <c r="G837" s="190"/>
      <c r="H837" s="190"/>
    </row>
    <row r="838" spans="1:8" ht="12.75" customHeight="1">
      <c r="A838" s="190"/>
      <c r="B838" s="208"/>
      <c r="C838" s="208"/>
      <c r="D838" s="208"/>
      <c r="E838" s="190"/>
      <c r="F838" s="190"/>
      <c r="G838" s="190"/>
      <c r="H838" s="190"/>
    </row>
    <row r="839" spans="1:8" ht="12.75" customHeight="1">
      <c r="A839" s="190"/>
      <c r="B839" s="208"/>
      <c r="C839" s="208"/>
      <c r="D839" s="208"/>
      <c r="E839" s="190"/>
      <c r="F839" s="190"/>
      <c r="G839" s="190"/>
      <c r="H839" s="190"/>
    </row>
    <row r="840" spans="1:8" ht="12.75" customHeight="1">
      <c r="A840" s="190"/>
      <c r="B840" s="208"/>
      <c r="C840" s="208"/>
      <c r="D840" s="208"/>
      <c r="E840" s="190"/>
      <c r="F840" s="190"/>
      <c r="G840" s="190"/>
      <c r="H840" s="190"/>
    </row>
    <row r="841" spans="1:8" ht="12.75" customHeight="1">
      <c r="A841" s="190"/>
      <c r="B841" s="208"/>
      <c r="C841" s="208"/>
      <c r="D841" s="208"/>
      <c r="E841" s="190"/>
      <c r="F841" s="190"/>
      <c r="G841" s="190"/>
      <c r="H841" s="190"/>
    </row>
    <row r="842" spans="1:8" ht="12.75" customHeight="1">
      <c r="A842" s="190"/>
      <c r="B842" s="208"/>
      <c r="C842" s="208"/>
      <c r="D842" s="208"/>
      <c r="E842" s="190"/>
      <c r="F842" s="190"/>
      <c r="G842" s="190"/>
      <c r="H842" s="190"/>
    </row>
    <row r="843" spans="1:8" ht="12.75" customHeight="1">
      <c r="A843" s="190"/>
      <c r="B843" s="208"/>
      <c r="C843" s="208"/>
      <c r="D843" s="208"/>
      <c r="E843" s="190"/>
      <c r="F843" s="190"/>
      <c r="G843" s="190"/>
      <c r="H843" s="190"/>
    </row>
    <row r="844" spans="1:8" ht="12.75" customHeight="1">
      <c r="A844" s="190"/>
      <c r="B844" s="208"/>
      <c r="C844" s="208"/>
      <c r="D844" s="208"/>
      <c r="E844" s="190"/>
      <c r="F844" s="190"/>
      <c r="G844" s="190"/>
      <c r="H844" s="190"/>
    </row>
    <row r="845" spans="1:8" ht="12.75" customHeight="1">
      <c r="A845" s="190"/>
      <c r="B845" s="208"/>
      <c r="C845" s="208"/>
      <c r="D845" s="208"/>
      <c r="E845" s="190"/>
      <c r="F845" s="190"/>
      <c r="G845" s="190"/>
      <c r="H845" s="190"/>
    </row>
    <row r="846" spans="1:8" ht="12.75" customHeight="1">
      <c r="A846" s="190"/>
      <c r="B846" s="208"/>
      <c r="C846" s="208"/>
      <c r="D846" s="208"/>
      <c r="E846" s="190"/>
      <c r="F846" s="190"/>
      <c r="G846" s="190"/>
      <c r="H846" s="190"/>
    </row>
    <row r="847" spans="1:8" ht="12.75" customHeight="1">
      <c r="A847" s="190"/>
      <c r="B847" s="208"/>
      <c r="C847" s="208"/>
      <c r="D847" s="208"/>
      <c r="E847" s="190"/>
      <c r="F847" s="190"/>
      <c r="G847" s="190"/>
      <c r="H847" s="190"/>
    </row>
    <row r="848" spans="1:8" ht="12.75" customHeight="1">
      <c r="A848" s="190"/>
      <c r="B848" s="208"/>
      <c r="C848" s="208"/>
      <c r="D848" s="208"/>
      <c r="E848" s="190"/>
      <c r="F848" s="190"/>
      <c r="G848" s="190"/>
      <c r="H848" s="190"/>
    </row>
    <row r="849" spans="1:8" ht="12.75" customHeight="1">
      <c r="A849" s="190"/>
      <c r="B849" s="208"/>
      <c r="C849" s="208"/>
      <c r="D849" s="208"/>
      <c r="E849" s="190"/>
      <c r="F849" s="190"/>
      <c r="G849" s="190"/>
      <c r="H849" s="190"/>
    </row>
    <row r="850" spans="1:8" ht="12.75" customHeight="1">
      <c r="A850" s="190"/>
      <c r="B850" s="208"/>
      <c r="C850" s="208"/>
      <c r="D850" s="208"/>
      <c r="E850" s="190"/>
      <c r="F850" s="190"/>
      <c r="G850" s="190"/>
      <c r="H850" s="190"/>
    </row>
    <row r="851" spans="1:8" ht="12.75" customHeight="1">
      <c r="A851" s="190"/>
      <c r="B851" s="208"/>
      <c r="C851" s="208"/>
      <c r="D851" s="208"/>
      <c r="E851" s="190"/>
      <c r="F851" s="190"/>
      <c r="G851" s="190"/>
      <c r="H851" s="190"/>
    </row>
    <row r="852" spans="1:8" ht="12.75" customHeight="1">
      <c r="A852" s="190"/>
      <c r="B852" s="208"/>
      <c r="C852" s="208"/>
      <c r="D852" s="208"/>
      <c r="E852" s="190"/>
      <c r="F852" s="190"/>
      <c r="G852" s="190"/>
      <c r="H852" s="190"/>
    </row>
    <row r="853" spans="1:8" ht="12.75" customHeight="1">
      <c r="A853" s="190"/>
      <c r="B853" s="208"/>
      <c r="C853" s="208"/>
      <c r="D853" s="208"/>
      <c r="E853" s="190"/>
      <c r="F853" s="190"/>
      <c r="G853" s="190"/>
      <c r="H853" s="190"/>
    </row>
    <row r="854" spans="1:8" ht="12.75" customHeight="1">
      <c r="A854" s="190"/>
      <c r="B854" s="208"/>
      <c r="C854" s="208"/>
      <c r="D854" s="208"/>
      <c r="E854" s="190"/>
      <c r="F854" s="190"/>
      <c r="G854" s="190"/>
      <c r="H854" s="190"/>
    </row>
    <row r="855" spans="1:8" ht="12.75" customHeight="1">
      <c r="A855" s="190"/>
      <c r="B855" s="208"/>
      <c r="C855" s="208"/>
      <c r="D855" s="208"/>
      <c r="E855" s="190"/>
      <c r="F855" s="190"/>
      <c r="G855" s="190"/>
      <c r="H855" s="190"/>
    </row>
    <row r="856" spans="1:8" ht="12.75" customHeight="1">
      <c r="A856" s="190"/>
      <c r="B856" s="208"/>
      <c r="C856" s="208"/>
      <c r="D856" s="208"/>
      <c r="E856" s="190"/>
      <c r="F856" s="190"/>
      <c r="G856" s="190"/>
      <c r="H856" s="190"/>
    </row>
    <row r="857" spans="1:8" ht="12.75" customHeight="1">
      <c r="A857" s="190"/>
      <c r="B857" s="208"/>
      <c r="C857" s="208"/>
      <c r="D857" s="208"/>
      <c r="E857" s="190"/>
      <c r="F857" s="190"/>
      <c r="G857" s="190"/>
      <c r="H857" s="190"/>
    </row>
    <row r="858" spans="1:8" ht="12.75" customHeight="1">
      <c r="A858" s="190"/>
      <c r="B858" s="208"/>
      <c r="C858" s="208"/>
      <c r="D858" s="208"/>
      <c r="E858" s="190"/>
      <c r="F858" s="190"/>
      <c r="G858" s="190"/>
      <c r="H858" s="190"/>
    </row>
    <row r="859" spans="1:8" ht="12.75" customHeight="1">
      <c r="A859" s="190"/>
      <c r="B859" s="208"/>
      <c r="C859" s="208"/>
      <c r="D859" s="208"/>
      <c r="E859" s="190"/>
      <c r="F859" s="190"/>
      <c r="G859" s="190"/>
      <c r="H859" s="190"/>
    </row>
    <row r="860" spans="1:8" ht="12.75" customHeight="1">
      <c r="A860" s="190"/>
      <c r="B860" s="208"/>
      <c r="C860" s="208"/>
      <c r="D860" s="208"/>
      <c r="E860" s="190"/>
      <c r="F860" s="190"/>
      <c r="G860" s="190"/>
      <c r="H860" s="190"/>
    </row>
    <row r="861" spans="1:8" ht="12.75" customHeight="1">
      <c r="A861" s="190"/>
      <c r="B861" s="208"/>
      <c r="C861" s="208"/>
      <c r="D861" s="208"/>
      <c r="E861" s="190"/>
      <c r="F861" s="190"/>
      <c r="G861" s="190"/>
      <c r="H861" s="190"/>
    </row>
    <row r="862" spans="1:8" ht="12.75" customHeight="1">
      <c r="A862" s="190"/>
      <c r="B862" s="208"/>
      <c r="C862" s="208"/>
      <c r="D862" s="208"/>
      <c r="E862" s="190"/>
      <c r="F862" s="190"/>
      <c r="G862" s="190"/>
      <c r="H862" s="190"/>
    </row>
    <row r="863" spans="1:8" ht="12.75" customHeight="1">
      <c r="A863" s="190"/>
      <c r="B863" s="208"/>
      <c r="C863" s="208"/>
      <c r="D863" s="208"/>
      <c r="E863" s="190"/>
      <c r="F863" s="190"/>
      <c r="G863" s="190"/>
      <c r="H863" s="190"/>
    </row>
    <row r="864" spans="1:8" ht="12.75" customHeight="1">
      <c r="A864" s="190"/>
      <c r="B864" s="208"/>
      <c r="C864" s="208"/>
      <c r="D864" s="208"/>
      <c r="E864" s="190"/>
      <c r="F864" s="190"/>
      <c r="G864" s="190"/>
      <c r="H864" s="190"/>
    </row>
    <row r="865" spans="1:8" ht="12.75" customHeight="1">
      <c r="A865" s="190"/>
      <c r="B865" s="208"/>
      <c r="C865" s="208"/>
      <c r="D865" s="208"/>
      <c r="E865" s="190"/>
      <c r="F865" s="190"/>
      <c r="G865" s="190"/>
      <c r="H865" s="190"/>
    </row>
    <row r="866" spans="1:8" ht="12.75" customHeight="1">
      <c r="A866" s="190"/>
      <c r="B866" s="208"/>
      <c r="C866" s="208"/>
      <c r="D866" s="208"/>
      <c r="E866" s="190"/>
      <c r="F866" s="190"/>
      <c r="G866" s="190"/>
      <c r="H866" s="190"/>
    </row>
    <row r="867" spans="1:8" ht="12.75" customHeight="1">
      <c r="A867" s="190"/>
      <c r="B867" s="208"/>
      <c r="C867" s="208"/>
      <c r="D867" s="208"/>
      <c r="E867" s="190"/>
      <c r="F867" s="190"/>
      <c r="G867" s="190"/>
      <c r="H867" s="190"/>
    </row>
    <row r="868" spans="1:8" ht="12.75" customHeight="1">
      <c r="A868" s="190"/>
      <c r="B868" s="208"/>
      <c r="C868" s="208"/>
      <c r="D868" s="208"/>
      <c r="E868" s="190"/>
      <c r="F868" s="190"/>
      <c r="G868" s="190"/>
      <c r="H868" s="190"/>
    </row>
    <row r="869" spans="1:8" ht="12.75" customHeight="1">
      <c r="A869" s="190"/>
      <c r="B869" s="208"/>
      <c r="C869" s="208"/>
      <c r="D869" s="208"/>
      <c r="E869" s="190"/>
      <c r="F869" s="190"/>
      <c r="G869" s="190"/>
      <c r="H869" s="190"/>
    </row>
    <row r="870" spans="1:8" ht="12.75" customHeight="1">
      <c r="A870" s="190"/>
      <c r="B870" s="208"/>
      <c r="C870" s="208"/>
      <c r="D870" s="208"/>
      <c r="E870" s="190"/>
      <c r="F870" s="190"/>
      <c r="G870" s="190"/>
      <c r="H870" s="190"/>
    </row>
    <row r="871" spans="1:8" ht="12.75" customHeight="1">
      <c r="A871" s="190"/>
      <c r="B871" s="208"/>
      <c r="C871" s="208"/>
      <c r="D871" s="208"/>
      <c r="E871" s="190"/>
      <c r="F871" s="190"/>
      <c r="G871" s="190"/>
      <c r="H871" s="190"/>
    </row>
    <row r="872" spans="1:8" ht="12.75" customHeight="1">
      <c r="A872" s="190"/>
      <c r="B872" s="208"/>
      <c r="C872" s="208"/>
      <c r="D872" s="208"/>
      <c r="E872" s="190"/>
      <c r="F872" s="190"/>
      <c r="G872" s="190"/>
      <c r="H872" s="190"/>
    </row>
    <row r="873" spans="1:8" ht="12.75" customHeight="1">
      <c r="A873" s="190"/>
      <c r="B873" s="208"/>
      <c r="C873" s="208"/>
      <c r="D873" s="208"/>
      <c r="E873" s="190"/>
      <c r="F873" s="190"/>
      <c r="G873" s="190"/>
      <c r="H873" s="190"/>
    </row>
    <row r="874" spans="1:8" ht="12.75" customHeight="1">
      <c r="A874" s="190"/>
      <c r="B874" s="208"/>
      <c r="C874" s="208"/>
      <c r="D874" s="208"/>
      <c r="E874" s="190"/>
      <c r="F874" s="190"/>
      <c r="G874" s="190"/>
      <c r="H874" s="190"/>
    </row>
    <row r="875" spans="1:8" ht="12.75" customHeight="1">
      <c r="A875" s="190"/>
      <c r="B875" s="208"/>
      <c r="C875" s="208"/>
      <c r="D875" s="208"/>
      <c r="E875" s="190"/>
      <c r="F875" s="190"/>
      <c r="G875" s="190"/>
      <c r="H875" s="190"/>
    </row>
    <row r="876" spans="1:8" ht="12.75" customHeight="1">
      <c r="A876" s="190"/>
      <c r="B876" s="208"/>
      <c r="C876" s="208"/>
      <c r="D876" s="208"/>
      <c r="E876" s="190"/>
      <c r="F876" s="190"/>
      <c r="G876" s="190"/>
      <c r="H876" s="190"/>
    </row>
    <row r="877" spans="1:8" ht="12.75" customHeight="1">
      <c r="A877" s="190"/>
      <c r="B877" s="208"/>
      <c r="C877" s="208"/>
      <c r="D877" s="208"/>
      <c r="E877" s="190"/>
      <c r="F877" s="190"/>
      <c r="G877" s="190"/>
      <c r="H877" s="190"/>
    </row>
    <row r="878" spans="1:8" ht="12.75" customHeight="1">
      <c r="A878" s="190"/>
      <c r="B878" s="208"/>
      <c r="C878" s="208"/>
      <c r="D878" s="208"/>
      <c r="E878" s="190"/>
      <c r="F878" s="190"/>
      <c r="G878" s="190"/>
      <c r="H878" s="190"/>
    </row>
    <row r="879" spans="1:8" ht="12.75" customHeight="1">
      <c r="A879" s="190"/>
      <c r="B879" s="208"/>
      <c r="C879" s="208"/>
      <c r="D879" s="208"/>
      <c r="E879" s="190"/>
      <c r="F879" s="190"/>
      <c r="G879" s="190"/>
      <c r="H879" s="190"/>
    </row>
    <row r="880" spans="1:8" ht="12.75" customHeight="1">
      <c r="A880" s="190"/>
      <c r="B880" s="208"/>
      <c r="C880" s="208"/>
      <c r="D880" s="208"/>
      <c r="E880" s="190"/>
      <c r="F880" s="190"/>
      <c r="G880" s="190"/>
      <c r="H880" s="190"/>
    </row>
    <row r="881" spans="1:8" ht="12.75" customHeight="1">
      <c r="A881" s="190"/>
      <c r="B881" s="208"/>
      <c r="C881" s="208"/>
      <c r="D881" s="208"/>
      <c r="E881" s="190"/>
      <c r="F881" s="190"/>
      <c r="G881" s="190"/>
      <c r="H881" s="190"/>
    </row>
    <row r="882" spans="1:8" ht="12.75" customHeight="1">
      <c r="A882" s="190"/>
      <c r="B882" s="208"/>
      <c r="C882" s="208"/>
      <c r="D882" s="208"/>
      <c r="E882" s="190"/>
      <c r="F882" s="190"/>
      <c r="G882" s="190"/>
      <c r="H882" s="190"/>
    </row>
    <row r="883" spans="1:8" ht="12.75" customHeight="1">
      <c r="A883" s="190"/>
      <c r="B883" s="208"/>
      <c r="C883" s="208"/>
      <c r="D883" s="208"/>
      <c r="E883" s="190"/>
      <c r="F883" s="190"/>
      <c r="G883" s="190"/>
      <c r="H883" s="190"/>
    </row>
    <row r="884" spans="1:8" ht="12.75" customHeight="1">
      <c r="A884" s="190"/>
      <c r="B884" s="208"/>
      <c r="C884" s="208"/>
      <c r="D884" s="208"/>
      <c r="E884" s="190"/>
      <c r="F884" s="190"/>
      <c r="G884" s="190"/>
      <c r="H884" s="190"/>
    </row>
    <row r="885" spans="1:8" ht="12.75" customHeight="1">
      <c r="A885" s="190"/>
      <c r="B885" s="208"/>
      <c r="C885" s="208"/>
      <c r="D885" s="208"/>
      <c r="E885" s="190"/>
      <c r="F885" s="190"/>
      <c r="G885" s="190"/>
      <c r="H885" s="190"/>
    </row>
    <row r="886" spans="1:8" ht="12.75" customHeight="1">
      <c r="A886" s="190"/>
      <c r="B886" s="208"/>
      <c r="C886" s="208"/>
      <c r="D886" s="208"/>
      <c r="E886" s="190"/>
      <c r="F886" s="190"/>
      <c r="G886" s="190"/>
      <c r="H886" s="190"/>
    </row>
    <row r="887" spans="1:8" ht="12.75" customHeight="1">
      <c r="A887" s="190"/>
      <c r="B887" s="208"/>
      <c r="C887" s="208"/>
      <c r="D887" s="208"/>
      <c r="E887" s="190"/>
      <c r="F887" s="190"/>
      <c r="G887" s="190"/>
      <c r="H887" s="190"/>
    </row>
    <row r="888" spans="1:8" ht="12.75" customHeight="1">
      <c r="A888" s="190"/>
      <c r="B888" s="208"/>
      <c r="C888" s="208"/>
      <c r="D888" s="208"/>
      <c r="E888" s="190"/>
      <c r="F888" s="190"/>
      <c r="G888" s="190"/>
      <c r="H888" s="190"/>
    </row>
    <row r="889" spans="1:8" ht="12.75" customHeight="1">
      <c r="A889" s="190"/>
      <c r="B889" s="208"/>
      <c r="C889" s="208"/>
      <c r="D889" s="208"/>
      <c r="E889" s="190"/>
      <c r="F889" s="190"/>
      <c r="G889" s="190"/>
      <c r="H889" s="190"/>
    </row>
    <row r="890" spans="1:8" ht="12.75" customHeight="1">
      <c r="A890" s="190"/>
      <c r="B890" s="208"/>
      <c r="C890" s="208"/>
      <c r="D890" s="208"/>
      <c r="E890" s="190"/>
      <c r="F890" s="190"/>
      <c r="G890" s="190"/>
      <c r="H890" s="190"/>
    </row>
    <row r="891" spans="1:8" ht="12.75" customHeight="1">
      <c r="A891" s="190"/>
      <c r="B891" s="208"/>
      <c r="C891" s="208"/>
      <c r="D891" s="208"/>
      <c r="E891" s="190"/>
      <c r="F891" s="190"/>
      <c r="G891" s="190"/>
      <c r="H891" s="190"/>
    </row>
    <row r="892" spans="1:8" ht="12.75" customHeight="1">
      <c r="A892" s="190"/>
      <c r="B892" s="208"/>
      <c r="C892" s="208"/>
      <c r="D892" s="208"/>
      <c r="E892" s="190"/>
      <c r="F892" s="190"/>
      <c r="G892" s="190"/>
      <c r="H892" s="190"/>
    </row>
    <row r="893" spans="1:8" ht="12.75" customHeight="1">
      <c r="A893" s="190"/>
      <c r="B893" s="208"/>
      <c r="C893" s="208"/>
      <c r="D893" s="208"/>
      <c r="E893" s="190"/>
      <c r="F893" s="190"/>
      <c r="G893" s="190"/>
      <c r="H893" s="190"/>
    </row>
    <row r="894" spans="1:8" ht="12.75" customHeight="1">
      <c r="A894" s="190"/>
      <c r="B894" s="208"/>
      <c r="C894" s="208"/>
      <c r="D894" s="208"/>
      <c r="E894" s="190"/>
      <c r="F894" s="190"/>
      <c r="G894" s="190"/>
      <c r="H894" s="190"/>
    </row>
    <row r="895" spans="1:8" ht="12.75" customHeight="1">
      <c r="A895" s="190"/>
      <c r="B895" s="208"/>
      <c r="C895" s="208"/>
      <c r="D895" s="208"/>
      <c r="E895" s="190"/>
      <c r="F895" s="190"/>
      <c r="G895" s="190"/>
      <c r="H895" s="190"/>
    </row>
    <row r="896" spans="1:8" ht="12.75" customHeight="1">
      <c r="A896" s="190"/>
      <c r="B896" s="208"/>
      <c r="C896" s="208"/>
      <c r="D896" s="208"/>
      <c r="E896" s="190"/>
      <c r="F896" s="190"/>
      <c r="G896" s="190"/>
      <c r="H896" s="190"/>
    </row>
    <row r="897" spans="1:8" ht="12.75" customHeight="1">
      <c r="A897" s="190"/>
      <c r="B897" s="208"/>
      <c r="C897" s="208"/>
      <c r="D897" s="208"/>
      <c r="E897" s="190"/>
      <c r="F897" s="190"/>
      <c r="G897" s="190"/>
      <c r="H897" s="190"/>
    </row>
    <row r="898" spans="1:8" ht="12.75" customHeight="1">
      <c r="A898" s="190"/>
      <c r="B898" s="208"/>
      <c r="C898" s="208"/>
      <c r="D898" s="208"/>
      <c r="E898" s="190"/>
      <c r="F898" s="190"/>
      <c r="G898" s="190"/>
      <c r="H898" s="190"/>
    </row>
    <row r="899" spans="1:8" ht="12.75" customHeight="1">
      <c r="A899" s="190"/>
      <c r="B899" s="208"/>
      <c r="C899" s="208"/>
      <c r="D899" s="208"/>
      <c r="E899" s="190"/>
      <c r="F899" s="190"/>
      <c r="G899" s="190"/>
      <c r="H899" s="190"/>
    </row>
    <row r="900" spans="1:8" ht="12.75" customHeight="1">
      <c r="A900" s="190"/>
      <c r="B900" s="208"/>
      <c r="C900" s="208"/>
      <c r="D900" s="208"/>
      <c r="E900" s="190"/>
      <c r="F900" s="190"/>
      <c r="G900" s="190"/>
      <c r="H900" s="190"/>
    </row>
    <row r="901" spans="1:8" ht="12.75" customHeight="1">
      <c r="A901" s="190"/>
      <c r="B901" s="208"/>
      <c r="C901" s="208"/>
      <c r="D901" s="208"/>
      <c r="E901" s="190"/>
      <c r="F901" s="190"/>
      <c r="G901" s="190"/>
      <c r="H901" s="190"/>
    </row>
    <row r="902" spans="1:8" ht="12.75" customHeight="1">
      <c r="A902" s="190"/>
      <c r="B902" s="208"/>
      <c r="C902" s="208"/>
      <c r="D902" s="208"/>
      <c r="E902" s="190"/>
      <c r="F902" s="190"/>
      <c r="G902" s="190"/>
      <c r="H902" s="190"/>
    </row>
    <row r="903" spans="1:8" ht="12.75" customHeight="1">
      <c r="A903" s="190"/>
      <c r="B903" s="208"/>
      <c r="C903" s="208"/>
      <c r="D903" s="208"/>
      <c r="E903" s="190"/>
      <c r="F903" s="190"/>
      <c r="G903" s="190"/>
      <c r="H903" s="190"/>
    </row>
    <row r="904" spans="1:8" ht="12.75" customHeight="1">
      <c r="A904" s="190"/>
      <c r="B904" s="208"/>
      <c r="C904" s="208"/>
      <c r="D904" s="208"/>
      <c r="E904" s="190"/>
      <c r="F904" s="190"/>
      <c r="G904" s="190"/>
      <c r="H904" s="190"/>
    </row>
    <row r="905" spans="1:8" ht="12.75" customHeight="1">
      <c r="A905" s="190"/>
      <c r="B905" s="208"/>
      <c r="C905" s="208"/>
      <c r="D905" s="208"/>
      <c r="E905" s="190"/>
      <c r="F905" s="190"/>
      <c r="G905" s="190"/>
      <c r="H905" s="190"/>
    </row>
    <row r="906" spans="1:8" ht="12.75" customHeight="1">
      <c r="A906" s="190"/>
      <c r="B906" s="208"/>
      <c r="C906" s="208"/>
      <c r="D906" s="208"/>
      <c r="E906" s="190"/>
      <c r="F906" s="190"/>
      <c r="G906" s="190"/>
      <c r="H906" s="190"/>
    </row>
    <row r="907" spans="1:8" ht="12.75" customHeight="1">
      <c r="A907" s="190"/>
      <c r="B907" s="208"/>
      <c r="C907" s="208"/>
      <c r="D907" s="208"/>
      <c r="E907" s="190"/>
      <c r="F907" s="190"/>
      <c r="G907" s="190"/>
      <c r="H907" s="190"/>
    </row>
    <row r="908" spans="1:8" ht="12.75" customHeight="1">
      <c r="A908" s="190"/>
      <c r="B908" s="208"/>
      <c r="C908" s="208"/>
      <c r="D908" s="208"/>
      <c r="E908" s="190"/>
      <c r="F908" s="190"/>
      <c r="G908" s="190"/>
      <c r="H908" s="190"/>
    </row>
    <row r="909" spans="1:8" ht="12.75" customHeight="1">
      <c r="A909" s="190"/>
      <c r="B909" s="208"/>
      <c r="C909" s="208"/>
      <c r="D909" s="208"/>
      <c r="E909" s="190"/>
      <c r="F909" s="190"/>
      <c r="G909" s="190"/>
      <c r="H909" s="190"/>
    </row>
    <row r="910" spans="1:8" ht="12.75" customHeight="1">
      <c r="A910" s="190"/>
      <c r="B910" s="208"/>
      <c r="C910" s="208"/>
      <c r="D910" s="208"/>
      <c r="E910" s="190"/>
      <c r="F910" s="190"/>
      <c r="G910" s="190"/>
      <c r="H910" s="190"/>
    </row>
    <row r="911" spans="1:8" ht="12.75" customHeight="1">
      <c r="A911" s="190"/>
      <c r="B911" s="208"/>
      <c r="C911" s="208"/>
      <c r="D911" s="208"/>
      <c r="E911" s="190"/>
      <c r="F911" s="190"/>
      <c r="G911" s="190"/>
      <c r="H911" s="190"/>
    </row>
    <row r="912" spans="1:8" ht="12.75" customHeight="1">
      <c r="A912" s="190"/>
      <c r="B912" s="208"/>
      <c r="C912" s="208"/>
      <c r="D912" s="208"/>
      <c r="E912" s="190"/>
      <c r="F912" s="190"/>
      <c r="G912" s="190"/>
      <c r="H912" s="190"/>
    </row>
    <row r="913" spans="1:8" ht="12.75" customHeight="1">
      <c r="A913" s="190"/>
      <c r="B913" s="208"/>
      <c r="C913" s="208"/>
      <c r="D913" s="208"/>
      <c r="E913" s="190"/>
      <c r="F913" s="190"/>
      <c r="G913" s="190"/>
      <c r="H913" s="190"/>
    </row>
    <row r="914" spans="1:8" ht="12.75" customHeight="1">
      <c r="A914" s="190"/>
      <c r="B914" s="208"/>
      <c r="C914" s="208"/>
      <c r="D914" s="208"/>
      <c r="E914" s="190"/>
      <c r="F914" s="190"/>
      <c r="G914" s="190"/>
      <c r="H914" s="190"/>
    </row>
    <row r="915" spans="1:8" ht="12.75" customHeight="1">
      <c r="A915" s="190"/>
      <c r="B915" s="208"/>
      <c r="C915" s="208"/>
      <c r="D915" s="208"/>
      <c r="E915" s="190"/>
      <c r="F915" s="190"/>
      <c r="G915" s="190"/>
      <c r="H915" s="190"/>
    </row>
    <row r="916" spans="1:8" ht="12.75" customHeight="1">
      <c r="A916" s="190"/>
      <c r="B916" s="208"/>
      <c r="C916" s="208"/>
      <c r="D916" s="208"/>
      <c r="E916" s="190"/>
      <c r="F916" s="190"/>
      <c r="G916" s="190"/>
      <c r="H916" s="190"/>
    </row>
    <row r="917" spans="1:8" ht="12.75" customHeight="1">
      <c r="A917" s="190"/>
      <c r="B917" s="208"/>
      <c r="C917" s="208"/>
      <c r="D917" s="208"/>
      <c r="E917" s="190"/>
      <c r="F917" s="190"/>
      <c r="G917" s="190"/>
      <c r="H917" s="190"/>
    </row>
    <row r="918" spans="1:8" ht="12.75" customHeight="1">
      <c r="A918" s="190"/>
      <c r="B918" s="208"/>
      <c r="C918" s="208"/>
      <c r="D918" s="208"/>
      <c r="E918" s="190"/>
      <c r="F918" s="190"/>
      <c r="G918" s="190"/>
      <c r="H918" s="190"/>
    </row>
    <row r="919" spans="1:8" ht="12.75" customHeight="1">
      <c r="A919" s="190"/>
      <c r="B919" s="208"/>
      <c r="C919" s="208"/>
      <c r="D919" s="208"/>
      <c r="E919" s="190"/>
      <c r="F919" s="190"/>
      <c r="G919" s="190"/>
      <c r="H919" s="190"/>
    </row>
    <row r="920" spans="1:8" ht="12.75" customHeight="1">
      <c r="A920" s="190"/>
      <c r="B920" s="208"/>
      <c r="C920" s="208"/>
      <c r="D920" s="208"/>
      <c r="E920" s="190"/>
      <c r="F920" s="190"/>
      <c r="G920" s="190"/>
      <c r="H920" s="190"/>
    </row>
    <row r="921" spans="1:8" ht="12.75" customHeight="1">
      <c r="A921" s="190"/>
      <c r="B921" s="208"/>
      <c r="C921" s="208"/>
      <c r="D921" s="208"/>
      <c r="E921" s="190"/>
      <c r="F921" s="190"/>
      <c r="G921" s="190"/>
      <c r="H921" s="190"/>
    </row>
    <row r="922" spans="1:8" ht="12.75" customHeight="1">
      <c r="A922" s="190"/>
      <c r="B922" s="208"/>
      <c r="C922" s="208"/>
      <c r="D922" s="208"/>
      <c r="E922" s="190"/>
      <c r="F922" s="190"/>
      <c r="G922" s="190"/>
      <c r="H922" s="190"/>
    </row>
    <row r="923" spans="1:8" ht="12.75" customHeight="1">
      <c r="A923" s="190"/>
      <c r="B923" s="208"/>
      <c r="C923" s="208"/>
      <c r="D923" s="208"/>
      <c r="E923" s="190"/>
      <c r="F923" s="190"/>
      <c r="G923" s="190"/>
      <c r="H923" s="190"/>
    </row>
    <row r="924" spans="1:8" ht="12.75" customHeight="1">
      <c r="A924" s="190"/>
      <c r="B924" s="208"/>
      <c r="C924" s="208"/>
      <c r="D924" s="208"/>
      <c r="E924" s="190"/>
      <c r="F924" s="190"/>
      <c r="G924" s="190"/>
      <c r="H924" s="190"/>
    </row>
    <row r="925" spans="1:8" ht="12.75" customHeight="1">
      <c r="A925" s="190"/>
      <c r="B925" s="208"/>
      <c r="C925" s="208"/>
      <c r="D925" s="208"/>
      <c r="E925" s="190"/>
      <c r="F925" s="190"/>
      <c r="G925" s="190"/>
      <c r="H925" s="190"/>
    </row>
    <row r="926" spans="1:8" ht="12.75" customHeight="1">
      <c r="A926" s="190"/>
      <c r="B926" s="208"/>
      <c r="C926" s="208"/>
      <c r="D926" s="208"/>
      <c r="E926" s="190"/>
      <c r="F926" s="190"/>
      <c r="G926" s="190"/>
      <c r="H926" s="190"/>
    </row>
    <row r="927" spans="1:8" ht="12.75" customHeight="1">
      <c r="A927" s="190"/>
      <c r="B927" s="208"/>
      <c r="C927" s="208"/>
      <c r="D927" s="208"/>
      <c r="E927" s="190"/>
      <c r="F927" s="190"/>
      <c r="G927" s="190"/>
      <c r="H927" s="190"/>
    </row>
    <row r="928" spans="1:8" ht="12.75" customHeight="1">
      <c r="A928" s="190"/>
      <c r="B928" s="208"/>
      <c r="C928" s="208"/>
      <c r="D928" s="208"/>
      <c r="E928" s="190"/>
      <c r="F928" s="190"/>
      <c r="G928" s="190"/>
      <c r="H928" s="190"/>
    </row>
    <row r="929" spans="1:8" ht="12.75" customHeight="1">
      <c r="A929" s="190"/>
      <c r="B929" s="208"/>
      <c r="C929" s="208"/>
      <c r="D929" s="208"/>
      <c r="E929" s="190"/>
      <c r="F929" s="190"/>
      <c r="G929" s="190"/>
      <c r="H929" s="190"/>
    </row>
    <row r="930" spans="1:8" ht="12.75" customHeight="1">
      <c r="A930" s="190"/>
      <c r="B930" s="208"/>
      <c r="C930" s="208"/>
      <c r="D930" s="208"/>
      <c r="E930" s="190"/>
      <c r="F930" s="190"/>
      <c r="G930" s="190"/>
      <c r="H930" s="190"/>
    </row>
    <row r="931" spans="1:8" ht="12.75" customHeight="1">
      <c r="A931" s="190"/>
      <c r="B931" s="208"/>
      <c r="C931" s="208"/>
      <c r="D931" s="208"/>
      <c r="E931" s="190"/>
      <c r="F931" s="190"/>
      <c r="G931" s="190"/>
      <c r="H931" s="190"/>
    </row>
    <row r="932" spans="1:8" ht="12.75" customHeight="1">
      <c r="A932" s="190"/>
      <c r="B932" s="208"/>
      <c r="C932" s="208"/>
      <c r="D932" s="208"/>
      <c r="E932" s="190"/>
      <c r="F932" s="190"/>
      <c r="G932" s="190"/>
      <c r="H932" s="190"/>
    </row>
    <row r="933" spans="1:8" ht="12.75" customHeight="1">
      <c r="A933" s="190"/>
      <c r="B933" s="208"/>
      <c r="C933" s="208"/>
      <c r="D933" s="208"/>
      <c r="E933" s="190"/>
      <c r="F933" s="190"/>
      <c r="G933" s="190"/>
      <c r="H933" s="190"/>
    </row>
    <row r="934" spans="1:8" ht="12.75" customHeight="1">
      <c r="A934" s="190"/>
      <c r="B934" s="208"/>
      <c r="C934" s="208"/>
      <c r="D934" s="208"/>
      <c r="E934" s="190"/>
      <c r="F934" s="190"/>
      <c r="G934" s="190"/>
      <c r="H934" s="190"/>
    </row>
    <row r="935" spans="1:8" ht="12.75" customHeight="1">
      <c r="A935" s="190"/>
      <c r="B935" s="208"/>
      <c r="C935" s="208"/>
      <c r="D935" s="208"/>
      <c r="E935" s="190"/>
      <c r="F935" s="190"/>
      <c r="G935" s="190"/>
      <c r="H935" s="190"/>
    </row>
    <row r="936" spans="1:8" ht="12.75" customHeight="1">
      <c r="A936" s="190"/>
      <c r="B936" s="208"/>
      <c r="C936" s="208"/>
      <c r="D936" s="208"/>
      <c r="E936" s="190"/>
      <c r="F936" s="190"/>
      <c r="G936" s="190"/>
      <c r="H936" s="190"/>
    </row>
    <row r="937" spans="1:8" ht="12.75" customHeight="1">
      <c r="A937" s="190"/>
      <c r="B937" s="208"/>
      <c r="C937" s="208"/>
      <c r="D937" s="208"/>
      <c r="E937" s="190"/>
      <c r="F937" s="190"/>
      <c r="G937" s="190"/>
      <c r="H937" s="190"/>
    </row>
    <row r="938" spans="1:8" ht="12.75" customHeight="1">
      <c r="A938" s="190"/>
      <c r="B938" s="208"/>
      <c r="C938" s="208"/>
      <c r="D938" s="208"/>
      <c r="E938" s="190"/>
      <c r="F938" s="190"/>
      <c r="G938" s="190"/>
      <c r="H938" s="190"/>
    </row>
    <row r="939" spans="1:8" ht="12.75" customHeight="1">
      <c r="A939" s="190"/>
      <c r="B939" s="208"/>
      <c r="C939" s="208"/>
      <c r="D939" s="208"/>
      <c r="E939" s="190"/>
      <c r="F939" s="190"/>
      <c r="G939" s="190"/>
      <c r="H939" s="190"/>
    </row>
    <row r="940" spans="1:8" ht="12.75" customHeight="1">
      <c r="A940" s="190"/>
      <c r="B940" s="208"/>
      <c r="C940" s="208"/>
      <c r="D940" s="208"/>
      <c r="E940" s="190"/>
      <c r="F940" s="190"/>
      <c r="G940" s="190"/>
      <c r="H940" s="190"/>
    </row>
    <row r="941" spans="1:8" ht="12.75" customHeight="1">
      <c r="A941" s="190"/>
      <c r="B941" s="208"/>
      <c r="C941" s="208"/>
      <c r="D941" s="208"/>
      <c r="E941" s="190"/>
      <c r="F941" s="190"/>
      <c r="G941" s="190"/>
      <c r="H941" s="190"/>
    </row>
    <row r="942" spans="1:8" ht="12.75" customHeight="1">
      <c r="A942" s="190"/>
      <c r="B942" s="208"/>
      <c r="C942" s="208"/>
      <c r="D942" s="208"/>
      <c r="E942" s="190"/>
      <c r="F942" s="190"/>
      <c r="G942" s="190"/>
      <c r="H942" s="190"/>
    </row>
    <row r="943" spans="1:8" ht="12.75" customHeight="1">
      <c r="A943" s="190"/>
      <c r="B943" s="208"/>
      <c r="C943" s="208"/>
      <c r="D943" s="208"/>
      <c r="E943" s="190"/>
      <c r="F943" s="190"/>
      <c r="G943" s="190"/>
      <c r="H943" s="190"/>
    </row>
    <row r="944" spans="1:8" ht="12.75" customHeight="1">
      <c r="A944" s="190"/>
      <c r="B944" s="208"/>
      <c r="C944" s="208"/>
      <c r="D944" s="208"/>
      <c r="E944" s="190"/>
      <c r="F944" s="190"/>
      <c r="G944" s="190"/>
      <c r="H944" s="190"/>
    </row>
    <row r="945" spans="1:8" ht="12.75" customHeight="1">
      <c r="A945" s="190"/>
      <c r="B945" s="208"/>
      <c r="C945" s="208"/>
      <c r="D945" s="208"/>
      <c r="E945" s="190"/>
      <c r="F945" s="190"/>
      <c r="G945" s="190"/>
      <c r="H945" s="190"/>
    </row>
    <row r="946" spans="1:8" ht="12.75" customHeight="1">
      <c r="A946" s="190"/>
      <c r="B946" s="208"/>
      <c r="C946" s="208"/>
      <c r="D946" s="208"/>
      <c r="E946" s="190"/>
      <c r="F946" s="190"/>
      <c r="G946" s="190"/>
      <c r="H946" s="190"/>
    </row>
    <row r="947" spans="1:8" ht="12.75" customHeight="1">
      <c r="A947" s="190"/>
      <c r="B947" s="208"/>
      <c r="C947" s="208"/>
      <c r="D947" s="208"/>
      <c r="E947" s="190"/>
      <c r="F947" s="190"/>
      <c r="G947" s="190"/>
      <c r="H947" s="190"/>
    </row>
    <row r="948" spans="1:8" ht="12.75" customHeight="1">
      <c r="A948" s="190"/>
      <c r="B948" s="208"/>
      <c r="C948" s="208"/>
      <c r="D948" s="208"/>
      <c r="E948" s="190"/>
      <c r="F948" s="190"/>
      <c r="G948" s="190"/>
      <c r="H948" s="190"/>
    </row>
    <row r="949" spans="1:8" ht="12.75" customHeight="1">
      <c r="A949" s="190"/>
      <c r="B949" s="208"/>
      <c r="C949" s="208"/>
      <c r="D949" s="208"/>
      <c r="E949" s="190"/>
      <c r="F949" s="190"/>
      <c r="G949" s="190"/>
      <c r="H949" s="190"/>
    </row>
    <row r="950" spans="1:8" ht="12.75" customHeight="1">
      <c r="A950" s="190"/>
      <c r="B950" s="208"/>
      <c r="C950" s="208"/>
      <c r="D950" s="208"/>
      <c r="E950" s="190"/>
      <c r="F950" s="190"/>
      <c r="G950" s="190"/>
      <c r="H950" s="190"/>
    </row>
    <row r="951" spans="1:8" ht="12.75" customHeight="1">
      <c r="A951" s="190"/>
      <c r="B951" s="208"/>
      <c r="C951" s="208"/>
      <c r="D951" s="208"/>
      <c r="E951" s="190"/>
      <c r="F951" s="190"/>
      <c r="G951" s="190"/>
      <c r="H951" s="190"/>
    </row>
    <row r="952" spans="1:8" ht="12.75" customHeight="1">
      <c r="A952" s="190"/>
      <c r="B952" s="208"/>
      <c r="C952" s="208"/>
      <c r="D952" s="208"/>
      <c r="E952" s="190"/>
      <c r="F952" s="190"/>
      <c r="G952" s="190"/>
      <c r="H952" s="190"/>
    </row>
    <row r="953" spans="1:8" ht="12.75" customHeight="1">
      <c r="A953" s="190"/>
      <c r="B953" s="208"/>
      <c r="C953" s="208"/>
      <c r="D953" s="208"/>
      <c r="E953" s="190"/>
      <c r="F953" s="190"/>
      <c r="G953" s="190"/>
      <c r="H953" s="190"/>
    </row>
    <row r="954" spans="1:8" ht="12.75" customHeight="1">
      <c r="A954" s="190"/>
      <c r="B954" s="208"/>
      <c r="C954" s="208"/>
      <c r="D954" s="208"/>
      <c r="E954" s="190"/>
      <c r="F954" s="190"/>
      <c r="G954" s="190"/>
      <c r="H954" s="190"/>
    </row>
    <row r="955" spans="1:8" ht="12.75" customHeight="1">
      <c r="A955" s="190"/>
      <c r="B955" s="208"/>
      <c r="C955" s="208"/>
      <c r="D955" s="208"/>
      <c r="E955" s="190"/>
      <c r="F955" s="190"/>
      <c r="G955" s="190"/>
      <c r="H955" s="190"/>
    </row>
    <row r="956" spans="1:8" ht="12.75" customHeight="1">
      <c r="A956" s="190"/>
      <c r="B956" s="208"/>
      <c r="C956" s="208"/>
      <c r="D956" s="208"/>
      <c r="E956" s="190"/>
      <c r="F956" s="190"/>
      <c r="G956" s="190"/>
      <c r="H956" s="190"/>
    </row>
    <row r="957" spans="1:8" ht="12.75" customHeight="1">
      <c r="A957" s="190"/>
      <c r="B957" s="208"/>
      <c r="C957" s="208"/>
      <c r="D957" s="208"/>
      <c r="E957" s="190"/>
      <c r="F957" s="190"/>
      <c r="G957" s="190"/>
      <c r="H957" s="190"/>
    </row>
    <row r="958" spans="1:8" ht="12.75" customHeight="1">
      <c r="A958" s="190"/>
      <c r="B958" s="208"/>
      <c r="C958" s="208"/>
      <c r="D958" s="208"/>
      <c r="E958" s="190"/>
      <c r="F958" s="190"/>
      <c r="G958" s="190"/>
      <c r="H958" s="190"/>
    </row>
    <row r="959" spans="1:8" ht="12.75" customHeight="1">
      <c r="A959" s="190"/>
      <c r="B959" s="208"/>
      <c r="C959" s="208"/>
      <c r="D959" s="208"/>
      <c r="E959" s="190"/>
      <c r="F959" s="190"/>
      <c r="G959" s="190"/>
      <c r="H959" s="190"/>
    </row>
    <row r="960" spans="1:8" ht="12.75" customHeight="1">
      <c r="A960" s="190"/>
      <c r="B960" s="208"/>
      <c r="C960" s="208"/>
      <c r="D960" s="208"/>
      <c r="E960" s="190"/>
      <c r="F960" s="190"/>
      <c r="G960" s="190"/>
      <c r="H960" s="190"/>
    </row>
    <row r="961" spans="1:8" ht="12.75" customHeight="1">
      <c r="A961" s="190"/>
      <c r="B961" s="208"/>
      <c r="C961" s="208"/>
      <c r="D961" s="208"/>
      <c r="E961" s="190"/>
      <c r="F961" s="190"/>
      <c r="G961" s="190"/>
      <c r="H961" s="190"/>
    </row>
    <row r="962" spans="1:8" ht="12.75" customHeight="1">
      <c r="A962" s="190"/>
      <c r="B962" s="208"/>
      <c r="C962" s="208"/>
      <c r="D962" s="208"/>
      <c r="E962" s="190"/>
      <c r="F962" s="190"/>
      <c r="G962" s="190"/>
      <c r="H962" s="190"/>
    </row>
    <row r="963" spans="1:8" ht="12.75" customHeight="1">
      <c r="A963" s="190"/>
      <c r="B963" s="208"/>
      <c r="C963" s="208"/>
      <c r="D963" s="208"/>
      <c r="E963" s="190"/>
      <c r="F963" s="190"/>
      <c r="G963" s="190"/>
      <c r="H963" s="190"/>
    </row>
    <row r="964" spans="1:8" ht="12.75" customHeight="1">
      <c r="A964" s="190"/>
      <c r="B964" s="208"/>
      <c r="C964" s="208"/>
      <c r="D964" s="208"/>
      <c r="E964" s="190"/>
      <c r="F964" s="190"/>
      <c r="G964" s="190"/>
      <c r="H964" s="190"/>
    </row>
    <row r="965" spans="1:8" ht="12.75" customHeight="1">
      <c r="A965" s="190"/>
      <c r="B965" s="208"/>
      <c r="C965" s="208"/>
      <c r="D965" s="208"/>
      <c r="E965" s="190"/>
      <c r="F965" s="190"/>
      <c r="G965" s="190"/>
      <c r="H965" s="190"/>
    </row>
    <row r="966" spans="1:8" ht="12.75" customHeight="1">
      <c r="A966" s="190"/>
      <c r="B966" s="208"/>
      <c r="C966" s="208"/>
      <c r="D966" s="208"/>
      <c r="E966" s="190"/>
      <c r="F966" s="190"/>
      <c r="G966" s="190"/>
      <c r="H966" s="190"/>
    </row>
    <row r="967" spans="1:8" ht="12.75" customHeight="1">
      <c r="A967" s="190"/>
      <c r="B967" s="208"/>
      <c r="C967" s="208"/>
      <c r="D967" s="208"/>
      <c r="E967" s="190"/>
      <c r="F967" s="190"/>
      <c r="G967" s="190"/>
      <c r="H967" s="190"/>
    </row>
    <row r="968" spans="1:8" ht="12.75" customHeight="1">
      <c r="A968" s="190"/>
      <c r="B968" s="208"/>
      <c r="C968" s="208"/>
      <c r="D968" s="208"/>
      <c r="E968" s="190"/>
      <c r="F968" s="190"/>
      <c r="G968" s="190"/>
      <c r="H968" s="190"/>
    </row>
    <row r="969" spans="1:8" ht="12.75" customHeight="1">
      <c r="A969" s="190"/>
      <c r="B969" s="208"/>
      <c r="C969" s="208"/>
      <c r="D969" s="208"/>
      <c r="E969" s="190"/>
      <c r="F969" s="190"/>
      <c r="G969" s="190"/>
      <c r="H969" s="190"/>
    </row>
    <row r="970" spans="1:8" ht="12.75" customHeight="1">
      <c r="A970" s="190"/>
      <c r="B970" s="208"/>
      <c r="C970" s="208"/>
      <c r="D970" s="208"/>
      <c r="E970" s="190"/>
      <c r="F970" s="190"/>
      <c r="G970" s="190"/>
      <c r="H970" s="190"/>
    </row>
    <row r="971" spans="1:8" ht="12.75" customHeight="1">
      <c r="A971" s="190"/>
      <c r="B971" s="208"/>
      <c r="C971" s="208"/>
      <c r="D971" s="208"/>
      <c r="E971" s="190"/>
      <c r="F971" s="190"/>
      <c r="G971" s="190"/>
      <c r="H971" s="190"/>
    </row>
    <row r="972" spans="1:8" ht="12.75" customHeight="1">
      <c r="A972" s="190"/>
      <c r="B972" s="208"/>
      <c r="C972" s="208"/>
      <c r="D972" s="208"/>
      <c r="E972" s="190"/>
      <c r="F972" s="190"/>
      <c r="G972" s="190"/>
      <c r="H972" s="190"/>
    </row>
    <row r="973" spans="1:8" ht="12.75" customHeight="1">
      <c r="A973" s="190"/>
      <c r="B973" s="208"/>
      <c r="C973" s="208"/>
      <c r="D973" s="208"/>
      <c r="E973" s="190"/>
      <c r="F973" s="190"/>
      <c r="G973" s="190"/>
      <c r="H973" s="190"/>
    </row>
    <row r="974" spans="1:8" ht="12.75" customHeight="1">
      <c r="A974" s="190"/>
      <c r="B974" s="208"/>
      <c r="C974" s="208"/>
      <c r="D974" s="208"/>
      <c r="E974" s="190"/>
      <c r="F974" s="190"/>
      <c r="G974" s="190"/>
      <c r="H974" s="190"/>
    </row>
    <row r="975" spans="1:8" ht="12.75" customHeight="1">
      <c r="A975" s="190"/>
      <c r="B975" s="208"/>
      <c r="C975" s="208"/>
      <c r="D975" s="208"/>
      <c r="E975" s="190"/>
      <c r="F975" s="190"/>
      <c r="G975" s="190"/>
      <c r="H975" s="190"/>
    </row>
    <row r="976" spans="1:8" ht="12.75" customHeight="1">
      <c r="A976" s="190"/>
      <c r="B976" s="208"/>
      <c r="C976" s="208"/>
      <c r="D976" s="208"/>
      <c r="E976" s="190"/>
      <c r="F976" s="190"/>
      <c r="G976" s="190"/>
      <c r="H976" s="190"/>
    </row>
    <row r="977" spans="1:8" ht="12.75" customHeight="1">
      <c r="A977" s="190"/>
      <c r="B977" s="208"/>
      <c r="C977" s="208"/>
      <c r="D977" s="208"/>
      <c r="E977" s="190"/>
      <c r="F977" s="190"/>
      <c r="G977" s="190"/>
      <c r="H977" s="190"/>
    </row>
    <row r="978" spans="1:8" ht="12.75" customHeight="1">
      <c r="A978" s="190"/>
      <c r="B978" s="208"/>
      <c r="C978" s="208"/>
      <c r="D978" s="208"/>
      <c r="E978" s="190"/>
      <c r="F978" s="190"/>
      <c r="G978" s="190"/>
      <c r="H978" s="190"/>
    </row>
    <row r="979" spans="1:8" ht="12.75" customHeight="1">
      <c r="A979" s="190"/>
      <c r="B979" s="208"/>
      <c r="C979" s="208"/>
      <c r="D979" s="208"/>
      <c r="E979" s="190"/>
      <c r="F979" s="190"/>
      <c r="G979" s="190"/>
      <c r="H979" s="190"/>
    </row>
    <row r="980" spans="1:8" ht="12.75" customHeight="1">
      <c r="A980" s="190"/>
      <c r="B980" s="208"/>
      <c r="C980" s="208"/>
      <c r="D980" s="208"/>
      <c r="E980" s="190"/>
      <c r="F980" s="190"/>
      <c r="G980" s="190"/>
      <c r="H980" s="190"/>
    </row>
    <row r="981" spans="1:8" ht="12.75" customHeight="1">
      <c r="A981" s="190"/>
      <c r="B981" s="208"/>
      <c r="C981" s="208"/>
      <c r="D981" s="208"/>
      <c r="E981" s="190"/>
      <c r="F981" s="190"/>
      <c r="G981" s="190"/>
      <c r="H981" s="190"/>
    </row>
    <row r="982" spans="1:8" ht="12.75" customHeight="1">
      <c r="A982" s="190"/>
      <c r="B982" s="208"/>
      <c r="C982" s="208"/>
      <c r="D982" s="208"/>
      <c r="E982" s="190"/>
      <c r="F982" s="190"/>
      <c r="G982" s="190"/>
      <c r="H982" s="190"/>
    </row>
    <row r="983" spans="1:8" ht="12.75" customHeight="1">
      <c r="A983" s="190"/>
      <c r="B983" s="208"/>
      <c r="C983" s="208"/>
      <c r="D983" s="208"/>
      <c r="E983" s="190"/>
      <c r="F983" s="190"/>
      <c r="G983" s="190"/>
      <c r="H983" s="190"/>
    </row>
    <row r="984" spans="1:8" ht="12.75" customHeight="1">
      <c r="A984" s="190"/>
      <c r="B984" s="208"/>
      <c r="C984" s="208"/>
      <c r="D984" s="208"/>
      <c r="E984" s="190"/>
      <c r="F984" s="190"/>
      <c r="G984" s="190"/>
      <c r="H984" s="190"/>
    </row>
    <row r="985" spans="1:8" ht="12.75" customHeight="1">
      <c r="A985" s="190"/>
      <c r="B985" s="208"/>
      <c r="C985" s="208"/>
      <c r="D985" s="208"/>
      <c r="E985" s="190"/>
      <c r="F985" s="190"/>
      <c r="G985" s="190"/>
      <c r="H985" s="190"/>
    </row>
    <row r="986" spans="1:8" ht="12.75" customHeight="1">
      <c r="A986" s="190"/>
      <c r="B986" s="208"/>
      <c r="C986" s="208"/>
      <c r="D986" s="208"/>
      <c r="E986" s="190"/>
      <c r="F986" s="190"/>
      <c r="G986" s="190"/>
      <c r="H986" s="190"/>
    </row>
    <row r="987" spans="1:8" ht="12.75" customHeight="1">
      <c r="A987" s="190"/>
      <c r="B987" s="208"/>
      <c r="C987" s="208"/>
      <c r="D987" s="208"/>
      <c r="E987" s="190"/>
      <c r="F987" s="190"/>
      <c r="G987" s="190"/>
      <c r="H987" s="190"/>
    </row>
    <row r="988" spans="1:8" ht="12.75" customHeight="1">
      <c r="A988" s="190"/>
      <c r="B988" s="208"/>
      <c r="C988" s="208"/>
      <c r="D988" s="208"/>
      <c r="E988" s="190"/>
      <c r="F988" s="190"/>
      <c r="G988" s="190"/>
      <c r="H988" s="190"/>
    </row>
    <row r="989" spans="1:8" ht="12.75" customHeight="1">
      <c r="A989" s="190"/>
      <c r="B989" s="208"/>
      <c r="C989" s="208"/>
      <c r="D989" s="208"/>
      <c r="E989" s="190"/>
      <c r="F989" s="190"/>
      <c r="G989" s="190"/>
      <c r="H989" s="190"/>
    </row>
    <row r="990" spans="1:8" ht="12.75" customHeight="1">
      <c r="F990" s="190"/>
      <c r="G990" s="190"/>
      <c r="H990" s="190"/>
    </row>
  </sheetData>
  <pageMargins left="0.7" right="0.7" top="0.75" bottom="0.75" header="0.3" footer="0.3"/>
  <pageSetup paperSize="9" scale="8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S941"/>
  <sheetViews>
    <sheetView showGridLines="0" zoomScale="60" zoomScaleNormal="60" workbookViewId="0">
      <selection activeCell="C22" sqref="C22:C23"/>
    </sheetView>
  </sheetViews>
  <sheetFormatPr baseColWidth="10" defaultColWidth="34.28515625" defaultRowHeight="15" customHeight="1"/>
  <cols>
    <col min="1" max="1" width="34.28515625" style="347"/>
    <col min="2" max="4" width="22.7109375" style="347" customWidth="1"/>
    <col min="5" max="5" width="39.28515625" style="347" customWidth="1"/>
    <col min="6" max="16384" width="34.28515625" style="347"/>
  </cols>
  <sheetData>
    <row r="1" spans="1:8" ht="24.75" customHeight="1">
      <c r="A1" s="343" t="s">
        <v>624</v>
      </c>
      <c r="B1" s="344"/>
      <c r="C1" s="345"/>
      <c r="D1" s="345"/>
      <c r="E1" s="346" t="s">
        <v>625</v>
      </c>
    </row>
    <row r="2" spans="1:8" ht="18" customHeight="1">
      <c r="A2" s="348"/>
      <c r="B2" s="345"/>
      <c r="C2" s="345"/>
      <c r="D2" s="345"/>
      <c r="E2" s="349"/>
    </row>
    <row r="3" spans="1:8" s="354" customFormat="1" ht="26.1" customHeight="1">
      <c r="A3" s="350" t="s">
        <v>1260</v>
      </c>
      <c r="B3" s="351"/>
      <c r="C3" s="352"/>
      <c r="D3" s="352"/>
      <c r="E3" s="353" t="s">
        <v>1261</v>
      </c>
    </row>
    <row r="4" spans="1:8" s="354" customFormat="1" ht="26.1" customHeight="1">
      <c r="A4" s="350" t="s">
        <v>1262</v>
      </c>
      <c r="B4" s="352"/>
      <c r="C4" s="352"/>
      <c r="D4" s="352"/>
      <c r="E4" s="353"/>
    </row>
    <row r="5" spans="1:8" s="354" customFormat="1" ht="26.1" customHeight="1">
      <c r="A5" s="355"/>
      <c r="B5" s="351"/>
      <c r="C5" s="351"/>
      <c r="D5" s="351"/>
      <c r="E5" s="356"/>
    </row>
    <row r="6" spans="1:8" s="354" customFormat="1" ht="26.1" customHeight="1">
      <c r="A6" s="995" t="s">
        <v>626</v>
      </c>
      <c r="B6" s="351"/>
      <c r="C6" s="351"/>
      <c r="D6" s="351"/>
      <c r="E6" s="994" t="s">
        <v>627</v>
      </c>
    </row>
    <row r="7" spans="1:8" s="354" customFormat="1" ht="26.1" customHeight="1">
      <c r="A7" s="355"/>
      <c r="B7" s="351" t="s">
        <v>1456</v>
      </c>
      <c r="C7" s="351">
        <v>2022</v>
      </c>
      <c r="D7" s="351">
        <v>2021</v>
      </c>
      <c r="E7" s="356"/>
    </row>
    <row r="8" spans="1:8" s="354" customFormat="1" ht="26.1" customHeight="1">
      <c r="A8" s="350" t="s">
        <v>628</v>
      </c>
      <c r="E8" s="353" t="s">
        <v>629</v>
      </c>
      <c r="F8" s="687"/>
      <c r="G8" s="687"/>
      <c r="H8" s="687"/>
    </row>
    <row r="9" spans="1:8" s="354" customFormat="1" ht="26.1" customHeight="1">
      <c r="A9" s="356"/>
      <c r="E9" s="356"/>
      <c r="F9" s="359"/>
      <c r="G9" s="359"/>
    </row>
    <row r="10" spans="1:8" s="354" customFormat="1" ht="26.1" customHeight="1">
      <c r="A10" s="357" t="s">
        <v>630</v>
      </c>
      <c r="B10" s="359">
        <v>2883.8600163037054</v>
      </c>
      <c r="C10" s="359">
        <v>3100.9290000000001</v>
      </c>
      <c r="D10" s="359">
        <v>3178.98</v>
      </c>
      <c r="E10" s="358" t="s">
        <v>631</v>
      </c>
      <c r="G10" s="359"/>
    </row>
    <row r="11" spans="1:8" s="354" customFormat="1" ht="26.1" customHeight="1">
      <c r="A11" s="357" t="s">
        <v>632</v>
      </c>
      <c r="B11" s="359">
        <v>1412.4212437518092</v>
      </c>
      <c r="C11" s="359">
        <v>1399.232</v>
      </c>
      <c r="D11" s="359">
        <v>931.19</v>
      </c>
      <c r="E11" s="358" t="s">
        <v>633</v>
      </c>
      <c r="G11" s="359"/>
    </row>
    <row r="12" spans="1:8" s="354" customFormat="1" ht="26.1" customHeight="1">
      <c r="A12" s="357"/>
      <c r="B12" s="359"/>
      <c r="C12" s="359"/>
      <c r="D12" s="359"/>
      <c r="E12" s="358"/>
      <c r="G12" s="359"/>
    </row>
    <row r="13" spans="1:8" s="354" customFormat="1" ht="26.1" customHeight="1">
      <c r="A13" s="357" t="s">
        <v>634</v>
      </c>
      <c r="B13" s="359">
        <v>20657.238014727234</v>
      </c>
      <c r="C13" s="359">
        <v>21800.555005761398</v>
      </c>
      <c r="D13" s="359">
        <v>22726.48</v>
      </c>
      <c r="E13" s="358" t="s">
        <v>635</v>
      </c>
      <c r="G13" s="359"/>
    </row>
    <row r="14" spans="1:8" s="354" customFormat="1" ht="26.1" customHeight="1">
      <c r="A14" s="357" t="s">
        <v>632</v>
      </c>
      <c r="B14" s="359">
        <v>6444.1492425475853</v>
      </c>
      <c r="C14" s="359">
        <v>6824.63</v>
      </c>
      <c r="D14" s="359">
        <v>7127.85</v>
      </c>
      <c r="E14" s="358" t="s">
        <v>633</v>
      </c>
      <c r="G14" s="359"/>
    </row>
    <row r="15" spans="1:8" s="354" customFormat="1" ht="26.1" customHeight="1">
      <c r="A15" s="356"/>
      <c r="B15" s="359"/>
      <c r="C15" s="359"/>
      <c r="D15" s="359"/>
      <c r="E15" s="358"/>
      <c r="G15" s="359"/>
    </row>
    <row r="16" spans="1:8" s="354" customFormat="1" ht="26.1" customHeight="1">
      <c r="A16" s="357" t="s">
        <v>636</v>
      </c>
      <c r="B16" s="359">
        <v>5635.3909999999996</v>
      </c>
      <c r="C16" s="359">
        <v>6045.2</v>
      </c>
      <c r="D16" s="359">
        <v>6207.39</v>
      </c>
      <c r="E16" s="358" t="s">
        <v>637</v>
      </c>
    </row>
    <row r="17" spans="1:19" s="354" customFormat="1" ht="26.1" customHeight="1">
      <c r="A17" s="357" t="s">
        <v>632</v>
      </c>
      <c r="B17" s="359">
        <v>1702.3113487896144</v>
      </c>
      <c r="C17" s="359">
        <v>1826.1</v>
      </c>
      <c r="D17" s="359">
        <v>1883.76</v>
      </c>
      <c r="E17" s="358" t="s">
        <v>633</v>
      </c>
    </row>
    <row r="18" spans="1:19" s="354" customFormat="1" ht="26.1" customHeight="1">
      <c r="A18" s="357"/>
      <c r="B18" s="359"/>
      <c r="C18" s="359"/>
      <c r="D18" s="359"/>
      <c r="E18" s="358"/>
    </row>
    <row r="19" spans="1:19" s="354" customFormat="1" ht="26.1" customHeight="1">
      <c r="A19" s="361" t="s">
        <v>638</v>
      </c>
      <c r="B19" s="359"/>
      <c r="C19" s="359"/>
      <c r="D19" s="359"/>
      <c r="E19" s="362" t="s">
        <v>639</v>
      </c>
      <c r="G19" s="144"/>
      <c r="H19" s="144"/>
      <c r="I19" s="144"/>
      <c r="J19" s="144"/>
      <c r="K19" s="144"/>
      <c r="L19" s="144"/>
      <c r="M19" s="144"/>
      <c r="N19" s="144"/>
      <c r="O19" s="144"/>
      <c r="P19" s="144"/>
      <c r="Q19" s="144"/>
      <c r="R19" s="144"/>
      <c r="S19" s="144">
        <v>5773.561999999999</v>
      </c>
    </row>
    <row r="20" spans="1:19" s="354" customFormat="1" ht="26.1" customHeight="1">
      <c r="A20" s="361"/>
      <c r="B20" s="360"/>
      <c r="C20" s="359"/>
      <c r="D20" s="359"/>
      <c r="E20" s="363"/>
    </row>
    <row r="21" spans="1:19" s="354" customFormat="1" ht="26.1" customHeight="1">
      <c r="A21" s="364" t="s">
        <v>640</v>
      </c>
      <c r="B21" s="360" t="s">
        <v>64</v>
      </c>
      <c r="C21" s="359">
        <v>173.09</v>
      </c>
      <c r="D21" s="360">
        <v>173</v>
      </c>
      <c r="E21" s="365" t="s">
        <v>641</v>
      </c>
    </row>
    <row r="22" spans="1:19" s="354" customFormat="1" ht="26.1" customHeight="1">
      <c r="A22" s="364" t="s">
        <v>642</v>
      </c>
      <c r="B22" s="360" t="s">
        <v>64</v>
      </c>
      <c r="C22" s="1042">
        <v>382.5</v>
      </c>
      <c r="D22" s="360">
        <v>382</v>
      </c>
      <c r="E22" s="365" t="s">
        <v>643</v>
      </c>
    </row>
    <row r="23" spans="1:19" s="354" customFormat="1" ht="26.1" customHeight="1">
      <c r="A23" s="364" t="s">
        <v>644</v>
      </c>
      <c r="B23" s="360" t="s">
        <v>64</v>
      </c>
      <c r="C23" s="1042">
        <v>895.9</v>
      </c>
      <c r="D23" s="360">
        <v>891</v>
      </c>
      <c r="E23" s="365" t="s">
        <v>645</v>
      </c>
    </row>
    <row r="24" spans="1:19" ht="23.25">
      <c r="A24" s="366"/>
      <c r="B24" s="344"/>
      <c r="C24" s="344"/>
      <c r="D24" s="344"/>
      <c r="E24" s="349"/>
    </row>
    <row r="25" spans="1:19" ht="23.25">
      <c r="A25" s="348"/>
      <c r="B25" s="367"/>
      <c r="C25" s="367"/>
      <c r="D25" s="345"/>
      <c r="E25" s="349"/>
    </row>
    <row r="26" spans="1:19" ht="23.25">
      <c r="A26" s="348"/>
      <c r="B26" s="345"/>
      <c r="C26" s="345"/>
      <c r="D26" s="345"/>
      <c r="E26" s="349"/>
    </row>
    <row r="27" spans="1:19" ht="23.25">
      <c r="A27" s="348"/>
      <c r="B27" s="345"/>
      <c r="C27" s="345"/>
      <c r="D27" s="345"/>
      <c r="E27" s="349"/>
    </row>
    <row r="28" spans="1:19" ht="23.25">
      <c r="A28" s="348"/>
      <c r="B28" s="345"/>
      <c r="C28" s="345"/>
      <c r="D28" s="345"/>
      <c r="E28" s="348"/>
    </row>
    <row r="29" spans="1:19" s="369" customFormat="1">
      <c r="A29" s="185" t="s">
        <v>682</v>
      </c>
      <c r="B29" s="368"/>
      <c r="C29" s="368"/>
      <c r="D29" s="368"/>
      <c r="E29" s="186" t="s">
        <v>683</v>
      </c>
    </row>
    <row r="30" spans="1:19" s="369" customFormat="1">
      <c r="A30" s="370" t="s">
        <v>86</v>
      </c>
      <c r="B30" s="368"/>
      <c r="C30" s="31"/>
      <c r="D30" s="368"/>
      <c r="E30" s="371" t="s">
        <v>87</v>
      </c>
    </row>
    <row r="31" spans="1:19" ht="23.25">
      <c r="A31" s="348"/>
      <c r="B31" s="345"/>
      <c r="C31" s="345"/>
      <c r="D31" s="345"/>
      <c r="E31" s="348"/>
    </row>
    <row r="32" spans="1:19" ht="23.25">
      <c r="A32" s="348"/>
      <c r="B32" s="345"/>
      <c r="C32" s="345"/>
      <c r="D32" s="345"/>
      <c r="E32" s="348"/>
    </row>
    <row r="33" spans="1:5" ht="23.25">
      <c r="A33" s="348"/>
      <c r="B33" s="345"/>
      <c r="C33" s="345"/>
      <c r="D33" s="345"/>
      <c r="E33" s="348"/>
    </row>
    <row r="34" spans="1:5" ht="23.25">
      <c r="A34" s="348"/>
      <c r="B34" s="345"/>
      <c r="C34" s="345"/>
      <c r="D34" s="345"/>
      <c r="E34" s="348"/>
    </row>
    <row r="35" spans="1:5" ht="23.25">
      <c r="A35" s="348"/>
      <c r="B35" s="345"/>
      <c r="C35" s="345"/>
      <c r="D35" s="345"/>
      <c r="E35" s="348"/>
    </row>
    <row r="36" spans="1:5" ht="23.25">
      <c r="A36" s="348"/>
      <c r="B36" s="345"/>
      <c r="C36" s="345"/>
      <c r="D36" s="345"/>
      <c r="E36" s="348"/>
    </row>
    <row r="37" spans="1:5" ht="23.25">
      <c r="A37" s="348"/>
      <c r="B37" s="345"/>
      <c r="C37" s="345"/>
      <c r="D37" s="345"/>
      <c r="E37" s="348"/>
    </row>
    <row r="38" spans="1:5" ht="23.25">
      <c r="A38" s="348"/>
      <c r="B38" s="345"/>
      <c r="C38" s="345"/>
      <c r="D38" s="345"/>
      <c r="E38" s="348"/>
    </row>
    <row r="39" spans="1:5" ht="23.25">
      <c r="A39" s="348"/>
      <c r="B39" s="345"/>
      <c r="C39" s="345"/>
      <c r="D39" s="345"/>
      <c r="E39" s="348"/>
    </row>
    <row r="40" spans="1:5" ht="23.25">
      <c r="A40" s="348"/>
      <c r="B40" s="345"/>
      <c r="C40" s="345"/>
      <c r="D40" s="345"/>
      <c r="E40" s="348"/>
    </row>
    <row r="41" spans="1:5" ht="23.25">
      <c r="A41" s="348"/>
      <c r="B41" s="345"/>
      <c r="C41" s="345"/>
      <c r="D41" s="345"/>
      <c r="E41" s="348"/>
    </row>
    <row r="42" spans="1:5" ht="12.75" customHeight="1">
      <c r="A42" s="348"/>
      <c r="B42" s="345"/>
      <c r="C42" s="345"/>
      <c r="D42" s="345"/>
      <c r="E42" s="348"/>
    </row>
    <row r="43" spans="1:5" ht="12.75" customHeight="1">
      <c r="A43" s="348"/>
      <c r="B43" s="345"/>
      <c r="C43" s="345"/>
      <c r="D43" s="345"/>
      <c r="E43" s="348"/>
    </row>
    <row r="44" spans="1:5" ht="12.75" customHeight="1">
      <c r="A44" s="348"/>
      <c r="B44" s="345"/>
      <c r="C44" s="345"/>
      <c r="D44" s="345"/>
      <c r="E44" s="348"/>
    </row>
    <row r="45" spans="1:5" ht="12.75" customHeight="1">
      <c r="A45" s="348"/>
      <c r="B45" s="345"/>
      <c r="C45" s="345"/>
      <c r="D45" s="345"/>
      <c r="E45" s="348"/>
    </row>
    <row r="46" spans="1:5" ht="12.75" customHeight="1">
      <c r="A46" s="348"/>
      <c r="B46" s="345"/>
      <c r="C46" s="345"/>
      <c r="D46" s="345"/>
      <c r="E46" s="348"/>
    </row>
    <row r="47" spans="1:5" ht="12.75" customHeight="1">
      <c r="A47" s="348"/>
      <c r="B47" s="345"/>
      <c r="C47" s="345"/>
      <c r="D47" s="345"/>
      <c r="E47" s="348"/>
    </row>
    <row r="48" spans="1:5" ht="14.25" customHeight="1">
      <c r="A48" s="348"/>
      <c r="B48" s="345"/>
      <c r="C48" s="345"/>
      <c r="D48" s="345"/>
      <c r="E48" s="348"/>
    </row>
    <row r="49" spans="1:5" ht="12.75" customHeight="1">
      <c r="A49" s="348"/>
      <c r="B49" s="345"/>
      <c r="C49" s="345"/>
      <c r="D49" s="345"/>
      <c r="E49" s="348"/>
    </row>
    <row r="50" spans="1:5" ht="12.75" customHeight="1">
      <c r="A50" s="348"/>
      <c r="B50" s="345"/>
      <c r="C50" s="345"/>
      <c r="D50" s="345"/>
      <c r="E50" s="348"/>
    </row>
    <row r="51" spans="1:5" ht="12.75" customHeight="1">
      <c r="A51" s="348"/>
      <c r="B51" s="345"/>
      <c r="C51" s="345"/>
      <c r="D51" s="345"/>
      <c r="E51" s="348"/>
    </row>
    <row r="52" spans="1:5" ht="12.75" customHeight="1">
      <c r="A52" s="348"/>
      <c r="B52" s="345"/>
      <c r="C52" s="345"/>
      <c r="D52" s="345"/>
      <c r="E52" s="348"/>
    </row>
    <row r="53" spans="1:5" ht="12.75" customHeight="1">
      <c r="A53" s="348"/>
      <c r="B53" s="345"/>
      <c r="C53" s="345"/>
      <c r="D53" s="345"/>
      <c r="E53" s="348"/>
    </row>
    <row r="54" spans="1:5" ht="12.75" customHeight="1">
      <c r="A54" s="348"/>
      <c r="B54" s="345"/>
      <c r="C54" s="345"/>
      <c r="D54" s="345"/>
      <c r="E54" s="348"/>
    </row>
    <row r="55" spans="1:5" ht="12.75" customHeight="1">
      <c r="A55" s="348"/>
      <c r="B55" s="345"/>
      <c r="C55" s="345"/>
      <c r="D55" s="345"/>
      <c r="E55" s="348"/>
    </row>
    <row r="56" spans="1:5" ht="12.75" customHeight="1">
      <c r="A56" s="348"/>
      <c r="B56" s="345"/>
      <c r="C56" s="345"/>
      <c r="D56" s="345"/>
      <c r="E56" s="348"/>
    </row>
    <row r="57" spans="1:5" ht="12.75" customHeight="1">
      <c r="A57" s="348"/>
      <c r="B57" s="345"/>
      <c r="C57" s="345"/>
      <c r="D57" s="345"/>
      <c r="E57" s="348"/>
    </row>
    <row r="58" spans="1:5" ht="12.75" customHeight="1">
      <c r="A58" s="348"/>
      <c r="B58" s="345"/>
      <c r="C58" s="345"/>
      <c r="D58" s="345"/>
      <c r="E58" s="348"/>
    </row>
    <row r="59" spans="1:5" ht="12.75" customHeight="1">
      <c r="A59" s="348"/>
      <c r="B59" s="345"/>
      <c r="C59" s="345"/>
      <c r="D59" s="345"/>
      <c r="E59" s="348"/>
    </row>
    <row r="60" spans="1:5" ht="12.75" customHeight="1">
      <c r="A60" s="348"/>
      <c r="B60" s="345"/>
      <c r="C60" s="345"/>
      <c r="D60" s="345"/>
      <c r="E60" s="348"/>
    </row>
    <row r="61" spans="1:5" ht="12.75" customHeight="1">
      <c r="A61" s="348"/>
      <c r="B61" s="345"/>
      <c r="C61" s="345"/>
      <c r="D61" s="345"/>
      <c r="E61" s="348"/>
    </row>
    <row r="62" spans="1:5" ht="12.75" customHeight="1">
      <c r="A62" s="348"/>
      <c r="B62" s="345"/>
      <c r="C62" s="345"/>
      <c r="D62" s="345"/>
      <c r="E62" s="348"/>
    </row>
    <row r="63" spans="1:5" ht="12.75" customHeight="1">
      <c r="A63" s="348"/>
      <c r="B63" s="345"/>
      <c r="C63" s="345"/>
      <c r="D63" s="345"/>
      <c r="E63" s="348"/>
    </row>
    <row r="64" spans="1:5" ht="12.75" customHeight="1">
      <c r="A64" s="348"/>
      <c r="B64" s="345"/>
      <c r="C64" s="345"/>
      <c r="D64" s="345"/>
      <c r="E64" s="348"/>
    </row>
    <row r="65" spans="1:5" ht="12.75" customHeight="1">
      <c r="A65" s="348"/>
      <c r="B65" s="345"/>
      <c r="C65" s="345"/>
      <c r="D65" s="345"/>
      <c r="E65" s="348"/>
    </row>
    <row r="66" spans="1:5" ht="12.75" customHeight="1">
      <c r="A66" s="348"/>
      <c r="B66" s="345"/>
      <c r="C66" s="345"/>
      <c r="D66" s="345"/>
      <c r="E66" s="348"/>
    </row>
    <row r="67" spans="1:5" ht="12.75" customHeight="1">
      <c r="A67" s="348"/>
      <c r="B67" s="345"/>
      <c r="C67" s="345"/>
      <c r="D67" s="345"/>
      <c r="E67" s="348"/>
    </row>
    <row r="68" spans="1:5" ht="12.75" customHeight="1">
      <c r="A68" s="348"/>
      <c r="B68" s="345"/>
      <c r="C68" s="345"/>
      <c r="D68" s="345"/>
      <c r="E68" s="348"/>
    </row>
    <row r="69" spans="1:5" ht="12.75" customHeight="1">
      <c r="A69" s="348"/>
      <c r="B69" s="345"/>
      <c r="C69" s="345"/>
      <c r="D69" s="345"/>
      <c r="E69" s="348"/>
    </row>
    <row r="70" spans="1:5" ht="12.75" customHeight="1">
      <c r="A70" s="348"/>
      <c r="B70" s="345"/>
      <c r="C70" s="345"/>
      <c r="D70" s="345"/>
      <c r="E70" s="348"/>
    </row>
    <row r="71" spans="1:5" ht="12.75" customHeight="1">
      <c r="A71" s="348"/>
      <c r="B71" s="345"/>
      <c r="C71" s="345"/>
      <c r="D71" s="345"/>
      <c r="E71" s="348"/>
    </row>
    <row r="72" spans="1:5" ht="12.75" customHeight="1">
      <c r="A72" s="348"/>
      <c r="B72" s="345"/>
      <c r="C72" s="345"/>
      <c r="D72" s="345"/>
      <c r="E72" s="348"/>
    </row>
    <row r="73" spans="1:5" ht="12.75" customHeight="1">
      <c r="A73" s="348"/>
      <c r="B73" s="345"/>
      <c r="C73" s="345"/>
      <c r="D73" s="345"/>
      <c r="E73" s="348"/>
    </row>
    <row r="74" spans="1:5" ht="12.75" customHeight="1">
      <c r="A74" s="348"/>
      <c r="B74" s="345"/>
      <c r="C74" s="345"/>
      <c r="D74" s="345"/>
      <c r="E74" s="348"/>
    </row>
    <row r="75" spans="1:5" ht="12.75" customHeight="1">
      <c r="A75" s="348"/>
      <c r="B75" s="345"/>
      <c r="C75" s="345"/>
      <c r="D75" s="345"/>
      <c r="E75" s="348"/>
    </row>
    <row r="76" spans="1:5" ht="12.75" customHeight="1">
      <c r="A76" s="348"/>
      <c r="B76" s="345"/>
      <c r="C76" s="345"/>
      <c r="D76" s="345"/>
      <c r="E76" s="348"/>
    </row>
    <row r="77" spans="1:5" ht="12.75" customHeight="1">
      <c r="A77" s="348"/>
      <c r="B77" s="345"/>
      <c r="C77" s="345"/>
      <c r="D77" s="345"/>
      <c r="E77" s="348"/>
    </row>
    <row r="78" spans="1:5" ht="12.75" customHeight="1">
      <c r="A78" s="348"/>
      <c r="B78" s="345"/>
      <c r="C78" s="345"/>
      <c r="D78" s="345"/>
      <c r="E78" s="348"/>
    </row>
    <row r="79" spans="1:5" ht="12.75" customHeight="1">
      <c r="A79" s="348"/>
      <c r="B79" s="345"/>
      <c r="C79" s="345"/>
      <c r="D79" s="345"/>
      <c r="E79" s="348"/>
    </row>
    <row r="80" spans="1:5" ht="12.75" customHeight="1">
      <c r="A80" s="348"/>
      <c r="B80" s="345"/>
      <c r="C80" s="345"/>
      <c r="D80" s="345"/>
      <c r="E80" s="348"/>
    </row>
    <row r="81" spans="1:5" ht="12.75" customHeight="1">
      <c r="A81" s="348"/>
      <c r="B81" s="345"/>
      <c r="C81" s="345"/>
      <c r="D81" s="345"/>
      <c r="E81" s="348"/>
    </row>
    <row r="82" spans="1:5" ht="12.75" customHeight="1">
      <c r="A82" s="348"/>
      <c r="B82" s="345"/>
      <c r="C82" s="345"/>
      <c r="D82" s="345"/>
      <c r="E82" s="348"/>
    </row>
    <row r="83" spans="1:5" ht="12.75" customHeight="1">
      <c r="A83" s="348"/>
      <c r="B83" s="345"/>
      <c r="C83" s="345"/>
      <c r="D83" s="345"/>
      <c r="E83" s="348"/>
    </row>
    <row r="84" spans="1:5" ht="12.75" customHeight="1">
      <c r="A84" s="348"/>
      <c r="B84" s="345"/>
      <c r="C84" s="345"/>
      <c r="D84" s="345"/>
      <c r="E84" s="348"/>
    </row>
    <row r="85" spans="1:5" ht="12.75" customHeight="1">
      <c r="A85" s="348"/>
      <c r="B85" s="345"/>
      <c r="C85" s="345"/>
      <c r="D85" s="345"/>
      <c r="E85" s="348"/>
    </row>
    <row r="86" spans="1:5" ht="12.75" customHeight="1">
      <c r="A86" s="348"/>
      <c r="B86" s="345"/>
      <c r="C86" s="345"/>
      <c r="D86" s="345"/>
      <c r="E86" s="348"/>
    </row>
    <row r="87" spans="1:5" ht="12.75" customHeight="1">
      <c r="A87" s="348"/>
      <c r="B87" s="345"/>
      <c r="C87" s="345"/>
      <c r="D87" s="345"/>
      <c r="E87" s="348"/>
    </row>
    <row r="88" spans="1:5" ht="12.75" customHeight="1">
      <c r="A88" s="348"/>
      <c r="B88" s="345"/>
      <c r="C88" s="345"/>
      <c r="D88" s="345"/>
      <c r="E88" s="348"/>
    </row>
    <row r="89" spans="1:5" ht="12.75" customHeight="1">
      <c r="A89" s="348"/>
      <c r="B89" s="345"/>
      <c r="C89" s="345"/>
      <c r="D89" s="345"/>
      <c r="E89" s="348"/>
    </row>
    <row r="90" spans="1:5" ht="12.75" customHeight="1">
      <c r="A90" s="348"/>
      <c r="B90" s="345"/>
      <c r="C90" s="345"/>
      <c r="D90" s="345"/>
      <c r="E90" s="348"/>
    </row>
    <row r="91" spans="1:5" ht="12.75" customHeight="1">
      <c r="A91" s="348"/>
      <c r="B91" s="345"/>
      <c r="C91" s="345"/>
      <c r="D91" s="345"/>
      <c r="E91" s="348"/>
    </row>
    <row r="92" spans="1:5" ht="12.75" customHeight="1">
      <c r="A92" s="348"/>
      <c r="B92" s="345"/>
      <c r="C92" s="345"/>
      <c r="D92" s="345"/>
      <c r="E92" s="348"/>
    </row>
    <row r="93" spans="1:5" ht="12.75" customHeight="1">
      <c r="A93" s="348"/>
      <c r="B93" s="345"/>
      <c r="C93" s="345"/>
      <c r="D93" s="345"/>
      <c r="E93" s="348"/>
    </row>
    <row r="94" spans="1:5" ht="12.75" customHeight="1">
      <c r="A94" s="348"/>
      <c r="B94" s="345"/>
      <c r="C94" s="345"/>
      <c r="D94" s="345"/>
      <c r="E94" s="348"/>
    </row>
    <row r="95" spans="1:5" ht="12.75" customHeight="1">
      <c r="A95" s="348"/>
      <c r="B95" s="345"/>
      <c r="C95" s="345"/>
      <c r="D95" s="345"/>
      <c r="E95" s="348"/>
    </row>
    <row r="96" spans="1:5" ht="12.75" customHeight="1">
      <c r="A96" s="348"/>
      <c r="B96" s="345"/>
      <c r="C96" s="345"/>
      <c r="D96" s="345"/>
      <c r="E96" s="348"/>
    </row>
    <row r="97" spans="1:5" ht="12.75" customHeight="1">
      <c r="A97" s="348"/>
      <c r="B97" s="345"/>
      <c r="C97" s="345"/>
      <c r="D97" s="345"/>
      <c r="E97" s="348"/>
    </row>
    <row r="98" spans="1:5" ht="12.75" customHeight="1">
      <c r="A98" s="348"/>
      <c r="B98" s="345"/>
      <c r="C98" s="345"/>
      <c r="D98" s="345"/>
      <c r="E98" s="348"/>
    </row>
    <row r="99" spans="1:5" ht="12.75" customHeight="1">
      <c r="A99" s="348"/>
      <c r="B99" s="345"/>
      <c r="C99" s="345"/>
      <c r="D99" s="345"/>
      <c r="E99" s="348"/>
    </row>
    <row r="100" spans="1:5" ht="12.75" customHeight="1">
      <c r="A100" s="348"/>
      <c r="B100" s="345"/>
      <c r="C100" s="345"/>
      <c r="D100" s="345"/>
      <c r="E100" s="348"/>
    </row>
    <row r="101" spans="1:5" ht="12.75" customHeight="1">
      <c r="A101" s="348"/>
      <c r="B101" s="345"/>
      <c r="C101" s="345"/>
      <c r="D101" s="345"/>
      <c r="E101" s="348"/>
    </row>
    <row r="102" spans="1:5" ht="12.75" customHeight="1">
      <c r="A102" s="348"/>
      <c r="B102" s="345"/>
      <c r="C102" s="345"/>
      <c r="D102" s="345"/>
      <c r="E102" s="348"/>
    </row>
    <row r="103" spans="1:5" ht="12.75" customHeight="1">
      <c r="A103" s="348"/>
      <c r="B103" s="345"/>
      <c r="C103" s="345"/>
      <c r="D103" s="345"/>
      <c r="E103" s="348"/>
    </row>
    <row r="104" spans="1:5" ht="12.75" customHeight="1">
      <c r="A104" s="348"/>
      <c r="B104" s="345"/>
      <c r="C104" s="345"/>
      <c r="D104" s="345"/>
      <c r="E104" s="348"/>
    </row>
    <row r="105" spans="1:5" ht="12.75" customHeight="1">
      <c r="A105" s="348"/>
      <c r="B105" s="345"/>
      <c r="C105" s="345"/>
      <c r="D105" s="345"/>
      <c r="E105" s="348"/>
    </row>
    <row r="106" spans="1:5" ht="12.75" customHeight="1">
      <c r="A106" s="348"/>
      <c r="B106" s="345"/>
      <c r="C106" s="345"/>
      <c r="D106" s="345"/>
      <c r="E106" s="348"/>
    </row>
    <row r="107" spans="1:5" ht="12.75" customHeight="1">
      <c r="A107" s="348"/>
      <c r="B107" s="345"/>
      <c r="C107" s="345"/>
      <c r="D107" s="345"/>
      <c r="E107" s="348"/>
    </row>
    <row r="108" spans="1:5" ht="12.75" customHeight="1">
      <c r="A108" s="348"/>
      <c r="B108" s="345"/>
      <c r="C108" s="345"/>
      <c r="D108" s="345"/>
      <c r="E108" s="348"/>
    </row>
    <row r="109" spans="1:5" ht="12.75" customHeight="1">
      <c r="A109" s="348"/>
      <c r="B109" s="345"/>
      <c r="C109" s="345"/>
      <c r="D109" s="345"/>
      <c r="E109" s="348"/>
    </row>
    <row r="110" spans="1:5" ht="12.75" customHeight="1">
      <c r="A110" s="348"/>
      <c r="B110" s="345"/>
      <c r="C110" s="345"/>
      <c r="D110" s="345"/>
      <c r="E110" s="348"/>
    </row>
    <row r="111" spans="1:5" ht="12.75" customHeight="1">
      <c r="A111" s="348"/>
      <c r="B111" s="345"/>
      <c r="C111" s="345"/>
      <c r="D111" s="345"/>
      <c r="E111" s="348"/>
    </row>
    <row r="112" spans="1:5" ht="12.75" customHeight="1">
      <c r="A112" s="348"/>
      <c r="B112" s="345"/>
      <c r="C112" s="345"/>
      <c r="D112" s="345"/>
      <c r="E112" s="348"/>
    </row>
    <row r="113" spans="1:5" ht="12.75" customHeight="1">
      <c r="A113" s="348"/>
      <c r="B113" s="345"/>
      <c r="C113" s="345"/>
      <c r="D113" s="345"/>
      <c r="E113" s="348"/>
    </row>
    <row r="114" spans="1:5" ht="12.75" customHeight="1">
      <c r="A114" s="348"/>
      <c r="B114" s="345"/>
      <c r="C114" s="345"/>
      <c r="D114" s="345"/>
      <c r="E114" s="348"/>
    </row>
    <row r="115" spans="1:5" ht="12.75" customHeight="1">
      <c r="A115" s="348"/>
      <c r="B115" s="345"/>
      <c r="C115" s="345"/>
      <c r="D115" s="345"/>
      <c r="E115" s="348"/>
    </row>
    <row r="116" spans="1:5" ht="12.75" customHeight="1">
      <c r="A116" s="348"/>
      <c r="B116" s="345"/>
      <c r="C116" s="345"/>
      <c r="D116" s="345"/>
      <c r="E116" s="348"/>
    </row>
    <row r="117" spans="1:5" ht="12.75" customHeight="1">
      <c r="A117" s="348"/>
      <c r="B117" s="345"/>
      <c r="C117" s="345"/>
      <c r="D117" s="345"/>
      <c r="E117" s="348"/>
    </row>
    <row r="118" spans="1:5" ht="12.75" customHeight="1">
      <c r="A118" s="348"/>
      <c r="B118" s="345"/>
      <c r="C118" s="345"/>
      <c r="D118" s="345"/>
      <c r="E118" s="348"/>
    </row>
    <row r="119" spans="1:5" ht="12.75" customHeight="1">
      <c r="A119" s="348"/>
      <c r="B119" s="345"/>
      <c r="C119" s="345"/>
      <c r="D119" s="345"/>
      <c r="E119" s="348"/>
    </row>
    <row r="120" spans="1:5" ht="12.75" customHeight="1">
      <c r="A120" s="348"/>
      <c r="B120" s="345"/>
      <c r="C120" s="345"/>
      <c r="D120" s="345"/>
      <c r="E120" s="348"/>
    </row>
    <row r="121" spans="1:5" ht="12.75" customHeight="1">
      <c r="A121" s="348"/>
      <c r="B121" s="345"/>
      <c r="C121" s="345"/>
      <c r="D121" s="345"/>
      <c r="E121" s="348"/>
    </row>
    <row r="122" spans="1:5" ht="12.75" customHeight="1">
      <c r="A122" s="348"/>
      <c r="B122" s="345"/>
      <c r="C122" s="345"/>
      <c r="D122" s="345"/>
      <c r="E122" s="348"/>
    </row>
    <row r="123" spans="1:5" ht="12.75" customHeight="1">
      <c r="A123" s="348"/>
      <c r="B123" s="345"/>
      <c r="C123" s="345"/>
      <c r="D123" s="345"/>
      <c r="E123" s="348"/>
    </row>
    <row r="124" spans="1:5" ht="12.75" customHeight="1">
      <c r="A124" s="348"/>
      <c r="B124" s="345"/>
      <c r="C124" s="345"/>
      <c r="D124" s="345"/>
      <c r="E124" s="348"/>
    </row>
    <row r="125" spans="1:5" ht="12.75" customHeight="1">
      <c r="A125" s="348"/>
      <c r="B125" s="345"/>
      <c r="C125" s="345"/>
      <c r="D125" s="345"/>
      <c r="E125" s="348"/>
    </row>
    <row r="126" spans="1:5" ht="12.75" customHeight="1">
      <c r="A126" s="348"/>
      <c r="B126" s="345"/>
      <c r="C126" s="345"/>
      <c r="D126" s="345"/>
      <c r="E126" s="348"/>
    </row>
    <row r="127" spans="1:5" ht="12.75" customHeight="1">
      <c r="A127" s="348"/>
      <c r="B127" s="345"/>
      <c r="C127" s="345"/>
      <c r="D127" s="345"/>
      <c r="E127" s="348"/>
    </row>
    <row r="128" spans="1:5" ht="12.75" customHeight="1">
      <c r="A128" s="348"/>
      <c r="B128" s="345"/>
      <c r="C128" s="345"/>
      <c r="D128" s="345"/>
      <c r="E128" s="348"/>
    </row>
    <row r="129" spans="1:5" ht="12.75" customHeight="1">
      <c r="A129" s="348"/>
      <c r="B129" s="345"/>
      <c r="C129" s="345"/>
      <c r="D129" s="345"/>
      <c r="E129" s="348"/>
    </row>
    <row r="130" spans="1:5" ht="12.75" customHeight="1">
      <c r="A130" s="348"/>
      <c r="B130" s="345"/>
      <c r="C130" s="345"/>
      <c r="D130" s="345"/>
      <c r="E130" s="348"/>
    </row>
    <row r="131" spans="1:5" ht="12.75" customHeight="1">
      <c r="A131" s="348"/>
      <c r="B131" s="345"/>
      <c r="C131" s="345"/>
      <c r="D131" s="345"/>
      <c r="E131" s="348"/>
    </row>
    <row r="132" spans="1:5" ht="12.75" customHeight="1">
      <c r="A132" s="348"/>
      <c r="B132" s="345"/>
      <c r="C132" s="345"/>
      <c r="D132" s="345"/>
      <c r="E132" s="348"/>
    </row>
    <row r="133" spans="1:5" ht="12.75" customHeight="1">
      <c r="A133" s="348"/>
      <c r="B133" s="345"/>
      <c r="C133" s="345"/>
      <c r="D133" s="345"/>
      <c r="E133" s="348"/>
    </row>
    <row r="134" spans="1:5" ht="12.75" customHeight="1">
      <c r="A134" s="348"/>
      <c r="B134" s="345"/>
      <c r="C134" s="345"/>
      <c r="D134" s="345"/>
      <c r="E134" s="348"/>
    </row>
    <row r="135" spans="1:5" ht="12.75" customHeight="1">
      <c r="A135" s="348"/>
      <c r="B135" s="345"/>
      <c r="C135" s="345"/>
      <c r="D135" s="345"/>
      <c r="E135" s="348"/>
    </row>
    <row r="136" spans="1:5" ht="12.75" customHeight="1">
      <c r="A136" s="348"/>
      <c r="B136" s="345"/>
      <c r="C136" s="345"/>
      <c r="D136" s="345"/>
      <c r="E136" s="348"/>
    </row>
    <row r="137" spans="1:5" ht="12.75" customHeight="1">
      <c r="A137" s="348"/>
      <c r="B137" s="345"/>
      <c r="C137" s="345"/>
      <c r="D137" s="345"/>
      <c r="E137" s="348"/>
    </row>
    <row r="138" spans="1:5" ht="12.75" customHeight="1">
      <c r="A138" s="348"/>
      <c r="B138" s="345"/>
      <c r="C138" s="345"/>
      <c r="D138" s="345"/>
      <c r="E138" s="348"/>
    </row>
    <row r="139" spans="1:5" ht="12.75" customHeight="1">
      <c r="A139" s="348"/>
      <c r="B139" s="345"/>
      <c r="C139" s="345"/>
      <c r="D139" s="345"/>
      <c r="E139" s="348"/>
    </row>
    <row r="140" spans="1:5" ht="12.75" customHeight="1">
      <c r="A140" s="348"/>
      <c r="B140" s="345"/>
      <c r="C140" s="345"/>
      <c r="D140" s="345"/>
      <c r="E140" s="348"/>
    </row>
    <row r="141" spans="1:5" ht="12.75" customHeight="1">
      <c r="A141" s="348"/>
      <c r="B141" s="345"/>
      <c r="C141" s="345"/>
      <c r="D141" s="345"/>
      <c r="E141" s="348"/>
    </row>
    <row r="142" spans="1:5" ht="12.75" customHeight="1">
      <c r="A142" s="348"/>
      <c r="B142" s="345"/>
      <c r="C142" s="345"/>
      <c r="D142" s="345"/>
      <c r="E142" s="348"/>
    </row>
    <row r="143" spans="1:5" ht="12.75" customHeight="1">
      <c r="A143" s="348"/>
      <c r="B143" s="345"/>
      <c r="C143" s="345"/>
      <c r="D143" s="345"/>
      <c r="E143" s="348"/>
    </row>
    <row r="144" spans="1:5" ht="12.75" customHeight="1">
      <c r="A144" s="348"/>
      <c r="B144" s="345"/>
      <c r="C144" s="345"/>
      <c r="D144" s="345"/>
      <c r="E144" s="348"/>
    </row>
    <row r="145" spans="1:5" ht="12.75" customHeight="1">
      <c r="A145" s="348"/>
      <c r="B145" s="345"/>
      <c r="C145" s="345"/>
      <c r="D145" s="345"/>
      <c r="E145" s="348"/>
    </row>
    <row r="146" spans="1:5" ht="12.75" customHeight="1">
      <c r="A146" s="348"/>
      <c r="B146" s="345"/>
      <c r="C146" s="345"/>
      <c r="D146" s="345"/>
      <c r="E146" s="348"/>
    </row>
    <row r="147" spans="1:5" ht="12.75" customHeight="1">
      <c r="A147" s="348"/>
      <c r="B147" s="345"/>
      <c r="C147" s="345"/>
      <c r="D147" s="345"/>
      <c r="E147" s="348"/>
    </row>
    <row r="148" spans="1:5" ht="12.75" customHeight="1">
      <c r="A148" s="348"/>
      <c r="B148" s="345"/>
      <c r="C148" s="345"/>
      <c r="D148" s="345"/>
      <c r="E148" s="348"/>
    </row>
    <row r="149" spans="1:5" ht="12.75" customHeight="1">
      <c r="A149" s="348"/>
      <c r="B149" s="345"/>
      <c r="C149" s="345"/>
      <c r="D149" s="345"/>
      <c r="E149" s="348"/>
    </row>
    <row r="150" spans="1:5" ht="12.75" customHeight="1">
      <c r="A150" s="348"/>
      <c r="B150" s="345"/>
      <c r="C150" s="345"/>
      <c r="D150" s="345"/>
      <c r="E150" s="348"/>
    </row>
    <row r="151" spans="1:5" ht="12.75" customHeight="1">
      <c r="A151" s="348"/>
      <c r="B151" s="345"/>
      <c r="C151" s="345"/>
      <c r="D151" s="345"/>
      <c r="E151" s="348"/>
    </row>
    <row r="152" spans="1:5" ht="12.75" customHeight="1">
      <c r="A152" s="348"/>
      <c r="B152" s="345"/>
      <c r="C152" s="345"/>
      <c r="D152" s="345"/>
      <c r="E152" s="348"/>
    </row>
    <row r="153" spans="1:5" ht="12.75" customHeight="1">
      <c r="A153" s="348"/>
      <c r="B153" s="345"/>
      <c r="C153" s="345"/>
      <c r="D153" s="345"/>
      <c r="E153" s="348"/>
    </row>
    <row r="154" spans="1:5" ht="12.75" customHeight="1">
      <c r="A154" s="348"/>
      <c r="B154" s="345"/>
      <c r="C154" s="345"/>
      <c r="D154" s="345"/>
      <c r="E154" s="348"/>
    </row>
    <row r="155" spans="1:5" ht="12.75" customHeight="1">
      <c r="A155" s="348"/>
      <c r="B155" s="345"/>
      <c r="C155" s="345"/>
      <c r="D155" s="345"/>
      <c r="E155" s="348"/>
    </row>
    <row r="156" spans="1:5" ht="12.75" customHeight="1">
      <c r="A156" s="348"/>
      <c r="B156" s="345"/>
      <c r="C156" s="345"/>
      <c r="D156" s="345"/>
      <c r="E156" s="348"/>
    </row>
    <row r="157" spans="1:5" ht="12.75" customHeight="1">
      <c r="A157" s="348"/>
      <c r="B157" s="345"/>
      <c r="C157" s="345"/>
      <c r="D157" s="345"/>
      <c r="E157" s="348"/>
    </row>
    <row r="158" spans="1:5" ht="12.75" customHeight="1">
      <c r="A158" s="348"/>
      <c r="B158" s="345"/>
      <c r="C158" s="345"/>
      <c r="D158" s="345"/>
      <c r="E158" s="348"/>
    </row>
    <row r="159" spans="1:5" ht="12.75" customHeight="1">
      <c r="A159" s="348"/>
      <c r="B159" s="345"/>
      <c r="C159" s="345"/>
      <c r="D159" s="345"/>
      <c r="E159" s="348"/>
    </row>
    <row r="160" spans="1:5" ht="12.75" customHeight="1">
      <c r="A160" s="348"/>
      <c r="B160" s="345"/>
      <c r="C160" s="345"/>
      <c r="D160" s="345"/>
      <c r="E160" s="348"/>
    </row>
    <row r="161" spans="1:5" ht="12.75" customHeight="1">
      <c r="A161" s="348"/>
      <c r="B161" s="345"/>
      <c r="C161" s="345"/>
      <c r="D161" s="345"/>
      <c r="E161" s="348"/>
    </row>
    <row r="162" spans="1:5" ht="12.75" customHeight="1">
      <c r="A162" s="348"/>
      <c r="B162" s="345"/>
      <c r="C162" s="345"/>
      <c r="D162" s="345"/>
      <c r="E162" s="348"/>
    </row>
    <row r="163" spans="1:5" ht="12.75" customHeight="1">
      <c r="A163" s="348"/>
      <c r="B163" s="345"/>
      <c r="C163" s="345"/>
      <c r="D163" s="345"/>
      <c r="E163" s="348"/>
    </row>
    <row r="164" spans="1:5" ht="12.75" customHeight="1">
      <c r="A164" s="348"/>
      <c r="B164" s="345"/>
      <c r="C164" s="345"/>
      <c r="D164" s="345"/>
      <c r="E164" s="348"/>
    </row>
    <row r="165" spans="1:5" ht="12.75" customHeight="1">
      <c r="A165" s="348"/>
      <c r="B165" s="345"/>
      <c r="C165" s="345"/>
      <c r="D165" s="345"/>
      <c r="E165" s="348"/>
    </row>
    <row r="166" spans="1:5" ht="12.75" customHeight="1">
      <c r="A166" s="348"/>
      <c r="B166" s="345"/>
      <c r="C166" s="345"/>
      <c r="D166" s="345"/>
      <c r="E166" s="348"/>
    </row>
    <row r="167" spans="1:5" ht="12.75" customHeight="1">
      <c r="A167" s="348"/>
      <c r="B167" s="345"/>
      <c r="C167" s="345"/>
      <c r="D167" s="345"/>
      <c r="E167" s="348"/>
    </row>
    <row r="168" spans="1:5" ht="12.75" customHeight="1">
      <c r="A168" s="348"/>
      <c r="B168" s="345"/>
      <c r="C168" s="345"/>
      <c r="D168" s="345"/>
      <c r="E168" s="348"/>
    </row>
    <row r="169" spans="1:5" ht="12.75" customHeight="1">
      <c r="A169" s="348"/>
      <c r="B169" s="345"/>
      <c r="C169" s="345"/>
      <c r="D169" s="345"/>
      <c r="E169" s="348"/>
    </row>
    <row r="170" spans="1:5" ht="12.75" customHeight="1">
      <c r="A170" s="348"/>
      <c r="B170" s="345"/>
      <c r="C170" s="345"/>
      <c r="D170" s="345"/>
      <c r="E170" s="348"/>
    </row>
    <row r="171" spans="1:5" ht="12.75" customHeight="1">
      <c r="A171" s="348"/>
      <c r="B171" s="345"/>
      <c r="C171" s="345"/>
      <c r="D171" s="345"/>
      <c r="E171" s="348"/>
    </row>
    <row r="172" spans="1:5" ht="12.75" customHeight="1">
      <c r="A172" s="348"/>
      <c r="B172" s="345"/>
      <c r="C172" s="345"/>
      <c r="D172" s="345"/>
      <c r="E172" s="348"/>
    </row>
    <row r="173" spans="1:5" ht="12.75" customHeight="1">
      <c r="A173" s="348"/>
      <c r="B173" s="345"/>
      <c r="C173" s="345"/>
      <c r="D173" s="345"/>
      <c r="E173" s="348"/>
    </row>
    <row r="174" spans="1:5" ht="12.75" customHeight="1">
      <c r="A174" s="348"/>
      <c r="B174" s="345"/>
      <c r="C174" s="345"/>
      <c r="D174" s="345"/>
      <c r="E174" s="348"/>
    </row>
    <row r="175" spans="1:5" ht="12.75" customHeight="1">
      <c r="A175" s="348"/>
      <c r="B175" s="345"/>
      <c r="C175" s="345"/>
      <c r="D175" s="345"/>
      <c r="E175" s="348"/>
    </row>
    <row r="176" spans="1:5" ht="12.75" customHeight="1">
      <c r="A176" s="348"/>
      <c r="B176" s="345"/>
      <c r="C176" s="345"/>
      <c r="D176" s="345"/>
      <c r="E176" s="348"/>
    </row>
    <row r="177" spans="1:5" ht="12.75" customHeight="1">
      <c r="A177" s="348"/>
      <c r="B177" s="345"/>
      <c r="C177" s="345"/>
      <c r="D177" s="345"/>
      <c r="E177" s="348"/>
    </row>
    <row r="178" spans="1:5" ht="12.75" customHeight="1">
      <c r="A178" s="348"/>
      <c r="B178" s="345"/>
      <c r="C178" s="345"/>
      <c r="D178" s="345"/>
      <c r="E178" s="348"/>
    </row>
    <row r="179" spans="1:5" ht="12.75" customHeight="1">
      <c r="A179" s="348"/>
      <c r="B179" s="345"/>
      <c r="C179" s="345"/>
      <c r="D179" s="345"/>
      <c r="E179" s="348"/>
    </row>
    <row r="180" spans="1:5" ht="12.75" customHeight="1">
      <c r="A180" s="348"/>
      <c r="B180" s="345"/>
      <c r="C180" s="345"/>
      <c r="D180" s="345"/>
      <c r="E180" s="348"/>
    </row>
    <row r="181" spans="1:5" ht="12.75" customHeight="1">
      <c r="A181" s="348"/>
      <c r="B181" s="345"/>
      <c r="C181" s="345"/>
      <c r="D181" s="345"/>
      <c r="E181" s="348"/>
    </row>
    <row r="182" spans="1:5" ht="12.75" customHeight="1">
      <c r="A182" s="348"/>
      <c r="B182" s="345"/>
      <c r="C182" s="345"/>
      <c r="D182" s="345"/>
      <c r="E182" s="348"/>
    </row>
    <row r="183" spans="1:5" ht="12.75" customHeight="1">
      <c r="A183" s="348"/>
      <c r="B183" s="345"/>
      <c r="C183" s="345"/>
      <c r="D183" s="345"/>
      <c r="E183" s="348"/>
    </row>
    <row r="184" spans="1:5" ht="12.75" customHeight="1">
      <c r="A184" s="348"/>
      <c r="B184" s="345"/>
      <c r="C184" s="345"/>
      <c r="D184" s="345"/>
      <c r="E184" s="348"/>
    </row>
    <row r="185" spans="1:5" ht="12.75" customHeight="1">
      <c r="A185" s="348"/>
      <c r="B185" s="345"/>
      <c r="C185" s="345"/>
      <c r="D185" s="345"/>
      <c r="E185" s="348"/>
    </row>
    <row r="186" spans="1:5" ht="12.75" customHeight="1">
      <c r="A186" s="348"/>
      <c r="B186" s="345"/>
      <c r="C186" s="345"/>
      <c r="D186" s="345"/>
      <c r="E186" s="348"/>
    </row>
    <row r="187" spans="1:5" ht="12.75" customHeight="1">
      <c r="A187" s="348"/>
      <c r="B187" s="345"/>
      <c r="C187" s="345"/>
      <c r="D187" s="345"/>
      <c r="E187" s="348"/>
    </row>
    <row r="188" spans="1:5" ht="12.75" customHeight="1">
      <c r="A188" s="348"/>
      <c r="B188" s="345"/>
      <c r="C188" s="345"/>
      <c r="D188" s="345"/>
      <c r="E188" s="348"/>
    </row>
    <row r="189" spans="1:5" ht="12.75" customHeight="1">
      <c r="A189" s="348"/>
      <c r="B189" s="345"/>
      <c r="C189" s="345"/>
      <c r="D189" s="345"/>
      <c r="E189" s="348"/>
    </row>
    <row r="190" spans="1:5" ht="12.75" customHeight="1">
      <c r="A190" s="348"/>
      <c r="B190" s="345"/>
      <c r="C190" s="345"/>
      <c r="D190" s="345"/>
      <c r="E190" s="348"/>
    </row>
    <row r="191" spans="1:5" ht="12.75" customHeight="1">
      <c r="A191" s="348"/>
      <c r="B191" s="345"/>
      <c r="C191" s="345"/>
      <c r="D191" s="345"/>
      <c r="E191" s="348"/>
    </row>
    <row r="192" spans="1:5" ht="12.75" customHeight="1">
      <c r="A192" s="348"/>
      <c r="B192" s="345"/>
      <c r="C192" s="345"/>
      <c r="D192" s="345"/>
      <c r="E192" s="348"/>
    </row>
    <row r="193" spans="1:5" ht="12.75" customHeight="1">
      <c r="A193" s="348"/>
      <c r="B193" s="345"/>
      <c r="C193" s="345"/>
      <c r="D193" s="345"/>
      <c r="E193" s="348"/>
    </row>
    <row r="194" spans="1:5" ht="12.75" customHeight="1">
      <c r="A194" s="348"/>
      <c r="B194" s="345"/>
      <c r="C194" s="345"/>
      <c r="D194" s="345"/>
      <c r="E194" s="348"/>
    </row>
    <row r="195" spans="1:5" ht="12.75" customHeight="1">
      <c r="A195" s="348"/>
      <c r="B195" s="345"/>
      <c r="C195" s="345"/>
      <c r="D195" s="345"/>
      <c r="E195" s="348"/>
    </row>
    <row r="196" spans="1:5" ht="12.75" customHeight="1">
      <c r="A196" s="348"/>
      <c r="B196" s="345"/>
      <c r="C196" s="345"/>
      <c r="D196" s="345"/>
      <c r="E196" s="348"/>
    </row>
    <row r="197" spans="1:5" ht="12.75" customHeight="1">
      <c r="A197" s="348"/>
      <c r="B197" s="345"/>
      <c r="C197" s="345"/>
      <c r="D197" s="345"/>
      <c r="E197" s="348"/>
    </row>
    <row r="198" spans="1:5" ht="12.75" customHeight="1">
      <c r="A198" s="348"/>
      <c r="B198" s="345"/>
      <c r="C198" s="345"/>
      <c r="D198" s="345"/>
      <c r="E198" s="348"/>
    </row>
    <row r="199" spans="1:5" ht="12.75" customHeight="1">
      <c r="A199" s="348"/>
      <c r="B199" s="345"/>
      <c r="C199" s="345"/>
      <c r="D199" s="345"/>
      <c r="E199" s="348"/>
    </row>
    <row r="200" spans="1:5" ht="12.75" customHeight="1">
      <c r="A200" s="348"/>
      <c r="B200" s="345"/>
      <c r="C200" s="345"/>
      <c r="D200" s="345"/>
      <c r="E200" s="348"/>
    </row>
    <row r="201" spans="1:5" ht="12.75" customHeight="1">
      <c r="A201" s="348"/>
      <c r="B201" s="345"/>
      <c r="C201" s="345"/>
      <c r="D201" s="345"/>
      <c r="E201" s="348"/>
    </row>
    <row r="202" spans="1:5" ht="12.75" customHeight="1">
      <c r="A202" s="348"/>
      <c r="B202" s="345"/>
      <c r="C202" s="345"/>
      <c r="D202" s="345"/>
      <c r="E202" s="348"/>
    </row>
    <row r="203" spans="1:5" ht="12.75" customHeight="1">
      <c r="A203" s="348"/>
      <c r="B203" s="345"/>
      <c r="C203" s="345"/>
      <c r="D203" s="345"/>
      <c r="E203" s="348"/>
    </row>
    <row r="204" spans="1:5" ht="12.75" customHeight="1">
      <c r="A204" s="348"/>
      <c r="B204" s="345"/>
      <c r="C204" s="345"/>
      <c r="D204" s="345"/>
      <c r="E204" s="348"/>
    </row>
    <row r="205" spans="1:5" ht="12.75" customHeight="1">
      <c r="A205" s="348"/>
      <c r="B205" s="345"/>
      <c r="C205" s="345"/>
      <c r="D205" s="345"/>
      <c r="E205" s="348"/>
    </row>
    <row r="206" spans="1:5" ht="12.75" customHeight="1">
      <c r="A206" s="348"/>
      <c r="B206" s="345"/>
      <c r="C206" s="345"/>
      <c r="D206" s="345"/>
      <c r="E206" s="348"/>
    </row>
    <row r="207" spans="1:5" ht="12.75" customHeight="1">
      <c r="A207" s="348"/>
      <c r="B207" s="345"/>
      <c r="C207" s="345"/>
      <c r="D207" s="345"/>
      <c r="E207" s="348"/>
    </row>
    <row r="208" spans="1:5" ht="12.75" customHeight="1">
      <c r="A208" s="348"/>
      <c r="B208" s="345"/>
      <c r="C208" s="345"/>
      <c r="D208" s="345"/>
      <c r="E208" s="348"/>
    </row>
    <row r="209" spans="1:5" ht="12.75" customHeight="1">
      <c r="A209" s="348"/>
      <c r="B209" s="345"/>
      <c r="C209" s="345"/>
      <c r="D209" s="345"/>
      <c r="E209" s="348"/>
    </row>
    <row r="210" spans="1:5" ht="12.75" customHeight="1">
      <c r="A210" s="348"/>
      <c r="B210" s="345"/>
      <c r="C210" s="345"/>
      <c r="D210" s="345"/>
      <c r="E210" s="348"/>
    </row>
    <row r="211" spans="1:5" ht="12.75" customHeight="1">
      <c r="A211" s="348"/>
      <c r="B211" s="345"/>
      <c r="C211" s="345"/>
      <c r="D211" s="345"/>
      <c r="E211" s="348"/>
    </row>
    <row r="212" spans="1:5" ht="12.75" customHeight="1">
      <c r="A212" s="348"/>
      <c r="B212" s="345"/>
      <c r="C212" s="345"/>
      <c r="D212" s="345"/>
      <c r="E212" s="348"/>
    </row>
    <row r="213" spans="1:5" ht="12.75" customHeight="1">
      <c r="A213" s="348"/>
      <c r="B213" s="345"/>
      <c r="C213" s="345"/>
      <c r="D213" s="345"/>
      <c r="E213" s="348"/>
    </row>
    <row r="214" spans="1:5" ht="12.75" customHeight="1">
      <c r="A214" s="348"/>
      <c r="B214" s="345"/>
      <c r="C214" s="345"/>
      <c r="D214" s="345"/>
      <c r="E214" s="348"/>
    </row>
    <row r="215" spans="1:5" ht="12.75" customHeight="1">
      <c r="A215" s="348"/>
      <c r="B215" s="345"/>
      <c r="C215" s="345"/>
      <c r="D215" s="345"/>
      <c r="E215" s="348"/>
    </row>
    <row r="216" spans="1:5" ht="12.75" customHeight="1">
      <c r="A216" s="348"/>
      <c r="B216" s="345"/>
      <c r="C216" s="345"/>
      <c r="D216" s="345"/>
      <c r="E216" s="348"/>
    </row>
    <row r="217" spans="1:5" ht="12.75" customHeight="1">
      <c r="A217" s="348"/>
      <c r="B217" s="345"/>
      <c r="C217" s="345"/>
      <c r="D217" s="345"/>
      <c r="E217" s="348"/>
    </row>
    <row r="218" spans="1:5" ht="12.75" customHeight="1">
      <c r="A218" s="348"/>
      <c r="B218" s="345"/>
      <c r="C218" s="345"/>
      <c r="D218" s="345"/>
      <c r="E218" s="348"/>
    </row>
    <row r="219" spans="1:5" ht="12.75" customHeight="1">
      <c r="A219" s="348"/>
      <c r="B219" s="345"/>
      <c r="C219" s="345"/>
      <c r="D219" s="345"/>
      <c r="E219" s="348"/>
    </row>
    <row r="220" spans="1:5" ht="12.75" customHeight="1">
      <c r="A220" s="348"/>
      <c r="B220" s="345"/>
      <c r="C220" s="345"/>
      <c r="D220" s="345"/>
      <c r="E220" s="348"/>
    </row>
    <row r="221" spans="1:5" ht="12.75" customHeight="1">
      <c r="A221" s="348"/>
      <c r="B221" s="345"/>
      <c r="C221" s="345"/>
      <c r="D221" s="345"/>
      <c r="E221" s="348"/>
    </row>
    <row r="222" spans="1:5" ht="12.75" customHeight="1">
      <c r="A222" s="348"/>
      <c r="B222" s="345"/>
      <c r="C222" s="345"/>
      <c r="D222" s="345"/>
      <c r="E222" s="348"/>
    </row>
    <row r="223" spans="1:5" ht="12.75" customHeight="1">
      <c r="A223" s="348"/>
      <c r="B223" s="345"/>
      <c r="C223" s="345"/>
      <c r="D223" s="345"/>
      <c r="E223" s="348"/>
    </row>
    <row r="224" spans="1:5" ht="12.75" customHeight="1">
      <c r="A224" s="348"/>
      <c r="B224" s="345"/>
      <c r="C224" s="345"/>
      <c r="D224" s="345"/>
      <c r="E224" s="348"/>
    </row>
    <row r="225" spans="1:5" ht="12.75" customHeight="1">
      <c r="A225" s="348"/>
      <c r="B225" s="345"/>
      <c r="C225" s="345"/>
      <c r="D225" s="345"/>
      <c r="E225" s="348"/>
    </row>
    <row r="226" spans="1:5" ht="12.75" customHeight="1">
      <c r="A226" s="348"/>
      <c r="B226" s="345"/>
      <c r="C226" s="345"/>
      <c r="D226" s="345"/>
      <c r="E226" s="348"/>
    </row>
    <row r="227" spans="1:5" ht="12.75" customHeight="1">
      <c r="A227" s="348"/>
      <c r="B227" s="345"/>
      <c r="C227" s="345"/>
      <c r="D227" s="345"/>
      <c r="E227" s="348"/>
    </row>
    <row r="228" spans="1:5" ht="12.75" customHeight="1">
      <c r="A228" s="348"/>
      <c r="B228" s="345"/>
      <c r="C228" s="345"/>
      <c r="D228" s="345"/>
      <c r="E228" s="348"/>
    </row>
    <row r="229" spans="1:5" ht="12.75" customHeight="1">
      <c r="A229" s="348"/>
      <c r="B229" s="345"/>
      <c r="C229" s="345"/>
      <c r="D229" s="345"/>
      <c r="E229" s="348"/>
    </row>
    <row r="230" spans="1:5" ht="12.75" customHeight="1">
      <c r="A230" s="348"/>
      <c r="B230" s="345"/>
      <c r="C230" s="345"/>
      <c r="D230" s="345"/>
      <c r="E230" s="348"/>
    </row>
    <row r="231" spans="1:5" ht="12.75" customHeight="1">
      <c r="A231" s="348"/>
      <c r="B231" s="345"/>
      <c r="C231" s="345"/>
      <c r="D231" s="345"/>
      <c r="E231" s="348"/>
    </row>
    <row r="232" spans="1:5" ht="12.75" customHeight="1">
      <c r="A232" s="348"/>
      <c r="B232" s="345"/>
      <c r="C232" s="345"/>
      <c r="D232" s="345"/>
      <c r="E232" s="348"/>
    </row>
    <row r="233" spans="1:5" ht="12.75" customHeight="1">
      <c r="A233" s="348"/>
      <c r="B233" s="345"/>
      <c r="C233" s="345"/>
      <c r="D233" s="345"/>
      <c r="E233" s="348"/>
    </row>
    <row r="234" spans="1:5" ht="12.75" customHeight="1">
      <c r="A234" s="348"/>
      <c r="B234" s="345"/>
      <c r="C234" s="345"/>
      <c r="D234" s="345"/>
      <c r="E234" s="348"/>
    </row>
    <row r="235" spans="1:5" ht="12.75" customHeight="1">
      <c r="A235" s="348"/>
      <c r="B235" s="345"/>
      <c r="C235" s="345"/>
      <c r="D235" s="345"/>
      <c r="E235" s="348"/>
    </row>
    <row r="236" spans="1:5" ht="12.75" customHeight="1">
      <c r="A236" s="348"/>
      <c r="B236" s="345"/>
      <c r="C236" s="345"/>
      <c r="D236" s="345"/>
      <c r="E236" s="348"/>
    </row>
    <row r="237" spans="1:5" ht="12.75" customHeight="1">
      <c r="A237" s="348"/>
      <c r="B237" s="345"/>
      <c r="C237" s="345"/>
      <c r="D237" s="345"/>
      <c r="E237" s="348"/>
    </row>
    <row r="238" spans="1:5" ht="12.75" customHeight="1">
      <c r="A238" s="348"/>
      <c r="B238" s="345"/>
      <c r="C238" s="345"/>
      <c r="D238" s="345"/>
      <c r="E238" s="348"/>
    </row>
    <row r="239" spans="1:5" ht="12.75" customHeight="1">
      <c r="A239" s="348"/>
      <c r="B239" s="345"/>
      <c r="C239" s="345"/>
      <c r="D239" s="345"/>
      <c r="E239" s="348"/>
    </row>
    <row r="240" spans="1:5" ht="12.75" customHeight="1">
      <c r="A240" s="348"/>
      <c r="B240" s="345"/>
      <c r="C240" s="345"/>
      <c r="D240" s="345"/>
      <c r="E240" s="348"/>
    </row>
    <row r="241" spans="1:5" ht="12.75" customHeight="1">
      <c r="A241" s="348"/>
      <c r="B241" s="345"/>
      <c r="C241" s="345"/>
      <c r="D241" s="345"/>
      <c r="E241" s="348"/>
    </row>
    <row r="242" spans="1:5" ht="12.75" customHeight="1">
      <c r="A242" s="348"/>
      <c r="B242" s="345"/>
      <c r="C242" s="345"/>
      <c r="D242" s="345"/>
      <c r="E242" s="348"/>
    </row>
    <row r="243" spans="1:5" ht="12.75" customHeight="1">
      <c r="A243" s="348"/>
      <c r="B243" s="345"/>
      <c r="C243" s="345"/>
      <c r="D243" s="345"/>
      <c r="E243" s="348"/>
    </row>
    <row r="244" spans="1:5" ht="12.75" customHeight="1">
      <c r="A244" s="348"/>
      <c r="B244" s="345"/>
      <c r="C244" s="345"/>
      <c r="D244" s="345"/>
      <c r="E244" s="348"/>
    </row>
    <row r="245" spans="1:5" ht="12.75" customHeight="1">
      <c r="A245" s="348"/>
      <c r="B245" s="345"/>
      <c r="C245" s="345"/>
      <c r="D245" s="345"/>
      <c r="E245" s="348"/>
    </row>
    <row r="246" spans="1:5" ht="12.75" customHeight="1">
      <c r="A246" s="348"/>
      <c r="B246" s="345"/>
      <c r="C246" s="345"/>
      <c r="D246" s="345"/>
      <c r="E246" s="348"/>
    </row>
    <row r="247" spans="1:5" ht="12.75" customHeight="1">
      <c r="A247" s="348"/>
      <c r="B247" s="345"/>
      <c r="C247" s="345"/>
      <c r="D247" s="345"/>
      <c r="E247" s="348"/>
    </row>
    <row r="248" spans="1:5" ht="12.75" customHeight="1">
      <c r="A248" s="348"/>
      <c r="B248" s="345"/>
      <c r="C248" s="345"/>
      <c r="D248" s="345"/>
      <c r="E248" s="348"/>
    </row>
    <row r="249" spans="1:5" ht="12.75" customHeight="1">
      <c r="A249" s="348"/>
      <c r="B249" s="345"/>
      <c r="C249" s="345"/>
      <c r="D249" s="345"/>
      <c r="E249" s="348"/>
    </row>
    <row r="250" spans="1:5" ht="12.75" customHeight="1">
      <c r="A250" s="348"/>
      <c r="B250" s="345"/>
      <c r="C250" s="345"/>
      <c r="D250" s="345"/>
      <c r="E250" s="348"/>
    </row>
    <row r="251" spans="1:5" ht="12.75" customHeight="1">
      <c r="A251" s="348"/>
      <c r="B251" s="345"/>
      <c r="C251" s="345"/>
      <c r="D251" s="345"/>
      <c r="E251" s="348"/>
    </row>
    <row r="252" spans="1:5" ht="12.75" customHeight="1">
      <c r="A252" s="348"/>
      <c r="B252" s="345"/>
      <c r="C252" s="345"/>
      <c r="D252" s="345"/>
      <c r="E252" s="348"/>
    </row>
    <row r="253" spans="1:5" ht="12.75" customHeight="1">
      <c r="A253" s="348"/>
      <c r="B253" s="345"/>
      <c r="C253" s="345"/>
      <c r="D253" s="345"/>
      <c r="E253" s="348"/>
    </row>
    <row r="254" spans="1:5" ht="12.75" customHeight="1">
      <c r="A254" s="348"/>
      <c r="B254" s="345"/>
      <c r="C254" s="345"/>
      <c r="D254" s="345"/>
      <c r="E254" s="348"/>
    </row>
    <row r="255" spans="1:5" ht="12.75" customHeight="1">
      <c r="A255" s="348"/>
      <c r="B255" s="345"/>
      <c r="C255" s="345"/>
      <c r="D255" s="345"/>
      <c r="E255" s="348"/>
    </row>
    <row r="256" spans="1:5" ht="12.75" customHeight="1">
      <c r="A256" s="348"/>
      <c r="B256" s="345"/>
      <c r="C256" s="345"/>
      <c r="D256" s="345"/>
      <c r="E256" s="348"/>
    </row>
    <row r="257" spans="1:5" ht="12.75" customHeight="1">
      <c r="A257" s="348"/>
      <c r="B257" s="345"/>
      <c r="C257" s="345"/>
      <c r="D257" s="345"/>
      <c r="E257" s="348"/>
    </row>
    <row r="258" spans="1:5" ht="12.75" customHeight="1">
      <c r="A258" s="348"/>
      <c r="B258" s="345"/>
      <c r="C258" s="345"/>
      <c r="D258" s="345"/>
      <c r="E258" s="348"/>
    </row>
    <row r="259" spans="1:5" ht="12.75" customHeight="1">
      <c r="A259" s="348"/>
      <c r="B259" s="345"/>
      <c r="C259" s="345"/>
      <c r="D259" s="345"/>
      <c r="E259" s="348"/>
    </row>
    <row r="260" spans="1:5" ht="12.75" customHeight="1">
      <c r="A260" s="348"/>
      <c r="B260" s="345"/>
      <c r="C260" s="345"/>
      <c r="D260" s="345"/>
      <c r="E260" s="348"/>
    </row>
    <row r="261" spans="1:5" ht="12.75" customHeight="1">
      <c r="A261" s="348"/>
      <c r="B261" s="345"/>
      <c r="C261" s="345"/>
      <c r="D261" s="345"/>
      <c r="E261" s="348"/>
    </row>
    <row r="262" spans="1:5" ht="12.75" customHeight="1">
      <c r="A262" s="348"/>
      <c r="B262" s="345"/>
      <c r="C262" s="345"/>
      <c r="D262" s="345"/>
      <c r="E262" s="348"/>
    </row>
    <row r="263" spans="1:5" ht="12.75" customHeight="1">
      <c r="A263" s="348"/>
      <c r="B263" s="345"/>
      <c r="C263" s="345"/>
      <c r="D263" s="345"/>
      <c r="E263" s="348"/>
    </row>
    <row r="264" spans="1:5" ht="12.75" customHeight="1">
      <c r="A264" s="348"/>
      <c r="B264" s="345"/>
      <c r="C264" s="345"/>
      <c r="D264" s="345"/>
      <c r="E264" s="348"/>
    </row>
    <row r="265" spans="1:5" ht="12.75" customHeight="1">
      <c r="A265" s="348"/>
      <c r="B265" s="345"/>
      <c r="C265" s="345"/>
      <c r="D265" s="345"/>
      <c r="E265" s="348"/>
    </row>
    <row r="266" spans="1:5" ht="12.75" customHeight="1">
      <c r="A266" s="348"/>
      <c r="B266" s="345"/>
      <c r="C266" s="345"/>
      <c r="D266" s="345"/>
      <c r="E266" s="348"/>
    </row>
    <row r="267" spans="1:5" ht="12.75" customHeight="1">
      <c r="A267" s="348"/>
      <c r="B267" s="345"/>
      <c r="C267" s="345"/>
      <c r="D267" s="345"/>
      <c r="E267" s="348"/>
    </row>
    <row r="268" spans="1:5" ht="12.75" customHeight="1">
      <c r="A268" s="348"/>
      <c r="B268" s="345"/>
      <c r="C268" s="345"/>
      <c r="D268" s="345"/>
      <c r="E268" s="348"/>
    </row>
    <row r="269" spans="1:5" ht="12.75" customHeight="1">
      <c r="A269" s="348"/>
      <c r="B269" s="345"/>
      <c r="C269" s="345"/>
      <c r="D269" s="345"/>
      <c r="E269" s="348"/>
    </row>
    <row r="270" spans="1:5" ht="12.75" customHeight="1">
      <c r="A270" s="348"/>
      <c r="B270" s="345"/>
      <c r="C270" s="345"/>
      <c r="D270" s="345"/>
      <c r="E270" s="348"/>
    </row>
    <row r="271" spans="1:5" ht="12.75" customHeight="1">
      <c r="A271" s="348"/>
      <c r="B271" s="345"/>
      <c r="C271" s="345"/>
      <c r="D271" s="345"/>
      <c r="E271" s="348"/>
    </row>
    <row r="272" spans="1:5" ht="12.75" customHeight="1">
      <c r="A272" s="348"/>
      <c r="B272" s="345"/>
      <c r="C272" s="345"/>
      <c r="D272" s="345"/>
      <c r="E272" s="348"/>
    </row>
    <row r="273" spans="1:5" ht="12.75" customHeight="1">
      <c r="A273" s="348"/>
      <c r="B273" s="345"/>
      <c r="C273" s="345"/>
      <c r="D273" s="345"/>
      <c r="E273" s="348"/>
    </row>
    <row r="274" spans="1:5" ht="12.75" customHeight="1">
      <c r="A274" s="348"/>
      <c r="B274" s="345"/>
      <c r="C274" s="345"/>
      <c r="D274" s="345"/>
      <c r="E274" s="348"/>
    </row>
    <row r="275" spans="1:5" ht="12.75" customHeight="1">
      <c r="A275" s="348"/>
      <c r="B275" s="345"/>
      <c r="C275" s="345"/>
      <c r="D275" s="345"/>
      <c r="E275" s="348"/>
    </row>
    <row r="276" spans="1:5" ht="12.75" customHeight="1">
      <c r="A276" s="348"/>
      <c r="B276" s="345"/>
      <c r="C276" s="345"/>
      <c r="D276" s="345"/>
      <c r="E276" s="348"/>
    </row>
    <row r="277" spans="1:5" ht="12.75" customHeight="1">
      <c r="A277" s="348"/>
      <c r="B277" s="345"/>
      <c r="C277" s="345"/>
      <c r="D277" s="345"/>
      <c r="E277" s="348"/>
    </row>
    <row r="278" spans="1:5" ht="12.75" customHeight="1">
      <c r="A278" s="348"/>
      <c r="B278" s="345"/>
      <c r="C278" s="345"/>
      <c r="D278" s="345"/>
      <c r="E278" s="348"/>
    </row>
    <row r="279" spans="1:5" ht="12.75" customHeight="1">
      <c r="A279" s="348"/>
      <c r="B279" s="345"/>
      <c r="C279" s="345"/>
      <c r="D279" s="345"/>
      <c r="E279" s="348"/>
    </row>
    <row r="280" spans="1:5" ht="12.75" customHeight="1">
      <c r="A280" s="348"/>
      <c r="B280" s="345"/>
      <c r="C280" s="345"/>
      <c r="D280" s="345"/>
      <c r="E280" s="348"/>
    </row>
    <row r="281" spans="1:5" ht="12.75" customHeight="1">
      <c r="A281" s="348"/>
      <c r="B281" s="345"/>
      <c r="C281" s="345"/>
      <c r="D281" s="345"/>
      <c r="E281" s="348"/>
    </row>
    <row r="282" spans="1:5" ht="12.75" customHeight="1">
      <c r="A282" s="348"/>
      <c r="B282" s="345"/>
      <c r="C282" s="345"/>
      <c r="D282" s="345"/>
      <c r="E282" s="348"/>
    </row>
    <row r="283" spans="1:5" ht="12.75" customHeight="1">
      <c r="A283" s="348"/>
      <c r="B283" s="345"/>
      <c r="C283" s="345"/>
      <c r="D283" s="345"/>
      <c r="E283" s="348"/>
    </row>
    <row r="284" spans="1:5" ht="12.75" customHeight="1">
      <c r="A284" s="348"/>
      <c r="B284" s="345"/>
      <c r="C284" s="345"/>
      <c r="D284" s="345"/>
      <c r="E284" s="348"/>
    </row>
    <row r="285" spans="1:5" ht="12.75" customHeight="1">
      <c r="A285" s="348"/>
      <c r="B285" s="345"/>
      <c r="C285" s="345"/>
      <c r="D285" s="345"/>
      <c r="E285" s="348"/>
    </row>
    <row r="286" spans="1:5" ht="12.75" customHeight="1">
      <c r="A286" s="348"/>
      <c r="B286" s="345"/>
      <c r="C286" s="345"/>
      <c r="D286" s="345"/>
      <c r="E286" s="348"/>
    </row>
    <row r="287" spans="1:5" ht="12.75" customHeight="1">
      <c r="A287" s="348"/>
      <c r="B287" s="345"/>
      <c r="C287" s="345"/>
      <c r="D287" s="345"/>
      <c r="E287" s="348"/>
    </row>
    <row r="288" spans="1:5" ht="12.75" customHeight="1">
      <c r="A288" s="348"/>
      <c r="B288" s="345"/>
      <c r="C288" s="345"/>
      <c r="D288" s="345"/>
      <c r="E288" s="348"/>
    </row>
    <row r="289" spans="1:5" ht="12.75" customHeight="1">
      <c r="A289" s="348"/>
      <c r="B289" s="345"/>
      <c r="C289" s="345"/>
      <c r="D289" s="345"/>
      <c r="E289" s="348"/>
    </row>
    <row r="290" spans="1:5" ht="12.75" customHeight="1">
      <c r="A290" s="348"/>
      <c r="B290" s="345"/>
      <c r="C290" s="345"/>
      <c r="D290" s="345"/>
      <c r="E290" s="348"/>
    </row>
    <row r="291" spans="1:5" ht="12.75" customHeight="1">
      <c r="A291" s="348"/>
      <c r="B291" s="345"/>
      <c r="C291" s="345"/>
      <c r="D291" s="345"/>
      <c r="E291" s="348"/>
    </row>
    <row r="292" spans="1:5" ht="12.75" customHeight="1">
      <c r="A292" s="348"/>
      <c r="B292" s="345"/>
      <c r="C292" s="345"/>
      <c r="D292" s="345"/>
      <c r="E292" s="348"/>
    </row>
    <row r="293" spans="1:5" ht="12.75" customHeight="1">
      <c r="A293" s="348"/>
      <c r="B293" s="345"/>
      <c r="C293" s="345"/>
      <c r="D293" s="345"/>
      <c r="E293" s="348"/>
    </row>
    <row r="294" spans="1:5" ht="12.75" customHeight="1">
      <c r="A294" s="348"/>
      <c r="B294" s="345"/>
      <c r="C294" s="345"/>
      <c r="D294" s="345"/>
      <c r="E294" s="348"/>
    </row>
    <row r="295" spans="1:5" ht="12.75" customHeight="1">
      <c r="A295" s="348"/>
      <c r="B295" s="345"/>
      <c r="C295" s="345"/>
      <c r="D295" s="345"/>
      <c r="E295" s="348"/>
    </row>
    <row r="296" spans="1:5" ht="12.75" customHeight="1">
      <c r="A296" s="348"/>
      <c r="B296" s="345"/>
      <c r="C296" s="345"/>
      <c r="D296" s="345"/>
      <c r="E296" s="348"/>
    </row>
    <row r="297" spans="1:5" ht="12.75" customHeight="1">
      <c r="A297" s="348"/>
      <c r="B297" s="345"/>
      <c r="C297" s="345"/>
      <c r="D297" s="345"/>
      <c r="E297" s="348"/>
    </row>
    <row r="298" spans="1:5" ht="12.75" customHeight="1">
      <c r="A298" s="348"/>
      <c r="B298" s="345"/>
      <c r="C298" s="345"/>
      <c r="D298" s="345"/>
      <c r="E298" s="348"/>
    </row>
    <row r="299" spans="1:5" ht="12.75" customHeight="1">
      <c r="A299" s="348"/>
      <c r="B299" s="345"/>
      <c r="C299" s="345"/>
      <c r="D299" s="345"/>
      <c r="E299" s="348"/>
    </row>
    <row r="300" spans="1:5" ht="12.75" customHeight="1">
      <c r="A300" s="348"/>
      <c r="B300" s="345"/>
      <c r="C300" s="345"/>
      <c r="D300" s="345"/>
      <c r="E300" s="348"/>
    </row>
    <row r="301" spans="1:5" ht="12.75" customHeight="1">
      <c r="A301" s="348"/>
      <c r="B301" s="345"/>
      <c r="C301" s="345"/>
      <c r="D301" s="345"/>
      <c r="E301" s="348"/>
    </row>
    <row r="302" spans="1:5" ht="12.75" customHeight="1">
      <c r="A302" s="348"/>
      <c r="B302" s="345"/>
      <c r="C302" s="345"/>
      <c r="D302" s="345"/>
      <c r="E302" s="348"/>
    </row>
    <row r="303" spans="1:5" ht="12.75" customHeight="1">
      <c r="A303" s="348"/>
      <c r="B303" s="345"/>
      <c r="C303" s="345"/>
      <c r="D303" s="345"/>
      <c r="E303" s="348"/>
    </row>
    <row r="304" spans="1:5" ht="12.75" customHeight="1">
      <c r="A304" s="348"/>
      <c r="B304" s="345"/>
      <c r="C304" s="345"/>
      <c r="D304" s="345"/>
      <c r="E304" s="348"/>
    </row>
    <row r="305" spans="1:5" ht="12.75" customHeight="1">
      <c r="A305" s="348"/>
      <c r="B305" s="345"/>
      <c r="C305" s="345"/>
      <c r="D305" s="345"/>
      <c r="E305" s="348"/>
    </row>
    <row r="306" spans="1:5" ht="12.75" customHeight="1">
      <c r="A306" s="348"/>
      <c r="B306" s="345"/>
      <c r="C306" s="345"/>
      <c r="D306" s="345"/>
      <c r="E306" s="348"/>
    </row>
    <row r="307" spans="1:5" ht="12.75" customHeight="1">
      <c r="A307" s="348"/>
      <c r="B307" s="345"/>
      <c r="C307" s="345"/>
      <c r="D307" s="345"/>
      <c r="E307" s="348"/>
    </row>
    <row r="308" spans="1:5" ht="12.75" customHeight="1">
      <c r="A308" s="348"/>
      <c r="B308" s="345"/>
      <c r="C308" s="345"/>
      <c r="D308" s="345"/>
      <c r="E308" s="348"/>
    </row>
    <row r="309" spans="1:5" ht="12.75" customHeight="1">
      <c r="A309" s="348"/>
      <c r="B309" s="345"/>
      <c r="C309" s="345"/>
      <c r="D309" s="345"/>
      <c r="E309" s="348"/>
    </row>
    <row r="310" spans="1:5" ht="12.75" customHeight="1">
      <c r="A310" s="348"/>
      <c r="B310" s="345"/>
      <c r="C310" s="345"/>
      <c r="D310" s="345"/>
      <c r="E310" s="348"/>
    </row>
    <row r="311" spans="1:5" ht="12.75" customHeight="1">
      <c r="A311" s="348"/>
      <c r="B311" s="345"/>
      <c r="C311" s="345"/>
      <c r="D311" s="345"/>
      <c r="E311" s="348"/>
    </row>
    <row r="312" spans="1:5" ht="12.75" customHeight="1">
      <c r="A312" s="348"/>
      <c r="B312" s="345"/>
      <c r="C312" s="345"/>
      <c r="D312" s="345"/>
      <c r="E312" s="348"/>
    </row>
    <row r="313" spans="1:5" ht="12.75" customHeight="1">
      <c r="A313" s="348"/>
      <c r="B313" s="345"/>
      <c r="C313" s="345"/>
      <c r="D313" s="345"/>
      <c r="E313" s="348"/>
    </row>
    <row r="314" spans="1:5" ht="12.75" customHeight="1">
      <c r="A314" s="348"/>
      <c r="B314" s="345"/>
      <c r="C314" s="345"/>
      <c r="D314" s="345"/>
      <c r="E314" s="348"/>
    </row>
    <row r="315" spans="1:5" ht="12.75" customHeight="1">
      <c r="A315" s="348"/>
      <c r="B315" s="345"/>
      <c r="C315" s="345"/>
      <c r="D315" s="345"/>
      <c r="E315" s="348"/>
    </row>
    <row r="316" spans="1:5" ht="12.75" customHeight="1">
      <c r="A316" s="348"/>
      <c r="B316" s="345"/>
      <c r="C316" s="345"/>
      <c r="D316" s="345"/>
      <c r="E316" s="348"/>
    </row>
    <row r="317" spans="1:5" ht="12.75" customHeight="1">
      <c r="A317" s="348"/>
      <c r="B317" s="345"/>
      <c r="C317" s="345"/>
      <c r="D317" s="345"/>
      <c r="E317" s="348"/>
    </row>
    <row r="318" spans="1:5" ht="12.75" customHeight="1">
      <c r="A318" s="348"/>
      <c r="B318" s="345"/>
      <c r="C318" s="345"/>
      <c r="D318" s="345"/>
      <c r="E318" s="348"/>
    </row>
    <row r="319" spans="1:5" ht="12.75" customHeight="1">
      <c r="A319" s="348"/>
      <c r="B319" s="345"/>
      <c r="C319" s="345"/>
      <c r="D319" s="345"/>
      <c r="E319" s="348"/>
    </row>
    <row r="320" spans="1:5" ht="12.75" customHeight="1">
      <c r="A320" s="348"/>
      <c r="B320" s="345"/>
      <c r="C320" s="345"/>
      <c r="D320" s="345"/>
      <c r="E320" s="348"/>
    </row>
    <row r="321" spans="1:5" ht="12.75" customHeight="1">
      <c r="A321" s="348"/>
      <c r="B321" s="345"/>
      <c r="C321" s="345"/>
      <c r="D321" s="345"/>
      <c r="E321" s="348"/>
    </row>
    <row r="322" spans="1:5" ht="12.75" customHeight="1">
      <c r="A322" s="348"/>
      <c r="B322" s="345"/>
      <c r="C322" s="345"/>
      <c r="D322" s="345"/>
      <c r="E322" s="348"/>
    </row>
    <row r="323" spans="1:5" ht="12.75" customHeight="1">
      <c r="A323" s="348"/>
      <c r="B323" s="345"/>
      <c r="C323" s="345"/>
      <c r="D323" s="345"/>
      <c r="E323" s="348"/>
    </row>
    <row r="324" spans="1:5" ht="12.75" customHeight="1">
      <c r="A324" s="348"/>
      <c r="B324" s="345"/>
      <c r="C324" s="345"/>
      <c r="D324" s="345"/>
      <c r="E324" s="348"/>
    </row>
    <row r="325" spans="1:5" ht="12.75" customHeight="1">
      <c r="A325" s="348"/>
      <c r="B325" s="345"/>
      <c r="C325" s="345"/>
      <c r="D325" s="345"/>
      <c r="E325" s="348"/>
    </row>
    <row r="326" spans="1:5" ht="12.75" customHeight="1">
      <c r="A326" s="348"/>
      <c r="B326" s="345"/>
      <c r="C326" s="345"/>
      <c r="D326" s="345"/>
      <c r="E326" s="348"/>
    </row>
    <row r="327" spans="1:5" ht="12.75" customHeight="1">
      <c r="A327" s="348"/>
      <c r="B327" s="345"/>
      <c r="C327" s="345"/>
      <c r="D327" s="345"/>
      <c r="E327" s="348"/>
    </row>
    <row r="328" spans="1:5" ht="12.75" customHeight="1">
      <c r="A328" s="348"/>
      <c r="B328" s="345"/>
      <c r="C328" s="345"/>
      <c r="D328" s="345"/>
      <c r="E328" s="348"/>
    </row>
    <row r="329" spans="1:5" ht="12.75" customHeight="1">
      <c r="A329" s="348"/>
      <c r="B329" s="345"/>
      <c r="C329" s="345"/>
      <c r="D329" s="345"/>
      <c r="E329" s="348"/>
    </row>
    <row r="330" spans="1:5" ht="12.75" customHeight="1">
      <c r="A330" s="348"/>
      <c r="B330" s="345"/>
      <c r="C330" s="345"/>
      <c r="D330" s="345"/>
      <c r="E330" s="348"/>
    </row>
    <row r="331" spans="1:5" ht="12.75" customHeight="1">
      <c r="A331" s="348"/>
      <c r="B331" s="345"/>
      <c r="C331" s="345"/>
      <c r="D331" s="345"/>
      <c r="E331" s="348"/>
    </row>
    <row r="332" spans="1:5" ht="12.75" customHeight="1">
      <c r="A332" s="348"/>
      <c r="B332" s="345"/>
      <c r="C332" s="345"/>
      <c r="D332" s="345"/>
      <c r="E332" s="348"/>
    </row>
    <row r="333" spans="1:5" ht="12.75" customHeight="1">
      <c r="A333" s="348"/>
      <c r="B333" s="345"/>
      <c r="C333" s="345"/>
      <c r="D333" s="345"/>
      <c r="E333" s="348"/>
    </row>
    <row r="334" spans="1:5" ht="12.75" customHeight="1">
      <c r="A334" s="348"/>
      <c r="B334" s="345"/>
      <c r="C334" s="345"/>
      <c r="D334" s="345"/>
      <c r="E334" s="348"/>
    </row>
    <row r="335" spans="1:5" ht="12.75" customHeight="1">
      <c r="A335" s="348"/>
      <c r="B335" s="345"/>
      <c r="C335" s="345"/>
      <c r="D335" s="345"/>
      <c r="E335" s="348"/>
    </row>
    <row r="336" spans="1:5" ht="12.75" customHeight="1">
      <c r="A336" s="348"/>
      <c r="B336" s="345"/>
      <c r="C336" s="345"/>
      <c r="D336" s="345"/>
      <c r="E336" s="348"/>
    </row>
    <row r="337" spans="1:5" ht="12.75" customHeight="1">
      <c r="A337" s="348"/>
      <c r="B337" s="345"/>
      <c r="C337" s="345"/>
      <c r="D337" s="345"/>
      <c r="E337" s="348"/>
    </row>
    <row r="338" spans="1:5" ht="12.75" customHeight="1">
      <c r="A338" s="348"/>
      <c r="B338" s="345"/>
      <c r="C338" s="345"/>
      <c r="D338" s="345"/>
      <c r="E338" s="348"/>
    </row>
    <row r="339" spans="1:5" ht="12.75" customHeight="1">
      <c r="A339" s="348"/>
      <c r="B339" s="345"/>
      <c r="C339" s="345"/>
      <c r="D339" s="345"/>
      <c r="E339" s="348"/>
    </row>
    <row r="340" spans="1:5" ht="12.75" customHeight="1">
      <c r="A340" s="348"/>
      <c r="B340" s="345"/>
      <c r="C340" s="345"/>
      <c r="D340" s="345"/>
      <c r="E340" s="348"/>
    </row>
    <row r="341" spans="1:5" ht="12.75" customHeight="1">
      <c r="A341" s="348"/>
      <c r="B341" s="345"/>
      <c r="C341" s="345"/>
      <c r="D341" s="345"/>
      <c r="E341" s="348"/>
    </row>
    <row r="342" spans="1:5" ht="12.75" customHeight="1">
      <c r="A342" s="348"/>
      <c r="B342" s="345"/>
      <c r="C342" s="345"/>
      <c r="D342" s="345"/>
      <c r="E342" s="348"/>
    </row>
    <row r="343" spans="1:5" ht="12.75" customHeight="1">
      <c r="A343" s="348"/>
      <c r="B343" s="345"/>
      <c r="C343" s="345"/>
      <c r="D343" s="345"/>
      <c r="E343" s="348"/>
    </row>
    <row r="344" spans="1:5" ht="12.75" customHeight="1">
      <c r="A344" s="348"/>
      <c r="B344" s="345"/>
      <c r="C344" s="345"/>
      <c r="D344" s="345"/>
      <c r="E344" s="348"/>
    </row>
    <row r="345" spans="1:5" ht="12.75" customHeight="1">
      <c r="A345" s="348"/>
      <c r="B345" s="345"/>
      <c r="C345" s="345"/>
      <c r="D345" s="345"/>
      <c r="E345" s="348"/>
    </row>
    <row r="346" spans="1:5" ht="12.75" customHeight="1">
      <c r="A346" s="348"/>
      <c r="B346" s="345"/>
      <c r="C346" s="345"/>
      <c r="D346" s="345"/>
      <c r="E346" s="348"/>
    </row>
    <row r="347" spans="1:5" ht="12.75" customHeight="1">
      <c r="A347" s="348"/>
      <c r="B347" s="345"/>
      <c r="C347" s="345"/>
      <c r="D347" s="345"/>
      <c r="E347" s="348"/>
    </row>
    <row r="348" spans="1:5" ht="12.75" customHeight="1">
      <c r="A348" s="348"/>
      <c r="B348" s="345"/>
      <c r="C348" s="345"/>
      <c r="D348" s="345"/>
      <c r="E348" s="348"/>
    </row>
    <row r="349" spans="1:5" ht="12.75" customHeight="1">
      <c r="A349" s="348"/>
      <c r="B349" s="345"/>
      <c r="C349" s="345"/>
      <c r="D349" s="345"/>
      <c r="E349" s="348"/>
    </row>
    <row r="350" spans="1:5" ht="12.75" customHeight="1">
      <c r="A350" s="348"/>
      <c r="B350" s="345"/>
      <c r="C350" s="345"/>
      <c r="D350" s="345"/>
      <c r="E350" s="348"/>
    </row>
    <row r="351" spans="1:5" ht="12.75" customHeight="1">
      <c r="A351" s="348"/>
      <c r="B351" s="345"/>
      <c r="C351" s="345"/>
      <c r="D351" s="345"/>
      <c r="E351" s="348"/>
    </row>
    <row r="352" spans="1:5" ht="12.75" customHeight="1">
      <c r="A352" s="348"/>
      <c r="B352" s="345"/>
      <c r="C352" s="345"/>
      <c r="D352" s="345"/>
      <c r="E352" s="348"/>
    </row>
    <row r="353" spans="1:5" ht="12.75" customHeight="1">
      <c r="A353" s="348"/>
      <c r="B353" s="345"/>
      <c r="C353" s="345"/>
      <c r="D353" s="345"/>
      <c r="E353" s="348"/>
    </row>
    <row r="354" spans="1:5" ht="12.75" customHeight="1">
      <c r="A354" s="348"/>
      <c r="B354" s="345"/>
      <c r="C354" s="345"/>
      <c r="D354" s="345"/>
      <c r="E354" s="348"/>
    </row>
    <row r="355" spans="1:5" ht="12.75" customHeight="1">
      <c r="A355" s="348"/>
      <c r="B355" s="345"/>
      <c r="C355" s="345"/>
      <c r="D355" s="345"/>
      <c r="E355" s="348"/>
    </row>
    <row r="356" spans="1:5" ht="12.75" customHeight="1">
      <c r="A356" s="348"/>
      <c r="B356" s="345"/>
      <c r="C356" s="345"/>
      <c r="D356" s="345"/>
      <c r="E356" s="348"/>
    </row>
    <row r="357" spans="1:5" ht="12.75" customHeight="1">
      <c r="A357" s="348"/>
      <c r="B357" s="345"/>
      <c r="C357" s="345"/>
      <c r="D357" s="345"/>
      <c r="E357" s="348"/>
    </row>
    <row r="358" spans="1:5" ht="12.75" customHeight="1">
      <c r="A358" s="348"/>
      <c r="B358" s="345"/>
      <c r="C358" s="345"/>
      <c r="D358" s="345"/>
      <c r="E358" s="348"/>
    </row>
    <row r="359" spans="1:5" ht="12.75" customHeight="1">
      <c r="A359" s="348"/>
      <c r="B359" s="345"/>
      <c r="C359" s="345"/>
      <c r="D359" s="345"/>
      <c r="E359" s="348"/>
    </row>
    <row r="360" spans="1:5" ht="12.75" customHeight="1">
      <c r="A360" s="348"/>
      <c r="B360" s="345"/>
      <c r="C360" s="345"/>
      <c r="D360" s="345"/>
      <c r="E360" s="348"/>
    </row>
    <row r="361" spans="1:5" ht="12.75" customHeight="1">
      <c r="A361" s="348"/>
      <c r="B361" s="345"/>
      <c r="C361" s="345"/>
      <c r="D361" s="345"/>
      <c r="E361" s="348"/>
    </row>
    <row r="362" spans="1:5" ht="12.75" customHeight="1">
      <c r="A362" s="348"/>
      <c r="B362" s="345"/>
      <c r="C362" s="345"/>
      <c r="D362" s="345"/>
      <c r="E362" s="348"/>
    </row>
    <row r="363" spans="1:5" ht="12.75" customHeight="1">
      <c r="A363" s="348"/>
      <c r="B363" s="345"/>
      <c r="C363" s="345"/>
      <c r="D363" s="345"/>
      <c r="E363" s="348"/>
    </row>
    <row r="364" spans="1:5" ht="12.75" customHeight="1">
      <c r="A364" s="348"/>
      <c r="B364" s="345"/>
      <c r="C364" s="345"/>
      <c r="D364" s="345"/>
      <c r="E364" s="348"/>
    </row>
    <row r="365" spans="1:5" ht="12.75" customHeight="1">
      <c r="A365" s="348"/>
      <c r="B365" s="345"/>
      <c r="C365" s="345"/>
      <c r="D365" s="345"/>
      <c r="E365" s="348"/>
    </row>
    <row r="366" spans="1:5" ht="12.75" customHeight="1">
      <c r="A366" s="348"/>
      <c r="B366" s="345"/>
      <c r="C366" s="345"/>
      <c r="D366" s="345"/>
      <c r="E366" s="348"/>
    </row>
    <row r="367" spans="1:5" ht="12.75" customHeight="1">
      <c r="A367" s="348"/>
      <c r="B367" s="345"/>
      <c r="C367" s="345"/>
      <c r="D367" s="345"/>
      <c r="E367" s="348"/>
    </row>
    <row r="368" spans="1:5" ht="12.75" customHeight="1">
      <c r="A368" s="348"/>
      <c r="B368" s="345"/>
      <c r="C368" s="345"/>
      <c r="D368" s="345"/>
      <c r="E368" s="348"/>
    </row>
    <row r="369" spans="1:5" ht="12.75" customHeight="1">
      <c r="A369" s="348"/>
      <c r="B369" s="345"/>
      <c r="C369" s="345"/>
      <c r="D369" s="345"/>
      <c r="E369" s="348"/>
    </row>
    <row r="370" spans="1:5" ht="12.75" customHeight="1">
      <c r="A370" s="348"/>
      <c r="B370" s="345"/>
      <c r="C370" s="345"/>
      <c r="D370" s="345"/>
      <c r="E370" s="348"/>
    </row>
    <row r="371" spans="1:5" ht="12.75" customHeight="1">
      <c r="A371" s="348"/>
      <c r="B371" s="345"/>
      <c r="C371" s="345"/>
      <c r="D371" s="345"/>
      <c r="E371" s="348"/>
    </row>
    <row r="372" spans="1:5" ht="12.75" customHeight="1">
      <c r="A372" s="348"/>
      <c r="B372" s="345"/>
      <c r="C372" s="345"/>
      <c r="D372" s="345"/>
      <c r="E372" s="348"/>
    </row>
    <row r="373" spans="1:5" ht="12.75" customHeight="1">
      <c r="A373" s="348"/>
      <c r="B373" s="345"/>
      <c r="C373" s="345"/>
      <c r="D373" s="345"/>
      <c r="E373" s="348"/>
    </row>
    <row r="374" spans="1:5" ht="12.75" customHeight="1">
      <c r="A374" s="348"/>
      <c r="B374" s="345"/>
      <c r="C374" s="345"/>
      <c r="D374" s="345"/>
      <c r="E374" s="348"/>
    </row>
    <row r="375" spans="1:5" ht="12.75" customHeight="1">
      <c r="A375" s="348"/>
      <c r="B375" s="345"/>
      <c r="C375" s="345"/>
      <c r="D375" s="345"/>
      <c r="E375" s="348"/>
    </row>
    <row r="376" spans="1:5" ht="12.75" customHeight="1">
      <c r="A376" s="348"/>
      <c r="B376" s="345"/>
      <c r="C376" s="345"/>
      <c r="D376" s="345"/>
      <c r="E376" s="348"/>
    </row>
    <row r="377" spans="1:5" ht="12.75" customHeight="1">
      <c r="A377" s="348"/>
      <c r="B377" s="345"/>
      <c r="C377" s="345"/>
      <c r="D377" s="345"/>
      <c r="E377" s="348"/>
    </row>
    <row r="378" spans="1:5" ht="12.75" customHeight="1">
      <c r="A378" s="348"/>
      <c r="B378" s="345"/>
      <c r="C378" s="345"/>
      <c r="D378" s="345"/>
      <c r="E378" s="348"/>
    </row>
    <row r="379" spans="1:5" ht="12.75" customHeight="1">
      <c r="A379" s="348"/>
      <c r="B379" s="345"/>
      <c r="C379" s="345"/>
      <c r="D379" s="345"/>
      <c r="E379" s="348"/>
    </row>
    <row r="380" spans="1:5" ht="12.75" customHeight="1">
      <c r="A380" s="348"/>
      <c r="B380" s="345"/>
      <c r="C380" s="345"/>
      <c r="D380" s="345"/>
      <c r="E380" s="348"/>
    </row>
    <row r="381" spans="1:5" ht="12.75" customHeight="1">
      <c r="A381" s="348"/>
      <c r="B381" s="345"/>
      <c r="C381" s="345"/>
      <c r="D381" s="345"/>
      <c r="E381" s="348"/>
    </row>
    <row r="382" spans="1:5" ht="12.75" customHeight="1">
      <c r="A382" s="348"/>
      <c r="B382" s="345"/>
      <c r="C382" s="345"/>
      <c r="D382" s="345"/>
      <c r="E382" s="348"/>
    </row>
    <row r="383" spans="1:5" ht="12.75" customHeight="1">
      <c r="A383" s="348"/>
      <c r="B383" s="345"/>
      <c r="C383" s="345"/>
      <c r="D383" s="345"/>
      <c r="E383" s="348"/>
    </row>
    <row r="384" spans="1:5" ht="12.75" customHeight="1">
      <c r="A384" s="348"/>
      <c r="B384" s="345"/>
      <c r="C384" s="345"/>
      <c r="D384" s="345"/>
      <c r="E384" s="348"/>
    </row>
    <row r="385" spans="1:5" ht="12.75" customHeight="1">
      <c r="A385" s="348"/>
      <c r="B385" s="345"/>
      <c r="C385" s="345"/>
      <c r="D385" s="345"/>
      <c r="E385" s="348"/>
    </row>
    <row r="386" spans="1:5" ht="12.75" customHeight="1">
      <c r="A386" s="348"/>
      <c r="B386" s="345"/>
      <c r="C386" s="345"/>
      <c r="D386" s="345"/>
      <c r="E386" s="348"/>
    </row>
    <row r="387" spans="1:5" ht="12.75" customHeight="1">
      <c r="A387" s="348"/>
      <c r="B387" s="345"/>
      <c r="C387" s="345"/>
      <c r="D387" s="345"/>
      <c r="E387" s="348"/>
    </row>
    <row r="388" spans="1:5" ht="12.75" customHeight="1">
      <c r="A388" s="348"/>
      <c r="B388" s="345"/>
      <c r="C388" s="345"/>
      <c r="D388" s="345"/>
      <c r="E388" s="348"/>
    </row>
    <row r="389" spans="1:5" ht="12.75" customHeight="1">
      <c r="A389" s="348"/>
      <c r="B389" s="345"/>
      <c r="C389" s="345"/>
      <c r="D389" s="345"/>
      <c r="E389" s="348"/>
    </row>
    <row r="390" spans="1:5" ht="12.75" customHeight="1">
      <c r="A390" s="348"/>
      <c r="B390" s="345"/>
      <c r="C390" s="345"/>
      <c r="D390" s="345"/>
      <c r="E390" s="348"/>
    </row>
    <row r="391" spans="1:5" ht="12.75" customHeight="1">
      <c r="A391" s="348"/>
      <c r="B391" s="345"/>
      <c r="C391" s="345"/>
      <c r="D391" s="345"/>
      <c r="E391" s="348"/>
    </row>
    <row r="392" spans="1:5" ht="12.75" customHeight="1">
      <c r="A392" s="348"/>
      <c r="B392" s="345"/>
      <c r="C392" s="345"/>
      <c r="D392" s="345"/>
      <c r="E392" s="348"/>
    </row>
    <row r="393" spans="1:5" ht="12.75" customHeight="1">
      <c r="A393" s="348"/>
      <c r="B393" s="345"/>
      <c r="C393" s="345"/>
      <c r="D393" s="345"/>
      <c r="E393" s="348"/>
    </row>
    <row r="394" spans="1:5" ht="12.75" customHeight="1">
      <c r="A394" s="348"/>
      <c r="B394" s="345"/>
      <c r="C394" s="345"/>
      <c r="D394" s="345"/>
      <c r="E394" s="348"/>
    </row>
    <row r="395" spans="1:5" ht="12.75" customHeight="1">
      <c r="A395" s="348"/>
      <c r="B395" s="345"/>
      <c r="C395" s="345"/>
      <c r="D395" s="345"/>
      <c r="E395" s="348"/>
    </row>
    <row r="396" spans="1:5" ht="12.75" customHeight="1">
      <c r="A396" s="348"/>
      <c r="B396" s="345"/>
      <c r="C396" s="345"/>
      <c r="D396" s="345"/>
      <c r="E396" s="348"/>
    </row>
    <row r="397" spans="1:5" ht="12.75" customHeight="1">
      <c r="A397" s="348"/>
      <c r="B397" s="345"/>
      <c r="C397" s="345"/>
      <c r="D397" s="345"/>
      <c r="E397" s="348"/>
    </row>
    <row r="398" spans="1:5" ht="12.75" customHeight="1">
      <c r="A398" s="348"/>
      <c r="B398" s="345"/>
      <c r="C398" s="345"/>
      <c r="D398" s="345"/>
      <c r="E398" s="348"/>
    </row>
    <row r="399" spans="1:5" ht="12.75" customHeight="1">
      <c r="A399" s="348"/>
      <c r="B399" s="345"/>
      <c r="C399" s="345"/>
      <c r="D399" s="345"/>
      <c r="E399" s="348"/>
    </row>
    <row r="400" spans="1:5" ht="12.75" customHeight="1">
      <c r="A400" s="348"/>
      <c r="B400" s="345"/>
      <c r="C400" s="345"/>
      <c r="D400" s="345"/>
      <c r="E400" s="348"/>
    </row>
    <row r="401" spans="1:5" ht="12.75" customHeight="1">
      <c r="A401" s="348"/>
      <c r="B401" s="345"/>
      <c r="C401" s="345"/>
      <c r="D401" s="345"/>
      <c r="E401" s="348"/>
    </row>
    <row r="402" spans="1:5" ht="12.75" customHeight="1">
      <c r="A402" s="348"/>
      <c r="B402" s="345"/>
      <c r="C402" s="345"/>
      <c r="D402" s="345"/>
      <c r="E402" s="348"/>
    </row>
    <row r="403" spans="1:5" ht="12.75" customHeight="1">
      <c r="A403" s="348"/>
      <c r="B403" s="345"/>
      <c r="C403" s="345"/>
      <c r="D403" s="345"/>
      <c r="E403" s="348"/>
    </row>
    <row r="404" spans="1:5" ht="12.75" customHeight="1">
      <c r="A404" s="348"/>
      <c r="B404" s="345"/>
      <c r="C404" s="345"/>
      <c r="D404" s="345"/>
      <c r="E404" s="348"/>
    </row>
    <row r="405" spans="1:5" ht="12.75" customHeight="1">
      <c r="A405" s="348"/>
      <c r="B405" s="345"/>
      <c r="C405" s="345"/>
      <c r="D405" s="345"/>
      <c r="E405" s="348"/>
    </row>
    <row r="406" spans="1:5" ht="12.75" customHeight="1">
      <c r="A406" s="348"/>
      <c r="B406" s="345"/>
      <c r="C406" s="345"/>
      <c r="D406" s="345"/>
      <c r="E406" s="348"/>
    </row>
    <row r="407" spans="1:5" ht="12.75" customHeight="1">
      <c r="A407" s="348"/>
      <c r="B407" s="345"/>
      <c r="C407" s="345"/>
      <c r="D407" s="345"/>
      <c r="E407" s="348"/>
    </row>
    <row r="408" spans="1:5" ht="12.75" customHeight="1">
      <c r="A408" s="348"/>
      <c r="B408" s="345"/>
      <c r="C408" s="345"/>
      <c r="D408" s="345"/>
      <c r="E408" s="348"/>
    </row>
    <row r="409" spans="1:5" ht="12.75" customHeight="1">
      <c r="A409" s="348"/>
      <c r="B409" s="345"/>
      <c r="C409" s="345"/>
      <c r="D409" s="345"/>
      <c r="E409" s="348"/>
    </row>
    <row r="410" spans="1:5" ht="12.75" customHeight="1">
      <c r="A410" s="348"/>
      <c r="B410" s="345"/>
      <c r="C410" s="345"/>
      <c r="D410" s="345"/>
      <c r="E410" s="348"/>
    </row>
    <row r="411" spans="1:5" ht="12.75" customHeight="1">
      <c r="A411" s="348"/>
      <c r="B411" s="345"/>
      <c r="C411" s="345"/>
      <c r="D411" s="345"/>
      <c r="E411" s="348"/>
    </row>
    <row r="412" spans="1:5" ht="12.75" customHeight="1">
      <c r="A412" s="348"/>
      <c r="B412" s="345"/>
      <c r="C412" s="345"/>
      <c r="D412" s="345"/>
      <c r="E412" s="348"/>
    </row>
    <row r="413" spans="1:5" ht="12.75" customHeight="1">
      <c r="A413" s="348"/>
      <c r="B413" s="345"/>
      <c r="C413" s="345"/>
      <c r="D413" s="345"/>
      <c r="E413" s="348"/>
    </row>
    <row r="414" spans="1:5" ht="12.75" customHeight="1">
      <c r="A414" s="348"/>
      <c r="B414" s="345"/>
      <c r="C414" s="345"/>
      <c r="D414" s="345"/>
      <c r="E414" s="348"/>
    </row>
    <row r="415" spans="1:5" ht="12.75" customHeight="1">
      <c r="A415" s="348"/>
      <c r="B415" s="345"/>
      <c r="C415" s="345"/>
      <c r="D415" s="345"/>
      <c r="E415" s="348"/>
    </row>
    <row r="416" spans="1:5" ht="12.75" customHeight="1">
      <c r="A416" s="348"/>
      <c r="B416" s="345"/>
      <c r="C416" s="345"/>
      <c r="D416" s="345"/>
      <c r="E416" s="348"/>
    </row>
    <row r="417" spans="1:5" ht="12.75" customHeight="1">
      <c r="A417" s="348"/>
      <c r="B417" s="345"/>
      <c r="C417" s="345"/>
      <c r="D417" s="345"/>
      <c r="E417" s="348"/>
    </row>
    <row r="418" spans="1:5" ht="12.75" customHeight="1">
      <c r="A418" s="348"/>
      <c r="B418" s="345"/>
      <c r="C418" s="345"/>
      <c r="D418" s="345"/>
      <c r="E418" s="348"/>
    </row>
    <row r="419" spans="1:5" ht="12.75" customHeight="1">
      <c r="A419" s="348"/>
      <c r="B419" s="345"/>
      <c r="C419" s="345"/>
      <c r="D419" s="345"/>
      <c r="E419" s="348"/>
    </row>
    <row r="420" spans="1:5" ht="12.75" customHeight="1">
      <c r="A420" s="348"/>
      <c r="B420" s="345"/>
      <c r="C420" s="345"/>
      <c r="D420" s="345"/>
      <c r="E420" s="348"/>
    </row>
    <row r="421" spans="1:5" ht="12.75" customHeight="1">
      <c r="A421" s="348"/>
      <c r="B421" s="345"/>
      <c r="C421" s="345"/>
      <c r="D421" s="345"/>
      <c r="E421" s="348"/>
    </row>
    <row r="422" spans="1:5" ht="12.75" customHeight="1">
      <c r="A422" s="348"/>
      <c r="B422" s="345"/>
      <c r="C422" s="345"/>
      <c r="D422" s="345"/>
      <c r="E422" s="348"/>
    </row>
    <row r="423" spans="1:5" ht="12.75" customHeight="1">
      <c r="A423" s="348"/>
      <c r="B423" s="345"/>
      <c r="C423" s="345"/>
      <c r="D423" s="345"/>
      <c r="E423" s="348"/>
    </row>
    <row r="424" spans="1:5" ht="12.75" customHeight="1">
      <c r="A424" s="348"/>
      <c r="B424" s="345"/>
      <c r="C424" s="345"/>
      <c r="D424" s="345"/>
      <c r="E424" s="348"/>
    </row>
    <row r="425" spans="1:5" ht="12.75" customHeight="1">
      <c r="A425" s="348"/>
      <c r="B425" s="345"/>
      <c r="C425" s="345"/>
      <c r="D425" s="345"/>
      <c r="E425" s="348"/>
    </row>
    <row r="426" spans="1:5" ht="12.75" customHeight="1">
      <c r="A426" s="348"/>
      <c r="B426" s="345"/>
      <c r="C426" s="345"/>
      <c r="D426" s="345"/>
      <c r="E426" s="348"/>
    </row>
    <row r="427" spans="1:5" ht="12.75" customHeight="1">
      <c r="A427" s="348"/>
      <c r="B427" s="345"/>
      <c r="C427" s="345"/>
      <c r="D427" s="345"/>
      <c r="E427" s="348"/>
    </row>
    <row r="428" spans="1:5" ht="12.75" customHeight="1">
      <c r="A428" s="348"/>
      <c r="B428" s="345"/>
      <c r="C428" s="345"/>
      <c r="D428" s="345"/>
      <c r="E428" s="348"/>
    </row>
    <row r="429" spans="1:5" ht="12.75" customHeight="1">
      <c r="A429" s="348"/>
      <c r="B429" s="345"/>
      <c r="C429" s="345"/>
      <c r="D429" s="345"/>
      <c r="E429" s="348"/>
    </row>
    <row r="430" spans="1:5" ht="12.75" customHeight="1">
      <c r="A430" s="348"/>
      <c r="B430" s="345"/>
      <c r="C430" s="345"/>
      <c r="D430" s="345"/>
      <c r="E430" s="348"/>
    </row>
    <row r="431" spans="1:5" ht="12.75" customHeight="1">
      <c r="A431" s="348"/>
      <c r="B431" s="345"/>
      <c r="C431" s="345"/>
      <c r="D431" s="345"/>
      <c r="E431" s="348"/>
    </row>
    <row r="432" spans="1:5" ht="12.75" customHeight="1">
      <c r="A432" s="348"/>
      <c r="B432" s="345"/>
      <c r="C432" s="345"/>
      <c r="D432" s="345"/>
      <c r="E432" s="348"/>
    </row>
    <row r="433" spans="1:5" ht="12.75" customHeight="1">
      <c r="A433" s="348"/>
      <c r="B433" s="345"/>
      <c r="C433" s="345"/>
      <c r="D433" s="345"/>
      <c r="E433" s="348"/>
    </row>
    <row r="434" spans="1:5" ht="12.75" customHeight="1">
      <c r="A434" s="348"/>
      <c r="B434" s="345"/>
      <c r="C434" s="345"/>
      <c r="D434" s="345"/>
      <c r="E434" s="348"/>
    </row>
    <row r="435" spans="1:5" ht="12.75" customHeight="1">
      <c r="A435" s="348"/>
      <c r="B435" s="345"/>
      <c r="C435" s="345"/>
      <c r="D435" s="345"/>
      <c r="E435" s="348"/>
    </row>
    <row r="436" spans="1:5" ht="12.75" customHeight="1">
      <c r="A436" s="348"/>
      <c r="B436" s="345"/>
      <c r="C436" s="345"/>
      <c r="D436" s="345"/>
      <c r="E436" s="348"/>
    </row>
    <row r="437" spans="1:5" ht="12.75" customHeight="1">
      <c r="A437" s="348"/>
      <c r="B437" s="345"/>
      <c r="C437" s="345"/>
      <c r="D437" s="345"/>
      <c r="E437" s="348"/>
    </row>
    <row r="438" spans="1:5" ht="12.75" customHeight="1">
      <c r="A438" s="348"/>
      <c r="B438" s="345"/>
      <c r="C438" s="345"/>
      <c r="D438" s="345"/>
      <c r="E438" s="348"/>
    </row>
    <row r="439" spans="1:5" ht="12.75" customHeight="1">
      <c r="A439" s="348"/>
      <c r="B439" s="345"/>
      <c r="C439" s="345"/>
      <c r="D439" s="345"/>
      <c r="E439" s="348"/>
    </row>
    <row r="440" spans="1:5" ht="12.75" customHeight="1">
      <c r="A440" s="348"/>
      <c r="B440" s="345"/>
      <c r="C440" s="345"/>
      <c r="D440" s="345"/>
      <c r="E440" s="348"/>
    </row>
    <row r="441" spans="1:5" ht="12.75" customHeight="1">
      <c r="A441" s="348"/>
      <c r="B441" s="345"/>
      <c r="C441" s="345"/>
      <c r="D441" s="345"/>
      <c r="E441" s="348"/>
    </row>
    <row r="442" spans="1:5" ht="12.75" customHeight="1">
      <c r="A442" s="348"/>
      <c r="B442" s="345"/>
      <c r="C442" s="345"/>
      <c r="D442" s="345"/>
      <c r="E442" s="348"/>
    </row>
    <row r="443" spans="1:5" ht="12.75" customHeight="1">
      <c r="A443" s="348"/>
      <c r="B443" s="345"/>
      <c r="C443" s="345"/>
      <c r="D443" s="345"/>
      <c r="E443" s="348"/>
    </row>
    <row r="444" spans="1:5" ht="12.75" customHeight="1">
      <c r="A444" s="348"/>
      <c r="B444" s="345"/>
      <c r="C444" s="345"/>
      <c r="D444" s="345"/>
      <c r="E444" s="348"/>
    </row>
    <row r="445" spans="1:5" ht="12.75" customHeight="1">
      <c r="A445" s="348"/>
      <c r="B445" s="345"/>
      <c r="C445" s="345"/>
      <c r="D445" s="345"/>
      <c r="E445" s="348"/>
    </row>
    <row r="446" spans="1:5" ht="12.75" customHeight="1">
      <c r="A446" s="348"/>
      <c r="B446" s="345"/>
      <c r="C446" s="345"/>
      <c r="D446" s="345"/>
      <c r="E446" s="348"/>
    </row>
    <row r="447" spans="1:5" ht="12.75" customHeight="1">
      <c r="A447" s="348"/>
      <c r="B447" s="345"/>
      <c r="C447" s="345"/>
      <c r="D447" s="345"/>
      <c r="E447" s="348"/>
    </row>
    <row r="448" spans="1:5" ht="12.75" customHeight="1">
      <c r="A448" s="348"/>
      <c r="B448" s="345"/>
      <c r="C448" s="345"/>
      <c r="D448" s="345"/>
      <c r="E448" s="348"/>
    </row>
    <row r="449" spans="1:5" ht="12.75" customHeight="1">
      <c r="A449" s="348"/>
      <c r="B449" s="345"/>
      <c r="C449" s="345"/>
      <c r="D449" s="345"/>
      <c r="E449" s="348"/>
    </row>
    <row r="450" spans="1:5" ht="12.75" customHeight="1">
      <c r="A450" s="348"/>
      <c r="B450" s="345"/>
      <c r="C450" s="345"/>
      <c r="D450" s="345"/>
      <c r="E450" s="348"/>
    </row>
    <row r="451" spans="1:5" ht="12.75" customHeight="1">
      <c r="A451" s="348"/>
      <c r="B451" s="345"/>
      <c r="C451" s="345"/>
      <c r="D451" s="345"/>
      <c r="E451" s="348"/>
    </row>
    <row r="452" spans="1:5" ht="12.75" customHeight="1">
      <c r="A452" s="348"/>
      <c r="B452" s="345"/>
      <c r="C452" s="345"/>
      <c r="D452" s="345"/>
      <c r="E452" s="348"/>
    </row>
    <row r="453" spans="1:5" ht="12.75" customHeight="1">
      <c r="A453" s="348"/>
      <c r="B453" s="345"/>
      <c r="C453" s="345"/>
      <c r="D453" s="345"/>
      <c r="E453" s="348"/>
    </row>
    <row r="454" spans="1:5" ht="12.75" customHeight="1">
      <c r="A454" s="348"/>
      <c r="B454" s="345"/>
      <c r="C454" s="345"/>
      <c r="D454" s="345"/>
      <c r="E454" s="348"/>
    </row>
    <row r="455" spans="1:5" ht="12.75" customHeight="1">
      <c r="A455" s="348"/>
      <c r="B455" s="345"/>
      <c r="C455" s="345"/>
      <c r="D455" s="345"/>
      <c r="E455" s="348"/>
    </row>
    <row r="456" spans="1:5" ht="12.75" customHeight="1">
      <c r="A456" s="348"/>
      <c r="B456" s="345"/>
      <c r="C456" s="345"/>
      <c r="D456" s="345"/>
      <c r="E456" s="348"/>
    </row>
    <row r="457" spans="1:5" ht="12.75" customHeight="1">
      <c r="A457" s="348"/>
      <c r="B457" s="345"/>
      <c r="C457" s="345"/>
      <c r="D457" s="345"/>
      <c r="E457" s="348"/>
    </row>
    <row r="458" spans="1:5" ht="12.75" customHeight="1">
      <c r="A458" s="348"/>
      <c r="B458" s="345"/>
      <c r="C458" s="345"/>
      <c r="D458" s="345"/>
      <c r="E458" s="348"/>
    </row>
    <row r="459" spans="1:5" ht="12.75" customHeight="1">
      <c r="A459" s="348"/>
      <c r="B459" s="345"/>
      <c r="C459" s="345"/>
      <c r="D459" s="345"/>
      <c r="E459" s="348"/>
    </row>
    <row r="460" spans="1:5" ht="12.75" customHeight="1">
      <c r="A460" s="348"/>
      <c r="B460" s="345"/>
      <c r="C460" s="345"/>
      <c r="D460" s="345"/>
      <c r="E460" s="348"/>
    </row>
    <row r="461" spans="1:5" ht="12.75" customHeight="1">
      <c r="A461" s="348"/>
      <c r="B461" s="345"/>
      <c r="C461" s="345"/>
      <c r="D461" s="345"/>
      <c r="E461" s="348"/>
    </row>
    <row r="462" spans="1:5" ht="12.75" customHeight="1">
      <c r="A462" s="348"/>
      <c r="B462" s="345"/>
      <c r="C462" s="345"/>
      <c r="D462" s="345"/>
      <c r="E462" s="348"/>
    </row>
    <row r="463" spans="1:5" ht="12.75" customHeight="1">
      <c r="A463" s="348"/>
      <c r="B463" s="345"/>
      <c r="C463" s="345"/>
      <c r="D463" s="345"/>
      <c r="E463" s="348"/>
    </row>
    <row r="464" spans="1:5" ht="12.75" customHeight="1">
      <c r="A464" s="348"/>
      <c r="B464" s="345"/>
      <c r="C464" s="345"/>
      <c r="D464" s="345"/>
      <c r="E464" s="348"/>
    </row>
    <row r="465" spans="1:5" ht="12.75" customHeight="1">
      <c r="A465" s="348"/>
      <c r="B465" s="345"/>
      <c r="C465" s="345"/>
      <c r="D465" s="345"/>
      <c r="E465" s="348"/>
    </row>
    <row r="466" spans="1:5" ht="12.75" customHeight="1">
      <c r="A466" s="348"/>
      <c r="B466" s="345"/>
      <c r="C466" s="345"/>
      <c r="D466" s="345"/>
      <c r="E466" s="348"/>
    </row>
    <row r="467" spans="1:5" ht="12.75" customHeight="1">
      <c r="A467" s="348"/>
      <c r="B467" s="345"/>
      <c r="C467" s="345"/>
      <c r="D467" s="345"/>
      <c r="E467" s="348"/>
    </row>
    <row r="468" spans="1:5" ht="12.75" customHeight="1">
      <c r="A468" s="348"/>
      <c r="B468" s="345"/>
      <c r="C468" s="345"/>
      <c r="D468" s="345"/>
      <c r="E468" s="348"/>
    </row>
    <row r="469" spans="1:5" ht="12.75" customHeight="1">
      <c r="A469" s="348"/>
      <c r="B469" s="345"/>
      <c r="C469" s="345"/>
      <c r="D469" s="345"/>
      <c r="E469" s="348"/>
    </row>
    <row r="470" spans="1:5" ht="12.75" customHeight="1">
      <c r="A470" s="348"/>
      <c r="B470" s="345"/>
      <c r="C470" s="345"/>
      <c r="D470" s="345"/>
      <c r="E470" s="348"/>
    </row>
    <row r="471" spans="1:5" ht="12.75" customHeight="1">
      <c r="A471" s="348"/>
      <c r="B471" s="345"/>
      <c r="C471" s="345"/>
      <c r="D471" s="345"/>
      <c r="E471" s="348"/>
    </row>
    <row r="472" spans="1:5" ht="12.75" customHeight="1">
      <c r="A472" s="348"/>
      <c r="B472" s="345"/>
      <c r="C472" s="345"/>
      <c r="D472" s="345"/>
      <c r="E472" s="348"/>
    </row>
    <row r="473" spans="1:5" ht="12.75" customHeight="1">
      <c r="A473" s="348"/>
      <c r="B473" s="345"/>
      <c r="C473" s="345"/>
      <c r="D473" s="345"/>
      <c r="E473" s="348"/>
    </row>
    <row r="474" spans="1:5" ht="12.75" customHeight="1">
      <c r="A474" s="348"/>
      <c r="B474" s="345"/>
      <c r="C474" s="345"/>
      <c r="D474" s="345"/>
      <c r="E474" s="348"/>
    </row>
    <row r="475" spans="1:5" ht="12.75" customHeight="1">
      <c r="A475" s="348"/>
      <c r="B475" s="345"/>
      <c r="C475" s="345"/>
      <c r="D475" s="345"/>
      <c r="E475" s="348"/>
    </row>
    <row r="476" spans="1:5" ht="12.75" customHeight="1">
      <c r="A476" s="348"/>
      <c r="B476" s="345"/>
      <c r="C476" s="345"/>
      <c r="D476" s="345"/>
      <c r="E476" s="348"/>
    </row>
    <row r="477" spans="1:5" ht="12.75" customHeight="1">
      <c r="A477" s="348"/>
      <c r="B477" s="345"/>
      <c r="C477" s="345"/>
      <c r="D477" s="345"/>
      <c r="E477" s="348"/>
    </row>
    <row r="478" spans="1:5" ht="12.75" customHeight="1">
      <c r="A478" s="348"/>
      <c r="B478" s="345"/>
      <c r="C478" s="345"/>
      <c r="D478" s="345"/>
      <c r="E478" s="348"/>
    </row>
    <row r="479" spans="1:5" ht="12.75" customHeight="1">
      <c r="A479" s="348"/>
      <c r="B479" s="345"/>
      <c r="C479" s="345"/>
      <c r="D479" s="345"/>
      <c r="E479" s="348"/>
    </row>
    <row r="480" spans="1:5" ht="12.75" customHeight="1">
      <c r="A480" s="348"/>
      <c r="B480" s="345"/>
      <c r="C480" s="345"/>
      <c r="D480" s="345"/>
      <c r="E480" s="348"/>
    </row>
    <row r="481" spans="1:5" ht="12.75" customHeight="1">
      <c r="A481" s="348"/>
      <c r="B481" s="345"/>
      <c r="C481" s="345"/>
      <c r="D481" s="345"/>
      <c r="E481" s="348"/>
    </row>
    <row r="482" spans="1:5" ht="12.75" customHeight="1">
      <c r="A482" s="348"/>
      <c r="B482" s="345"/>
      <c r="C482" s="345"/>
      <c r="D482" s="345"/>
      <c r="E482" s="348"/>
    </row>
    <row r="483" spans="1:5" ht="12.75" customHeight="1">
      <c r="A483" s="348"/>
      <c r="B483" s="345"/>
      <c r="C483" s="345"/>
      <c r="D483" s="345"/>
      <c r="E483" s="348"/>
    </row>
    <row r="484" spans="1:5" ht="12.75" customHeight="1">
      <c r="A484" s="348"/>
      <c r="B484" s="345"/>
      <c r="C484" s="345"/>
      <c r="D484" s="345"/>
      <c r="E484" s="348"/>
    </row>
    <row r="485" spans="1:5" ht="12.75" customHeight="1">
      <c r="A485" s="348"/>
      <c r="B485" s="345"/>
      <c r="C485" s="345"/>
      <c r="D485" s="345"/>
      <c r="E485" s="348"/>
    </row>
    <row r="486" spans="1:5" ht="12.75" customHeight="1">
      <c r="A486" s="348"/>
      <c r="B486" s="345"/>
      <c r="C486" s="345"/>
      <c r="D486" s="345"/>
      <c r="E486" s="348"/>
    </row>
    <row r="487" spans="1:5" ht="12.75" customHeight="1">
      <c r="A487" s="348"/>
      <c r="B487" s="345"/>
      <c r="C487" s="345"/>
      <c r="D487" s="345"/>
      <c r="E487" s="348"/>
    </row>
    <row r="488" spans="1:5" ht="12.75" customHeight="1">
      <c r="A488" s="348"/>
      <c r="B488" s="345"/>
      <c r="C488" s="345"/>
      <c r="D488" s="345"/>
      <c r="E488" s="348"/>
    </row>
    <row r="489" spans="1:5" ht="12.75" customHeight="1">
      <c r="A489" s="348"/>
      <c r="B489" s="345"/>
      <c r="C489" s="345"/>
      <c r="D489" s="345"/>
      <c r="E489" s="348"/>
    </row>
    <row r="490" spans="1:5" ht="12.75" customHeight="1">
      <c r="A490" s="348"/>
      <c r="B490" s="345"/>
      <c r="C490" s="345"/>
      <c r="D490" s="345"/>
      <c r="E490" s="348"/>
    </row>
    <row r="491" spans="1:5" ht="12.75" customHeight="1">
      <c r="A491" s="348"/>
      <c r="B491" s="345"/>
      <c r="C491" s="345"/>
      <c r="D491" s="345"/>
      <c r="E491" s="348"/>
    </row>
    <row r="492" spans="1:5" ht="12.75" customHeight="1">
      <c r="A492" s="348"/>
      <c r="B492" s="345"/>
      <c r="C492" s="345"/>
      <c r="D492" s="345"/>
      <c r="E492" s="348"/>
    </row>
    <row r="493" spans="1:5" ht="12.75" customHeight="1">
      <c r="A493" s="348"/>
      <c r="B493" s="345"/>
      <c r="C493" s="345"/>
      <c r="D493" s="345"/>
      <c r="E493" s="348"/>
    </row>
    <row r="494" spans="1:5" ht="12.75" customHeight="1">
      <c r="A494" s="348"/>
      <c r="B494" s="345"/>
      <c r="C494" s="345"/>
      <c r="D494" s="345"/>
      <c r="E494" s="348"/>
    </row>
    <row r="495" spans="1:5" ht="12.75" customHeight="1">
      <c r="A495" s="348"/>
      <c r="B495" s="345"/>
      <c r="C495" s="345"/>
      <c r="D495" s="345"/>
      <c r="E495" s="348"/>
    </row>
    <row r="496" spans="1:5" ht="12.75" customHeight="1">
      <c r="A496" s="348"/>
      <c r="B496" s="345"/>
      <c r="C496" s="345"/>
      <c r="D496" s="345"/>
      <c r="E496" s="348"/>
    </row>
    <row r="497" spans="1:5" ht="12.75" customHeight="1">
      <c r="A497" s="348"/>
      <c r="B497" s="345"/>
      <c r="C497" s="345"/>
      <c r="D497" s="345"/>
      <c r="E497" s="348"/>
    </row>
    <row r="498" spans="1:5" ht="12.75" customHeight="1">
      <c r="A498" s="348"/>
      <c r="B498" s="345"/>
      <c r="C498" s="345"/>
      <c r="D498" s="345"/>
      <c r="E498" s="348"/>
    </row>
    <row r="499" spans="1:5" ht="12.75" customHeight="1">
      <c r="A499" s="348"/>
      <c r="B499" s="345"/>
      <c r="C499" s="345"/>
      <c r="D499" s="345"/>
      <c r="E499" s="348"/>
    </row>
    <row r="500" spans="1:5" ht="12.75" customHeight="1">
      <c r="A500" s="348"/>
      <c r="B500" s="345"/>
      <c r="C500" s="345"/>
      <c r="D500" s="345"/>
      <c r="E500" s="348"/>
    </row>
    <row r="501" spans="1:5" ht="12.75" customHeight="1">
      <c r="A501" s="348"/>
      <c r="B501" s="345"/>
      <c r="C501" s="345"/>
      <c r="D501" s="345"/>
      <c r="E501" s="348"/>
    </row>
    <row r="502" spans="1:5" ht="12.75" customHeight="1">
      <c r="A502" s="348"/>
      <c r="B502" s="345"/>
      <c r="C502" s="345"/>
      <c r="D502" s="345"/>
      <c r="E502" s="348"/>
    </row>
    <row r="503" spans="1:5" ht="12.75" customHeight="1">
      <c r="A503" s="348"/>
      <c r="B503" s="345"/>
      <c r="C503" s="345"/>
      <c r="D503" s="345"/>
      <c r="E503" s="348"/>
    </row>
    <row r="504" spans="1:5" ht="12.75" customHeight="1">
      <c r="A504" s="348"/>
      <c r="B504" s="345"/>
      <c r="C504" s="345"/>
      <c r="D504" s="345"/>
      <c r="E504" s="348"/>
    </row>
    <row r="505" spans="1:5" ht="12.75" customHeight="1">
      <c r="A505" s="348"/>
      <c r="B505" s="345"/>
      <c r="C505" s="345"/>
      <c r="D505" s="345"/>
      <c r="E505" s="348"/>
    </row>
    <row r="506" spans="1:5" ht="12.75" customHeight="1">
      <c r="A506" s="348"/>
      <c r="B506" s="345"/>
      <c r="C506" s="345"/>
      <c r="D506" s="345"/>
      <c r="E506" s="348"/>
    </row>
    <row r="507" spans="1:5" ht="12.75" customHeight="1">
      <c r="A507" s="348"/>
      <c r="B507" s="345"/>
      <c r="C507" s="345"/>
      <c r="D507" s="345"/>
      <c r="E507" s="348"/>
    </row>
    <row r="508" spans="1:5" ht="12.75" customHeight="1">
      <c r="A508" s="348"/>
      <c r="B508" s="345"/>
      <c r="C508" s="345"/>
      <c r="D508" s="345"/>
      <c r="E508" s="348"/>
    </row>
    <row r="509" spans="1:5" ht="12.75" customHeight="1">
      <c r="A509" s="348"/>
      <c r="B509" s="345"/>
      <c r="C509" s="345"/>
      <c r="D509" s="345"/>
      <c r="E509" s="348"/>
    </row>
    <row r="510" spans="1:5" ht="12.75" customHeight="1">
      <c r="A510" s="348"/>
      <c r="B510" s="345"/>
      <c r="C510" s="345"/>
      <c r="D510" s="345"/>
      <c r="E510" s="348"/>
    </row>
    <row r="511" spans="1:5" ht="12.75" customHeight="1">
      <c r="A511" s="348"/>
      <c r="B511" s="345"/>
      <c r="C511" s="345"/>
      <c r="D511" s="345"/>
      <c r="E511" s="348"/>
    </row>
    <row r="512" spans="1:5" ht="12.75" customHeight="1">
      <c r="A512" s="348"/>
      <c r="B512" s="345"/>
      <c r="C512" s="345"/>
      <c r="D512" s="345"/>
      <c r="E512" s="348"/>
    </row>
    <row r="513" spans="1:5" ht="12.75" customHeight="1">
      <c r="A513" s="348"/>
      <c r="B513" s="345"/>
      <c r="C513" s="345"/>
      <c r="D513" s="345"/>
      <c r="E513" s="348"/>
    </row>
    <row r="514" spans="1:5" ht="12.75" customHeight="1">
      <c r="A514" s="348"/>
      <c r="B514" s="345"/>
      <c r="C514" s="345"/>
      <c r="D514" s="345"/>
      <c r="E514" s="348"/>
    </row>
    <row r="515" spans="1:5" ht="12.75" customHeight="1">
      <c r="A515" s="348"/>
      <c r="B515" s="345"/>
      <c r="C515" s="345"/>
      <c r="D515" s="345"/>
      <c r="E515" s="348"/>
    </row>
    <row r="516" spans="1:5" ht="12.75" customHeight="1">
      <c r="A516" s="348"/>
      <c r="B516" s="345"/>
      <c r="C516" s="345"/>
      <c r="D516" s="345"/>
      <c r="E516" s="348"/>
    </row>
    <row r="517" spans="1:5" ht="12.75" customHeight="1">
      <c r="A517" s="348"/>
      <c r="B517" s="345"/>
      <c r="C517" s="345"/>
      <c r="D517" s="345"/>
      <c r="E517" s="348"/>
    </row>
    <row r="518" spans="1:5" ht="12.75" customHeight="1">
      <c r="A518" s="348"/>
      <c r="B518" s="345"/>
      <c r="C518" s="345"/>
      <c r="D518" s="345"/>
      <c r="E518" s="348"/>
    </row>
    <row r="519" spans="1:5" ht="12.75" customHeight="1">
      <c r="A519" s="348"/>
      <c r="B519" s="345"/>
      <c r="C519" s="345"/>
      <c r="D519" s="345"/>
      <c r="E519" s="348"/>
    </row>
    <row r="520" spans="1:5" ht="12.75" customHeight="1">
      <c r="A520" s="348"/>
      <c r="B520" s="345"/>
      <c r="C520" s="345"/>
      <c r="D520" s="345"/>
      <c r="E520" s="348"/>
    </row>
    <row r="521" spans="1:5" ht="12.75" customHeight="1">
      <c r="A521" s="348"/>
      <c r="B521" s="345"/>
      <c r="C521" s="345"/>
      <c r="D521" s="345"/>
      <c r="E521" s="348"/>
    </row>
    <row r="522" spans="1:5" ht="12.75" customHeight="1">
      <c r="A522" s="348"/>
      <c r="B522" s="345"/>
      <c r="C522" s="345"/>
      <c r="D522" s="345"/>
      <c r="E522" s="348"/>
    </row>
    <row r="523" spans="1:5" ht="12.75" customHeight="1">
      <c r="A523" s="348"/>
      <c r="B523" s="345"/>
      <c r="C523" s="345"/>
      <c r="D523" s="345"/>
      <c r="E523" s="348"/>
    </row>
    <row r="524" spans="1:5" ht="12.75" customHeight="1">
      <c r="A524" s="348"/>
      <c r="B524" s="345"/>
      <c r="C524" s="345"/>
      <c r="D524" s="345"/>
      <c r="E524" s="348"/>
    </row>
    <row r="525" spans="1:5" ht="12.75" customHeight="1">
      <c r="A525" s="348"/>
      <c r="B525" s="345"/>
      <c r="C525" s="345"/>
      <c r="D525" s="345"/>
      <c r="E525" s="348"/>
    </row>
    <row r="526" spans="1:5" ht="12.75" customHeight="1">
      <c r="A526" s="348"/>
      <c r="B526" s="345"/>
      <c r="C526" s="345"/>
      <c r="D526" s="345"/>
      <c r="E526" s="348"/>
    </row>
    <row r="527" spans="1:5" ht="12.75" customHeight="1">
      <c r="A527" s="348"/>
      <c r="B527" s="345"/>
      <c r="C527" s="345"/>
      <c r="D527" s="345"/>
      <c r="E527" s="348"/>
    </row>
    <row r="528" spans="1:5" ht="12.75" customHeight="1">
      <c r="A528" s="348"/>
      <c r="B528" s="345"/>
      <c r="C528" s="345"/>
      <c r="D528" s="345"/>
      <c r="E528" s="348"/>
    </row>
    <row r="529" spans="1:5" ht="12.75" customHeight="1">
      <c r="A529" s="348"/>
      <c r="B529" s="345"/>
      <c r="C529" s="345"/>
      <c r="D529" s="345"/>
      <c r="E529" s="348"/>
    </row>
    <row r="530" spans="1:5" ht="12.75" customHeight="1">
      <c r="A530" s="348"/>
      <c r="B530" s="345"/>
      <c r="C530" s="345"/>
      <c r="D530" s="345"/>
      <c r="E530" s="348"/>
    </row>
    <row r="531" spans="1:5" ht="12.75" customHeight="1">
      <c r="A531" s="348"/>
      <c r="B531" s="345"/>
      <c r="C531" s="345"/>
      <c r="D531" s="345"/>
      <c r="E531" s="348"/>
    </row>
    <row r="532" spans="1:5" ht="12.75" customHeight="1">
      <c r="A532" s="348"/>
      <c r="B532" s="345"/>
      <c r="C532" s="345"/>
      <c r="D532" s="345"/>
      <c r="E532" s="348"/>
    </row>
    <row r="533" spans="1:5" ht="12.75" customHeight="1">
      <c r="A533" s="348"/>
      <c r="B533" s="345"/>
      <c r="C533" s="345"/>
      <c r="D533" s="345"/>
      <c r="E533" s="348"/>
    </row>
    <row r="534" spans="1:5" ht="12.75" customHeight="1">
      <c r="A534" s="348"/>
      <c r="B534" s="345"/>
      <c r="C534" s="345"/>
      <c r="D534" s="345"/>
      <c r="E534" s="348"/>
    </row>
    <row r="535" spans="1:5" ht="12.75" customHeight="1">
      <c r="A535" s="348"/>
      <c r="B535" s="345"/>
      <c r="C535" s="345"/>
      <c r="D535" s="345"/>
      <c r="E535" s="348"/>
    </row>
    <row r="536" spans="1:5" ht="12.75" customHeight="1">
      <c r="A536" s="348"/>
      <c r="B536" s="345"/>
      <c r="C536" s="345"/>
      <c r="D536" s="345"/>
      <c r="E536" s="348"/>
    </row>
    <row r="537" spans="1:5" ht="12.75" customHeight="1">
      <c r="A537" s="348"/>
      <c r="B537" s="345"/>
      <c r="C537" s="345"/>
      <c r="D537" s="345"/>
      <c r="E537" s="348"/>
    </row>
    <row r="538" spans="1:5" ht="12.75" customHeight="1">
      <c r="A538" s="348"/>
      <c r="B538" s="345"/>
      <c r="C538" s="345"/>
      <c r="D538" s="345"/>
      <c r="E538" s="348"/>
    </row>
    <row r="539" spans="1:5" ht="12.75" customHeight="1">
      <c r="A539" s="348"/>
      <c r="B539" s="345"/>
      <c r="C539" s="345"/>
      <c r="D539" s="345"/>
      <c r="E539" s="348"/>
    </row>
    <row r="540" spans="1:5" ht="12.75" customHeight="1">
      <c r="A540" s="348"/>
      <c r="B540" s="345"/>
      <c r="C540" s="345"/>
      <c r="D540" s="345"/>
      <c r="E540" s="348"/>
    </row>
    <row r="541" spans="1:5" ht="12.75" customHeight="1">
      <c r="A541" s="348"/>
      <c r="B541" s="345"/>
      <c r="C541" s="345"/>
      <c r="D541" s="345"/>
      <c r="E541" s="348"/>
    </row>
    <row r="542" spans="1:5" ht="12.75" customHeight="1">
      <c r="A542" s="348"/>
      <c r="B542" s="345"/>
      <c r="C542" s="345"/>
      <c r="D542" s="345"/>
      <c r="E542" s="348"/>
    </row>
    <row r="543" spans="1:5" ht="12.75" customHeight="1">
      <c r="A543" s="348"/>
      <c r="B543" s="345"/>
      <c r="C543" s="345"/>
      <c r="D543" s="345"/>
      <c r="E543" s="348"/>
    </row>
    <row r="544" spans="1:5" ht="12.75" customHeight="1">
      <c r="A544" s="348"/>
      <c r="B544" s="345"/>
      <c r="C544" s="345"/>
      <c r="D544" s="345"/>
      <c r="E544" s="348"/>
    </row>
    <row r="545" spans="1:5" ht="12.75" customHeight="1">
      <c r="A545" s="348"/>
      <c r="B545" s="345"/>
      <c r="C545" s="345"/>
      <c r="D545" s="345"/>
      <c r="E545" s="348"/>
    </row>
    <row r="546" spans="1:5" ht="12.75" customHeight="1">
      <c r="A546" s="348"/>
      <c r="B546" s="345"/>
      <c r="C546" s="345"/>
      <c r="D546" s="345"/>
      <c r="E546" s="348"/>
    </row>
    <row r="547" spans="1:5" ht="12.75" customHeight="1">
      <c r="A547" s="348"/>
      <c r="B547" s="345"/>
      <c r="C547" s="345"/>
      <c r="D547" s="345"/>
      <c r="E547" s="348"/>
    </row>
    <row r="548" spans="1:5" ht="12.75" customHeight="1">
      <c r="A548" s="348"/>
      <c r="B548" s="345"/>
      <c r="C548" s="345"/>
      <c r="D548" s="345"/>
      <c r="E548" s="348"/>
    </row>
    <row r="549" spans="1:5" ht="12.75" customHeight="1">
      <c r="A549" s="348"/>
      <c r="B549" s="345"/>
      <c r="C549" s="345"/>
      <c r="D549" s="345"/>
      <c r="E549" s="348"/>
    </row>
    <row r="550" spans="1:5" ht="12.75" customHeight="1">
      <c r="A550" s="348"/>
      <c r="B550" s="345"/>
      <c r="C550" s="345"/>
      <c r="D550" s="345"/>
      <c r="E550" s="348"/>
    </row>
    <row r="551" spans="1:5" ht="12.75" customHeight="1">
      <c r="A551" s="348"/>
      <c r="B551" s="345"/>
      <c r="C551" s="345"/>
      <c r="D551" s="345"/>
      <c r="E551" s="348"/>
    </row>
    <row r="552" spans="1:5" ht="12.75" customHeight="1">
      <c r="A552" s="348"/>
      <c r="B552" s="345"/>
      <c r="C552" s="345"/>
      <c r="D552" s="345"/>
      <c r="E552" s="348"/>
    </row>
    <row r="553" spans="1:5" ht="12.75" customHeight="1">
      <c r="A553" s="348"/>
      <c r="B553" s="345"/>
      <c r="C553" s="345"/>
      <c r="D553" s="345"/>
      <c r="E553" s="348"/>
    </row>
    <row r="554" spans="1:5" ht="12.75" customHeight="1">
      <c r="A554" s="348"/>
      <c r="B554" s="345"/>
      <c r="C554" s="345"/>
      <c r="D554" s="345"/>
      <c r="E554" s="348"/>
    </row>
    <row r="555" spans="1:5" ht="12.75" customHeight="1">
      <c r="A555" s="348"/>
      <c r="B555" s="345"/>
      <c r="C555" s="345"/>
      <c r="D555" s="345"/>
      <c r="E555" s="348"/>
    </row>
    <row r="556" spans="1:5" ht="12.75" customHeight="1">
      <c r="A556" s="348"/>
      <c r="B556" s="345"/>
      <c r="C556" s="345"/>
      <c r="D556" s="345"/>
      <c r="E556" s="348"/>
    </row>
    <row r="557" spans="1:5" ht="12.75" customHeight="1">
      <c r="A557" s="348"/>
      <c r="B557" s="345"/>
      <c r="C557" s="345"/>
      <c r="D557" s="345"/>
      <c r="E557" s="348"/>
    </row>
    <row r="558" spans="1:5" ht="12.75" customHeight="1">
      <c r="A558" s="348"/>
      <c r="B558" s="345"/>
      <c r="C558" s="345"/>
      <c r="D558" s="345"/>
      <c r="E558" s="348"/>
    </row>
    <row r="559" spans="1:5" ht="12.75" customHeight="1">
      <c r="A559" s="348"/>
      <c r="B559" s="345"/>
      <c r="C559" s="345"/>
      <c r="D559" s="345"/>
      <c r="E559" s="348"/>
    </row>
    <row r="560" spans="1:5" ht="12.75" customHeight="1">
      <c r="A560" s="348"/>
      <c r="B560" s="345"/>
      <c r="C560" s="345"/>
      <c r="D560" s="345"/>
      <c r="E560" s="348"/>
    </row>
    <row r="561" spans="1:5" ht="12.75" customHeight="1">
      <c r="A561" s="348"/>
      <c r="B561" s="345"/>
      <c r="C561" s="345"/>
      <c r="D561" s="345"/>
      <c r="E561" s="348"/>
    </row>
    <row r="562" spans="1:5" ht="12.75" customHeight="1">
      <c r="A562" s="348"/>
      <c r="B562" s="345"/>
      <c r="C562" s="345"/>
      <c r="D562" s="345"/>
      <c r="E562" s="348"/>
    </row>
    <row r="563" spans="1:5" ht="12.75" customHeight="1">
      <c r="A563" s="348"/>
      <c r="B563" s="345"/>
      <c r="C563" s="345"/>
      <c r="D563" s="345"/>
      <c r="E563" s="348"/>
    </row>
    <row r="564" spans="1:5" ht="12.75" customHeight="1">
      <c r="A564" s="348"/>
      <c r="B564" s="345"/>
      <c r="C564" s="345"/>
      <c r="D564" s="345"/>
      <c r="E564" s="348"/>
    </row>
    <row r="565" spans="1:5" ht="12.75" customHeight="1">
      <c r="A565" s="348"/>
      <c r="B565" s="345"/>
      <c r="C565" s="345"/>
      <c r="D565" s="345"/>
      <c r="E565" s="348"/>
    </row>
    <row r="566" spans="1:5" ht="12.75" customHeight="1">
      <c r="A566" s="348"/>
      <c r="B566" s="345"/>
      <c r="C566" s="345"/>
      <c r="D566" s="345"/>
      <c r="E566" s="348"/>
    </row>
    <row r="567" spans="1:5" ht="12.75" customHeight="1">
      <c r="A567" s="348"/>
      <c r="B567" s="345"/>
      <c r="C567" s="345"/>
      <c r="D567" s="345"/>
      <c r="E567" s="348"/>
    </row>
    <row r="568" spans="1:5" ht="12.75" customHeight="1">
      <c r="A568" s="348"/>
      <c r="B568" s="345"/>
      <c r="C568" s="345"/>
      <c r="D568" s="345"/>
      <c r="E568" s="348"/>
    </row>
    <row r="569" spans="1:5" ht="12.75" customHeight="1">
      <c r="A569" s="348"/>
      <c r="B569" s="345"/>
      <c r="C569" s="345"/>
      <c r="D569" s="345"/>
      <c r="E569" s="348"/>
    </row>
    <row r="570" spans="1:5" ht="12.75" customHeight="1">
      <c r="A570" s="348"/>
      <c r="B570" s="345"/>
      <c r="C570" s="345"/>
      <c r="D570" s="345"/>
      <c r="E570" s="348"/>
    </row>
    <row r="571" spans="1:5" ht="12.75" customHeight="1">
      <c r="A571" s="348"/>
      <c r="B571" s="345"/>
      <c r="C571" s="345"/>
      <c r="D571" s="345"/>
      <c r="E571" s="348"/>
    </row>
    <row r="572" spans="1:5" ht="12.75" customHeight="1">
      <c r="A572" s="348"/>
      <c r="B572" s="345"/>
      <c r="C572" s="345"/>
      <c r="D572" s="345"/>
      <c r="E572" s="348"/>
    </row>
    <row r="573" spans="1:5" ht="12.75" customHeight="1">
      <c r="A573" s="348"/>
      <c r="B573" s="345"/>
      <c r="C573" s="345"/>
      <c r="D573" s="345"/>
      <c r="E573" s="348"/>
    </row>
    <row r="574" spans="1:5" ht="12.75" customHeight="1">
      <c r="A574" s="348"/>
      <c r="B574" s="345"/>
      <c r="C574" s="345"/>
      <c r="D574" s="345"/>
      <c r="E574" s="348"/>
    </row>
    <row r="575" spans="1:5" ht="12.75" customHeight="1">
      <c r="A575" s="348"/>
      <c r="B575" s="345"/>
      <c r="C575" s="345"/>
      <c r="D575" s="345"/>
      <c r="E575" s="348"/>
    </row>
    <row r="576" spans="1:5" ht="12.75" customHeight="1">
      <c r="A576" s="348"/>
      <c r="B576" s="345"/>
      <c r="C576" s="345"/>
      <c r="D576" s="345"/>
      <c r="E576" s="348"/>
    </row>
    <row r="577" spans="1:5" ht="12.75" customHeight="1">
      <c r="A577" s="348"/>
      <c r="B577" s="345"/>
      <c r="C577" s="345"/>
      <c r="D577" s="345"/>
      <c r="E577" s="348"/>
    </row>
    <row r="578" spans="1:5" ht="12.75" customHeight="1">
      <c r="A578" s="348"/>
      <c r="B578" s="345"/>
      <c r="C578" s="345"/>
      <c r="D578" s="345"/>
      <c r="E578" s="348"/>
    </row>
    <row r="579" spans="1:5" ht="12.75" customHeight="1">
      <c r="A579" s="348"/>
      <c r="B579" s="345"/>
      <c r="C579" s="345"/>
      <c r="D579" s="345"/>
      <c r="E579" s="348"/>
    </row>
    <row r="580" spans="1:5" ht="12.75" customHeight="1">
      <c r="A580" s="348"/>
      <c r="B580" s="345"/>
      <c r="C580" s="345"/>
      <c r="D580" s="345"/>
      <c r="E580" s="348"/>
    </row>
    <row r="581" spans="1:5" ht="12.75" customHeight="1">
      <c r="A581" s="348"/>
      <c r="B581" s="345"/>
      <c r="C581" s="345"/>
      <c r="D581" s="345"/>
      <c r="E581" s="348"/>
    </row>
    <row r="582" spans="1:5" ht="12.75" customHeight="1">
      <c r="A582" s="348"/>
      <c r="B582" s="345"/>
      <c r="C582" s="345"/>
      <c r="D582" s="345"/>
      <c r="E582" s="348"/>
    </row>
    <row r="583" spans="1:5" ht="12.75" customHeight="1">
      <c r="A583" s="348"/>
      <c r="B583" s="345"/>
      <c r="C583" s="345"/>
      <c r="D583" s="345"/>
      <c r="E583" s="348"/>
    </row>
    <row r="584" spans="1:5" ht="12.75" customHeight="1">
      <c r="A584" s="348"/>
      <c r="B584" s="345"/>
      <c r="C584" s="345"/>
      <c r="D584" s="345"/>
      <c r="E584" s="348"/>
    </row>
    <row r="585" spans="1:5" ht="12.75" customHeight="1">
      <c r="A585" s="348"/>
      <c r="B585" s="345"/>
      <c r="C585" s="345"/>
      <c r="D585" s="345"/>
      <c r="E585" s="348"/>
    </row>
    <row r="586" spans="1:5" ht="12.75" customHeight="1">
      <c r="A586" s="348"/>
      <c r="B586" s="345"/>
      <c r="C586" s="345"/>
      <c r="D586" s="345"/>
      <c r="E586" s="348"/>
    </row>
    <row r="587" spans="1:5" ht="12.75" customHeight="1">
      <c r="A587" s="348"/>
      <c r="B587" s="345"/>
      <c r="C587" s="345"/>
      <c r="D587" s="345"/>
      <c r="E587" s="348"/>
    </row>
    <row r="588" spans="1:5" ht="12.75" customHeight="1">
      <c r="A588" s="348"/>
      <c r="B588" s="345"/>
      <c r="C588" s="345"/>
      <c r="D588" s="345"/>
      <c r="E588" s="348"/>
    </row>
    <row r="589" spans="1:5" ht="12.75" customHeight="1">
      <c r="A589" s="348"/>
      <c r="B589" s="345"/>
      <c r="C589" s="345"/>
      <c r="D589" s="345"/>
      <c r="E589" s="348"/>
    </row>
    <row r="590" spans="1:5" ht="12.75" customHeight="1">
      <c r="A590" s="348"/>
      <c r="B590" s="345"/>
      <c r="C590" s="345"/>
      <c r="D590" s="345"/>
      <c r="E590" s="348"/>
    </row>
    <row r="591" spans="1:5" ht="12.75" customHeight="1">
      <c r="A591" s="348"/>
      <c r="B591" s="345"/>
      <c r="C591" s="345"/>
      <c r="D591" s="345"/>
      <c r="E591" s="348"/>
    </row>
    <row r="592" spans="1:5" ht="12.75" customHeight="1">
      <c r="A592" s="348"/>
      <c r="B592" s="345"/>
      <c r="C592" s="345"/>
      <c r="D592" s="345"/>
      <c r="E592" s="348"/>
    </row>
    <row r="593" spans="1:5" ht="12.75" customHeight="1">
      <c r="A593" s="348"/>
      <c r="B593" s="345"/>
      <c r="C593" s="345"/>
      <c r="D593" s="345"/>
      <c r="E593" s="348"/>
    </row>
    <row r="594" spans="1:5" ht="12.75" customHeight="1">
      <c r="A594" s="348"/>
      <c r="B594" s="345"/>
      <c r="C594" s="345"/>
      <c r="D594" s="345"/>
      <c r="E594" s="348"/>
    </row>
    <row r="595" spans="1:5" ht="12.75" customHeight="1">
      <c r="A595" s="348"/>
      <c r="B595" s="345"/>
      <c r="C595" s="345"/>
      <c r="D595" s="345"/>
      <c r="E595" s="348"/>
    </row>
    <row r="596" spans="1:5" ht="12.75" customHeight="1">
      <c r="A596" s="348"/>
      <c r="B596" s="345"/>
      <c r="C596" s="345"/>
      <c r="D596" s="345"/>
      <c r="E596" s="348"/>
    </row>
    <row r="597" spans="1:5" ht="12.75" customHeight="1">
      <c r="A597" s="348"/>
      <c r="B597" s="345"/>
      <c r="C597" s="345"/>
      <c r="D597" s="345"/>
      <c r="E597" s="348"/>
    </row>
    <row r="598" spans="1:5" ht="12.75" customHeight="1">
      <c r="A598" s="348"/>
      <c r="B598" s="345"/>
      <c r="C598" s="345"/>
      <c r="D598" s="345"/>
      <c r="E598" s="348"/>
    </row>
    <row r="599" spans="1:5" ht="12.75" customHeight="1">
      <c r="A599" s="348"/>
      <c r="B599" s="345"/>
      <c r="C599" s="345"/>
      <c r="D599" s="345"/>
      <c r="E599" s="348"/>
    </row>
    <row r="600" spans="1:5" ht="12.75" customHeight="1">
      <c r="A600" s="348"/>
      <c r="B600" s="345"/>
      <c r="C600" s="345"/>
      <c r="D600" s="345"/>
      <c r="E600" s="348"/>
    </row>
    <row r="601" spans="1:5" ht="12.75" customHeight="1">
      <c r="A601" s="348"/>
      <c r="B601" s="345"/>
      <c r="C601" s="345"/>
      <c r="D601" s="345"/>
      <c r="E601" s="348"/>
    </row>
    <row r="602" spans="1:5" ht="12.75" customHeight="1">
      <c r="A602" s="348"/>
      <c r="B602" s="345"/>
      <c r="C602" s="345"/>
      <c r="D602" s="345"/>
      <c r="E602" s="348"/>
    </row>
    <row r="603" spans="1:5" ht="12.75" customHeight="1">
      <c r="A603" s="348"/>
      <c r="B603" s="345"/>
      <c r="C603" s="345"/>
      <c r="D603" s="345"/>
      <c r="E603" s="348"/>
    </row>
    <row r="604" spans="1:5" ht="12.75" customHeight="1">
      <c r="A604" s="348"/>
      <c r="B604" s="345"/>
      <c r="C604" s="345"/>
      <c r="D604" s="345"/>
      <c r="E604" s="348"/>
    </row>
    <row r="605" spans="1:5" ht="12.75" customHeight="1">
      <c r="A605" s="348"/>
      <c r="B605" s="345"/>
      <c r="C605" s="345"/>
      <c r="D605" s="345"/>
      <c r="E605" s="348"/>
    </row>
    <row r="606" spans="1:5" ht="12.75" customHeight="1">
      <c r="A606" s="348"/>
      <c r="B606" s="345"/>
      <c r="C606" s="345"/>
      <c r="D606" s="345"/>
      <c r="E606" s="348"/>
    </row>
    <row r="607" spans="1:5" ht="12.75" customHeight="1">
      <c r="A607" s="348"/>
      <c r="B607" s="345"/>
      <c r="C607" s="345"/>
      <c r="D607" s="345"/>
      <c r="E607" s="348"/>
    </row>
    <row r="608" spans="1:5" ht="12.75" customHeight="1">
      <c r="A608" s="348"/>
      <c r="B608" s="345"/>
      <c r="C608" s="345"/>
      <c r="D608" s="345"/>
      <c r="E608" s="348"/>
    </row>
    <row r="609" spans="1:5" ht="12.75" customHeight="1">
      <c r="A609" s="348"/>
      <c r="B609" s="345"/>
      <c r="C609" s="345"/>
      <c r="D609" s="345"/>
      <c r="E609" s="348"/>
    </row>
    <row r="610" spans="1:5" ht="12.75" customHeight="1">
      <c r="A610" s="348"/>
      <c r="B610" s="345"/>
      <c r="C610" s="345"/>
      <c r="D610" s="345"/>
      <c r="E610" s="348"/>
    </row>
    <row r="611" spans="1:5" ht="12.75" customHeight="1">
      <c r="A611" s="348"/>
      <c r="B611" s="345"/>
      <c r="C611" s="345"/>
      <c r="D611" s="345"/>
      <c r="E611" s="348"/>
    </row>
    <row r="612" spans="1:5" ht="12.75" customHeight="1">
      <c r="A612" s="348"/>
      <c r="B612" s="345"/>
      <c r="C612" s="345"/>
      <c r="D612" s="345"/>
      <c r="E612" s="348"/>
    </row>
    <row r="613" spans="1:5" ht="12.75" customHeight="1">
      <c r="A613" s="348"/>
      <c r="B613" s="345"/>
      <c r="C613" s="345"/>
      <c r="D613" s="345"/>
      <c r="E613" s="348"/>
    </row>
    <row r="614" spans="1:5" ht="12.75" customHeight="1">
      <c r="A614" s="348"/>
      <c r="B614" s="345"/>
      <c r="C614" s="345"/>
      <c r="D614" s="345"/>
      <c r="E614" s="348"/>
    </row>
    <row r="615" spans="1:5" ht="12.75" customHeight="1">
      <c r="A615" s="348"/>
      <c r="B615" s="345"/>
      <c r="C615" s="345"/>
      <c r="D615" s="345"/>
      <c r="E615" s="348"/>
    </row>
    <row r="616" spans="1:5" ht="12.75" customHeight="1">
      <c r="A616" s="348"/>
      <c r="B616" s="345"/>
      <c r="C616" s="345"/>
      <c r="D616" s="345"/>
      <c r="E616" s="348"/>
    </row>
    <row r="617" spans="1:5" ht="12.75" customHeight="1">
      <c r="A617" s="348"/>
      <c r="B617" s="345"/>
      <c r="C617" s="345"/>
      <c r="D617" s="345"/>
      <c r="E617" s="348"/>
    </row>
    <row r="618" spans="1:5" ht="12.75" customHeight="1">
      <c r="A618" s="348"/>
      <c r="B618" s="345"/>
      <c r="C618" s="345"/>
      <c r="D618" s="345"/>
      <c r="E618" s="348"/>
    </row>
    <row r="619" spans="1:5" ht="12.75" customHeight="1">
      <c r="A619" s="348"/>
      <c r="B619" s="345"/>
      <c r="C619" s="345"/>
      <c r="D619" s="345"/>
      <c r="E619" s="348"/>
    </row>
    <row r="620" spans="1:5" ht="12.75" customHeight="1">
      <c r="A620" s="348"/>
      <c r="B620" s="345"/>
      <c r="C620" s="345"/>
      <c r="D620" s="345"/>
      <c r="E620" s="348"/>
    </row>
    <row r="621" spans="1:5" ht="12.75" customHeight="1">
      <c r="A621" s="348"/>
      <c r="B621" s="345"/>
      <c r="C621" s="345"/>
      <c r="D621" s="345"/>
      <c r="E621" s="348"/>
    </row>
    <row r="622" spans="1:5" ht="12.75" customHeight="1">
      <c r="A622" s="348"/>
      <c r="B622" s="345"/>
      <c r="C622" s="345"/>
      <c r="D622" s="345"/>
      <c r="E622" s="348"/>
    </row>
    <row r="623" spans="1:5" ht="12.75" customHeight="1">
      <c r="A623" s="348"/>
      <c r="B623" s="345"/>
      <c r="C623" s="345"/>
      <c r="D623" s="345"/>
      <c r="E623" s="348"/>
    </row>
    <row r="624" spans="1:5" ht="12.75" customHeight="1">
      <c r="A624" s="348"/>
      <c r="B624" s="345"/>
      <c r="C624" s="345"/>
      <c r="D624" s="345"/>
      <c r="E624" s="348"/>
    </row>
    <row r="625" spans="1:5" ht="12.75" customHeight="1">
      <c r="A625" s="348"/>
      <c r="B625" s="345"/>
      <c r="C625" s="345"/>
      <c r="D625" s="345"/>
      <c r="E625" s="348"/>
    </row>
    <row r="626" spans="1:5" ht="12.75" customHeight="1">
      <c r="A626" s="348"/>
      <c r="B626" s="345"/>
      <c r="C626" s="345"/>
      <c r="D626" s="345"/>
      <c r="E626" s="348"/>
    </row>
    <row r="627" spans="1:5" ht="12.75" customHeight="1">
      <c r="A627" s="348"/>
      <c r="B627" s="345"/>
      <c r="C627" s="345"/>
      <c r="D627" s="345"/>
      <c r="E627" s="348"/>
    </row>
    <row r="628" spans="1:5" ht="12.75" customHeight="1">
      <c r="A628" s="348"/>
      <c r="B628" s="345"/>
      <c r="C628" s="345"/>
      <c r="D628" s="345"/>
      <c r="E628" s="348"/>
    </row>
    <row r="629" spans="1:5" ht="12.75" customHeight="1">
      <c r="A629" s="348"/>
      <c r="B629" s="345"/>
      <c r="C629" s="345"/>
      <c r="D629" s="345"/>
      <c r="E629" s="348"/>
    </row>
    <row r="630" spans="1:5" ht="12.75" customHeight="1">
      <c r="A630" s="348"/>
      <c r="B630" s="345"/>
      <c r="C630" s="345"/>
      <c r="D630" s="345"/>
      <c r="E630" s="348"/>
    </row>
    <row r="631" spans="1:5" ht="12.75" customHeight="1">
      <c r="A631" s="348"/>
      <c r="B631" s="345"/>
      <c r="C631" s="345"/>
      <c r="D631" s="345"/>
      <c r="E631" s="348"/>
    </row>
    <row r="632" spans="1:5" ht="12.75" customHeight="1">
      <c r="A632" s="348"/>
      <c r="B632" s="345"/>
      <c r="C632" s="345"/>
      <c r="D632" s="345"/>
      <c r="E632" s="348"/>
    </row>
    <row r="633" spans="1:5" ht="12.75" customHeight="1">
      <c r="A633" s="348"/>
      <c r="B633" s="345"/>
      <c r="C633" s="345"/>
      <c r="D633" s="345"/>
      <c r="E633" s="348"/>
    </row>
    <row r="634" spans="1:5" ht="12.75" customHeight="1">
      <c r="A634" s="348"/>
      <c r="B634" s="345"/>
      <c r="C634" s="345"/>
      <c r="D634" s="345"/>
      <c r="E634" s="348"/>
    </row>
    <row r="635" spans="1:5" ht="12.75" customHeight="1">
      <c r="A635" s="348"/>
      <c r="B635" s="345"/>
      <c r="C635" s="345"/>
      <c r="D635" s="345"/>
      <c r="E635" s="348"/>
    </row>
    <row r="636" spans="1:5" ht="12.75" customHeight="1">
      <c r="A636" s="348"/>
      <c r="B636" s="345"/>
      <c r="C636" s="345"/>
      <c r="D636" s="345"/>
      <c r="E636" s="348"/>
    </row>
    <row r="637" spans="1:5" ht="12.75" customHeight="1">
      <c r="A637" s="348"/>
      <c r="B637" s="345"/>
      <c r="C637" s="345"/>
      <c r="D637" s="345"/>
      <c r="E637" s="348"/>
    </row>
    <row r="638" spans="1:5" ht="12.75" customHeight="1">
      <c r="A638" s="348"/>
      <c r="B638" s="345"/>
      <c r="C638" s="345"/>
      <c r="D638" s="345"/>
      <c r="E638" s="348"/>
    </row>
    <row r="639" spans="1:5" ht="12.75" customHeight="1">
      <c r="A639" s="348"/>
      <c r="B639" s="345"/>
      <c r="C639" s="345"/>
      <c r="D639" s="345"/>
      <c r="E639" s="348"/>
    </row>
    <row r="640" spans="1:5" ht="12.75" customHeight="1">
      <c r="A640" s="348"/>
      <c r="B640" s="345"/>
      <c r="C640" s="345"/>
      <c r="D640" s="345"/>
      <c r="E640" s="348"/>
    </row>
    <row r="641" spans="1:5" ht="12.75" customHeight="1">
      <c r="A641" s="348"/>
      <c r="B641" s="345"/>
      <c r="C641" s="345"/>
      <c r="D641" s="345"/>
      <c r="E641" s="348"/>
    </row>
    <row r="642" spans="1:5" ht="12.75" customHeight="1">
      <c r="A642" s="348"/>
      <c r="B642" s="345"/>
      <c r="C642" s="345"/>
      <c r="D642" s="345"/>
      <c r="E642" s="348"/>
    </row>
    <row r="643" spans="1:5" ht="12.75" customHeight="1">
      <c r="A643" s="348"/>
      <c r="B643" s="345"/>
      <c r="C643" s="345"/>
      <c r="D643" s="345"/>
      <c r="E643" s="348"/>
    </row>
    <row r="644" spans="1:5" ht="12.75" customHeight="1">
      <c r="A644" s="348"/>
      <c r="B644" s="345"/>
      <c r="C644" s="345"/>
      <c r="D644" s="345"/>
      <c r="E644" s="348"/>
    </row>
    <row r="645" spans="1:5" ht="12.75" customHeight="1">
      <c r="A645" s="348"/>
      <c r="B645" s="345"/>
      <c r="C645" s="345"/>
      <c r="D645" s="345"/>
      <c r="E645" s="348"/>
    </row>
    <row r="646" spans="1:5" ht="12.75" customHeight="1">
      <c r="A646" s="348"/>
      <c r="B646" s="345"/>
      <c r="C646" s="345"/>
      <c r="D646" s="345"/>
      <c r="E646" s="348"/>
    </row>
    <row r="647" spans="1:5" ht="12.75" customHeight="1">
      <c r="A647" s="348"/>
      <c r="B647" s="345"/>
      <c r="C647" s="345"/>
      <c r="D647" s="345"/>
      <c r="E647" s="348"/>
    </row>
    <row r="648" spans="1:5" ht="12.75" customHeight="1">
      <c r="A648" s="348"/>
      <c r="B648" s="345"/>
      <c r="C648" s="345"/>
      <c r="D648" s="345"/>
      <c r="E648" s="348"/>
    </row>
    <row r="649" spans="1:5" ht="12.75" customHeight="1">
      <c r="A649" s="348"/>
      <c r="B649" s="345"/>
      <c r="C649" s="345"/>
      <c r="D649" s="345"/>
      <c r="E649" s="348"/>
    </row>
    <row r="650" spans="1:5" ht="12.75" customHeight="1">
      <c r="A650" s="348"/>
      <c r="B650" s="345"/>
      <c r="C650" s="345"/>
      <c r="D650" s="345"/>
      <c r="E650" s="348"/>
    </row>
    <row r="651" spans="1:5" ht="12.75" customHeight="1">
      <c r="A651" s="348"/>
      <c r="B651" s="345"/>
      <c r="C651" s="345"/>
      <c r="D651" s="345"/>
      <c r="E651" s="348"/>
    </row>
    <row r="652" spans="1:5" ht="12.75" customHeight="1">
      <c r="A652" s="348"/>
      <c r="B652" s="345"/>
      <c r="C652" s="345"/>
      <c r="D652" s="345"/>
      <c r="E652" s="348"/>
    </row>
    <row r="653" spans="1:5" ht="12.75" customHeight="1">
      <c r="A653" s="348"/>
      <c r="B653" s="345"/>
      <c r="C653" s="345"/>
      <c r="D653" s="345"/>
      <c r="E653" s="348"/>
    </row>
    <row r="654" spans="1:5" ht="12.75" customHeight="1">
      <c r="A654" s="348"/>
      <c r="B654" s="345"/>
      <c r="C654" s="345"/>
      <c r="D654" s="345"/>
      <c r="E654" s="348"/>
    </row>
    <row r="655" spans="1:5" ht="12.75" customHeight="1">
      <c r="A655" s="348"/>
      <c r="B655" s="345"/>
      <c r="C655" s="345"/>
      <c r="D655" s="345"/>
      <c r="E655" s="348"/>
    </row>
    <row r="656" spans="1:5" ht="12.75" customHeight="1">
      <c r="A656" s="348"/>
      <c r="B656" s="345"/>
      <c r="C656" s="345"/>
      <c r="D656" s="345"/>
      <c r="E656" s="348"/>
    </row>
    <row r="657" spans="1:5" ht="12.75" customHeight="1">
      <c r="A657" s="348"/>
      <c r="B657" s="345"/>
      <c r="C657" s="345"/>
      <c r="D657" s="345"/>
      <c r="E657" s="348"/>
    </row>
    <row r="658" spans="1:5" ht="12.75" customHeight="1">
      <c r="A658" s="348"/>
      <c r="B658" s="345"/>
      <c r="C658" s="345"/>
      <c r="D658" s="345"/>
      <c r="E658" s="348"/>
    </row>
    <row r="659" spans="1:5" ht="12.75" customHeight="1">
      <c r="A659" s="348"/>
      <c r="B659" s="345"/>
      <c r="C659" s="345"/>
      <c r="D659" s="345"/>
      <c r="E659" s="348"/>
    </row>
    <row r="660" spans="1:5" ht="12.75" customHeight="1">
      <c r="A660" s="348"/>
      <c r="B660" s="345"/>
      <c r="C660" s="345"/>
      <c r="D660" s="345"/>
      <c r="E660" s="348"/>
    </row>
    <row r="661" spans="1:5" ht="12.75" customHeight="1">
      <c r="A661" s="348"/>
      <c r="B661" s="345"/>
      <c r="C661" s="345"/>
      <c r="D661" s="345"/>
      <c r="E661" s="348"/>
    </row>
    <row r="662" spans="1:5" ht="12.75" customHeight="1">
      <c r="A662" s="348"/>
      <c r="B662" s="345"/>
      <c r="C662" s="345"/>
      <c r="D662" s="345"/>
      <c r="E662" s="348"/>
    </row>
    <row r="663" spans="1:5" ht="12.75" customHeight="1">
      <c r="A663" s="348"/>
      <c r="B663" s="345"/>
      <c r="C663" s="345"/>
      <c r="D663" s="345"/>
      <c r="E663" s="348"/>
    </row>
    <row r="664" spans="1:5" ht="12.75" customHeight="1">
      <c r="A664" s="348"/>
      <c r="B664" s="345"/>
      <c r="C664" s="345"/>
      <c r="D664" s="345"/>
      <c r="E664" s="348"/>
    </row>
    <row r="665" spans="1:5" ht="12.75" customHeight="1">
      <c r="A665" s="348"/>
      <c r="B665" s="345"/>
      <c r="C665" s="345"/>
      <c r="D665" s="345"/>
      <c r="E665" s="348"/>
    </row>
    <row r="666" spans="1:5" ht="12.75" customHeight="1">
      <c r="A666" s="348"/>
      <c r="B666" s="345"/>
      <c r="C666" s="345"/>
      <c r="D666" s="345"/>
      <c r="E666" s="348"/>
    </row>
    <row r="667" spans="1:5" ht="12.75" customHeight="1">
      <c r="A667" s="348"/>
      <c r="B667" s="345"/>
      <c r="C667" s="345"/>
      <c r="D667" s="345"/>
      <c r="E667" s="348"/>
    </row>
    <row r="668" spans="1:5" ht="12.75" customHeight="1">
      <c r="A668" s="348"/>
      <c r="B668" s="345"/>
      <c r="C668" s="345"/>
      <c r="D668" s="345"/>
      <c r="E668" s="348"/>
    </row>
    <row r="669" spans="1:5" ht="12.75" customHeight="1">
      <c r="A669" s="348"/>
      <c r="B669" s="345"/>
      <c r="C669" s="345"/>
      <c r="D669" s="345"/>
      <c r="E669" s="348"/>
    </row>
    <row r="670" spans="1:5" ht="12.75" customHeight="1">
      <c r="A670" s="348"/>
      <c r="B670" s="345"/>
      <c r="C670" s="345"/>
      <c r="D670" s="345"/>
      <c r="E670" s="348"/>
    </row>
    <row r="671" spans="1:5" ht="12.75" customHeight="1">
      <c r="A671" s="348"/>
      <c r="B671" s="345"/>
      <c r="C671" s="345"/>
      <c r="D671" s="345"/>
      <c r="E671" s="348"/>
    </row>
    <row r="672" spans="1:5" ht="12.75" customHeight="1">
      <c r="A672" s="348"/>
      <c r="B672" s="345"/>
      <c r="C672" s="345"/>
      <c r="D672" s="345"/>
      <c r="E672" s="348"/>
    </row>
    <row r="673" spans="1:5" ht="12.75" customHeight="1">
      <c r="A673" s="348"/>
      <c r="B673" s="345"/>
      <c r="C673" s="345"/>
      <c r="D673" s="345"/>
      <c r="E673" s="348"/>
    </row>
    <row r="674" spans="1:5" ht="12.75" customHeight="1">
      <c r="A674" s="348"/>
      <c r="B674" s="345"/>
      <c r="C674" s="345"/>
      <c r="D674" s="345"/>
      <c r="E674" s="348"/>
    </row>
    <row r="675" spans="1:5" ht="12.75" customHeight="1">
      <c r="A675" s="348"/>
      <c r="B675" s="345"/>
      <c r="C675" s="345"/>
      <c r="D675" s="345"/>
      <c r="E675" s="348"/>
    </row>
    <row r="676" spans="1:5" ht="12.75" customHeight="1">
      <c r="A676" s="348"/>
      <c r="B676" s="345"/>
      <c r="C676" s="345"/>
      <c r="D676" s="345"/>
      <c r="E676" s="348"/>
    </row>
    <row r="677" spans="1:5" ht="12.75" customHeight="1">
      <c r="A677" s="348"/>
      <c r="B677" s="345"/>
      <c r="C677" s="345"/>
      <c r="D677" s="345"/>
      <c r="E677" s="348"/>
    </row>
    <row r="678" spans="1:5" ht="12.75" customHeight="1">
      <c r="A678" s="348"/>
      <c r="B678" s="345"/>
      <c r="C678" s="345"/>
      <c r="D678" s="345"/>
      <c r="E678" s="348"/>
    </row>
    <row r="679" spans="1:5" ht="12.75" customHeight="1">
      <c r="A679" s="348"/>
      <c r="B679" s="345"/>
      <c r="C679" s="345"/>
      <c r="D679" s="345"/>
      <c r="E679" s="348"/>
    </row>
    <row r="680" spans="1:5" ht="12.75" customHeight="1">
      <c r="A680" s="348"/>
      <c r="B680" s="345"/>
      <c r="C680" s="345"/>
      <c r="D680" s="345"/>
      <c r="E680" s="348"/>
    </row>
    <row r="681" spans="1:5" ht="12.75" customHeight="1">
      <c r="A681" s="348"/>
      <c r="B681" s="345"/>
      <c r="C681" s="345"/>
      <c r="D681" s="345"/>
      <c r="E681" s="348"/>
    </row>
    <row r="682" spans="1:5" ht="12.75" customHeight="1">
      <c r="A682" s="348"/>
      <c r="B682" s="345"/>
      <c r="C682" s="345"/>
      <c r="D682" s="345"/>
      <c r="E682" s="348"/>
    </row>
    <row r="683" spans="1:5" ht="12.75" customHeight="1">
      <c r="A683" s="348"/>
      <c r="B683" s="345"/>
      <c r="C683" s="345"/>
      <c r="D683" s="345"/>
      <c r="E683" s="348"/>
    </row>
    <row r="684" spans="1:5" ht="12.75" customHeight="1">
      <c r="A684" s="348"/>
      <c r="B684" s="345"/>
      <c r="C684" s="345"/>
      <c r="D684" s="345"/>
      <c r="E684" s="348"/>
    </row>
    <row r="685" spans="1:5" ht="12.75" customHeight="1">
      <c r="A685" s="348"/>
      <c r="B685" s="345"/>
      <c r="C685" s="345"/>
      <c r="D685" s="345"/>
      <c r="E685" s="348"/>
    </row>
    <row r="686" spans="1:5" ht="12.75" customHeight="1">
      <c r="A686" s="348"/>
      <c r="B686" s="345"/>
      <c r="C686" s="345"/>
      <c r="D686" s="345"/>
      <c r="E686" s="348"/>
    </row>
    <row r="687" spans="1:5" ht="12.75" customHeight="1">
      <c r="A687" s="348"/>
      <c r="B687" s="345"/>
      <c r="C687" s="345"/>
      <c r="D687" s="345"/>
      <c r="E687" s="348"/>
    </row>
    <row r="688" spans="1:5" ht="12.75" customHeight="1">
      <c r="A688" s="348"/>
      <c r="B688" s="345"/>
      <c r="C688" s="345"/>
      <c r="D688" s="345"/>
      <c r="E688" s="348"/>
    </row>
    <row r="689" spans="1:5" ht="12.75" customHeight="1">
      <c r="A689" s="348"/>
      <c r="B689" s="345"/>
      <c r="C689" s="345"/>
      <c r="D689" s="345"/>
      <c r="E689" s="348"/>
    </row>
    <row r="690" spans="1:5" ht="12.75" customHeight="1">
      <c r="A690" s="348"/>
      <c r="B690" s="345"/>
      <c r="C690" s="345"/>
      <c r="D690" s="345"/>
      <c r="E690" s="348"/>
    </row>
    <row r="691" spans="1:5" ht="12.75" customHeight="1">
      <c r="A691" s="348"/>
      <c r="B691" s="345"/>
      <c r="C691" s="345"/>
      <c r="D691" s="345"/>
      <c r="E691" s="348"/>
    </row>
    <row r="692" spans="1:5" ht="12.75" customHeight="1">
      <c r="A692" s="348"/>
      <c r="B692" s="345"/>
      <c r="C692" s="345"/>
      <c r="D692" s="345"/>
      <c r="E692" s="348"/>
    </row>
    <row r="693" spans="1:5" ht="12.75" customHeight="1">
      <c r="A693" s="348"/>
      <c r="B693" s="345"/>
      <c r="C693" s="345"/>
      <c r="D693" s="345"/>
      <c r="E693" s="348"/>
    </row>
    <row r="694" spans="1:5" ht="12.75" customHeight="1">
      <c r="A694" s="348"/>
      <c r="B694" s="345"/>
      <c r="C694" s="345"/>
      <c r="D694" s="345"/>
      <c r="E694" s="348"/>
    </row>
    <row r="695" spans="1:5" ht="12.75" customHeight="1">
      <c r="A695" s="348"/>
      <c r="B695" s="345"/>
      <c r="C695" s="345"/>
      <c r="D695" s="345"/>
      <c r="E695" s="348"/>
    </row>
    <row r="696" spans="1:5" ht="12.75" customHeight="1">
      <c r="A696" s="348"/>
      <c r="B696" s="345"/>
      <c r="C696" s="345"/>
      <c r="D696" s="345"/>
      <c r="E696" s="348"/>
    </row>
    <row r="697" spans="1:5" ht="12.75" customHeight="1">
      <c r="A697" s="348"/>
      <c r="B697" s="345"/>
      <c r="C697" s="345"/>
      <c r="D697" s="345"/>
      <c r="E697" s="348"/>
    </row>
    <row r="698" spans="1:5" ht="12.75" customHeight="1">
      <c r="A698" s="348"/>
      <c r="B698" s="345"/>
      <c r="C698" s="345"/>
      <c r="D698" s="345"/>
      <c r="E698" s="348"/>
    </row>
    <row r="699" spans="1:5" ht="12.75" customHeight="1">
      <c r="A699" s="348"/>
      <c r="B699" s="345"/>
      <c r="C699" s="345"/>
      <c r="D699" s="345"/>
      <c r="E699" s="348"/>
    </row>
    <row r="700" spans="1:5" ht="12.75" customHeight="1">
      <c r="A700" s="348"/>
      <c r="B700" s="345"/>
      <c r="C700" s="345"/>
      <c r="D700" s="345"/>
      <c r="E700" s="348"/>
    </row>
    <row r="701" spans="1:5" ht="12.75" customHeight="1">
      <c r="A701" s="348"/>
      <c r="B701" s="345"/>
      <c r="C701" s="345"/>
      <c r="D701" s="345"/>
      <c r="E701" s="348"/>
    </row>
    <row r="702" spans="1:5" ht="12.75" customHeight="1">
      <c r="A702" s="348"/>
      <c r="B702" s="345"/>
      <c r="C702" s="345"/>
      <c r="D702" s="345"/>
      <c r="E702" s="348"/>
    </row>
    <row r="703" spans="1:5" ht="12.75" customHeight="1">
      <c r="A703" s="348"/>
      <c r="B703" s="345"/>
      <c r="C703" s="345"/>
      <c r="D703" s="345"/>
      <c r="E703" s="348"/>
    </row>
    <row r="704" spans="1:5" ht="12.75" customHeight="1">
      <c r="A704" s="348"/>
      <c r="B704" s="345"/>
      <c r="C704" s="345"/>
      <c r="D704" s="345"/>
      <c r="E704" s="348"/>
    </row>
    <row r="705" spans="1:5" ht="12.75" customHeight="1">
      <c r="A705" s="348"/>
      <c r="B705" s="345"/>
      <c r="C705" s="345"/>
      <c r="D705" s="345"/>
      <c r="E705" s="348"/>
    </row>
    <row r="706" spans="1:5" ht="12.75" customHeight="1">
      <c r="A706" s="348"/>
      <c r="B706" s="345"/>
      <c r="C706" s="345"/>
      <c r="D706" s="345"/>
      <c r="E706" s="348"/>
    </row>
    <row r="707" spans="1:5" ht="12.75" customHeight="1">
      <c r="A707" s="348"/>
      <c r="B707" s="345"/>
      <c r="C707" s="345"/>
      <c r="D707" s="345"/>
      <c r="E707" s="348"/>
    </row>
    <row r="708" spans="1:5" ht="12.75" customHeight="1">
      <c r="A708" s="348"/>
      <c r="B708" s="345"/>
      <c r="C708" s="345"/>
      <c r="D708" s="345"/>
      <c r="E708" s="348"/>
    </row>
    <row r="709" spans="1:5" ht="12.75" customHeight="1">
      <c r="A709" s="348"/>
      <c r="B709" s="345"/>
      <c r="C709" s="345"/>
      <c r="D709" s="345"/>
      <c r="E709" s="348"/>
    </row>
    <row r="710" spans="1:5" ht="12.75" customHeight="1">
      <c r="A710" s="348"/>
      <c r="B710" s="345"/>
      <c r="C710" s="345"/>
      <c r="D710" s="345"/>
      <c r="E710" s="348"/>
    </row>
    <row r="711" spans="1:5" ht="12.75" customHeight="1">
      <c r="A711" s="348"/>
      <c r="B711" s="345"/>
      <c r="C711" s="345"/>
      <c r="D711" s="345"/>
      <c r="E711" s="348"/>
    </row>
    <row r="712" spans="1:5" ht="12.75" customHeight="1">
      <c r="A712" s="348"/>
      <c r="B712" s="345"/>
      <c r="C712" s="345"/>
      <c r="D712" s="345"/>
      <c r="E712" s="348"/>
    </row>
    <row r="713" spans="1:5" ht="12.75" customHeight="1">
      <c r="A713" s="348"/>
      <c r="B713" s="345"/>
      <c r="C713" s="345"/>
      <c r="D713" s="345"/>
      <c r="E713" s="348"/>
    </row>
    <row r="714" spans="1:5" ht="12.75" customHeight="1">
      <c r="A714" s="348"/>
      <c r="B714" s="345"/>
      <c r="C714" s="345"/>
      <c r="D714" s="345"/>
      <c r="E714" s="348"/>
    </row>
    <row r="715" spans="1:5" ht="12.75" customHeight="1">
      <c r="A715" s="348"/>
      <c r="B715" s="345"/>
      <c r="C715" s="345"/>
      <c r="D715" s="345"/>
      <c r="E715" s="348"/>
    </row>
    <row r="716" spans="1:5" ht="12.75" customHeight="1">
      <c r="A716" s="348"/>
      <c r="B716" s="345"/>
      <c r="C716" s="345"/>
      <c r="D716" s="345"/>
      <c r="E716" s="348"/>
    </row>
    <row r="717" spans="1:5" ht="12.75" customHeight="1">
      <c r="A717" s="348"/>
      <c r="B717" s="345"/>
      <c r="C717" s="345"/>
      <c r="D717" s="345"/>
      <c r="E717" s="348"/>
    </row>
    <row r="718" spans="1:5" ht="12.75" customHeight="1">
      <c r="A718" s="348"/>
      <c r="B718" s="345"/>
      <c r="C718" s="345"/>
      <c r="D718" s="345"/>
      <c r="E718" s="348"/>
    </row>
    <row r="719" spans="1:5" ht="12.75" customHeight="1">
      <c r="A719" s="348"/>
      <c r="B719" s="345"/>
      <c r="C719" s="345"/>
      <c r="D719" s="345"/>
      <c r="E719" s="348"/>
    </row>
    <row r="720" spans="1:5" ht="12.75" customHeight="1">
      <c r="A720" s="348"/>
      <c r="B720" s="345"/>
      <c r="C720" s="345"/>
      <c r="D720" s="345"/>
      <c r="E720" s="348"/>
    </row>
    <row r="721" spans="1:5" ht="12.75" customHeight="1">
      <c r="A721" s="348"/>
      <c r="B721" s="345"/>
      <c r="C721" s="345"/>
      <c r="D721" s="345"/>
      <c r="E721" s="348"/>
    </row>
    <row r="722" spans="1:5" ht="12.75" customHeight="1">
      <c r="A722" s="348"/>
      <c r="B722" s="345"/>
      <c r="C722" s="345"/>
      <c r="D722" s="345"/>
      <c r="E722" s="348"/>
    </row>
    <row r="723" spans="1:5" ht="12.75" customHeight="1">
      <c r="A723" s="348"/>
      <c r="B723" s="345"/>
      <c r="C723" s="345"/>
      <c r="D723" s="345"/>
      <c r="E723" s="348"/>
    </row>
    <row r="724" spans="1:5" ht="12.75" customHeight="1">
      <c r="A724" s="348"/>
      <c r="B724" s="345"/>
      <c r="C724" s="345"/>
      <c r="D724" s="345"/>
      <c r="E724" s="348"/>
    </row>
    <row r="725" spans="1:5" ht="12.75" customHeight="1">
      <c r="A725" s="348"/>
      <c r="B725" s="345"/>
      <c r="C725" s="345"/>
      <c r="D725" s="345"/>
      <c r="E725" s="348"/>
    </row>
    <row r="726" spans="1:5" ht="12.75" customHeight="1">
      <c r="A726" s="348"/>
      <c r="B726" s="345"/>
      <c r="C726" s="345"/>
      <c r="D726" s="345"/>
      <c r="E726" s="348"/>
    </row>
    <row r="727" spans="1:5" ht="12.75" customHeight="1">
      <c r="A727" s="348"/>
      <c r="B727" s="345"/>
      <c r="C727" s="345"/>
      <c r="D727" s="345"/>
      <c r="E727" s="348"/>
    </row>
    <row r="728" spans="1:5" ht="12.75" customHeight="1">
      <c r="A728" s="348"/>
      <c r="B728" s="345"/>
      <c r="C728" s="345"/>
      <c r="D728" s="345"/>
      <c r="E728" s="348"/>
    </row>
    <row r="729" spans="1:5" ht="12.75" customHeight="1">
      <c r="A729" s="348"/>
      <c r="B729" s="345"/>
      <c r="C729" s="345"/>
      <c r="D729" s="345"/>
      <c r="E729" s="348"/>
    </row>
    <row r="730" spans="1:5" ht="12.75" customHeight="1">
      <c r="A730" s="348"/>
      <c r="B730" s="345"/>
      <c r="C730" s="345"/>
      <c r="D730" s="345"/>
      <c r="E730" s="348"/>
    </row>
    <row r="731" spans="1:5" ht="12.75" customHeight="1">
      <c r="A731" s="348"/>
      <c r="B731" s="345"/>
      <c r="C731" s="345"/>
      <c r="D731" s="345"/>
      <c r="E731" s="348"/>
    </row>
    <row r="732" spans="1:5" ht="12.75" customHeight="1">
      <c r="A732" s="348"/>
      <c r="B732" s="345"/>
      <c r="C732" s="345"/>
      <c r="D732" s="345"/>
      <c r="E732" s="348"/>
    </row>
    <row r="733" spans="1:5" ht="12.75" customHeight="1">
      <c r="A733" s="348"/>
      <c r="B733" s="345"/>
      <c r="C733" s="345"/>
      <c r="D733" s="345"/>
      <c r="E733" s="348"/>
    </row>
    <row r="734" spans="1:5" ht="12.75" customHeight="1">
      <c r="A734" s="348"/>
      <c r="B734" s="345"/>
      <c r="C734" s="345"/>
      <c r="D734" s="345"/>
      <c r="E734" s="348"/>
    </row>
    <row r="735" spans="1:5" ht="12.75" customHeight="1">
      <c r="A735" s="348"/>
      <c r="B735" s="345"/>
      <c r="C735" s="345"/>
      <c r="D735" s="345"/>
      <c r="E735" s="348"/>
    </row>
    <row r="736" spans="1:5" ht="12.75" customHeight="1">
      <c r="A736" s="348"/>
      <c r="B736" s="345"/>
      <c r="C736" s="345"/>
      <c r="D736" s="345"/>
      <c r="E736" s="348"/>
    </row>
    <row r="737" spans="1:5" ht="12.75" customHeight="1">
      <c r="A737" s="348"/>
      <c r="B737" s="345"/>
      <c r="C737" s="345"/>
      <c r="D737" s="345"/>
      <c r="E737" s="348"/>
    </row>
    <row r="738" spans="1:5" ht="12.75" customHeight="1">
      <c r="A738" s="348"/>
      <c r="B738" s="345"/>
      <c r="C738" s="345"/>
      <c r="D738" s="345"/>
      <c r="E738" s="348"/>
    </row>
    <row r="739" spans="1:5" ht="12.75" customHeight="1">
      <c r="A739" s="348"/>
      <c r="B739" s="345"/>
      <c r="C739" s="345"/>
      <c r="D739" s="345"/>
      <c r="E739" s="348"/>
    </row>
    <row r="740" spans="1:5" ht="12.75" customHeight="1">
      <c r="A740" s="348"/>
      <c r="B740" s="345"/>
      <c r="C740" s="345"/>
      <c r="D740" s="345"/>
      <c r="E740" s="348"/>
    </row>
    <row r="741" spans="1:5" ht="12.75" customHeight="1">
      <c r="A741" s="348"/>
      <c r="B741" s="345"/>
      <c r="C741" s="345"/>
      <c r="D741" s="345"/>
      <c r="E741" s="348"/>
    </row>
    <row r="742" spans="1:5" ht="12.75" customHeight="1">
      <c r="A742" s="348"/>
      <c r="B742" s="345"/>
      <c r="C742" s="345"/>
      <c r="D742" s="345"/>
      <c r="E742" s="348"/>
    </row>
    <row r="743" spans="1:5" ht="12.75" customHeight="1">
      <c r="A743" s="348"/>
      <c r="B743" s="345"/>
      <c r="C743" s="345"/>
      <c r="D743" s="345"/>
      <c r="E743" s="348"/>
    </row>
    <row r="744" spans="1:5" ht="12.75" customHeight="1">
      <c r="A744" s="348"/>
      <c r="B744" s="345"/>
      <c r="C744" s="345"/>
      <c r="D744" s="345"/>
      <c r="E744" s="348"/>
    </row>
    <row r="745" spans="1:5" ht="12.75" customHeight="1">
      <c r="A745" s="348"/>
      <c r="B745" s="345"/>
      <c r="C745" s="345"/>
      <c r="D745" s="345"/>
      <c r="E745" s="348"/>
    </row>
    <row r="746" spans="1:5" ht="12.75" customHeight="1">
      <c r="A746" s="348"/>
      <c r="B746" s="345"/>
      <c r="C746" s="345"/>
      <c r="D746" s="345"/>
      <c r="E746" s="348"/>
    </row>
    <row r="747" spans="1:5" ht="12.75" customHeight="1">
      <c r="A747" s="348"/>
      <c r="B747" s="345"/>
      <c r="C747" s="345"/>
      <c r="D747" s="345"/>
      <c r="E747" s="348"/>
    </row>
    <row r="748" spans="1:5" ht="12.75" customHeight="1">
      <c r="A748" s="348"/>
      <c r="B748" s="345"/>
      <c r="C748" s="345"/>
      <c r="D748" s="345"/>
      <c r="E748" s="348"/>
    </row>
    <row r="749" spans="1:5" ht="12.75" customHeight="1">
      <c r="A749" s="348"/>
      <c r="B749" s="345"/>
      <c r="C749" s="345"/>
      <c r="D749" s="345"/>
      <c r="E749" s="348"/>
    </row>
    <row r="750" spans="1:5" ht="12.75" customHeight="1">
      <c r="A750" s="348"/>
      <c r="B750" s="345"/>
      <c r="C750" s="345"/>
      <c r="D750" s="345"/>
      <c r="E750" s="348"/>
    </row>
    <row r="751" spans="1:5" ht="12.75" customHeight="1">
      <c r="A751" s="348"/>
      <c r="B751" s="345"/>
      <c r="C751" s="345"/>
      <c r="D751" s="345"/>
      <c r="E751" s="348"/>
    </row>
    <row r="752" spans="1:5" ht="12.75" customHeight="1">
      <c r="A752" s="348"/>
      <c r="B752" s="345"/>
      <c r="C752" s="345"/>
      <c r="D752" s="345"/>
      <c r="E752" s="348"/>
    </row>
    <row r="753" spans="1:5" ht="12.75" customHeight="1">
      <c r="A753" s="348"/>
      <c r="B753" s="345"/>
      <c r="C753" s="345"/>
      <c r="D753" s="345"/>
      <c r="E753" s="348"/>
    </row>
    <row r="754" spans="1:5" ht="12.75" customHeight="1">
      <c r="A754" s="348"/>
      <c r="B754" s="345"/>
      <c r="C754" s="345"/>
      <c r="D754" s="345"/>
      <c r="E754" s="348"/>
    </row>
    <row r="755" spans="1:5" ht="12.75" customHeight="1">
      <c r="A755" s="348"/>
      <c r="B755" s="345"/>
      <c r="C755" s="345"/>
      <c r="D755" s="345"/>
      <c r="E755" s="348"/>
    </row>
    <row r="756" spans="1:5" ht="12.75" customHeight="1">
      <c r="A756" s="348"/>
      <c r="B756" s="345"/>
      <c r="C756" s="345"/>
      <c r="D756" s="345"/>
      <c r="E756" s="348"/>
    </row>
    <row r="757" spans="1:5" ht="12.75" customHeight="1">
      <c r="A757" s="348"/>
      <c r="B757" s="345"/>
      <c r="C757" s="345"/>
      <c r="D757" s="345"/>
      <c r="E757" s="348"/>
    </row>
    <row r="758" spans="1:5" ht="12.75" customHeight="1">
      <c r="A758" s="348"/>
      <c r="B758" s="345"/>
      <c r="C758" s="345"/>
      <c r="D758" s="345"/>
      <c r="E758" s="348"/>
    </row>
    <row r="759" spans="1:5" ht="12.75" customHeight="1">
      <c r="A759" s="348"/>
      <c r="B759" s="345"/>
      <c r="C759" s="345"/>
      <c r="D759" s="345"/>
      <c r="E759" s="348"/>
    </row>
    <row r="760" spans="1:5" ht="12.75" customHeight="1">
      <c r="A760" s="348"/>
      <c r="B760" s="345"/>
      <c r="C760" s="345"/>
      <c r="D760" s="345"/>
      <c r="E760" s="348"/>
    </row>
    <row r="761" spans="1:5" ht="12.75" customHeight="1">
      <c r="A761" s="348"/>
      <c r="B761" s="345"/>
      <c r="C761" s="345"/>
      <c r="D761" s="345"/>
      <c r="E761" s="348"/>
    </row>
    <row r="762" spans="1:5" ht="12.75" customHeight="1">
      <c r="A762" s="348"/>
      <c r="B762" s="345"/>
      <c r="C762" s="345"/>
      <c r="D762" s="345"/>
      <c r="E762" s="348"/>
    </row>
    <row r="763" spans="1:5" ht="12.75" customHeight="1">
      <c r="A763" s="348"/>
      <c r="B763" s="345"/>
      <c r="C763" s="345"/>
      <c r="D763" s="345"/>
      <c r="E763" s="348"/>
    </row>
    <row r="764" spans="1:5" ht="12.75" customHeight="1">
      <c r="A764" s="348"/>
      <c r="B764" s="345"/>
      <c r="C764" s="345"/>
      <c r="D764" s="345"/>
      <c r="E764" s="348"/>
    </row>
    <row r="765" spans="1:5" ht="12.75" customHeight="1">
      <c r="A765" s="348"/>
      <c r="B765" s="345"/>
      <c r="C765" s="345"/>
      <c r="D765" s="345"/>
      <c r="E765" s="348"/>
    </row>
    <row r="766" spans="1:5" ht="12.75" customHeight="1">
      <c r="A766" s="348"/>
      <c r="B766" s="345"/>
      <c r="C766" s="345"/>
      <c r="D766" s="345"/>
      <c r="E766" s="348"/>
    </row>
    <row r="767" spans="1:5" ht="12.75" customHeight="1">
      <c r="A767" s="348"/>
      <c r="B767" s="345"/>
      <c r="C767" s="345"/>
      <c r="D767" s="345"/>
      <c r="E767" s="348"/>
    </row>
    <row r="768" spans="1:5" ht="12.75" customHeight="1">
      <c r="A768" s="348"/>
      <c r="B768" s="345"/>
      <c r="C768" s="345"/>
      <c r="D768" s="345"/>
      <c r="E768" s="348"/>
    </row>
    <row r="769" spans="1:5" ht="12.75" customHeight="1">
      <c r="A769" s="348"/>
      <c r="B769" s="345"/>
      <c r="C769" s="345"/>
      <c r="D769" s="345"/>
      <c r="E769" s="348"/>
    </row>
    <row r="770" spans="1:5" ht="12.75" customHeight="1">
      <c r="A770" s="348"/>
      <c r="B770" s="345"/>
      <c r="C770" s="345"/>
      <c r="D770" s="345"/>
      <c r="E770" s="348"/>
    </row>
    <row r="771" spans="1:5" ht="12.75" customHeight="1">
      <c r="A771" s="348"/>
      <c r="B771" s="345"/>
      <c r="C771" s="345"/>
      <c r="D771" s="345"/>
      <c r="E771" s="348"/>
    </row>
    <row r="772" spans="1:5" ht="12.75" customHeight="1">
      <c r="A772" s="348"/>
      <c r="B772" s="345"/>
      <c r="C772" s="345"/>
      <c r="D772" s="345"/>
      <c r="E772" s="348"/>
    </row>
    <row r="773" spans="1:5" ht="12.75" customHeight="1">
      <c r="A773" s="348"/>
      <c r="B773" s="345"/>
      <c r="C773" s="345"/>
      <c r="D773" s="345"/>
      <c r="E773" s="348"/>
    </row>
    <row r="774" spans="1:5" ht="12.75" customHeight="1">
      <c r="A774" s="348"/>
      <c r="B774" s="345"/>
      <c r="C774" s="345"/>
      <c r="D774" s="345"/>
      <c r="E774" s="348"/>
    </row>
    <row r="775" spans="1:5" ht="12.75" customHeight="1">
      <c r="A775" s="348"/>
      <c r="B775" s="345"/>
      <c r="C775" s="345"/>
      <c r="D775" s="345"/>
      <c r="E775" s="348"/>
    </row>
    <row r="776" spans="1:5" ht="12.75" customHeight="1">
      <c r="A776" s="348"/>
      <c r="B776" s="345"/>
      <c r="C776" s="345"/>
      <c r="D776" s="345"/>
      <c r="E776" s="348"/>
    </row>
    <row r="777" spans="1:5" ht="12.75" customHeight="1">
      <c r="A777" s="348"/>
      <c r="B777" s="345"/>
      <c r="C777" s="345"/>
      <c r="D777" s="345"/>
      <c r="E777" s="348"/>
    </row>
    <row r="778" spans="1:5" ht="12.75" customHeight="1">
      <c r="A778" s="348"/>
      <c r="B778" s="345"/>
      <c r="C778" s="345"/>
      <c r="D778" s="345"/>
      <c r="E778" s="348"/>
    </row>
    <row r="779" spans="1:5" ht="12.75" customHeight="1">
      <c r="A779" s="348"/>
      <c r="B779" s="345"/>
      <c r="C779" s="345"/>
      <c r="D779" s="345"/>
      <c r="E779" s="348"/>
    </row>
    <row r="780" spans="1:5" ht="12.75" customHeight="1">
      <c r="A780" s="348"/>
      <c r="B780" s="345"/>
      <c r="C780" s="345"/>
      <c r="D780" s="345"/>
      <c r="E780" s="348"/>
    </row>
    <row r="781" spans="1:5" ht="12.75" customHeight="1">
      <c r="A781" s="348"/>
      <c r="B781" s="345"/>
      <c r="C781" s="345"/>
      <c r="D781" s="345"/>
      <c r="E781" s="348"/>
    </row>
    <row r="782" spans="1:5" ht="12.75" customHeight="1">
      <c r="A782" s="348"/>
      <c r="B782" s="345"/>
      <c r="C782" s="345"/>
      <c r="D782" s="345"/>
      <c r="E782" s="348"/>
    </row>
    <row r="783" spans="1:5" ht="12.75" customHeight="1">
      <c r="A783" s="348"/>
      <c r="B783" s="345"/>
      <c r="C783" s="345"/>
      <c r="D783" s="345"/>
      <c r="E783" s="348"/>
    </row>
    <row r="784" spans="1:5" ht="12.75" customHeight="1">
      <c r="A784" s="348"/>
      <c r="B784" s="345"/>
      <c r="C784" s="345"/>
      <c r="D784" s="345"/>
      <c r="E784" s="348"/>
    </row>
    <row r="785" spans="1:5" ht="12.75" customHeight="1">
      <c r="A785" s="348"/>
      <c r="B785" s="345"/>
      <c r="C785" s="345"/>
      <c r="D785" s="345"/>
      <c r="E785" s="348"/>
    </row>
    <row r="786" spans="1:5" ht="12.75" customHeight="1">
      <c r="A786" s="348"/>
      <c r="B786" s="345"/>
      <c r="C786" s="345"/>
      <c r="D786" s="345"/>
      <c r="E786" s="348"/>
    </row>
    <row r="787" spans="1:5" ht="12.75" customHeight="1">
      <c r="A787" s="348"/>
      <c r="B787" s="345"/>
      <c r="C787" s="345"/>
      <c r="D787" s="345"/>
      <c r="E787" s="348"/>
    </row>
    <row r="788" spans="1:5" ht="12.75" customHeight="1">
      <c r="A788" s="348"/>
      <c r="B788" s="345"/>
      <c r="C788" s="345"/>
      <c r="D788" s="345"/>
      <c r="E788" s="348"/>
    </row>
    <row r="789" spans="1:5" ht="12.75" customHeight="1">
      <c r="A789" s="348"/>
      <c r="B789" s="345"/>
      <c r="C789" s="345"/>
      <c r="D789" s="345"/>
      <c r="E789" s="348"/>
    </row>
    <row r="790" spans="1:5" ht="12.75" customHeight="1">
      <c r="A790" s="348"/>
      <c r="B790" s="345"/>
      <c r="C790" s="345"/>
      <c r="D790" s="345"/>
      <c r="E790" s="348"/>
    </row>
    <row r="791" spans="1:5" ht="12.75" customHeight="1">
      <c r="A791" s="348"/>
      <c r="B791" s="345"/>
      <c r="C791" s="345"/>
      <c r="D791" s="345"/>
      <c r="E791" s="348"/>
    </row>
    <row r="792" spans="1:5" ht="12.75" customHeight="1">
      <c r="A792" s="348"/>
      <c r="B792" s="345"/>
      <c r="C792" s="345"/>
      <c r="D792" s="345"/>
      <c r="E792" s="348"/>
    </row>
    <row r="793" spans="1:5" ht="12.75" customHeight="1">
      <c r="A793" s="348"/>
      <c r="B793" s="345"/>
      <c r="C793" s="345"/>
      <c r="D793" s="345"/>
      <c r="E793" s="348"/>
    </row>
    <row r="794" spans="1:5" ht="12.75" customHeight="1">
      <c r="A794" s="348"/>
      <c r="B794" s="345"/>
      <c r="C794" s="345"/>
      <c r="D794" s="345"/>
      <c r="E794" s="348"/>
    </row>
    <row r="795" spans="1:5" ht="12.75" customHeight="1">
      <c r="A795" s="348"/>
      <c r="B795" s="345"/>
      <c r="C795" s="345"/>
      <c r="D795" s="345"/>
      <c r="E795" s="348"/>
    </row>
    <row r="796" spans="1:5" ht="12.75" customHeight="1">
      <c r="A796" s="348"/>
      <c r="B796" s="345"/>
      <c r="C796" s="345"/>
      <c r="D796" s="345"/>
      <c r="E796" s="348"/>
    </row>
    <row r="797" spans="1:5" ht="12.75" customHeight="1">
      <c r="A797" s="348"/>
      <c r="B797" s="345"/>
      <c r="C797" s="345"/>
      <c r="D797" s="345"/>
      <c r="E797" s="348"/>
    </row>
    <row r="798" spans="1:5" ht="12.75" customHeight="1">
      <c r="A798" s="348"/>
      <c r="B798" s="345"/>
      <c r="C798" s="345"/>
      <c r="D798" s="345"/>
      <c r="E798" s="348"/>
    </row>
    <row r="799" spans="1:5" ht="12.75" customHeight="1">
      <c r="A799" s="348"/>
      <c r="B799" s="345"/>
      <c r="C799" s="345"/>
      <c r="D799" s="345"/>
      <c r="E799" s="348"/>
    </row>
    <row r="800" spans="1:5" ht="12.75" customHeight="1">
      <c r="A800" s="348"/>
      <c r="B800" s="345"/>
      <c r="C800" s="345"/>
      <c r="D800" s="345"/>
      <c r="E800" s="348"/>
    </row>
    <row r="801" spans="1:5" ht="12.75" customHeight="1">
      <c r="A801" s="348"/>
      <c r="B801" s="345"/>
      <c r="C801" s="345"/>
      <c r="D801" s="345"/>
      <c r="E801" s="348"/>
    </row>
    <row r="802" spans="1:5" ht="12.75" customHeight="1">
      <c r="A802" s="348"/>
      <c r="B802" s="345"/>
      <c r="C802" s="345"/>
      <c r="D802" s="345"/>
      <c r="E802" s="348"/>
    </row>
    <row r="803" spans="1:5" ht="12.75" customHeight="1">
      <c r="A803" s="348"/>
      <c r="B803" s="345"/>
      <c r="C803" s="345"/>
      <c r="D803" s="345"/>
      <c r="E803" s="348"/>
    </row>
    <row r="804" spans="1:5" ht="12.75" customHeight="1">
      <c r="A804" s="348"/>
      <c r="B804" s="345"/>
      <c r="C804" s="345"/>
      <c r="D804" s="345"/>
      <c r="E804" s="348"/>
    </row>
    <row r="805" spans="1:5" ht="12.75" customHeight="1">
      <c r="A805" s="348"/>
      <c r="B805" s="345"/>
      <c r="C805" s="345"/>
      <c r="D805" s="345"/>
      <c r="E805" s="348"/>
    </row>
    <row r="806" spans="1:5" ht="12.75" customHeight="1">
      <c r="A806" s="348"/>
      <c r="B806" s="345"/>
      <c r="C806" s="345"/>
      <c r="D806" s="345"/>
      <c r="E806" s="348"/>
    </row>
    <row r="807" spans="1:5" ht="12.75" customHeight="1">
      <c r="A807" s="348"/>
      <c r="B807" s="345"/>
      <c r="C807" s="345"/>
      <c r="D807" s="345"/>
      <c r="E807" s="348"/>
    </row>
    <row r="808" spans="1:5" ht="12.75" customHeight="1">
      <c r="A808" s="348"/>
      <c r="B808" s="345"/>
      <c r="C808" s="345"/>
      <c r="D808" s="345"/>
      <c r="E808" s="348"/>
    </row>
    <row r="809" spans="1:5" ht="12.75" customHeight="1">
      <c r="A809" s="348"/>
      <c r="B809" s="345"/>
      <c r="C809" s="345"/>
      <c r="D809" s="345"/>
      <c r="E809" s="348"/>
    </row>
    <row r="810" spans="1:5" ht="12.75" customHeight="1">
      <c r="A810" s="348"/>
      <c r="B810" s="345"/>
      <c r="C810" s="345"/>
      <c r="D810" s="345"/>
      <c r="E810" s="348"/>
    </row>
    <row r="811" spans="1:5" ht="12.75" customHeight="1">
      <c r="A811" s="348"/>
      <c r="B811" s="345"/>
      <c r="C811" s="345"/>
      <c r="D811" s="345"/>
      <c r="E811" s="348"/>
    </row>
    <row r="812" spans="1:5" ht="12.75" customHeight="1">
      <c r="A812" s="348"/>
      <c r="B812" s="345"/>
      <c r="C812" s="345"/>
      <c r="D812" s="345"/>
      <c r="E812" s="348"/>
    </row>
    <row r="813" spans="1:5" ht="12.75" customHeight="1">
      <c r="A813" s="348"/>
      <c r="B813" s="345"/>
      <c r="C813" s="345"/>
      <c r="D813" s="345"/>
      <c r="E813" s="348"/>
    </row>
    <row r="814" spans="1:5" ht="12.75" customHeight="1">
      <c r="A814" s="348"/>
      <c r="B814" s="345"/>
      <c r="C814" s="345"/>
      <c r="D814" s="345"/>
      <c r="E814" s="348"/>
    </row>
    <row r="815" spans="1:5" ht="12.75" customHeight="1">
      <c r="A815" s="348"/>
      <c r="B815" s="345"/>
      <c r="C815" s="345"/>
      <c r="D815" s="345"/>
      <c r="E815" s="348"/>
    </row>
    <row r="816" spans="1:5" ht="12.75" customHeight="1">
      <c r="A816" s="348"/>
      <c r="B816" s="345"/>
      <c r="C816" s="345"/>
      <c r="D816" s="345"/>
      <c r="E816" s="348"/>
    </row>
    <row r="817" spans="1:5" ht="12.75" customHeight="1">
      <c r="A817" s="348"/>
      <c r="B817" s="345"/>
      <c r="C817" s="345"/>
      <c r="D817" s="345"/>
      <c r="E817" s="348"/>
    </row>
    <row r="818" spans="1:5" ht="12.75" customHeight="1">
      <c r="A818" s="348"/>
      <c r="B818" s="345"/>
      <c r="C818" s="345"/>
      <c r="D818" s="345"/>
      <c r="E818" s="348"/>
    </row>
    <row r="819" spans="1:5" ht="12.75" customHeight="1">
      <c r="A819" s="348"/>
      <c r="B819" s="345"/>
      <c r="C819" s="345"/>
      <c r="D819" s="345"/>
      <c r="E819" s="348"/>
    </row>
    <row r="820" spans="1:5" ht="12.75" customHeight="1">
      <c r="A820" s="348"/>
      <c r="B820" s="345"/>
      <c r="C820" s="345"/>
      <c r="D820" s="345"/>
      <c r="E820" s="348"/>
    </row>
    <row r="821" spans="1:5" ht="12.75" customHeight="1">
      <c r="A821" s="348"/>
      <c r="B821" s="345"/>
      <c r="C821" s="345"/>
      <c r="D821" s="345"/>
      <c r="E821" s="348"/>
    </row>
    <row r="822" spans="1:5" ht="12.75" customHeight="1">
      <c r="A822" s="348"/>
      <c r="B822" s="345"/>
      <c r="C822" s="345"/>
      <c r="D822" s="345"/>
      <c r="E822" s="348"/>
    </row>
    <row r="823" spans="1:5" ht="12.75" customHeight="1">
      <c r="A823" s="348"/>
      <c r="B823" s="345"/>
      <c r="C823" s="345"/>
      <c r="D823" s="345"/>
      <c r="E823" s="348"/>
    </row>
    <row r="824" spans="1:5" ht="12.75" customHeight="1">
      <c r="A824" s="348"/>
      <c r="B824" s="345"/>
      <c r="C824" s="345"/>
      <c r="D824" s="345"/>
      <c r="E824" s="348"/>
    </row>
    <row r="825" spans="1:5" ht="12.75" customHeight="1">
      <c r="A825" s="348"/>
      <c r="B825" s="345"/>
      <c r="C825" s="345"/>
      <c r="D825" s="345"/>
      <c r="E825" s="348"/>
    </row>
    <row r="826" spans="1:5" ht="12.75" customHeight="1">
      <c r="A826" s="348"/>
      <c r="B826" s="345"/>
      <c r="C826" s="345"/>
      <c r="D826" s="345"/>
      <c r="E826" s="348"/>
    </row>
    <row r="827" spans="1:5" ht="12.75" customHeight="1">
      <c r="A827" s="348"/>
      <c r="B827" s="345"/>
      <c r="C827" s="345"/>
      <c r="D827" s="345"/>
      <c r="E827" s="348"/>
    </row>
    <row r="828" spans="1:5" ht="12.75" customHeight="1">
      <c r="A828" s="348"/>
      <c r="B828" s="345"/>
      <c r="C828" s="345"/>
      <c r="D828" s="345"/>
      <c r="E828" s="348"/>
    </row>
    <row r="829" spans="1:5" ht="12.75" customHeight="1">
      <c r="A829" s="348"/>
      <c r="B829" s="345"/>
      <c r="C829" s="345"/>
      <c r="D829" s="345"/>
      <c r="E829" s="348"/>
    </row>
    <row r="830" spans="1:5" ht="12.75" customHeight="1">
      <c r="A830" s="348"/>
      <c r="B830" s="345"/>
      <c r="C830" s="345"/>
      <c r="D830" s="345"/>
      <c r="E830" s="348"/>
    </row>
    <row r="831" spans="1:5" ht="12.75" customHeight="1">
      <c r="A831" s="348"/>
      <c r="B831" s="345"/>
      <c r="C831" s="345"/>
      <c r="D831" s="345"/>
      <c r="E831" s="348"/>
    </row>
    <row r="832" spans="1:5" ht="12.75" customHeight="1">
      <c r="A832" s="348"/>
      <c r="B832" s="345"/>
      <c r="C832" s="345"/>
      <c r="D832" s="345"/>
      <c r="E832" s="348"/>
    </row>
    <row r="833" spans="1:5" ht="12.75" customHeight="1">
      <c r="A833" s="348"/>
      <c r="B833" s="345"/>
      <c r="C833" s="345"/>
      <c r="D833" s="345"/>
      <c r="E833" s="348"/>
    </row>
    <row r="834" spans="1:5" ht="12.75" customHeight="1">
      <c r="A834" s="348"/>
      <c r="B834" s="345"/>
      <c r="C834" s="345"/>
      <c r="D834" s="345"/>
      <c r="E834" s="348"/>
    </row>
    <row r="835" spans="1:5" ht="12.75" customHeight="1">
      <c r="A835" s="348"/>
      <c r="B835" s="345"/>
      <c r="C835" s="345"/>
      <c r="D835" s="345"/>
      <c r="E835" s="348"/>
    </row>
    <row r="836" spans="1:5" ht="12.75" customHeight="1">
      <c r="A836" s="348"/>
      <c r="B836" s="345"/>
      <c r="C836" s="345"/>
      <c r="D836" s="345"/>
      <c r="E836" s="348"/>
    </row>
    <row r="837" spans="1:5" ht="12.75" customHeight="1">
      <c r="A837" s="348"/>
      <c r="B837" s="345"/>
      <c r="C837" s="345"/>
      <c r="D837" s="345"/>
      <c r="E837" s="348"/>
    </row>
    <row r="838" spans="1:5" ht="12.75" customHeight="1">
      <c r="A838" s="348"/>
      <c r="B838" s="345"/>
      <c r="C838" s="345"/>
      <c r="D838" s="345"/>
      <c r="E838" s="348"/>
    </row>
    <row r="839" spans="1:5" ht="12.75" customHeight="1">
      <c r="A839" s="348"/>
      <c r="B839" s="345"/>
      <c r="C839" s="345"/>
      <c r="D839" s="345"/>
      <c r="E839" s="348"/>
    </row>
    <row r="840" spans="1:5" ht="12.75" customHeight="1">
      <c r="A840" s="348"/>
      <c r="B840" s="345"/>
      <c r="C840" s="345"/>
      <c r="D840" s="345"/>
      <c r="E840" s="348"/>
    </row>
    <row r="841" spans="1:5" ht="12.75" customHeight="1">
      <c r="A841" s="348"/>
      <c r="B841" s="345"/>
      <c r="C841" s="345"/>
      <c r="D841" s="345"/>
      <c r="E841" s="348"/>
    </row>
    <row r="842" spans="1:5" ht="12.75" customHeight="1">
      <c r="A842" s="348"/>
      <c r="B842" s="345"/>
      <c r="C842" s="345"/>
      <c r="D842" s="345"/>
      <c r="E842" s="348"/>
    </row>
    <row r="843" spans="1:5" ht="12.75" customHeight="1">
      <c r="A843" s="348"/>
      <c r="B843" s="345"/>
      <c r="C843" s="345"/>
      <c r="D843" s="345"/>
      <c r="E843" s="348"/>
    </row>
    <row r="844" spans="1:5" ht="12.75" customHeight="1">
      <c r="A844" s="348"/>
      <c r="B844" s="345"/>
      <c r="C844" s="345"/>
      <c r="D844" s="345"/>
      <c r="E844" s="348"/>
    </row>
    <row r="845" spans="1:5" ht="12.75" customHeight="1">
      <c r="A845" s="348"/>
      <c r="B845" s="345"/>
      <c r="C845" s="345"/>
      <c r="D845" s="345"/>
      <c r="E845" s="348"/>
    </row>
    <row r="846" spans="1:5" ht="12.75" customHeight="1">
      <c r="A846" s="348"/>
      <c r="B846" s="345"/>
      <c r="C846" s="345"/>
      <c r="D846" s="345"/>
      <c r="E846" s="348"/>
    </row>
    <row r="847" spans="1:5" ht="12.75" customHeight="1">
      <c r="A847" s="348"/>
      <c r="B847" s="345"/>
      <c r="C847" s="345"/>
      <c r="D847" s="345"/>
      <c r="E847" s="348"/>
    </row>
    <row r="848" spans="1:5" ht="12.75" customHeight="1">
      <c r="A848" s="348"/>
      <c r="B848" s="345"/>
      <c r="C848" s="345"/>
      <c r="D848" s="345"/>
      <c r="E848" s="348"/>
    </row>
    <row r="849" spans="1:5" ht="12.75" customHeight="1">
      <c r="A849" s="348"/>
      <c r="B849" s="345"/>
      <c r="C849" s="345"/>
      <c r="D849" s="345"/>
      <c r="E849" s="348"/>
    </row>
    <row r="850" spans="1:5" ht="12.75" customHeight="1">
      <c r="A850" s="348"/>
      <c r="B850" s="345"/>
      <c r="C850" s="345"/>
      <c r="D850" s="345"/>
      <c r="E850" s="348"/>
    </row>
    <row r="851" spans="1:5" ht="12.75" customHeight="1">
      <c r="A851" s="348"/>
      <c r="B851" s="345"/>
      <c r="C851" s="345"/>
      <c r="D851" s="345"/>
      <c r="E851" s="348"/>
    </row>
    <row r="852" spans="1:5" ht="12.75" customHeight="1">
      <c r="A852" s="348"/>
      <c r="B852" s="345"/>
      <c r="C852" s="345"/>
      <c r="D852" s="345"/>
      <c r="E852" s="348"/>
    </row>
    <row r="853" spans="1:5" ht="12.75" customHeight="1">
      <c r="A853" s="348"/>
      <c r="B853" s="345"/>
      <c r="C853" s="345"/>
      <c r="D853" s="345"/>
      <c r="E853" s="348"/>
    </row>
    <row r="854" spans="1:5" ht="12.75" customHeight="1">
      <c r="A854" s="348"/>
      <c r="B854" s="345"/>
      <c r="C854" s="345"/>
      <c r="D854" s="345"/>
      <c r="E854" s="348"/>
    </row>
    <row r="855" spans="1:5" ht="12.75" customHeight="1">
      <c r="A855" s="348"/>
      <c r="B855" s="345"/>
      <c r="C855" s="345"/>
      <c r="D855" s="345"/>
      <c r="E855" s="348"/>
    </row>
    <row r="856" spans="1:5" ht="12.75" customHeight="1">
      <c r="A856" s="348"/>
      <c r="B856" s="345"/>
      <c r="C856" s="345"/>
      <c r="D856" s="345"/>
      <c r="E856" s="348"/>
    </row>
    <row r="857" spans="1:5" ht="12.75" customHeight="1">
      <c r="A857" s="348"/>
      <c r="B857" s="345"/>
      <c r="C857" s="345"/>
      <c r="D857" s="345"/>
      <c r="E857" s="348"/>
    </row>
    <row r="858" spans="1:5" ht="12.75" customHeight="1">
      <c r="A858" s="348"/>
      <c r="B858" s="345"/>
      <c r="C858" s="345"/>
      <c r="D858" s="345"/>
      <c r="E858" s="348"/>
    </row>
    <row r="859" spans="1:5" ht="12.75" customHeight="1">
      <c r="A859" s="348"/>
      <c r="B859" s="345"/>
      <c r="C859" s="345"/>
      <c r="D859" s="345"/>
      <c r="E859" s="348"/>
    </row>
    <row r="860" spans="1:5" ht="12.75" customHeight="1">
      <c r="A860" s="348"/>
      <c r="B860" s="345"/>
      <c r="C860" s="345"/>
      <c r="D860" s="345"/>
      <c r="E860" s="348"/>
    </row>
    <row r="861" spans="1:5" ht="12.75" customHeight="1">
      <c r="A861" s="348"/>
      <c r="B861" s="345"/>
      <c r="C861" s="345"/>
      <c r="D861" s="345"/>
      <c r="E861" s="348"/>
    </row>
    <row r="862" spans="1:5" ht="12.75" customHeight="1">
      <c r="A862" s="348"/>
      <c r="B862" s="345"/>
      <c r="C862" s="345"/>
      <c r="D862" s="345"/>
      <c r="E862" s="348"/>
    </row>
    <row r="863" spans="1:5" ht="12.75" customHeight="1">
      <c r="A863" s="348"/>
      <c r="B863" s="345"/>
      <c r="C863" s="345"/>
      <c r="D863" s="345"/>
      <c r="E863" s="348"/>
    </row>
    <row r="864" spans="1:5" ht="12.75" customHeight="1">
      <c r="A864" s="348"/>
      <c r="B864" s="345"/>
      <c r="C864" s="345"/>
      <c r="D864" s="345"/>
      <c r="E864" s="348"/>
    </row>
    <row r="865" spans="1:5" ht="12.75" customHeight="1">
      <c r="A865" s="348"/>
      <c r="B865" s="345"/>
      <c r="C865" s="345"/>
      <c r="D865" s="345"/>
      <c r="E865" s="348"/>
    </row>
    <row r="866" spans="1:5" ht="12.75" customHeight="1">
      <c r="A866" s="348"/>
      <c r="B866" s="345"/>
      <c r="C866" s="345"/>
      <c r="D866" s="345"/>
      <c r="E866" s="348"/>
    </row>
    <row r="867" spans="1:5" ht="12.75" customHeight="1">
      <c r="A867" s="348"/>
      <c r="B867" s="345"/>
      <c r="C867" s="345"/>
      <c r="D867" s="345"/>
      <c r="E867" s="348"/>
    </row>
    <row r="868" spans="1:5" ht="12.75" customHeight="1">
      <c r="A868" s="348"/>
      <c r="B868" s="345"/>
      <c r="C868" s="345"/>
      <c r="D868" s="345"/>
      <c r="E868" s="348"/>
    </row>
    <row r="869" spans="1:5" ht="12.75" customHeight="1">
      <c r="A869" s="348"/>
      <c r="B869" s="345"/>
      <c r="C869" s="345"/>
      <c r="D869" s="345"/>
      <c r="E869" s="348"/>
    </row>
    <row r="870" spans="1:5" ht="12.75" customHeight="1">
      <c r="A870" s="348"/>
      <c r="B870" s="345"/>
      <c r="C870" s="345"/>
      <c r="D870" s="345"/>
      <c r="E870" s="348"/>
    </row>
    <row r="871" spans="1:5" ht="12.75" customHeight="1">
      <c r="A871" s="348"/>
      <c r="B871" s="345"/>
      <c r="C871" s="345"/>
      <c r="D871" s="345"/>
      <c r="E871" s="348"/>
    </row>
    <row r="872" spans="1:5" ht="12.75" customHeight="1">
      <c r="A872" s="348"/>
      <c r="B872" s="345"/>
      <c r="C872" s="345"/>
      <c r="D872" s="345"/>
      <c r="E872" s="348"/>
    </row>
    <row r="873" spans="1:5" ht="12.75" customHeight="1">
      <c r="A873" s="348"/>
      <c r="B873" s="345"/>
      <c r="C873" s="345"/>
      <c r="D873" s="345"/>
      <c r="E873" s="348"/>
    </row>
    <row r="874" spans="1:5" ht="12.75" customHeight="1">
      <c r="A874" s="348"/>
      <c r="B874" s="345"/>
      <c r="C874" s="345"/>
      <c r="D874" s="345"/>
      <c r="E874" s="348"/>
    </row>
    <row r="875" spans="1:5" ht="12.75" customHeight="1">
      <c r="A875" s="348"/>
      <c r="B875" s="345"/>
      <c r="C875" s="345"/>
      <c r="D875" s="345"/>
      <c r="E875" s="348"/>
    </row>
    <row r="876" spans="1:5" ht="12.75" customHeight="1">
      <c r="A876" s="348"/>
      <c r="B876" s="345"/>
      <c r="C876" s="345"/>
      <c r="D876" s="345"/>
      <c r="E876" s="348"/>
    </row>
    <row r="877" spans="1:5" ht="12.75" customHeight="1">
      <c r="A877" s="348"/>
      <c r="B877" s="345"/>
      <c r="C877" s="345"/>
      <c r="D877" s="345"/>
      <c r="E877" s="348"/>
    </row>
    <row r="878" spans="1:5" ht="12.75" customHeight="1">
      <c r="A878" s="348"/>
      <c r="B878" s="345"/>
      <c r="C878" s="345"/>
      <c r="D878" s="345"/>
      <c r="E878" s="348"/>
    </row>
    <row r="879" spans="1:5" ht="12.75" customHeight="1">
      <c r="A879" s="348"/>
      <c r="B879" s="345"/>
      <c r="C879" s="345"/>
      <c r="D879" s="345"/>
      <c r="E879" s="348"/>
    </row>
    <row r="880" spans="1:5" ht="12.75" customHeight="1">
      <c r="A880" s="348"/>
      <c r="B880" s="345"/>
      <c r="C880" s="345"/>
      <c r="D880" s="345"/>
      <c r="E880" s="348"/>
    </row>
    <row r="881" spans="1:5" ht="12.75" customHeight="1">
      <c r="A881" s="348"/>
      <c r="B881" s="345"/>
      <c r="C881" s="345"/>
      <c r="D881" s="345"/>
      <c r="E881" s="348"/>
    </row>
    <row r="882" spans="1:5" ht="12.75" customHeight="1">
      <c r="A882" s="348"/>
      <c r="B882" s="345"/>
      <c r="C882" s="345"/>
      <c r="D882" s="345"/>
      <c r="E882" s="348"/>
    </row>
    <row r="883" spans="1:5" ht="12.75" customHeight="1">
      <c r="A883" s="348"/>
      <c r="B883" s="345"/>
      <c r="C883" s="345"/>
      <c r="D883" s="345"/>
      <c r="E883" s="348"/>
    </row>
    <row r="884" spans="1:5" ht="12.75" customHeight="1">
      <c r="A884" s="348"/>
      <c r="B884" s="345"/>
      <c r="C884" s="345"/>
      <c r="D884" s="345"/>
      <c r="E884" s="348"/>
    </row>
    <row r="885" spans="1:5" ht="12.75" customHeight="1">
      <c r="A885" s="348"/>
      <c r="B885" s="345"/>
      <c r="C885" s="345"/>
      <c r="D885" s="345"/>
      <c r="E885" s="348"/>
    </row>
    <row r="886" spans="1:5" ht="12.75" customHeight="1">
      <c r="A886" s="348"/>
      <c r="B886" s="345"/>
      <c r="C886" s="345"/>
      <c r="D886" s="345"/>
      <c r="E886" s="348"/>
    </row>
    <row r="887" spans="1:5" ht="12.75" customHeight="1">
      <c r="A887" s="348"/>
      <c r="B887" s="345"/>
      <c r="C887" s="345"/>
      <c r="D887" s="345"/>
      <c r="E887" s="348"/>
    </row>
    <row r="888" spans="1:5" ht="12.75" customHeight="1">
      <c r="A888" s="348"/>
      <c r="B888" s="345"/>
      <c r="C888" s="345"/>
      <c r="D888" s="345"/>
      <c r="E888" s="348"/>
    </row>
    <row r="889" spans="1:5" ht="12.75" customHeight="1">
      <c r="A889" s="348"/>
      <c r="B889" s="345"/>
      <c r="C889" s="345"/>
      <c r="D889" s="345"/>
      <c r="E889" s="348"/>
    </row>
    <row r="890" spans="1:5" ht="12.75" customHeight="1">
      <c r="A890" s="348"/>
      <c r="B890" s="345"/>
      <c r="C890" s="345"/>
      <c r="D890" s="345"/>
      <c r="E890" s="348"/>
    </row>
    <row r="891" spans="1:5" ht="12.75" customHeight="1">
      <c r="A891" s="348"/>
      <c r="B891" s="345"/>
      <c r="C891" s="345"/>
      <c r="D891" s="345"/>
      <c r="E891" s="348"/>
    </row>
    <row r="892" spans="1:5" ht="12.75" customHeight="1">
      <c r="A892" s="348"/>
      <c r="B892" s="345"/>
      <c r="C892" s="345"/>
      <c r="D892" s="345"/>
      <c r="E892" s="348"/>
    </row>
    <row r="893" spans="1:5" ht="12.75" customHeight="1">
      <c r="A893" s="348"/>
      <c r="B893" s="345"/>
      <c r="C893" s="345"/>
      <c r="D893" s="345"/>
      <c r="E893" s="348"/>
    </row>
    <row r="894" spans="1:5" ht="12.75" customHeight="1">
      <c r="A894" s="348"/>
      <c r="B894" s="345"/>
      <c r="C894" s="345"/>
      <c r="D894" s="345"/>
      <c r="E894" s="348"/>
    </row>
    <row r="895" spans="1:5" ht="12.75" customHeight="1">
      <c r="A895" s="348"/>
      <c r="B895" s="345"/>
      <c r="C895" s="345"/>
      <c r="D895" s="345"/>
      <c r="E895" s="348"/>
    </row>
    <row r="896" spans="1:5" ht="12.75" customHeight="1">
      <c r="A896" s="348"/>
      <c r="B896" s="345"/>
      <c r="C896" s="345"/>
      <c r="D896" s="345"/>
      <c r="E896" s="348"/>
    </row>
    <row r="897" spans="1:5" ht="12.75" customHeight="1">
      <c r="A897" s="348"/>
      <c r="B897" s="345"/>
      <c r="C897" s="345"/>
      <c r="D897" s="345"/>
      <c r="E897" s="348"/>
    </row>
    <row r="898" spans="1:5" ht="12.75" customHeight="1">
      <c r="A898" s="348"/>
      <c r="B898" s="345"/>
      <c r="C898" s="345"/>
      <c r="D898" s="345"/>
      <c r="E898" s="348"/>
    </row>
    <row r="899" spans="1:5" ht="12.75" customHeight="1">
      <c r="A899" s="348"/>
      <c r="B899" s="345"/>
      <c r="C899" s="345"/>
      <c r="D899" s="345"/>
      <c r="E899" s="348"/>
    </row>
    <row r="900" spans="1:5" ht="12.75" customHeight="1">
      <c r="A900" s="348"/>
      <c r="B900" s="345"/>
      <c r="C900" s="345"/>
      <c r="D900" s="345"/>
      <c r="E900" s="348"/>
    </row>
    <row r="901" spans="1:5" ht="12.75" customHeight="1">
      <c r="A901" s="348"/>
      <c r="B901" s="345"/>
      <c r="C901" s="345"/>
      <c r="D901" s="345"/>
      <c r="E901" s="348"/>
    </row>
    <row r="902" spans="1:5" ht="12.75" customHeight="1">
      <c r="A902" s="348"/>
      <c r="B902" s="345"/>
      <c r="C902" s="345"/>
      <c r="D902" s="345"/>
      <c r="E902" s="348"/>
    </row>
    <row r="903" spans="1:5" ht="12.75" customHeight="1">
      <c r="A903" s="348"/>
      <c r="B903" s="345"/>
      <c r="C903" s="345"/>
      <c r="D903" s="345"/>
      <c r="E903" s="348"/>
    </row>
    <row r="904" spans="1:5" ht="12.75" customHeight="1">
      <c r="A904" s="348"/>
      <c r="B904" s="345"/>
      <c r="C904" s="345"/>
      <c r="D904" s="345"/>
      <c r="E904" s="348"/>
    </row>
    <row r="905" spans="1:5" ht="12.75" customHeight="1">
      <c r="A905" s="348"/>
      <c r="B905" s="345"/>
      <c r="C905" s="345"/>
      <c r="D905" s="345"/>
      <c r="E905" s="348"/>
    </row>
    <row r="906" spans="1:5" ht="12.75" customHeight="1">
      <c r="A906" s="348"/>
      <c r="B906" s="345"/>
      <c r="C906" s="345"/>
      <c r="D906" s="345"/>
      <c r="E906" s="348"/>
    </row>
    <row r="907" spans="1:5" ht="12.75" customHeight="1">
      <c r="A907" s="348"/>
      <c r="B907" s="345"/>
      <c r="C907" s="345"/>
      <c r="D907" s="345"/>
      <c r="E907" s="348"/>
    </row>
    <row r="908" spans="1:5" ht="12.75" customHeight="1">
      <c r="A908" s="348"/>
      <c r="B908" s="345"/>
      <c r="C908" s="345"/>
      <c r="D908" s="345"/>
      <c r="E908" s="348"/>
    </row>
    <row r="909" spans="1:5" ht="12.75" customHeight="1">
      <c r="A909" s="348"/>
      <c r="B909" s="345"/>
      <c r="C909" s="345"/>
      <c r="D909" s="345"/>
      <c r="E909" s="348"/>
    </row>
    <row r="910" spans="1:5" ht="12.75" customHeight="1">
      <c r="A910" s="348"/>
      <c r="B910" s="345"/>
      <c r="C910" s="345"/>
      <c r="D910" s="345"/>
      <c r="E910" s="348"/>
    </row>
    <row r="911" spans="1:5" ht="12.75" customHeight="1">
      <c r="A911" s="348"/>
      <c r="B911" s="345"/>
      <c r="C911" s="345"/>
      <c r="D911" s="345"/>
      <c r="E911" s="348"/>
    </row>
    <row r="912" spans="1:5" ht="12.75" customHeight="1">
      <c r="A912" s="348"/>
      <c r="B912" s="345"/>
      <c r="C912" s="345"/>
      <c r="D912" s="345"/>
      <c r="E912" s="348"/>
    </row>
    <row r="913" spans="1:5" ht="12.75" customHeight="1">
      <c r="A913" s="348"/>
      <c r="B913" s="345"/>
      <c r="C913" s="345"/>
      <c r="D913" s="345"/>
      <c r="E913" s="348"/>
    </row>
    <row r="914" spans="1:5" ht="12.75" customHeight="1">
      <c r="A914" s="348"/>
      <c r="B914" s="345"/>
      <c r="C914" s="345"/>
      <c r="D914" s="345"/>
      <c r="E914" s="348"/>
    </row>
    <row r="915" spans="1:5" ht="12.75" customHeight="1">
      <c r="A915" s="348"/>
      <c r="B915" s="345"/>
      <c r="C915" s="345"/>
      <c r="D915" s="345"/>
      <c r="E915" s="348"/>
    </row>
    <row r="916" spans="1:5" ht="12.75" customHeight="1">
      <c r="A916" s="348"/>
      <c r="B916" s="345"/>
      <c r="C916" s="345"/>
      <c r="D916" s="345"/>
      <c r="E916" s="348"/>
    </row>
    <row r="917" spans="1:5" ht="12.75" customHeight="1">
      <c r="A917" s="348"/>
      <c r="B917" s="345"/>
      <c r="C917" s="345"/>
      <c r="D917" s="345"/>
      <c r="E917" s="348"/>
    </row>
    <row r="918" spans="1:5" ht="12.75" customHeight="1">
      <c r="A918" s="348"/>
      <c r="B918" s="345"/>
      <c r="C918" s="345"/>
      <c r="D918" s="345"/>
      <c r="E918" s="348"/>
    </row>
    <row r="919" spans="1:5" ht="12.75" customHeight="1">
      <c r="A919" s="348"/>
      <c r="B919" s="345"/>
      <c r="C919" s="345"/>
      <c r="D919" s="345"/>
      <c r="E919" s="348"/>
    </row>
    <row r="920" spans="1:5" ht="12.75" customHeight="1">
      <c r="A920" s="348"/>
      <c r="B920" s="345"/>
      <c r="C920" s="345"/>
      <c r="D920" s="345"/>
      <c r="E920" s="348"/>
    </row>
    <row r="921" spans="1:5" ht="12.75" customHeight="1">
      <c r="A921" s="348"/>
      <c r="B921" s="345"/>
      <c r="C921" s="345"/>
      <c r="D921" s="345"/>
      <c r="E921" s="348"/>
    </row>
    <row r="922" spans="1:5" ht="12.75" customHeight="1"/>
    <row r="923" spans="1:5" ht="12.75" customHeight="1"/>
    <row r="924" spans="1:5" ht="12.75" customHeight="1"/>
    <row r="925" spans="1:5" ht="12.75" customHeight="1"/>
    <row r="926" spans="1:5" ht="12.75" customHeight="1"/>
    <row r="927" spans="1:5" ht="12.75" customHeight="1"/>
    <row r="928" spans="1:5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</sheetData>
  <pageMargins left="0.7" right="0.7" top="0.75" bottom="0.75" header="0.3" footer="0.3"/>
  <pageSetup paperSize="9" scale="8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F1011"/>
  <sheetViews>
    <sheetView showGridLines="0" topLeftCell="A4" zoomScale="70" zoomScaleNormal="70" workbookViewId="0">
      <selection activeCell="A68" sqref="A68:A69"/>
    </sheetView>
  </sheetViews>
  <sheetFormatPr baseColWidth="10" defaultColWidth="14.42578125" defaultRowHeight="15" customHeight="1"/>
  <cols>
    <col min="1" max="1" width="35.28515625" style="778" customWidth="1"/>
    <col min="2" max="2" width="14.85546875" style="778" customWidth="1"/>
    <col min="3" max="4" width="14.5703125" style="778" customWidth="1"/>
    <col min="5" max="5" width="37.28515625" style="778" customWidth="1"/>
    <col min="6" max="16384" width="14.42578125" style="778"/>
  </cols>
  <sheetData>
    <row r="1" spans="1:5" ht="24.75" customHeight="1">
      <c r="A1" s="88" t="s">
        <v>624</v>
      </c>
      <c r="B1" s="86"/>
      <c r="C1" s="89"/>
      <c r="D1" s="89"/>
      <c r="E1" s="777" t="s">
        <v>625</v>
      </c>
    </row>
    <row r="2" spans="1:5" ht="18.75" customHeight="1">
      <c r="A2" s="89"/>
      <c r="B2" s="86"/>
      <c r="C2" s="89"/>
      <c r="D2" s="89"/>
    </row>
    <row r="3" spans="1:5" ht="20.25" customHeight="1">
      <c r="A3" s="88" t="s">
        <v>1153</v>
      </c>
      <c r="B3" s="37"/>
      <c r="C3" s="89"/>
      <c r="D3" s="1117" t="s">
        <v>1152</v>
      </c>
      <c r="E3" s="1118"/>
    </row>
    <row r="4" spans="1:5" ht="20.25" customHeight="1">
      <c r="A4" s="96" t="s">
        <v>1292</v>
      </c>
      <c r="B4" s="86"/>
      <c r="C4" s="89"/>
      <c r="D4" s="1117" t="s">
        <v>1293</v>
      </c>
      <c r="E4" s="1118"/>
    </row>
    <row r="5" spans="1:5" ht="18.75" customHeight="1">
      <c r="A5" s="96"/>
      <c r="B5" s="86"/>
      <c r="C5" s="89"/>
      <c r="E5" s="777"/>
    </row>
    <row r="6" spans="1:5" ht="16.5" customHeight="1">
      <c r="A6" s="555" t="s">
        <v>1471</v>
      </c>
      <c r="B6" s="33" t="s">
        <v>646</v>
      </c>
      <c r="C6" s="33" t="s">
        <v>647</v>
      </c>
      <c r="D6" s="33" t="s">
        <v>648</v>
      </c>
      <c r="E6" s="37" t="s">
        <v>1470</v>
      </c>
    </row>
    <row r="7" spans="1:5" ht="13.5" customHeight="1">
      <c r="A7" s="555" t="s">
        <v>626</v>
      </c>
      <c r="B7" s="33" t="s">
        <v>649</v>
      </c>
      <c r="C7" s="33" t="s">
        <v>650</v>
      </c>
      <c r="D7" s="33" t="s">
        <v>651</v>
      </c>
      <c r="E7" s="974" t="s">
        <v>627</v>
      </c>
    </row>
    <row r="8" spans="1:5" ht="11.25" customHeight="1">
      <c r="A8" s="88"/>
      <c r="B8" s="46"/>
      <c r="C8" s="46"/>
      <c r="D8" s="46"/>
      <c r="E8" s="89"/>
    </row>
    <row r="9" spans="1:5" ht="12.75" customHeight="1">
      <c r="A9" s="88"/>
      <c r="B9" s="46"/>
      <c r="C9" s="46"/>
      <c r="D9" s="46"/>
      <c r="E9" s="37"/>
    </row>
    <row r="10" spans="1:5" ht="15.75" customHeight="1">
      <c r="A10" s="88" t="s">
        <v>130</v>
      </c>
      <c r="B10" s="33">
        <f>SUM(B11:B18)</f>
        <v>417.74187555069233</v>
      </c>
      <c r="C10" s="33">
        <f>SUM(C11:C18)</f>
        <v>851.971</v>
      </c>
      <c r="D10" s="33">
        <f>SUM(D11:D18)</f>
        <v>297.76300000000003</v>
      </c>
      <c r="E10" s="37" t="s">
        <v>131</v>
      </c>
    </row>
    <row r="11" spans="1:5" ht="15.75" customHeight="1">
      <c r="A11" s="87" t="s">
        <v>296</v>
      </c>
      <c r="B11" s="754">
        <v>55.1159123177422</v>
      </c>
      <c r="C11" s="754">
        <v>205.51625276225408</v>
      </c>
      <c r="D11" s="754">
        <v>27.958848846392502</v>
      </c>
      <c r="E11" s="86" t="s">
        <v>133</v>
      </c>
    </row>
    <row r="12" spans="1:5" ht="15.75" customHeight="1">
      <c r="A12" s="87" t="s">
        <v>297</v>
      </c>
      <c r="B12" s="754">
        <v>129.80632028431188</v>
      </c>
      <c r="C12" s="754">
        <v>87.734773615310971</v>
      </c>
      <c r="D12" s="754">
        <v>40.534031897670211</v>
      </c>
      <c r="E12" s="86" t="s">
        <v>135</v>
      </c>
    </row>
    <row r="13" spans="1:5" ht="15.75" customHeight="1">
      <c r="A13" s="87" t="s">
        <v>652</v>
      </c>
      <c r="B13" s="754">
        <v>9.9824521505548542</v>
      </c>
      <c r="C13" s="754">
        <v>7.8172647213475059</v>
      </c>
      <c r="D13" s="754">
        <v>18.955578806340611</v>
      </c>
      <c r="E13" s="86" t="s">
        <v>1378</v>
      </c>
    </row>
    <row r="14" spans="1:5" ht="15.75" customHeight="1">
      <c r="A14" s="89" t="s">
        <v>299</v>
      </c>
      <c r="B14" s="754">
        <v>52.955605212945493</v>
      </c>
      <c r="C14" s="754">
        <v>311.20818356200664</v>
      </c>
      <c r="D14" s="754">
        <v>85.706595551982858</v>
      </c>
      <c r="E14" s="86" t="s">
        <v>139</v>
      </c>
    </row>
    <row r="15" spans="1:5" ht="15.75" customHeight="1">
      <c r="A15" s="89" t="s">
        <v>1530</v>
      </c>
      <c r="B15" s="754">
        <v>17.554470108871804</v>
      </c>
      <c r="C15" s="754">
        <v>15.975404475027199</v>
      </c>
      <c r="D15" s="754">
        <v>11.616066037682629</v>
      </c>
      <c r="E15" s="86" t="s">
        <v>653</v>
      </c>
    </row>
    <row r="16" spans="1:5" ht="15.75" customHeight="1">
      <c r="A16" s="89" t="s">
        <v>300</v>
      </c>
      <c r="B16" s="754">
        <v>32.99225712711624</v>
      </c>
      <c r="C16" s="754">
        <v>118.38250250963436</v>
      </c>
      <c r="D16" s="754">
        <v>33.481750318722845</v>
      </c>
      <c r="E16" s="728" t="s">
        <v>141</v>
      </c>
    </row>
    <row r="17" spans="1:5" ht="15.75" customHeight="1">
      <c r="A17" s="89" t="s">
        <v>301</v>
      </c>
      <c r="B17" s="754">
        <v>28.523478231455666</v>
      </c>
      <c r="C17" s="754">
        <v>59.372254429681739</v>
      </c>
      <c r="D17" s="754">
        <v>36.589222254188527</v>
      </c>
      <c r="E17" s="86" t="s">
        <v>143</v>
      </c>
    </row>
    <row r="18" spans="1:5" ht="15.75" customHeight="1">
      <c r="A18" s="89" t="s">
        <v>302</v>
      </c>
      <c r="B18" s="754">
        <v>90.811380117694185</v>
      </c>
      <c r="C18" s="754">
        <v>45.964363924737597</v>
      </c>
      <c r="D18" s="754">
        <v>42.92090628701979</v>
      </c>
      <c r="E18" s="86" t="s">
        <v>145</v>
      </c>
    </row>
    <row r="19" spans="1:5" ht="15.75" customHeight="1">
      <c r="A19" s="88" t="s">
        <v>146</v>
      </c>
      <c r="B19" s="33">
        <f>SUM(B20:B27)</f>
        <v>820.64150606361727</v>
      </c>
      <c r="C19" s="33">
        <f>SUM(C20:C27)</f>
        <v>3475.6959999999999</v>
      </c>
      <c r="D19" s="33">
        <f>SUM(D20:D27)</f>
        <v>92.583000000000013</v>
      </c>
      <c r="E19" s="37" t="s">
        <v>147</v>
      </c>
    </row>
    <row r="20" spans="1:5" ht="15.75" customHeight="1">
      <c r="A20" s="87" t="s">
        <v>654</v>
      </c>
      <c r="B20" s="754">
        <v>20.053119140367258</v>
      </c>
      <c r="C20" s="754">
        <v>174.61841627481124</v>
      </c>
      <c r="D20" s="754">
        <v>12.250954918336282</v>
      </c>
      <c r="E20" s="729" t="s">
        <v>149</v>
      </c>
    </row>
    <row r="21" spans="1:5" ht="15.75" customHeight="1">
      <c r="A21" s="87" t="s">
        <v>304</v>
      </c>
      <c r="B21" s="754">
        <v>31.752064361460423</v>
      </c>
      <c r="C21" s="754">
        <v>207.06383226833995</v>
      </c>
      <c r="D21" s="754">
        <v>9.0796624593738429</v>
      </c>
      <c r="E21" s="729" t="s">
        <v>151</v>
      </c>
    </row>
    <row r="22" spans="1:5" ht="15.75" customHeight="1">
      <c r="A22" s="87" t="s">
        <v>305</v>
      </c>
      <c r="B22" s="754">
        <v>296.85391168035176</v>
      </c>
      <c r="C22" s="754">
        <v>918.41998780326594</v>
      </c>
      <c r="D22" s="754">
        <v>9.8170660385897062</v>
      </c>
      <c r="E22" s="729" t="s">
        <v>153</v>
      </c>
    </row>
    <row r="23" spans="1:5" ht="15.75" customHeight="1">
      <c r="A23" s="87" t="s">
        <v>655</v>
      </c>
      <c r="B23" s="754">
        <v>127.40893211188533</v>
      </c>
      <c r="C23" s="754">
        <v>442.45045493404672</v>
      </c>
      <c r="D23" s="754">
        <v>14.59571547290904</v>
      </c>
      <c r="E23" s="92" t="s">
        <v>155</v>
      </c>
    </row>
    <row r="24" spans="1:5" ht="15.75" customHeight="1">
      <c r="A24" s="87" t="s">
        <v>656</v>
      </c>
      <c r="B24" s="754">
        <v>83.829669905135987</v>
      </c>
      <c r="C24" s="754">
        <v>473.90812493658518</v>
      </c>
      <c r="D24" s="754">
        <v>7.306999103139014</v>
      </c>
      <c r="E24" s="728" t="s">
        <v>157</v>
      </c>
    </row>
    <row r="25" spans="1:5" ht="15.75" customHeight="1">
      <c r="A25" s="87" t="s">
        <v>308</v>
      </c>
      <c r="B25" s="754">
        <v>26.346884552871344</v>
      </c>
      <c r="C25" s="754">
        <v>299.56970463488227</v>
      </c>
      <c r="D25" s="754">
        <v>11.796171925782696</v>
      </c>
      <c r="E25" s="728" t="s">
        <v>159</v>
      </c>
    </row>
    <row r="26" spans="1:5" ht="15.75" customHeight="1">
      <c r="A26" s="87" t="s">
        <v>309</v>
      </c>
      <c r="B26" s="754">
        <v>27.501770354997213</v>
      </c>
      <c r="C26" s="754">
        <v>347.6081956710841</v>
      </c>
      <c r="D26" s="754">
        <v>15.883886394865677</v>
      </c>
      <c r="E26" s="728" t="s">
        <v>161</v>
      </c>
    </row>
    <row r="27" spans="1:5" ht="15.75" customHeight="1">
      <c r="A27" s="87" t="s">
        <v>310</v>
      </c>
      <c r="B27" s="754">
        <v>206.89515395654792</v>
      </c>
      <c r="C27" s="754">
        <v>612.05728347698459</v>
      </c>
      <c r="D27" s="754">
        <v>11.852543687003743</v>
      </c>
      <c r="E27" s="728" t="s">
        <v>163</v>
      </c>
    </row>
    <row r="28" spans="1:5" ht="15.75" customHeight="1">
      <c r="A28" s="88" t="s">
        <v>164</v>
      </c>
      <c r="B28" s="33">
        <f>SUM(B29:B37)</f>
        <v>377.97599785583179</v>
      </c>
      <c r="C28" s="33">
        <f>SUM(C29:C37)</f>
        <v>2557.3599111675758</v>
      </c>
      <c r="D28" s="33">
        <f>SUM(D29:D37)</f>
        <v>342.07786173305385</v>
      </c>
      <c r="E28" s="37" t="s">
        <v>165</v>
      </c>
    </row>
    <row r="29" spans="1:5" ht="15.75" customHeight="1">
      <c r="A29" s="89" t="s">
        <v>311</v>
      </c>
      <c r="B29" s="754">
        <v>131.35517455104269</v>
      </c>
      <c r="C29" s="754">
        <v>499.5611170539313</v>
      </c>
      <c r="D29" s="754">
        <v>16.783112957346258</v>
      </c>
      <c r="E29" s="86" t="s">
        <v>167</v>
      </c>
    </row>
    <row r="30" spans="1:5" ht="15.75" customHeight="1">
      <c r="A30" s="87" t="s">
        <v>312</v>
      </c>
      <c r="B30" s="754">
        <v>22.93529240020202</v>
      </c>
      <c r="C30" s="754">
        <v>283.17545817449115</v>
      </c>
      <c r="D30" s="754">
        <v>26.114820197801311</v>
      </c>
      <c r="E30" s="86" t="s">
        <v>169</v>
      </c>
    </row>
    <row r="31" spans="1:5" ht="15.75" customHeight="1">
      <c r="A31" s="87" t="s">
        <v>313</v>
      </c>
      <c r="B31" s="754">
        <v>1.3702572082209592</v>
      </c>
      <c r="C31" s="754">
        <v>23.867921131433071</v>
      </c>
      <c r="D31" s="754">
        <v>4.6266447662760353</v>
      </c>
      <c r="E31" s="86" t="s">
        <v>171</v>
      </c>
    </row>
    <row r="32" spans="1:5" ht="15.75" customHeight="1">
      <c r="A32" s="89" t="s">
        <v>314</v>
      </c>
      <c r="B32" s="754">
        <v>39.920468152912619</v>
      </c>
      <c r="C32" s="754">
        <v>511.12925133307164</v>
      </c>
      <c r="D32" s="754">
        <v>17.557810972783425</v>
      </c>
      <c r="E32" s="86" t="s">
        <v>359</v>
      </c>
    </row>
    <row r="33" spans="1:5" ht="15.75" customHeight="1">
      <c r="A33" s="87" t="s">
        <v>315</v>
      </c>
      <c r="B33" s="754">
        <v>9.4764530254278672</v>
      </c>
      <c r="C33" s="754">
        <v>224.26772347059571</v>
      </c>
      <c r="D33" s="754">
        <v>41.738040464626515</v>
      </c>
      <c r="E33" s="86" t="s">
        <v>174</v>
      </c>
    </row>
    <row r="34" spans="1:5" ht="15.75" customHeight="1">
      <c r="A34" s="93" t="s">
        <v>316</v>
      </c>
      <c r="B34" s="754">
        <v>4.0881671808091742</v>
      </c>
      <c r="C34" s="754">
        <v>148.35656816538813</v>
      </c>
      <c r="D34" s="754">
        <v>33.879035013250572</v>
      </c>
      <c r="E34" s="92" t="s">
        <v>176</v>
      </c>
    </row>
    <row r="35" spans="1:5" ht="15.75" customHeight="1">
      <c r="A35" s="94" t="s">
        <v>317</v>
      </c>
      <c r="B35" s="754">
        <v>50.949655853552613</v>
      </c>
      <c r="C35" s="754">
        <v>243.09676354716797</v>
      </c>
      <c r="D35" s="754">
        <v>18.826282028093228</v>
      </c>
      <c r="E35" s="729" t="s">
        <v>178</v>
      </c>
    </row>
    <row r="36" spans="1:5" ht="15.75" customHeight="1">
      <c r="A36" s="87" t="s">
        <v>318</v>
      </c>
      <c r="B36" s="754">
        <v>15.464198641715379</v>
      </c>
      <c r="C36" s="754">
        <v>286.14813440002166</v>
      </c>
      <c r="D36" s="754">
        <v>118.12119662740199</v>
      </c>
      <c r="E36" s="86" t="s">
        <v>180</v>
      </c>
    </row>
    <row r="37" spans="1:5" ht="15.75" customHeight="1">
      <c r="A37" s="87" t="s">
        <v>319</v>
      </c>
      <c r="B37" s="754">
        <v>102.41633084194851</v>
      </c>
      <c r="C37" s="754">
        <v>337.75697389147541</v>
      </c>
      <c r="D37" s="754">
        <v>64.430918705474554</v>
      </c>
      <c r="E37" s="86" t="s">
        <v>182</v>
      </c>
    </row>
    <row r="38" spans="1:5" ht="15.75" customHeight="1">
      <c r="A38" s="88" t="s">
        <v>183</v>
      </c>
      <c r="B38" s="33">
        <f>SUM(B39:B44)</f>
        <v>129.30159150240564</v>
      </c>
      <c r="C38" s="33">
        <f>SUM(C39:C44)</f>
        <v>1700.3402895701381</v>
      </c>
      <c r="D38" s="33">
        <f>SUM(D39:D44)</f>
        <v>479.51</v>
      </c>
      <c r="E38" s="37" t="s">
        <v>184</v>
      </c>
    </row>
    <row r="39" spans="1:5" ht="15.75" customHeight="1">
      <c r="A39" s="87" t="s">
        <v>320</v>
      </c>
      <c r="B39" s="754">
        <v>2.8704291256020826</v>
      </c>
      <c r="C39" s="754">
        <v>311.13114731827847</v>
      </c>
      <c r="D39" s="754">
        <v>106.7418644119393</v>
      </c>
      <c r="E39" s="86" t="s">
        <v>186</v>
      </c>
    </row>
    <row r="40" spans="1:5" ht="15.75" customHeight="1">
      <c r="A40" s="87" t="s">
        <v>321</v>
      </c>
      <c r="B40" s="754">
        <v>104.79870960880963</v>
      </c>
      <c r="C40" s="754">
        <v>741.44621999840615</v>
      </c>
      <c r="D40" s="754">
        <v>160.19125644986985</v>
      </c>
      <c r="E40" s="86" t="s">
        <v>188</v>
      </c>
    </row>
    <row r="41" spans="1:5" ht="15.75" customHeight="1">
      <c r="A41" s="95" t="s">
        <v>323</v>
      </c>
      <c r="B41" s="754">
        <v>5.5310022463713766</v>
      </c>
      <c r="C41" s="754">
        <v>83.801070468650366</v>
      </c>
      <c r="D41" s="754">
        <v>22.997854000821931</v>
      </c>
      <c r="E41" s="92" t="s">
        <v>192</v>
      </c>
    </row>
    <row r="42" spans="1:5" ht="15.75" customHeight="1">
      <c r="A42" s="87" t="s">
        <v>324</v>
      </c>
      <c r="B42" s="754">
        <v>7.7163612919814426</v>
      </c>
      <c r="C42" s="754">
        <v>287.39500954144529</v>
      </c>
      <c r="D42" s="754">
        <v>116.80296937548516</v>
      </c>
      <c r="E42" s="86" t="s">
        <v>194</v>
      </c>
    </row>
    <row r="43" spans="1:5" ht="15.75" customHeight="1">
      <c r="A43" s="94" t="s">
        <v>657</v>
      </c>
      <c r="B43" s="754">
        <v>1.5030239191390091</v>
      </c>
      <c r="C43" s="754">
        <v>168.59777217321999</v>
      </c>
      <c r="D43" s="754">
        <v>45.103455493995341</v>
      </c>
      <c r="E43" s="728" t="s">
        <v>196</v>
      </c>
    </row>
    <row r="44" spans="1:5" ht="15.75" customHeight="1">
      <c r="A44" s="94" t="s">
        <v>326</v>
      </c>
      <c r="B44" s="754">
        <v>6.8820653105020897</v>
      </c>
      <c r="C44" s="754">
        <v>107.96907007013816</v>
      </c>
      <c r="D44" s="754">
        <v>27.672600267888399</v>
      </c>
      <c r="E44" s="728" t="s">
        <v>198</v>
      </c>
    </row>
    <row r="45" spans="1:5" ht="15.75" customHeight="1">
      <c r="A45" s="88" t="s">
        <v>199</v>
      </c>
      <c r="B45" s="33">
        <f>SUM(B46:B50)</f>
        <v>825.09893172198747</v>
      </c>
      <c r="C45" s="33">
        <f>SUM(C46:C50)</f>
        <v>2595.2310000000002</v>
      </c>
      <c r="D45" s="33">
        <f>SUM(D46:D50)</f>
        <v>319.60500000000002</v>
      </c>
      <c r="E45" s="37" t="s">
        <v>200</v>
      </c>
    </row>
    <row r="46" spans="1:5" ht="15.75" customHeight="1">
      <c r="A46" s="87" t="s">
        <v>327</v>
      </c>
      <c r="B46" s="754">
        <v>397.86487894707938</v>
      </c>
      <c r="C46" s="754">
        <v>510.42745164359314</v>
      </c>
      <c r="D46" s="754">
        <v>46.892617242665345</v>
      </c>
      <c r="E46" s="86" t="s">
        <v>202</v>
      </c>
    </row>
    <row r="47" spans="1:5" ht="15.75" customHeight="1">
      <c r="A47" s="87" t="s">
        <v>328</v>
      </c>
      <c r="B47" s="754">
        <v>92.755206621678923</v>
      </c>
      <c r="C47" s="754">
        <v>423.57440645259379</v>
      </c>
      <c r="D47" s="754">
        <v>49.068346954251624</v>
      </c>
      <c r="E47" s="86" t="s">
        <v>204</v>
      </c>
    </row>
    <row r="48" spans="1:5" ht="15.75" customHeight="1">
      <c r="A48" s="95" t="s">
        <v>658</v>
      </c>
      <c r="B48" s="754">
        <v>17.623489258118997</v>
      </c>
      <c r="C48" s="754">
        <v>281.85087518741574</v>
      </c>
      <c r="D48" s="754">
        <v>104.12034793635009</v>
      </c>
      <c r="E48" s="92" t="s">
        <v>387</v>
      </c>
    </row>
    <row r="49" spans="1:5" ht="15.75" customHeight="1">
      <c r="A49" s="87" t="s">
        <v>329</v>
      </c>
      <c r="B49" s="754">
        <v>231.42224628414658</v>
      </c>
      <c r="C49" s="754">
        <v>686.53918186387955</v>
      </c>
      <c r="D49" s="754">
        <v>64.930195300845341</v>
      </c>
      <c r="E49" s="86" t="s">
        <v>206</v>
      </c>
    </row>
    <row r="50" spans="1:5" ht="15.75" customHeight="1">
      <c r="A50" s="87" t="s">
        <v>330</v>
      </c>
      <c r="B50" s="754">
        <v>85.433110610963595</v>
      </c>
      <c r="C50" s="754">
        <v>692.839084852518</v>
      </c>
      <c r="D50" s="754">
        <v>54.593492565887622</v>
      </c>
      <c r="E50" s="86" t="s">
        <v>208</v>
      </c>
    </row>
    <row r="51" spans="1:5" ht="15.75" customHeight="1">
      <c r="A51" s="96" t="s">
        <v>209</v>
      </c>
      <c r="B51" s="33">
        <f>SUM(B52:B59)</f>
        <v>81.207898383776921</v>
      </c>
      <c r="C51" s="33">
        <f>SUM(C52:C59)</f>
        <v>2130.1250000000005</v>
      </c>
      <c r="D51" s="33">
        <f>SUM(D52:D59)</f>
        <v>684.14488906562497</v>
      </c>
      <c r="E51" s="37" t="s">
        <v>210</v>
      </c>
    </row>
    <row r="52" spans="1:5" ht="15.75" customHeight="1">
      <c r="A52" s="87" t="s">
        <v>331</v>
      </c>
      <c r="B52" s="754">
        <v>21.521562719360965</v>
      </c>
      <c r="C52" s="754">
        <v>227.53195223054104</v>
      </c>
      <c r="D52" s="754">
        <v>56.907312522660547</v>
      </c>
      <c r="E52" s="86" t="s">
        <v>212</v>
      </c>
    </row>
    <row r="53" spans="1:5" ht="15.75" customHeight="1">
      <c r="A53" s="87" t="s">
        <v>332</v>
      </c>
      <c r="B53" s="754">
        <v>3.0350748479123268</v>
      </c>
      <c r="C53" s="754">
        <v>237.98598965626664</v>
      </c>
      <c r="D53" s="754">
        <v>93.851545502391772</v>
      </c>
      <c r="E53" s="728" t="s">
        <v>214</v>
      </c>
    </row>
    <row r="54" spans="1:5" ht="15.75" customHeight="1">
      <c r="A54" s="87" t="s">
        <v>334</v>
      </c>
      <c r="B54" s="754">
        <v>1.9305233909376658</v>
      </c>
      <c r="C54" s="754">
        <v>347.44932071399205</v>
      </c>
      <c r="D54" s="754">
        <v>184.89453269552402</v>
      </c>
      <c r="E54" s="86" t="s">
        <v>217</v>
      </c>
    </row>
    <row r="55" spans="1:5" ht="15.75" customHeight="1">
      <c r="A55" s="730" t="s">
        <v>364</v>
      </c>
      <c r="B55" s="754">
        <v>1.1826547760287844</v>
      </c>
      <c r="C55" s="754">
        <v>36.318821254096662</v>
      </c>
      <c r="D55" s="754">
        <v>9.8401783370954714</v>
      </c>
      <c r="E55" s="728" t="s">
        <v>365</v>
      </c>
    </row>
    <row r="56" spans="1:5" ht="15.75" customHeight="1">
      <c r="A56" s="94" t="s">
        <v>366</v>
      </c>
      <c r="B56" s="754">
        <v>1.0187953629705351</v>
      </c>
      <c r="C56" s="754">
        <v>31.558303440118529</v>
      </c>
      <c r="D56" s="754">
        <v>9.4054252464883454</v>
      </c>
      <c r="E56" s="728" t="s">
        <v>219</v>
      </c>
    </row>
    <row r="57" spans="1:5" ht="15.75" customHeight="1">
      <c r="A57" s="94" t="s">
        <v>367</v>
      </c>
      <c r="B57" s="754">
        <v>1.6435387816501914</v>
      </c>
      <c r="C57" s="754">
        <v>63.12330856306086</v>
      </c>
      <c r="D57" s="754">
        <v>21.109974199132175</v>
      </c>
      <c r="E57" s="728" t="s">
        <v>368</v>
      </c>
    </row>
    <row r="58" spans="1:5" ht="15.75" customHeight="1">
      <c r="A58" s="94" t="s">
        <v>335</v>
      </c>
      <c r="B58" s="754">
        <v>48.093101581786755</v>
      </c>
      <c r="C58" s="754">
        <v>795.05284147448583</v>
      </c>
      <c r="D58" s="754">
        <v>130.88735224149426</v>
      </c>
      <c r="E58" s="728" t="s">
        <v>221</v>
      </c>
    </row>
    <row r="59" spans="1:5" ht="15.75" customHeight="1">
      <c r="A59" s="94" t="s">
        <v>336</v>
      </c>
      <c r="B59" s="754">
        <v>2.7826469231297062</v>
      </c>
      <c r="C59" s="754">
        <v>391.10446266743872</v>
      </c>
      <c r="D59" s="754">
        <v>177.24856832083836</v>
      </c>
      <c r="E59" s="728" t="s">
        <v>223</v>
      </c>
    </row>
    <row r="60" spans="1:5" ht="48.75" customHeight="1">
      <c r="A60" s="94"/>
      <c r="B60" s="34"/>
      <c r="C60" s="34"/>
      <c r="D60" s="34"/>
      <c r="E60" s="728"/>
    </row>
    <row r="61" spans="1:5" ht="14.25" customHeight="1">
      <c r="A61" s="94"/>
      <c r="B61" s="34"/>
      <c r="C61" s="34"/>
      <c r="D61" s="34"/>
      <c r="E61" s="728"/>
    </row>
    <row r="62" spans="1:5" ht="17.25" customHeight="1">
      <c r="A62" s="88" t="s">
        <v>624</v>
      </c>
      <c r="B62" s="34"/>
      <c r="C62" s="34"/>
      <c r="D62" s="89"/>
      <c r="E62" s="777" t="s">
        <v>625</v>
      </c>
    </row>
    <row r="63" spans="1:5" ht="12.75" customHeight="1">
      <c r="A63" s="89"/>
      <c r="B63" s="86"/>
      <c r="C63" s="34"/>
      <c r="D63" s="89"/>
    </row>
    <row r="64" spans="1:5" ht="23.25" customHeight="1">
      <c r="A64" s="88" t="s">
        <v>1153</v>
      </c>
      <c r="B64" s="86"/>
      <c r="C64" s="89"/>
      <c r="D64" s="1117" t="s">
        <v>1152</v>
      </c>
      <c r="E64" s="1117"/>
    </row>
    <row r="65" spans="1:5" ht="22.5" customHeight="1">
      <c r="A65" s="96" t="s">
        <v>1139</v>
      </c>
      <c r="B65" s="37"/>
      <c r="C65" s="89"/>
      <c r="D65" s="1117" t="s">
        <v>1140</v>
      </c>
      <c r="E65" s="1117"/>
    </row>
    <row r="66" spans="1:5" ht="24.6" customHeight="1">
      <c r="A66" s="96"/>
      <c r="B66" s="86"/>
      <c r="C66" s="89"/>
      <c r="E66" s="777"/>
    </row>
    <row r="67" spans="1:5" ht="24" customHeight="1">
      <c r="B67" s="86"/>
      <c r="C67" s="89"/>
    </row>
    <row r="68" spans="1:5" ht="15.95" customHeight="1">
      <c r="A68" s="88" t="s">
        <v>1471</v>
      </c>
      <c r="B68" s="33" t="s">
        <v>646</v>
      </c>
      <c r="C68" s="33" t="s">
        <v>647</v>
      </c>
      <c r="D68" s="33" t="s">
        <v>648</v>
      </c>
      <c r="E68" s="37" t="s">
        <v>1470</v>
      </c>
    </row>
    <row r="69" spans="1:5" ht="18" customHeight="1">
      <c r="A69" s="88" t="s">
        <v>626</v>
      </c>
      <c r="B69" s="33" t="s">
        <v>649</v>
      </c>
      <c r="C69" s="33" t="s">
        <v>650</v>
      </c>
      <c r="D69" s="33" t="s">
        <v>651</v>
      </c>
      <c r="E69" s="974" t="s">
        <v>627</v>
      </c>
    </row>
    <row r="70" spans="1:5" ht="17.25" customHeight="1">
      <c r="A70" s="94"/>
      <c r="B70" s="34"/>
      <c r="C70" s="34"/>
      <c r="D70" s="34"/>
      <c r="E70" s="728"/>
    </row>
    <row r="71" spans="1:5" ht="17.25" customHeight="1">
      <c r="A71" s="88" t="s">
        <v>224</v>
      </c>
      <c r="B71" s="33">
        <f>SUM(B72:B79)</f>
        <v>750.48234161753714</v>
      </c>
      <c r="C71" s="33">
        <f>SUM(C72:C79)</f>
        <v>3574.9560000000001</v>
      </c>
      <c r="D71" s="33">
        <f>SUM(D72:D79)</f>
        <v>437.67743757677675</v>
      </c>
      <c r="E71" s="37" t="s">
        <v>225</v>
      </c>
    </row>
    <row r="72" spans="1:5" ht="12.75" customHeight="1">
      <c r="A72" s="93" t="s">
        <v>226</v>
      </c>
      <c r="B72" s="754">
        <v>160.56283120646449</v>
      </c>
      <c r="C72" s="754">
        <v>226.70126764761218</v>
      </c>
      <c r="D72" s="754">
        <v>48.10994441196371</v>
      </c>
      <c r="E72" s="728" t="s">
        <v>227</v>
      </c>
    </row>
    <row r="73" spans="1:5" ht="21.75" customHeight="1">
      <c r="A73" s="93" t="s">
        <v>228</v>
      </c>
      <c r="B73" s="754">
        <v>133.96419068401713</v>
      </c>
      <c r="C73" s="754">
        <v>494.34045593466453</v>
      </c>
      <c r="D73" s="754">
        <v>29.638520407023719</v>
      </c>
      <c r="E73" s="728" t="s">
        <v>229</v>
      </c>
    </row>
    <row r="74" spans="1:5" ht="21.75" customHeight="1">
      <c r="A74" s="93" t="s">
        <v>230</v>
      </c>
      <c r="B74" s="754">
        <v>32.786361345582392</v>
      </c>
      <c r="C74" s="754">
        <v>435.68291748589036</v>
      </c>
      <c r="D74" s="754">
        <v>136.16152199018569</v>
      </c>
      <c r="E74" s="728" t="s">
        <v>231</v>
      </c>
    </row>
    <row r="75" spans="1:5" ht="21.75" customHeight="1">
      <c r="A75" s="93" t="s">
        <v>232</v>
      </c>
      <c r="B75" s="754">
        <v>251.85205915943754</v>
      </c>
      <c r="C75" s="754">
        <v>443.02212115785653</v>
      </c>
      <c r="D75" s="754">
        <v>38.902265156641064</v>
      </c>
      <c r="E75" s="728" t="s">
        <v>233</v>
      </c>
    </row>
    <row r="76" spans="1:5" ht="21.75" customHeight="1">
      <c r="A76" s="730" t="s">
        <v>234</v>
      </c>
      <c r="B76" s="754">
        <v>34.126102059906422</v>
      </c>
      <c r="C76" s="754">
        <v>310.37783413514262</v>
      </c>
      <c r="D76" s="754">
        <v>28.127627214620265</v>
      </c>
      <c r="E76" s="728" t="s">
        <v>235</v>
      </c>
    </row>
    <row r="77" spans="1:5" ht="21.75" customHeight="1">
      <c r="A77" s="93" t="s">
        <v>236</v>
      </c>
      <c r="B77" s="754">
        <v>76.829218620032051</v>
      </c>
      <c r="C77" s="754">
        <v>746.81484526895872</v>
      </c>
      <c r="D77" s="754">
        <v>54.995937172774866</v>
      </c>
      <c r="E77" s="729" t="s">
        <v>237</v>
      </c>
    </row>
    <row r="78" spans="1:5" ht="21.75" customHeight="1">
      <c r="A78" s="93" t="s">
        <v>238</v>
      </c>
      <c r="B78" s="754">
        <v>25.773258829308823</v>
      </c>
      <c r="C78" s="754">
        <v>559.92330085337824</v>
      </c>
      <c r="D78" s="754">
        <v>79.611564321703767</v>
      </c>
      <c r="E78" s="731" t="s">
        <v>239</v>
      </c>
    </row>
    <row r="79" spans="1:5" ht="21.75" customHeight="1">
      <c r="A79" s="93" t="s">
        <v>240</v>
      </c>
      <c r="B79" s="754">
        <v>34.588319712788355</v>
      </c>
      <c r="C79" s="754">
        <v>358.09325751649669</v>
      </c>
      <c r="D79" s="754">
        <v>22.130056901863664</v>
      </c>
      <c r="E79" s="731" t="s">
        <v>241</v>
      </c>
    </row>
    <row r="80" spans="1:5" ht="21.75" customHeight="1">
      <c r="A80" s="88" t="s">
        <v>242</v>
      </c>
      <c r="B80" s="33">
        <f>SUM(B81:B85)</f>
        <v>807.18719174601051</v>
      </c>
      <c r="C80" s="33">
        <f>SUM(C81:C85)</f>
        <v>1301.7720429568235</v>
      </c>
      <c r="D80" s="33">
        <f>SUM(D81:D85)</f>
        <v>71.180000000000007</v>
      </c>
      <c r="E80" s="37" t="s">
        <v>243</v>
      </c>
    </row>
    <row r="81" spans="1:5" ht="21.75" customHeight="1">
      <c r="A81" s="94" t="s">
        <v>345</v>
      </c>
      <c r="B81" s="754">
        <v>94.548814052122339</v>
      </c>
      <c r="C81" s="754">
        <v>153.43029094995381</v>
      </c>
      <c r="D81" s="754">
        <v>12.390627750576314</v>
      </c>
      <c r="E81" s="731" t="s">
        <v>245</v>
      </c>
    </row>
    <row r="82" spans="1:5" ht="21.75" customHeight="1">
      <c r="A82" s="94" t="s">
        <v>346</v>
      </c>
      <c r="B82" s="754">
        <v>199.76021012623318</v>
      </c>
      <c r="C82" s="754">
        <v>466.58151764993897</v>
      </c>
      <c r="D82" s="754">
        <v>24.181862104440935</v>
      </c>
      <c r="E82" s="731" t="s">
        <v>247</v>
      </c>
    </row>
    <row r="83" spans="1:5" ht="21.75" customHeight="1">
      <c r="A83" s="94" t="s">
        <v>347</v>
      </c>
      <c r="B83" s="754">
        <v>169.04501911751387</v>
      </c>
      <c r="C83" s="754">
        <v>211.6414851261172</v>
      </c>
      <c r="D83" s="754">
        <v>16.666391053363562</v>
      </c>
      <c r="E83" s="731" t="s">
        <v>249</v>
      </c>
    </row>
    <row r="84" spans="1:5" ht="21.75" customHeight="1">
      <c r="A84" s="94" t="s">
        <v>348</v>
      </c>
      <c r="B84" s="754">
        <v>258.95705604374245</v>
      </c>
      <c r="C84" s="754">
        <v>294.46974389190433</v>
      </c>
      <c r="D84" s="754">
        <v>10.606686543847283</v>
      </c>
      <c r="E84" s="731" t="s">
        <v>251</v>
      </c>
    </row>
    <row r="85" spans="1:5" ht="21.75" customHeight="1">
      <c r="A85" s="93" t="s">
        <v>659</v>
      </c>
      <c r="B85" s="754">
        <v>84.876092406398755</v>
      </c>
      <c r="C85" s="754">
        <v>175.64900533890898</v>
      </c>
      <c r="D85" s="754">
        <v>7.3344325477719146</v>
      </c>
      <c r="E85" s="731" t="s">
        <v>253</v>
      </c>
    </row>
    <row r="86" spans="1:5" ht="21.75" customHeight="1">
      <c r="A86" s="96" t="s">
        <v>254</v>
      </c>
      <c r="B86" s="33">
        <f>SUM(B87:B92)</f>
        <v>892.94449571739801</v>
      </c>
      <c r="C86" s="33">
        <f>SUM(C87:C92)</f>
        <v>1086.3566646567576</v>
      </c>
      <c r="D86" s="33">
        <f>SUM(D87:D92)</f>
        <v>140.02684423195188</v>
      </c>
      <c r="E86" s="37" t="s">
        <v>255</v>
      </c>
    </row>
    <row r="87" spans="1:5" ht="21.75" customHeight="1">
      <c r="A87" s="730" t="s">
        <v>371</v>
      </c>
      <c r="B87" s="754">
        <v>105.41717350000104</v>
      </c>
      <c r="C87" s="754">
        <v>67.409443070027578</v>
      </c>
      <c r="D87" s="754">
        <v>4.3976042372574788</v>
      </c>
      <c r="E87" s="86" t="s">
        <v>660</v>
      </c>
    </row>
    <row r="88" spans="1:5" ht="21.75" customHeight="1">
      <c r="A88" s="94" t="s">
        <v>661</v>
      </c>
      <c r="B88" s="754">
        <v>85.04451267282208</v>
      </c>
      <c r="C88" s="754">
        <v>231.04686699739503</v>
      </c>
      <c r="D88" s="754">
        <v>24.898088724361219</v>
      </c>
      <c r="E88" s="729" t="s">
        <v>662</v>
      </c>
    </row>
    <row r="89" spans="1:5" ht="21.75" customHeight="1">
      <c r="A89" s="94" t="s">
        <v>663</v>
      </c>
      <c r="B89" s="754">
        <v>13.552231351476957</v>
      </c>
      <c r="C89" s="754">
        <v>69.769926352283179</v>
      </c>
      <c r="D89" s="754">
        <v>2.771613497968191</v>
      </c>
      <c r="E89" s="729" t="s">
        <v>664</v>
      </c>
    </row>
    <row r="90" spans="1:5" ht="21.75" customHeight="1">
      <c r="A90" s="94" t="s">
        <v>1326</v>
      </c>
      <c r="B90" s="754">
        <v>485.88864247898636</v>
      </c>
      <c r="C90" s="754">
        <v>533.22534957477785</v>
      </c>
      <c r="D90" s="754">
        <v>94.180828085999224</v>
      </c>
      <c r="E90" s="729" t="s">
        <v>258</v>
      </c>
    </row>
    <row r="91" spans="1:5" ht="21.75" customHeight="1">
      <c r="A91" s="94" t="s">
        <v>372</v>
      </c>
      <c r="B91" s="754">
        <v>138.12757538075601</v>
      </c>
      <c r="C91" s="754">
        <v>81.532391001379082</v>
      </c>
      <c r="D91" s="754">
        <v>3.2798411329900761</v>
      </c>
      <c r="E91" s="729" t="s">
        <v>260</v>
      </c>
    </row>
    <row r="92" spans="1:5" ht="21.75" customHeight="1">
      <c r="A92" s="730" t="s">
        <v>665</v>
      </c>
      <c r="B92" s="754">
        <v>64.914360333355518</v>
      </c>
      <c r="C92" s="754">
        <v>103.37268766089488</v>
      </c>
      <c r="D92" s="754">
        <v>10.498868553375699</v>
      </c>
      <c r="E92" s="728" t="s">
        <v>262</v>
      </c>
    </row>
    <row r="93" spans="1:5" ht="21.75" customHeight="1">
      <c r="A93" s="96" t="s">
        <v>263</v>
      </c>
      <c r="B93" s="33">
        <f>SUM(B94:B97)</f>
        <v>159.57149391577065</v>
      </c>
      <c r="C93" s="33">
        <f>SUM(C94:C97)</f>
        <v>1137.067</v>
      </c>
      <c r="D93" s="33">
        <f>SUM(D94:D97)</f>
        <v>4.6310000000000002</v>
      </c>
      <c r="E93" s="37" t="s">
        <v>264</v>
      </c>
    </row>
    <row r="94" spans="1:5" ht="21.75" customHeight="1">
      <c r="A94" s="93" t="s">
        <v>265</v>
      </c>
      <c r="B94" s="754">
        <v>34.198436558503886</v>
      </c>
      <c r="C94" s="754">
        <v>142.133375</v>
      </c>
      <c r="D94" s="754">
        <v>1.6459507489210462E-2</v>
      </c>
      <c r="E94" s="729" t="s">
        <v>266</v>
      </c>
    </row>
    <row r="95" spans="1:5" ht="21.75" customHeight="1">
      <c r="A95" s="93" t="s">
        <v>267</v>
      </c>
      <c r="B95" s="754">
        <v>32.61313877109145</v>
      </c>
      <c r="C95" s="754">
        <v>397.97344999999996</v>
      </c>
      <c r="D95" s="754">
        <v>1.6882751967504444</v>
      </c>
      <c r="E95" s="729" t="s">
        <v>268</v>
      </c>
    </row>
    <row r="96" spans="1:5" ht="21.75" customHeight="1">
      <c r="A96" s="93" t="s">
        <v>269</v>
      </c>
      <c r="B96" s="754">
        <v>48.632463832771151</v>
      </c>
      <c r="C96" s="754">
        <v>336.38232083333332</v>
      </c>
      <c r="D96" s="754">
        <v>2.86395430312262</v>
      </c>
      <c r="E96" s="729" t="s">
        <v>270</v>
      </c>
    </row>
    <row r="97" spans="1:6" ht="21.75" customHeight="1">
      <c r="A97" s="730" t="s">
        <v>271</v>
      </c>
      <c r="B97" s="754">
        <v>44.127454753404166</v>
      </c>
      <c r="C97" s="754">
        <v>260.57785416666667</v>
      </c>
      <c r="D97" s="754">
        <v>6.2310992637725306E-2</v>
      </c>
      <c r="E97" s="728" t="s">
        <v>272</v>
      </c>
    </row>
    <row r="98" spans="1:6" ht="21.75" customHeight="1">
      <c r="A98" s="98" t="s">
        <v>666</v>
      </c>
      <c r="B98" s="33">
        <f>SUM(B99:B102)</f>
        <v>280.11144847680822</v>
      </c>
      <c r="C98" s="33">
        <f>SUM(C99:C102)</f>
        <v>146.87100000000001</v>
      </c>
      <c r="D98" s="33">
        <f>SUM(D99:D102)</f>
        <v>13.746000000000004</v>
      </c>
      <c r="E98" s="99" t="s">
        <v>667</v>
      </c>
    </row>
    <row r="99" spans="1:6" ht="21.75" customHeight="1">
      <c r="A99" s="93" t="s">
        <v>668</v>
      </c>
      <c r="B99" s="754">
        <v>65.633584205500014</v>
      </c>
      <c r="C99" s="754">
        <v>21.752262661752923</v>
      </c>
      <c r="D99" s="754">
        <v>0</v>
      </c>
      <c r="E99" s="729" t="s">
        <v>669</v>
      </c>
    </row>
    <row r="100" spans="1:6" ht="21.75" customHeight="1">
      <c r="A100" s="93" t="s">
        <v>670</v>
      </c>
      <c r="B100" s="754">
        <v>55.653123973007368</v>
      </c>
      <c r="C100" s="754">
        <v>49.920837567056743</v>
      </c>
      <c r="D100" s="754">
        <v>0.10225504782146654</v>
      </c>
      <c r="E100" s="729" t="s">
        <v>671</v>
      </c>
    </row>
    <row r="101" spans="1:6" ht="21.75" customHeight="1">
      <c r="A101" s="93" t="s">
        <v>672</v>
      </c>
      <c r="B101" s="754">
        <v>91.660695183543112</v>
      </c>
      <c r="C101" s="754">
        <v>40.65176956458744</v>
      </c>
      <c r="D101" s="754">
        <v>13.643744952178537</v>
      </c>
      <c r="E101" s="729" t="s">
        <v>673</v>
      </c>
    </row>
    <row r="102" spans="1:6" ht="21.75" customHeight="1">
      <c r="A102" s="93" t="s">
        <v>674</v>
      </c>
      <c r="B102" s="754">
        <v>67.164045114757712</v>
      </c>
      <c r="C102" s="754">
        <v>34.546130206602918</v>
      </c>
      <c r="D102" s="754">
        <v>0</v>
      </c>
      <c r="E102" s="729" t="s">
        <v>675</v>
      </c>
    </row>
    <row r="103" spans="1:6" ht="21.75" customHeight="1">
      <c r="A103" s="98" t="s">
        <v>676</v>
      </c>
      <c r="B103" s="33">
        <f>SUM(B104:B105)</f>
        <v>93.12622744816565</v>
      </c>
      <c r="C103" s="33">
        <f>SUM(C104:C105)</f>
        <v>99.491121103170471</v>
      </c>
      <c r="D103" s="33">
        <f>SUM(D104:D105)</f>
        <v>0.91700000000000004</v>
      </c>
      <c r="E103" s="99" t="s">
        <v>677</v>
      </c>
    </row>
    <row r="104" spans="1:6" ht="21.75" customHeight="1">
      <c r="A104" s="93" t="s">
        <v>678</v>
      </c>
      <c r="B104" s="754">
        <v>8.6066569257163295</v>
      </c>
      <c r="C104" s="754">
        <v>5.009711928339855</v>
      </c>
      <c r="D104" s="754">
        <v>0</v>
      </c>
      <c r="E104" s="729" t="s">
        <v>679</v>
      </c>
    </row>
    <row r="105" spans="1:6" ht="21.75" customHeight="1">
      <c r="A105" s="730" t="s">
        <v>680</v>
      </c>
      <c r="B105" s="754">
        <v>84.519570522449314</v>
      </c>
      <c r="C105" s="754">
        <v>94.481409174830617</v>
      </c>
      <c r="D105" s="754">
        <v>0.91700000000000004</v>
      </c>
      <c r="E105" s="728" t="s">
        <v>681</v>
      </c>
    </row>
    <row r="106" spans="1:6" ht="21.75" customHeight="1">
      <c r="A106" s="100" t="s">
        <v>273</v>
      </c>
      <c r="B106" s="33">
        <f>B10+B19+B28+B38+B45+B51+B71+B80+B86+B93+B98+B103</f>
        <v>5635.3910000000024</v>
      </c>
      <c r="C106" s="33">
        <f t="shared" ref="C106:D106" si="0">C10+C19+C28+C38+C45+C51+C71+C80+C86+C93+C98+C103</f>
        <v>20657.237029454463</v>
      </c>
      <c r="D106" s="33">
        <f t="shared" si="0"/>
        <v>2883.8620326074074</v>
      </c>
      <c r="E106" s="101" t="s">
        <v>274</v>
      </c>
    </row>
    <row r="107" spans="1:6" ht="21.75" customHeight="1">
      <c r="B107" s="37"/>
      <c r="C107" s="37"/>
      <c r="D107" s="37"/>
      <c r="E107" s="37"/>
    </row>
    <row r="108" spans="1:6" ht="21.75" customHeight="1">
      <c r="A108" s="102" t="s">
        <v>682</v>
      </c>
      <c r="B108" s="781"/>
      <c r="C108" s="781"/>
      <c r="D108" s="103"/>
      <c r="E108" s="104" t="s">
        <v>683</v>
      </c>
      <c r="F108" s="892"/>
    </row>
    <row r="109" spans="1:6" ht="12.75" customHeight="1">
      <c r="A109" s="105" t="s">
        <v>86</v>
      </c>
      <c r="B109" s="106"/>
      <c r="C109" s="781"/>
      <c r="D109" s="103"/>
      <c r="E109" s="781" t="s">
        <v>87</v>
      </c>
    </row>
    <row r="110" spans="1:6" ht="12.75" customHeight="1"/>
    <row r="111" spans="1:6" ht="12.75" customHeight="1"/>
    <row r="112" spans="1:6" ht="12.75" customHeight="1"/>
    <row r="113" spans="1:3" ht="12.75" customHeight="1"/>
    <row r="114" spans="1:3" ht="12.75" customHeight="1">
      <c r="A114" s="87"/>
      <c r="B114" s="89"/>
      <c r="C114" s="89"/>
    </row>
    <row r="115" spans="1:3" ht="12.75" customHeight="1">
      <c r="A115" s="87"/>
      <c r="B115" s="89"/>
      <c r="C115" s="89"/>
    </row>
    <row r="116" spans="1:3" ht="12.75" customHeight="1">
      <c r="A116" s="87"/>
      <c r="B116" s="89"/>
      <c r="C116" s="89"/>
    </row>
    <row r="117" spans="1:3" ht="12.75" customHeight="1">
      <c r="A117" s="87"/>
      <c r="B117" s="89"/>
      <c r="C117" s="89"/>
    </row>
    <row r="118" spans="1:3" ht="14.25" customHeight="1">
      <c r="A118" s="87"/>
      <c r="B118" s="89"/>
      <c r="C118" s="89"/>
    </row>
    <row r="119" spans="1:3" ht="12.75" customHeight="1">
      <c r="A119" s="87"/>
      <c r="B119" s="89"/>
      <c r="C119" s="89"/>
    </row>
    <row r="120" spans="1:3" ht="12.75" customHeight="1">
      <c r="A120" s="87"/>
      <c r="B120" s="89"/>
      <c r="C120" s="89"/>
    </row>
    <row r="121" spans="1:3" ht="12.75" customHeight="1">
      <c r="A121" s="87"/>
      <c r="B121" s="89"/>
      <c r="C121" s="89"/>
    </row>
    <row r="122" spans="1:3" ht="12.75" customHeight="1">
      <c r="A122" s="87"/>
      <c r="B122" s="89"/>
      <c r="C122" s="89"/>
    </row>
    <row r="123" spans="1:3" ht="12.75" customHeight="1">
      <c r="A123" s="87"/>
      <c r="B123" s="89"/>
      <c r="C123" s="89"/>
    </row>
    <row r="124" spans="1:3" ht="12.75" customHeight="1">
      <c r="A124" s="87"/>
      <c r="B124" s="89"/>
      <c r="C124" s="89"/>
    </row>
    <row r="125" spans="1:3" ht="12.75" customHeight="1">
      <c r="A125" s="87"/>
      <c r="B125" s="89"/>
      <c r="C125" s="89"/>
    </row>
    <row r="126" spans="1:3" ht="12.75" customHeight="1">
      <c r="A126" s="87"/>
      <c r="B126" s="89"/>
      <c r="C126" s="89"/>
    </row>
    <row r="127" spans="1:3" ht="12.75" customHeight="1">
      <c r="A127" s="87"/>
      <c r="B127" s="89"/>
      <c r="C127" s="89"/>
    </row>
    <row r="128" spans="1:3" ht="12.75" customHeight="1">
      <c r="A128" s="87"/>
      <c r="B128" s="89"/>
      <c r="C128" s="89"/>
    </row>
    <row r="129" spans="1:3" ht="12.75" customHeight="1">
      <c r="A129" s="87"/>
      <c r="B129" s="89"/>
      <c r="C129" s="89"/>
    </row>
    <row r="130" spans="1:3" ht="12.75" customHeight="1">
      <c r="A130" s="87"/>
      <c r="B130" s="89"/>
      <c r="C130" s="89"/>
    </row>
    <row r="131" spans="1:3" ht="12.75" customHeight="1">
      <c r="A131" s="87"/>
      <c r="B131" s="89"/>
      <c r="C131" s="89"/>
    </row>
    <row r="132" spans="1:3" ht="12.75" customHeight="1">
      <c r="A132" s="87"/>
      <c r="B132" s="89"/>
      <c r="C132" s="89"/>
    </row>
    <row r="133" spans="1:3" ht="12.75" customHeight="1">
      <c r="A133" s="87"/>
      <c r="B133" s="89"/>
      <c r="C133" s="89"/>
    </row>
    <row r="134" spans="1:3" ht="12.75" customHeight="1">
      <c r="A134" s="87"/>
      <c r="B134" s="89"/>
      <c r="C134" s="89"/>
    </row>
    <row r="135" spans="1:3" ht="12.75" customHeight="1">
      <c r="A135" s="87"/>
      <c r="B135" s="89"/>
      <c r="C135" s="89"/>
    </row>
    <row r="136" spans="1:3" ht="12.75" customHeight="1">
      <c r="A136" s="87"/>
      <c r="B136" s="89"/>
      <c r="C136" s="89"/>
    </row>
    <row r="137" spans="1:3" ht="12.75" customHeight="1">
      <c r="A137" s="87"/>
      <c r="B137" s="89"/>
      <c r="C137" s="89"/>
    </row>
    <row r="138" spans="1:3" ht="12.75" customHeight="1">
      <c r="A138" s="87"/>
      <c r="B138" s="89"/>
      <c r="C138" s="89"/>
    </row>
    <row r="139" spans="1:3" ht="12.75" customHeight="1">
      <c r="A139" s="87"/>
      <c r="B139" s="89"/>
      <c r="C139" s="89"/>
    </row>
    <row r="140" spans="1:3" ht="12.75" customHeight="1">
      <c r="A140" s="87"/>
      <c r="B140" s="89"/>
      <c r="C140" s="89"/>
    </row>
    <row r="141" spans="1:3" ht="12.75" customHeight="1">
      <c r="A141" s="87"/>
      <c r="B141" s="89"/>
      <c r="C141" s="89"/>
    </row>
    <row r="142" spans="1:3" ht="12.75" customHeight="1">
      <c r="A142" s="87"/>
      <c r="B142" s="89"/>
      <c r="C142" s="89"/>
    </row>
    <row r="143" spans="1:3" ht="12.75" customHeight="1">
      <c r="A143" s="87"/>
      <c r="B143" s="89"/>
      <c r="C143" s="89"/>
    </row>
    <row r="144" spans="1:3" ht="12.75" customHeight="1">
      <c r="A144" s="87"/>
      <c r="B144" s="89"/>
      <c r="C144" s="89"/>
    </row>
    <row r="145" spans="1:3" ht="12.75" customHeight="1">
      <c r="A145" s="87"/>
      <c r="B145" s="89"/>
      <c r="C145" s="89"/>
    </row>
    <row r="146" spans="1:3" ht="12.75" customHeight="1">
      <c r="A146" s="87"/>
      <c r="B146" s="89"/>
      <c r="C146" s="89"/>
    </row>
    <row r="147" spans="1:3" ht="12.75" customHeight="1">
      <c r="A147" s="87"/>
      <c r="B147" s="89"/>
      <c r="C147" s="89"/>
    </row>
    <row r="148" spans="1:3" ht="12.75" customHeight="1">
      <c r="A148" s="87"/>
      <c r="B148" s="89"/>
      <c r="C148" s="89"/>
    </row>
    <row r="149" spans="1:3" ht="12.75" customHeight="1">
      <c r="A149" s="87"/>
      <c r="B149" s="89"/>
      <c r="C149" s="89"/>
    </row>
    <row r="150" spans="1:3" ht="12.75" customHeight="1">
      <c r="A150" s="87"/>
      <c r="B150" s="89"/>
      <c r="C150" s="89"/>
    </row>
    <row r="151" spans="1:3" ht="12.75" customHeight="1">
      <c r="A151" s="87"/>
      <c r="B151" s="89"/>
      <c r="C151" s="89"/>
    </row>
    <row r="152" spans="1:3" ht="12.75" customHeight="1">
      <c r="A152" s="87"/>
      <c r="B152" s="89"/>
      <c r="C152" s="89"/>
    </row>
    <row r="153" spans="1:3" ht="12.75" customHeight="1">
      <c r="A153" s="87"/>
      <c r="B153" s="89"/>
      <c r="C153" s="89"/>
    </row>
    <row r="154" spans="1:3" ht="12.75" customHeight="1">
      <c r="A154" s="87"/>
      <c r="B154" s="89"/>
      <c r="C154" s="89"/>
    </row>
    <row r="155" spans="1:3" ht="12.75" customHeight="1">
      <c r="A155" s="87"/>
      <c r="B155" s="89"/>
      <c r="C155" s="89"/>
    </row>
    <row r="156" spans="1:3" ht="12.75" customHeight="1">
      <c r="A156" s="87"/>
      <c r="B156" s="89"/>
      <c r="C156" s="89"/>
    </row>
    <row r="157" spans="1:3" ht="12.75" customHeight="1">
      <c r="A157" s="87"/>
      <c r="B157" s="89"/>
      <c r="C157" s="89"/>
    </row>
    <row r="158" spans="1:3" ht="12.75" customHeight="1">
      <c r="A158" s="87"/>
      <c r="B158" s="89"/>
      <c r="C158" s="89"/>
    </row>
    <row r="159" spans="1:3" ht="12.75" customHeight="1">
      <c r="A159" s="89"/>
      <c r="B159" s="86"/>
      <c r="C159" s="89"/>
    </row>
    <row r="160" spans="1:3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  <row r="1002" ht="12.75" customHeight="1"/>
    <row r="1003" ht="12.75" customHeight="1"/>
    <row r="1004" ht="12.75" customHeight="1"/>
    <row r="1005" ht="12.75" customHeight="1"/>
    <row r="1006" ht="12.75" customHeight="1"/>
    <row r="1007" ht="12.75" customHeight="1"/>
    <row r="1008" ht="12.75" customHeight="1"/>
    <row r="1009" ht="12.75" customHeight="1"/>
    <row r="1010" ht="12.75" customHeight="1"/>
    <row r="1011" ht="12.75" customHeight="1"/>
  </sheetData>
  <mergeCells count="4">
    <mergeCell ref="D3:E3"/>
    <mergeCell ref="D4:E4"/>
    <mergeCell ref="D64:E64"/>
    <mergeCell ref="D65:E65"/>
  </mergeCells>
  <pageMargins left="0.7" right="0.7" top="0.75" bottom="0.75" header="0.3" footer="0.3"/>
  <pageSetup paperSize="9" scale="7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E1041"/>
  <sheetViews>
    <sheetView showGridLines="0" zoomScale="80" zoomScaleNormal="80" workbookViewId="0">
      <selection activeCell="I72" sqref="I72"/>
    </sheetView>
  </sheetViews>
  <sheetFormatPr baseColWidth="10" defaultColWidth="14.42578125" defaultRowHeight="15" customHeight="1"/>
  <cols>
    <col min="1" max="1" width="37.42578125" style="780" customWidth="1"/>
    <col min="2" max="2" width="14.7109375" style="780" customWidth="1"/>
    <col min="3" max="3" width="16.140625" style="780" customWidth="1"/>
    <col min="4" max="4" width="13.7109375" style="780" customWidth="1"/>
    <col min="5" max="5" width="33.5703125" style="780" customWidth="1"/>
    <col min="6" max="16384" width="14.42578125" style="780"/>
  </cols>
  <sheetData>
    <row r="1" spans="1:5" ht="24.75" customHeight="1">
      <c r="A1" s="53" t="s">
        <v>624</v>
      </c>
      <c r="B1" s="523"/>
      <c r="C1" s="523"/>
      <c r="D1" s="523"/>
      <c r="E1" s="779" t="s">
        <v>625</v>
      </c>
    </row>
    <row r="2" spans="1:5" ht="18.75" customHeight="1">
      <c r="A2" s="53"/>
      <c r="B2" s="523"/>
      <c r="C2" s="523"/>
      <c r="D2" s="523"/>
      <c r="E2" s="779"/>
    </row>
    <row r="3" spans="1:5" ht="20.25" customHeight="1">
      <c r="A3" s="53" t="s">
        <v>1151</v>
      </c>
      <c r="B3" s="215"/>
      <c r="C3" s="523"/>
      <c r="D3" s="1119" t="s">
        <v>1150</v>
      </c>
      <c r="E3" s="1120"/>
    </row>
    <row r="4" spans="1:5" ht="20.25" customHeight="1">
      <c r="A4" s="217" t="s">
        <v>1294</v>
      </c>
      <c r="B4" s="212"/>
      <c r="C4" s="214"/>
      <c r="D4" s="1119" t="s">
        <v>1295</v>
      </c>
      <c r="E4" s="1120"/>
    </row>
    <row r="5" spans="1:5" ht="18.75" customHeight="1">
      <c r="A5" s="217"/>
      <c r="B5" s="523"/>
      <c r="C5" s="523"/>
      <c r="D5" s="212"/>
      <c r="E5" s="214"/>
    </row>
    <row r="6" spans="1:5" ht="16.5" customHeight="1">
      <c r="A6" s="555" t="s">
        <v>1471</v>
      </c>
      <c r="B6" s="215" t="s">
        <v>274</v>
      </c>
      <c r="C6" s="215" t="s">
        <v>684</v>
      </c>
      <c r="D6" s="215" t="s">
        <v>685</v>
      </c>
      <c r="E6" s="977" t="s">
        <v>1470</v>
      </c>
    </row>
    <row r="7" spans="1:5" ht="12" customHeight="1">
      <c r="A7" s="235" t="s">
        <v>626</v>
      </c>
      <c r="B7" s="215" t="s">
        <v>352</v>
      </c>
      <c r="C7" s="215" t="s">
        <v>686</v>
      </c>
      <c r="D7" s="215" t="s">
        <v>687</v>
      </c>
      <c r="E7" s="973" t="s">
        <v>627</v>
      </c>
    </row>
    <row r="8" spans="1:5" ht="12" customHeight="1">
      <c r="A8" s="218"/>
      <c r="B8" s="215"/>
      <c r="C8" s="215"/>
      <c r="D8" s="215"/>
      <c r="E8" s="227"/>
    </row>
    <row r="9" spans="1:5" ht="16.5" customHeight="1">
      <c r="A9" s="218"/>
      <c r="B9" s="215"/>
      <c r="C9" s="215"/>
      <c r="D9" s="215"/>
      <c r="E9" s="227"/>
    </row>
    <row r="10" spans="1:5" ht="15.75" customHeight="1">
      <c r="A10" s="45" t="s">
        <v>130</v>
      </c>
      <c r="B10" s="33">
        <f>SUM(B11:B18)</f>
        <v>297.76300000000003</v>
      </c>
      <c r="C10" s="33">
        <f t="shared" ref="C10:D10" si="0">SUM(C11:C18)</f>
        <v>197.86533599029724</v>
      </c>
      <c r="D10" s="33">
        <f t="shared" si="0"/>
        <v>99.897664009702694</v>
      </c>
      <c r="E10" s="38" t="s">
        <v>131</v>
      </c>
    </row>
    <row r="11" spans="1:5" ht="15.75" customHeight="1">
      <c r="A11" s="219" t="s">
        <v>132</v>
      </c>
      <c r="B11" s="893">
        <v>27.958848846392502</v>
      </c>
      <c r="C11" s="681">
        <v>9.2619460822474178</v>
      </c>
      <c r="D11" s="681">
        <v>18.696902764145086</v>
      </c>
      <c r="E11" s="40" t="s">
        <v>133</v>
      </c>
    </row>
    <row r="12" spans="1:5" ht="15.75" customHeight="1">
      <c r="A12" s="219" t="s">
        <v>134</v>
      </c>
      <c r="B12" s="893">
        <v>40.534031897670211</v>
      </c>
      <c r="C12" s="681">
        <v>23.253128507361648</v>
      </c>
      <c r="D12" s="681">
        <v>17.280903390308566</v>
      </c>
      <c r="E12" s="40" t="s">
        <v>135</v>
      </c>
    </row>
    <row r="13" spans="1:5" ht="15.75" customHeight="1">
      <c r="A13" s="219" t="s">
        <v>688</v>
      </c>
      <c r="B13" s="893">
        <v>18.955578806340611</v>
      </c>
      <c r="C13" s="681">
        <v>11.299439843177073</v>
      </c>
      <c r="D13" s="681">
        <v>7.656138963163535</v>
      </c>
      <c r="E13" s="40" t="s">
        <v>1378</v>
      </c>
    </row>
    <row r="14" spans="1:5" ht="15.75" customHeight="1">
      <c r="A14" s="214" t="s">
        <v>138</v>
      </c>
      <c r="B14" s="893">
        <v>85.706595551982858</v>
      </c>
      <c r="C14" s="681">
        <v>71.025890300107164</v>
      </c>
      <c r="D14" s="681">
        <v>14.681545109155522</v>
      </c>
      <c r="E14" s="40" t="s">
        <v>139</v>
      </c>
    </row>
    <row r="15" spans="1:5" ht="15.75" customHeight="1">
      <c r="A15" s="214" t="s">
        <v>1529</v>
      </c>
      <c r="B15" s="893">
        <v>11.616066037682629</v>
      </c>
      <c r="C15" s="681">
        <v>8.12729889716252</v>
      </c>
      <c r="D15" s="681">
        <v>3.4896069977999651</v>
      </c>
      <c r="E15" s="40" t="s">
        <v>653</v>
      </c>
    </row>
    <row r="16" spans="1:5" ht="15.75" customHeight="1">
      <c r="A16" s="214" t="s">
        <v>140</v>
      </c>
      <c r="B16" s="893">
        <v>33.481750318722845</v>
      </c>
      <c r="C16" s="681">
        <v>18.69606290686523</v>
      </c>
      <c r="D16" s="681">
        <v>14.784847554577761</v>
      </c>
      <c r="E16" s="47" t="s">
        <v>141</v>
      </c>
    </row>
    <row r="17" spans="1:5" ht="15.75" customHeight="1">
      <c r="A17" s="214" t="s">
        <v>142</v>
      </c>
      <c r="B17" s="893">
        <v>36.589222254188527</v>
      </c>
      <c r="C17" s="681">
        <v>26.271575571162632</v>
      </c>
      <c r="D17" s="681">
        <v>10.317646683025892</v>
      </c>
      <c r="E17" s="40" t="s">
        <v>143</v>
      </c>
    </row>
    <row r="18" spans="1:5" ht="15.75" customHeight="1">
      <c r="A18" s="214" t="s">
        <v>144</v>
      </c>
      <c r="B18" s="893">
        <v>42.92090628701979</v>
      </c>
      <c r="C18" s="681">
        <v>29.929993882213566</v>
      </c>
      <c r="D18" s="681">
        <v>12.990072547526371</v>
      </c>
      <c r="E18" s="40" t="s">
        <v>145</v>
      </c>
    </row>
    <row r="19" spans="1:5" ht="15.75" customHeight="1">
      <c r="A19" s="45" t="s">
        <v>146</v>
      </c>
      <c r="B19" s="33">
        <f>SUM(B20:B27)</f>
        <v>92.583000000000013</v>
      </c>
      <c r="C19" s="33">
        <f t="shared" ref="C19:D19" si="1">SUM(C20:C27)</f>
        <v>67.40005834533261</v>
      </c>
      <c r="D19" s="33">
        <f t="shared" si="1"/>
        <v>25.181418093553297</v>
      </c>
      <c r="E19" s="38" t="s">
        <v>147</v>
      </c>
    </row>
    <row r="20" spans="1:5" ht="15.75" customHeight="1">
      <c r="A20" s="219" t="s">
        <v>689</v>
      </c>
      <c r="B20" s="893">
        <v>12.250954918336282</v>
      </c>
      <c r="C20" s="681">
        <v>6.6876715102645319</v>
      </c>
      <c r="D20" s="681">
        <v>5.562521627514708</v>
      </c>
      <c r="E20" s="48" t="s">
        <v>149</v>
      </c>
    </row>
    <row r="21" spans="1:5" ht="15.75" customHeight="1">
      <c r="A21" s="219" t="s">
        <v>150</v>
      </c>
      <c r="B21" s="893">
        <v>9.0796624593738429</v>
      </c>
      <c r="C21" s="681">
        <v>6.1315717036244699</v>
      </c>
      <c r="D21" s="681">
        <v>2.948852536306414</v>
      </c>
      <c r="E21" s="48" t="s">
        <v>151</v>
      </c>
    </row>
    <row r="22" spans="1:5" ht="15.75" customHeight="1">
      <c r="A22" s="219" t="s">
        <v>385</v>
      </c>
      <c r="B22" s="893">
        <v>9.8170660385897062</v>
      </c>
      <c r="C22" s="681">
        <v>3.6900650183074832</v>
      </c>
      <c r="D22" s="681">
        <v>6.12547745916814</v>
      </c>
      <c r="E22" s="48" t="s">
        <v>153</v>
      </c>
    </row>
    <row r="23" spans="1:5" ht="15.75" customHeight="1">
      <c r="A23" s="219" t="s">
        <v>154</v>
      </c>
      <c r="B23" s="893">
        <v>14.59571547290904</v>
      </c>
      <c r="C23" s="681">
        <v>12.351509951865719</v>
      </c>
      <c r="D23" s="681">
        <v>2.2449673016003624</v>
      </c>
      <c r="E23" s="524" t="s">
        <v>155</v>
      </c>
    </row>
    <row r="24" spans="1:5" ht="15.75" customHeight="1">
      <c r="A24" s="219" t="s">
        <v>690</v>
      </c>
      <c r="B24" s="893">
        <v>7.306999103139014</v>
      </c>
      <c r="C24" s="681">
        <v>4.8913929567614263</v>
      </c>
      <c r="D24" s="681">
        <v>2.4163679269346279</v>
      </c>
      <c r="E24" s="47" t="s">
        <v>157</v>
      </c>
    </row>
    <row r="25" spans="1:5" ht="15.75" customHeight="1">
      <c r="A25" s="219" t="s">
        <v>158</v>
      </c>
      <c r="B25" s="893">
        <v>11.796171925782696</v>
      </c>
      <c r="C25" s="681">
        <v>10.349550647961491</v>
      </c>
      <c r="D25" s="681">
        <v>1.4458594972641625</v>
      </c>
      <c r="E25" s="47" t="s">
        <v>159</v>
      </c>
    </row>
    <row r="26" spans="1:5" ht="15.75" customHeight="1">
      <c r="A26" s="219" t="s">
        <v>160</v>
      </c>
      <c r="B26" s="893">
        <v>15.883886394865677</v>
      </c>
      <c r="C26" s="681">
        <v>14.70007940922368</v>
      </c>
      <c r="D26" s="681">
        <v>1.1838069856419962</v>
      </c>
      <c r="E26" s="47" t="s">
        <v>161</v>
      </c>
    </row>
    <row r="27" spans="1:5" ht="15.75" customHeight="1">
      <c r="A27" s="219" t="s">
        <v>162</v>
      </c>
      <c r="B27" s="893">
        <v>11.852543687003743</v>
      </c>
      <c r="C27" s="681">
        <v>8.5982171473238154</v>
      </c>
      <c r="D27" s="681">
        <v>3.2535647591228862</v>
      </c>
      <c r="E27" s="47" t="s">
        <v>163</v>
      </c>
    </row>
    <row r="28" spans="1:5" ht="15.75" customHeight="1">
      <c r="A28" s="45" t="s">
        <v>164</v>
      </c>
      <c r="B28" s="33">
        <f>SUM(B29:B37)</f>
        <v>342.07786173305385</v>
      </c>
      <c r="C28" s="33">
        <f>SUM(C29:C37)</f>
        <v>197.89010195886783</v>
      </c>
      <c r="D28" s="33">
        <f>SUM(D29:D37)</f>
        <v>144.18862150723996</v>
      </c>
      <c r="E28" s="38" t="s">
        <v>165</v>
      </c>
    </row>
    <row r="29" spans="1:5" ht="15.75" customHeight="1">
      <c r="A29" s="219" t="s">
        <v>166</v>
      </c>
      <c r="B29" s="893">
        <v>16.783112957346258</v>
      </c>
      <c r="C29" s="681">
        <v>3.9010655349099665</v>
      </c>
      <c r="D29" s="681">
        <v>12.88204742243629</v>
      </c>
      <c r="E29" s="40" t="s">
        <v>167</v>
      </c>
    </row>
    <row r="30" spans="1:5" ht="15.75" customHeight="1">
      <c r="A30" s="219" t="s">
        <v>168</v>
      </c>
      <c r="B30" s="893">
        <v>26.114820197801311</v>
      </c>
      <c r="C30" s="681">
        <v>15.693020644189398</v>
      </c>
      <c r="D30" s="681">
        <v>10.420937820558034</v>
      </c>
      <c r="E30" s="40" t="s">
        <v>169</v>
      </c>
    </row>
    <row r="31" spans="1:5" ht="15.75" customHeight="1">
      <c r="A31" s="219" t="s">
        <v>170</v>
      </c>
      <c r="B31" s="893">
        <v>4.6266447662760353</v>
      </c>
      <c r="C31" s="681">
        <v>4.1311482602956442</v>
      </c>
      <c r="D31" s="681">
        <v>0.49635823903427007</v>
      </c>
      <c r="E31" s="40" t="s">
        <v>171</v>
      </c>
    </row>
    <row r="32" spans="1:5" ht="15.75" customHeight="1">
      <c r="A32" s="219" t="s">
        <v>172</v>
      </c>
      <c r="B32" s="893">
        <v>17.557810972783425</v>
      </c>
      <c r="C32" s="681">
        <v>15.908453907659133</v>
      </c>
      <c r="D32" s="681">
        <v>1.6502187981781724</v>
      </c>
      <c r="E32" s="40" t="s">
        <v>359</v>
      </c>
    </row>
    <row r="33" spans="1:5" ht="15.75" customHeight="1">
      <c r="A33" s="219" t="s">
        <v>173</v>
      </c>
      <c r="B33" s="893">
        <v>41.738040464626515</v>
      </c>
      <c r="C33" s="681">
        <v>36.504735628419709</v>
      </c>
      <c r="D33" s="681">
        <v>5.23330483620681</v>
      </c>
      <c r="E33" s="40" t="s">
        <v>174</v>
      </c>
    </row>
    <row r="34" spans="1:5" ht="15.75" customHeight="1">
      <c r="A34" s="219" t="s">
        <v>175</v>
      </c>
      <c r="B34" s="893">
        <v>33.879035013250572</v>
      </c>
      <c r="C34" s="681">
        <v>26.883486081861328</v>
      </c>
      <c r="D34" s="681">
        <v>6.9955489313892443</v>
      </c>
      <c r="E34" s="524" t="s">
        <v>176</v>
      </c>
    </row>
    <row r="35" spans="1:5" ht="15.75" customHeight="1">
      <c r="A35" s="219" t="s">
        <v>177</v>
      </c>
      <c r="B35" s="893">
        <v>18.826282028093228</v>
      </c>
      <c r="C35" s="681">
        <v>14.706336297498009</v>
      </c>
      <c r="D35" s="681">
        <v>4.1199457305952176</v>
      </c>
      <c r="E35" s="48" t="s">
        <v>178</v>
      </c>
    </row>
    <row r="36" spans="1:5" ht="15.75" customHeight="1">
      <c r="A36" s="219" t="s">
        <v>179</v>
      </c>
      <c r="B36" s="893">
        <v>118.12119662740199</v>
      </c>
      <c r="C36" s="681">
        <v>43.39601486028959</v>
      </c>
      <c r="D36" s="681">
        <v>74.725181767112375</v>
      </c>
      <c r="E36" s="40" t="s">
        <v>180</v>
      </c>
    </row>
    <row r="37" spans="1:5" ht="15.75" customHeight="1">
      <c r="A37" s="219" t="s">
        <v>181</v>
      </c>
      <c r="B37" s="893">
        <v>64.430918705474554</v>
      </c>
      <c r="C37" s="681">
        <v>36.765840743745024</v>
      </c>
      <c r="D37" s="681">
        <v>27.665077961729526</v>
      </c>
      <c r="E37" s="40" t="s">
        <v>182</v>
      </c>
    </row>
    <row r="38" spans="1:5" ht="15.75" customHeight="1">
      <c r="A38" s="45" t="s">
        <v>183</v>
      </c>
      <c r="B38" s="57">
        <f>SUM(B39:B44)</f>
        <v>479.51</v>
      </c>
      <c r="C38" s="57">
        <f>SUM(C39:C44)</f>
        <v>447.0723334259273</v>
      </c>
      <c r="D38" s="57">
        <f>SUM(D39:D44)</f>
        <v>32.437666574072658</v>
      </c>
      <c r="E38" s="38" t="s">
        <v>184</v>
      </c>
    </row>
    <row r="39" spans="1:5" ht="15.75" customHeight="1">
      <c r="A39" s="210" t="s">
        <v>185</v>
      </c>
      <c r="B39" s="893">
        <v>106.7418644119393</v>
      </c>
      <c r="C39" s="681">
        <v>105.93810729615366</v>
      </c>
      <c r="D39" s="681">
        <v>0.80284479215817584</v>
      </c>
      <c r="E39" s="40" t="s">
        <v>186</v>
      </c>
    </row>
    <row r="40" spans="1:5" ht="15.75" customHeight="1">
      <c r="A40" s="210" t="s">
        <v>187</v>
      </c>
      <c r="B40" s="893">
        <v>160.19125644986985</v>
      </c>
      <c r="C40" s="681">
        <v>134.82957193031859</v>
      </c>
      <c r="D40" s="681">
        <v>25.361684519551282</v>
      </c>
      <c r="E40" s="40" t="s">
        <v>188</v>
      </c>
    </row>
    <row r="41" spans="1:5" ht="15.75" customHeight="1">
      <c r="A41" s="525" t="s">
        <v>191</v>
      </c>
      <c r="B41" s="893">
        <v>22.997854000821931</v>
      </c>
      <c r="C41" s="681">
        <v>20.086629305621091</v>
      </c>
      <c r="D41" s="681">
        <v>2.9103123715733874</v>
      </c>
      <c r="E41" s="524" t="s">
        <v>192</v>
      </c>
    </row>
    <row r="42" spans="1:5" ht="15.75" customHeight="1">
      <c r="A42" s="210" t="s">
        <v>193</v>
      </c>
      <c r="B42" s="893">
        <v>116.80296937548516</v>
      </c>
      <c r="C42" s="681">
        <v>114.22930442244173</v>
      </c>
      <c r="D42" s="681">
        <v>2.5745772766708779</v>
      </c>
      <c r="E42" s="40" t="s">
        <v>194</v>
      </c>
    </row>
    <row r="43" spans="1:5" ht="15.75" customHeight="1">
      <c r="A43" s="50" t="s">
        <v>195</v>
      </c>
      <c r="B43" s="893">
        <v>45.103455493995341</v>
      </c>
      <c r="C43" s="681">
        <v>44.803301020563467</v>
      </c>
      <c r="D43" s="681">
        <v>0.30015447343186352</v>
      </c>
      <c r="E43" s="47" t="s">
        <v>196</v>
      </c>
    </row>
    <row r="44" spans="1:5" ht="15.75" customHeight="1">
      <c r="A44" s="50" t="s">
        <v>197</v>
      </c>
      <c r="B44" s="893">
        <v>27.672600267888399</v>
      </c>
      <c r="C44" s="681">
        <v>27.185419450828785</v>
      </c>
      <c r="D44" s="681">
        <v>0.48809314068707288</v>
      </c>
      <c r="E44" s="47" t="s">
        <v>198</v>
      </c>
    </row>
    <row r="45" spans="1:5" ht="15.75" customHeight="1">
      <c r="A45" s="45" t="s">
        <v>199</v>
      </c>
      <c r="B45" s="894">
        <f>SUM(B46:B50)</f>
        <v>319.60500000000002</v>
      </c>
      <c r="C45" s="894">
        <f>SUM(C46:C50)</f>
        <v>264.22957973644958</v>
      </c>
      <c r="D45" s="894">
        <f>SUM(D46:D50)</f>
        <v>55.373830979612137</v>
      </c>
      <c r="E45" s="38" t="s">
        <v>200</v>
      </c>
    </row>
    <row r="46" spans="1:5" ht="15.75" customHeight="1">
      <c r="A46" s="219" t="s">
        <v>201</v>
      </c>
      <c r="B46" s="893">
        <v>46.892617242665345</v>
      </c>
      <c r="C46" s="681">
        <v>34.351577685231227</v>
      </c>
      <c r="D46" s="681">
        <v>12.541039557434113</v>
      </c>
      <c r="E46" s="40" t="s">
        <v>202</v>
      </c>
    </row>
    <row r="47" spans="1:5" ht="15.75" customHeight="1">
      <c r="A47" s="210" t="s">
        <v>203</v>
      </c>
      <c r="B47" s="893">
        <v>49.068346954251624</v>
      </c>
      <c r="C47" s="681">
        <v>40.026910629040287</v>
      </c>
      <c r="D47" s="681">
        <v>9.0406416832421694</v>
      </c>
      <c r="E47" s="40" t="s">
        <v>204</v>
      </c>
    </row>
    <row r="48" spans="1:5" ht="15.75" customHeight="1">
      <c r="A48" s="525" t="s">
        <v>386</v>
      </c>
      <c r="B48" s="893">
        <v>104.12034793635009</v>
      </c>
      <c r="C48" s="681">
        <v>88.771838301839892</v>
      </c>
      <c r="D48" s="681">
        <v>15.349304276479364</v>
      </c>
      <c r="E48" s="524" t="s">
        <v>387</v>
      </c>
    </row>
    <row r="49" spans="1:5" ht="15.75" customHeight="1">
      <c r="A49" s="210" t="s">
        <v>205</v>
      </c>
      <c r="B49" s="893">
        <v>64.930195300845341</v>
      </c>
      <c r="C49" s="681">
        <v>51.9441562406763</v>
      </c>
      <c r="D49" s="681">
        <v>12.985244418199901</v>
      </c>
      <c r="E49" s="40" t="s">
        <v>206</v>
      </c>
    </row>
    <row r="50" spans="1:5" ht="15.75" customHeight="1">
      <c r="A50" s="210" t="s">
        <v>207</v>
      </c>
      <c r="B50" s="893">
        <v>54.593492565887622</v>
      </c>
      <c r="C50" s="681">
        <v>49.135096879661866</v>
      </c>
      <c r="D50" s="681">
        <v>5.4576010442565881</v>
      </c>
      <c r="E50" s="40" t="s">
        <v>208</v>
      </c>
    </row>
    <row r="51" spans="1:5" ht="15.75" customHeight="1">
      <c r="A51" s="51" t="s">
        <v>209</v>
      </c>
      <c r="B51" s="33">
        <f>SUM(B52:B60)</f>
        <v>684.14488906562497</v>
      </c>
      <c r="C51" s="33">
        <f>SUM(C52:C59)</f>
        <v>596.83597749733929</v>
      </c>
      <c r="D51" s="33">
        <f>SUM(D52:D59)</f>
        <v>87.308911568285751</v>
      </c>
      <c r="E51" s="38" t="s">
        <v>210</v>
      </c>
    </row>
    <row r="52" spans="1:5" ht="15.75" customHeight="1">
      <c r="A52" s="210" t="s">
        <v>211</v>
      </c>
      <c r="B52" s="893">
        <v>56.907312522660547</v>
      </c>
      <c r="C52" s="681">
        <v>50.37623644167904</v>
      </c>
      <c r="D52" s="681">
        <v>6.529297949731582</v>
      </c>
      <c r="E52" s="40" t="s">
        <v>212</v>
      </c>
    </row>
    <row r="53" spans="1:5" ht="15.75" customHeight="1">
      <c r="A53" s="210" t="s">
        <v>213</v>
      </c>
      <c r="B53" s="893">
        <v>93.851545502391772</v>
      </c>
      <c r="C53" s="681">
        <v>81.547766318522591</v>
      </c>
      <c r="D53" s="681">
        <v>12.304668249494158</v>
      </c>
      <c r="E53" s="47" t="s">
        <v>214</v>
      </c>
    </row>
    <row r="54" spans="1:5" ht="15.75" customHeight="1">
      <c r="A54" s="219" t="s">
        <v>216</v>
      </c>
      <c r="B54" s="893">
        <v>184.89453269552402</v>
      </c>
      <c r="C54" s="681">
        <v>180.85817475818999</v>
      </c>
      <c r="D54" s="681">
        <v>4.035468871709103</v>
      </c>
      <c r="E54" s="40" t="s">
        <v>217</v>
      </c>
    </row>
    <row r="55" spans="1:5" ht="15.75" customHeight="1">
      <c r="A55" s="52" t="s">
        <v>691</v>
      </c>
      <c r="B55" s="893">
        <v>9.8401783370954714</v>
      </c>
      <c r="C55" s="681">
        <v>9.8401783370954732</v>
      </c>
      <c r="D55" s="681">
        <v>0</v>
      </c>
      <c r="E55" s="47" t="s">
        <v>365</v>
      </c>
    </row>
    <row r="56" spans="1:5" ht="15.75" customHeight="1">
      <c r="A56" s="50" t="s">
        <v>218</v>
      </c>
      <c r="B56" s="893">
        <v>9.4054252464883454</v>
      </c>
      <c r="C56" s="681">
        <v>7.7242021496824602</v>
      </c>
      <c r="D56" s="681">
        <v>1.6821121624308486</v>
      </c>
      <c r="E56" s="47" t="s">
        <v>219</v>
      </c>
    </row>
    <row r="57" spans="1:5" ht="15.75" customHeight="1">
      <c r="A57" s="50" t="s">
        <v>388</v>
      </c>
      <c r="B57" s="893">
        <v>21.109974199132175</v>
      </c>
      <c r="C57" s="681">
        <v>21.109974199132175</v>
      </c>
      <c r="D57" s="681">
        <v>0</v>
      </c>
      <c r="E57" s="47" t="s">
        <v>368</v>
      </c>
    </row>
    <row r="58" spans="1:5" ht="15.75" customHeight="1">
      <c r="A58" s="50" t="s">
        <v>220</v>
      </c>
      <c r="B58" s="893">
        <v>130.88735224149426</v>
      </c>
      <c r="C58" s="681">
        <v>74.579269950059071</v>
      </c>
      <c r="D58" s="681">
        <v>56.308971357060152</v>
      </c>
      <c r="E58" s="47" t="s">
        <v>221</v>
      </c>
    </row>
    <row r="59" spans="1:5" ht="15.75" customHeight="1">
      <c r="A59" s="50" t="s">
        <v>222</v>
      </c>
      <c r="B59" s="893">
        <v>177.24856832083836</v>
      </c>
      <c r="C59" s="681">
        <v>170.80017534297846</v>
      </c>
      <c r="D59" s="681">
        <v>6.4483929778599069</v>
      </c>
      <c r="E59" s="47" t="s">
        <v>223</v>
      </c>
    </row>
    <row r="60" spans="1:5" ht="15.75" customHeight="1">
      <c r="A60" s="50"/>
      <c r="B60" s="895"/>
      <c r="C60" s="895"/>
      <c r="D60" s="895"/>
      <c r="E60" s="47"/>
    </row>
    <row r="61" spans="1:5" ht="24" customHeight="1">
      <c r="A61" s="50"/>
      <c r="B61" s="895"/>
      <c r="C61" s="895"/>
      <c r="D61" s="895"/>
      <c r="E61" s="47"/>
    </row>
    <row r="62" spans="1:5" ht="24.75" customHeight="1">
      <c r="A62" s="50"/>
      <c r="B62" s="895"/>
      <c r="C62" s="895"/>
      <c r="D62" s="895"/>
      <c r="E62" s="47"/>
    </row>
    <row r="63" spans="1:5" ht="24" customHeight="1">
      <c r="A63" s="53" t="s">
        <v>624</v>
      </c>
      <c r="B63" s="523"/>
      <c r="C63" s="523"/>
      <c r="D63" s="523"/>
      <c r="E63" s="779" t="s">
        <v>625</v>
      </c>
    </row>
    <row r="64" spans="1:5" ht="21.75" customHeight="1">
      <c r="A64" s="53"/>
      <c r="B64" s="523"/>
      <c r="C64" s="523"/>
      <c r="D64" s="523"/>
      <c r="E64" s="779"/>
    </row>
    <row r="65" spans="1:5" ht="21.75" customHeight="1">
      <c r="A65" s="53" t="s">
        <v>1151</v>
      </c>
      <c r="B65" s="215"/>
      <c r="C65" s="523"/>
      <c r="D65" s="1119" t="s">
        <v>1150</v>
      </c>
      <c r="E65" s="1120"/>
    </row>
    <row r="66" spans="1:5" ht="21.75" customHeight="1">
      <c r="A66" s="217" t="s">
        <v>1296</v>
      </c>
      <c r="B66" s="212"/>
      <c r="C66" s="214"/>
      <c r="D66" s="1119" t="s">
        <v>1297</v>
      </c>
      <c r="E66" s="1120"/>
    </row>
    <row r="67" spans="1:5" ht="21.75" customHeight="1">
      <c r="A67" s="217"/>
      <c r="B67" s="523"/>
      <c r="C67" s="523"/>
      <c r="D67" s="212"/>
      <c r="E67" s="214"/>
    </row>
    <row r="68" spans="1:5" ht="21.75" customHeight="1">
      <c r="A68" s="555" t="s">
        <v>1471</v>
      </c>
      <c r="B68" s="215" t="s">
        <v>274</v>
      </c>
      <c r="C68" s="215" t="s">
        <v>684</v>
      </c>
      <c r="D68" s="215" t="s">
        <v>685</v>
      </c>
      <c r="E68" s="1005" t="s">
        <v>1470</v>
      </c>
    </row>
    <row r="69" spans="1:5" ht="21.75" customHeight="1">
      <c r="A69" s="1011" t="s">
        <v>626</v>
      </c>
      <c r="B69" s="215" t="s">
        <v>352</v>
      </c>
      <c r="C69" s="215" t="s">
        <v>686</v>
      </c>
      <c r="D69" s="215" t="s">
        <v>687</v>
      </c>
      <c r="E69" s="1012" t="s">
        <v>627</v>
      </c>
    </row>
    <row r="70" spans="1:5" ht="21.75" customHeight="1">
      <c r="A70" s="45" t="s">
        <v>224</v>
      </c>
      <c r="B70" s="57">
        <f>SUM(B71:B78)</f>
        <v>437.67743757677675</v>
      </c>
      <c r="C70" s="57">
        <f>SUM(C71:C78)</f>
        <v>320.22310218292415</v>
      </c>
      <c r="D70" s="57">
        <f>SUM(D71:D78)</f>
        <v>117.4557729706294</v>
      </c>
      <c r="E70" s="779" t="s">
        <v>225</v>
      </c>
    </row>
    <row r="71" spans="1:5" ht="21.75" customHeight="1">
      <c r="A71" s="49" t="s">
        <v>226</v>
      </c>
      <c r="B71" s="893">
        <v>48.10994441196371</v>
      </c>
      <c r="C71" s="681">
        <v>35.690718637298247</v>
      </c>
      <c r="D71" s="681">
        <v>12.419225774665467</v>
      </c>
      <c r="E71" s="47" t="s">
        <v>227</v>
      </c>
    </row>
    <row r="72" spans="1:5" ht="21.75" customHeight="1">
      <c r="A72" s="49" t="s">
        <v>228</v>
      </c>
      <c r="B72" s="893">
        <v>29.638520407023719</v>
      </c>
      <c r="C72" s="681">
        <v>8.760592877741793</v>
      </c>
      <c r="D72" s="681">
        <v>20.877927529281926</v>
      </c>
      <c r="E72" s="47" t="s">
        <v>229</v>
      </c>
    </row>
    <row r="73" spans="1:5" ht="21.75" customHeight="1">
      <c r="A73" s="49" t="s">
        <v>230</v>
      </c>
      <c r="B73" s="893">
        <v>136.16152199018569</v>
      </c>
      <c r="C73" s="681">
        <v>111.77015681843562</v>
      </c>
      <c r="D73" s="681">
        <v>24.389927594973297</v>
      </c>
      <c r="E73" s="47" t="s">
        <v>231</v>
      </c>
    </row>
    <row r="74" spans="1:5" ht="21.75" customHeight="1">
      <c r="A74" s="49" t="s">
        <v>232</v>
      </c>
      <c r="B74" s="893">
        <v>38.902265156641064</v>
      </c>
      <c r="C74" s="681">
        <v>14.132817292595925</v>
      </c>
      <c r="D74" s="681">
        <v>24.769447864045144</v>
      </c>
      <c r="E74" s="47" t="s">
        <v>233</v>
      </c>
    </row>
    <row r="75" spans="1:5" ht="21.75" customHeight="1">
      <c r="A75" s="52" t="s">
        <v>234</v>
      </c>
      <c r="B75" s="893">
        <v>28.127627214620265</v>
      </c>
      <c r="C75" s="681">
        <v>27.697791758360871</v>
      </c>
      <c r="D75" s="681">
        <v>0.42983545625940206</v>
      </c>
      <c r="E75" s="47" t="s">
        <v>235</v>
      </c>
    </row>
    <row r="76" spans="1:5" ht="21.75" customHeight="1">
      <c r="A76" s="49" t="s">
        <v>236</v>
      </c>
      <c r="B76" s="893">
        <v>54.995937172774866</v>
      </c>
      <c r="C76" s="681">
        <v>31.836575298731496</v>
      </c>
      <c r="D76" s="681">
        <v>23.160799450820157</v>
      </c>
      <c r="E76" s="48" t="s">
        <v>237</v>
      </c>
    </row>
    <row r="77" spans="1:5" ht="21.75" customHeight="1">
      <c r="A77" s="49" t="s">
        <v>238</v>
      </c>
      <c r="B77" s="893">
        <v>79.611564321703767</v>
      </c>
      <c r="C77" s="681">
        <v>70.3161928829971</v>
      </c>
      <c r="D77" s="681">
        <v>9.2968090154834542</v>
      </c>
      <c r="E77" s="54" t="s">
        <v>239</v>
      </c>
    </row>
    <row r="78" spans="1:5" ht="21.75" customHeight="1">
      <c r="A78" s="49" t="s">
        <v>240</v>
      </c>
      <c r="B78" s="893">
        <v>22.130056901863664</v>
      </c>
      <c r="C78" s="681">
        <v>20.018256616763122</v>
      </c>
      <c r="D78" s="681">
        <v>2.1118002851005406</v>
      </c>
      <c r="E78" s="54" t="s">
        <v>241</v>
      </c>
    </row>
    <row r="79" spans="1:5" ht="21.75" customHeight="1">
      <c r="A79" s="45" t="s">
        <v>242</v>
      </c>
      <c r="B79" s="57">
        <f>SUM(B80:B84)</f>
        <v>71.180000000000007</v>
      </c>
      <c r="C79" s="57">
        <f>SUM(C80:C84)</f>
        <v>29.903899293185241</v>
      </c>
      <c r="D79" s="57">
        <f>SUM(D80:D84)</f>
        <v>41.274066566328187</v>
      </c>
      <c r="E79" s="38" t="s">
        <v>243</v>
      </c>
    </row>
    <row r="80" spans="1:5" ht="21.75" customHeight="1">
      <c r="A80" s="50" t="s">
        <v>244</v>
      </c>
      <c r="B80" s="893">
        <v>12.390627750576314</v>
      </c>
      <c r="C80" s="681">
        <v>5.3463992455562117</v>
      </c>
      <c r="D80" s="681">
        <v>7.0428724113623824</v>
      </c>
      <c r="E80" s="54" t="s">
        <v>245</v>
      </c>
    </row>
    <row r="81" spans="1:5" ht="21.75" customHeight="1">
      <c r="A81" s="50" t="s">
        <v>246</v>
      </c>
      <c r="B81" s="893">
        <v>24.181862104440935</v>
      </c>
      <c r="C81" s="681">
        <v>9.3095829602392897</v>
      </c>
      <c r="D81" s="681">
        <v>14.872957191030503</v>
      </c>
      <c r="E81" s="54" t="s">
        <v>247</v>
      </c>
    </row>
    <row r="82" spans="1:5" ht="21.75" customHeight="1">
      <c r="A82" s="50" t="s">
        <v>248</v>
      </c>
      <c r="B82" s="893">
        <v>16.666391053363562</v>
      </c>
      <c r="C82" s="681">
        <v>7.2835790356074623</v>
      </c>
      <c r="D82" s="681">
        <v>9.3828120177561019</v>
      </c>
      <c r="E82" s="54" t="s">
        <v>249</v>
      </c>
    </row>
    <row r="83" spans="1:5" ht="21.75" customHeight="1">
      <c r="A83" s="50" t="s">
        <v>250</v>
      </c>
      <c r="B83" s="893">
        <v>10.606686543847283</v>
      </c>
      <c r="C83" s="681">
        <v>4.3517045476195024</v>
      </c>
      <c r="D83" s="681">
        <v>6.2543039493989223</v>
      </c>
      <c r="E83" s="54" t="s">
        <v>251</v>
      </c>
    </row>
    <row r="84" spans="1:5" ht="21.75" customHeight="1">
      <c r="A84" s="49" t="s">
        <v>252</v>
      </c>
      <c r="B84" s="893">
        <v>7.3344325477719146</v>
      </c>
      <c r="C84" s="681">
        <v>3.612633504162778</v>
      </c>
      <c r="D84" s="681">
        <v>3.7211209967802779</v>
      </c>
      <c r="E84" s="54" t="s">
        <v>253</v>
      </c>
    </row>
    <row r="85" spans="1:5" ht="21.75" customHeight="1">
      <c r="A85" s="51" t="s">
        <v>254</v>
      </c>
      <c r="B85" s="57">
        <f>SUM(B86:B91)</f>
        <v>140.02684423195188</v>
      </c>
      <c r="C85" s="57">
        <f>SUM(C86:C91)</f>
        <v>63.350321435892489</v>
      </c>
      <c r="D85" s="57">
        <f>SUM(D86:D91)</f>
        <v>76.67483433215564</v>
      </c>
      <c r="E85" s="38" t="s">
        <v>255</v>
      </c>
    </row>
    <row r="86" spans="1:5" ht="21.75" customHeight="1">
      <c r="A86" s="52" t="s">
        <v>256</v>
      </c>
      <c r="B86" s="893">
        <v>4.3976042372574788</v>
      </c>
      <c r="C86" s="681">
        <v>2.8940271309884125</v>
      </c>
      <c r="D86" s="681">
        <v>1.5018886423653399</v>
      </c>
      <c r="E86" s="40" t="s">
        <v>660</v>
      </c>
    </row>
    <row r="87" spans="1:5" ht="21.75" customHeight="1">
      <c r="A87" s="50" t="s">
        <v>692</v>
      </c>
      <c r="B87" s="893">
        <v>24.898088724361219</v>
      </c>
      <c r="C87" s="681">
        <v>20.658355862102233</v>
      </c>
      <c r="D87" s="681">
        <v>4.2405770942108498</v>
      </c>
      <c r="E87" s="48" t="s">
        <v>662</v>
      </c>
    </row>
    <row r="88" spans="1:5" ht="21.75" customHeight="1">
      <c r="A88" s="50" t="s">
        <v>693</v>
      </c>
      <c r="B88" s="893">
        <v>2.771613497968191</v>
      </c>
      <c r="C88" s="681">
        <v>2.3486532900845281</v>
      </c>
      <c r="D88" s="681">
        <v>0.42211597593179873</v>
      </c>
      <c r="E88" s="48" t="s">
        <v>664</v>
      </c>
    </row>
    <row r="89" spans="1:5" ht="21.75" customHeight="1">
      <c r="A89" s="50" t="s">
        <v>395</v>
      </c>
      <c r="B89" s="893">
        <v>94.180828085999224</v>
      </c>
      <c r="C89" s="681">
        <v>33.093048281101154</v>
      </c>
      <c r="D89" s="681">
        <v>61.087779804898048</v>
      </c>
      <c r="E89" s="48" t="s">
        <v>258</v>
      </c>
    </row>
    <row r="90" spans="1:5" ht="21.75" customHeight="1">
      <c r="A90" s="50" t="s">
        <v>259</v>
      </c>
      <c r="B90" s="893">
        <v>3.2798411329900761</v>
      </c>
      <c r="C90" s="681">
        <v>0</v>
      </c>
      <c r="D90" s="681">
        <v>3.2806853649419399</v>
      </c>
      <c r="E90" s="48" t="s">
        <v>260</v>
      </c>
    </row>
    <row r="91" spans="1:5" ht="21.75" customHeight="1">
      <c r="A91" s="52" t="s">
        <v>261</v>
      </c>
      <c r="B91" s="893">
        <v>10.498868553375699</v>
      </c>
      <c r="C91" s="681">
        <v>4.3562368716161632</v>
      </c>
      <c r="D91" s="681">
        <v>6.1417874498076719</v>
      </c>
      <c r="E91" s="47" t="s">
        <v>262</v>
      </c>
    </row>
    <row r="92" spans="1:5" ht="21.75" customHeight="1">
      <c r="A92" s="51" t="s">
        <v>263</v>
      </c>
      <c r="B92" s="57">
        <f>SUM(B93:B96)</f>
        <v>4.6310000000000002</v>
      </c>
      <c r="C92" s="57">
        <f>SUM(C93:C96)</f>
        <v>3.5529022594567148</v>
      </c>
      <c r="D92" s="57">
        <f>SUM(D93:D96)</f>
        <v>1.0792734196496572</v>
      </c>
      <c r="E92" s="38" t="s">
        <v>264</v>
      </c>
    </row>
    <row r="93" spans="1:5" ht="21.75" customHeight="1">
      <c r="A93" s="49" t="s">
        <v>265</v>
      </c>
      <c r="B93" s="893">
        <v>1.6459507489210462E-2</v>
      </c>
      <c r="C93" s="681">
        <v>0</v>
      </c>
      <c r="D93" s="681">
        <v>1.6459507489210459E-2</v>
      </c>
      <c r="E93" s="48" t="s">
        <v>266</v>
      </c>
    </row>
    <row r="94" spans="1:5" ht="21.75" customHeight="1">
      <c r="A94" s="49" t="s">
        <v>267</v>
      </c>
      <c r="B94" s="893">
        <v>1.6882751967504444</v>
      </c>
      <c r="C94" s="681">
        <v>1.5013422188372685</v>
      </c>
      <c r="D94" s="681">
        <v>0.1881086570195481</v>
      </c>
      <c r="E94" s="48" t="s">
        <v>268</v>
      </c>
    </row>
    <row r="95" spans="1:5" ht="21.75" customHeight="1">
      <c r="A95" s="49" t="s">
        <v>269</v>
      </c>
      <c r="B95" s="893">
        <v>2.86395430312262</v>
      </c>
      <c r="C95" s="681">
        <v>1.9880733688753491</v>
      </c>
      <c r="D95" s="681">
        <v>0.8747052551408987</v>
      </c>
      <c r="E95" s="48" t="s">
        <v>270</v>
      </c>
    </row>
    <row r="96" spans="1:5" ht="21.75" customHeight="1">
      <c r="A96" s="52" t="s">
        <v>271</v>
      </c>
      <c r="B96" s="893">
        <v>6.2310992637725306E-2</v>
      </c>
      <c r="C96" s="681">
        <v>6.3486671744097486E-2</v>
      </c>
      <c r="D96" s="681">
        <v>0</v>
      </c>
      <c r="E96" s="47" t="s">
        <v>272</v>
      </c>
    </row>
    <row r="97" spans="1:5" ht="21.75" customHeight="1">
      <c r="A97" s="55" t="s">
        <v>666</v>
      </c>
      <c r="B97" s="57">
        <f>SUM(B99:B99)</f>
        <v>13.643744952178537</v>
      </c>
      <c r="C97" s="57">
        <f>SUM(C99:C99)</f>
        <v>13.187249202975559</v>
      </c>
      <c r="D97" s="57">
        <f>SUM(D99:D99)</f>
        <v>0.46379968119022325</v>
      </c>
      <c r="E97" s="56" t="s">
        <v>667</v>
      </c>
    </row>
    <row r="98" spans="1:5" ht="21.75" customHeight="1">
      <c r="A98" s="49" t="s">
        <v>1403</v>
      </c>
      <c r="B98" s="893">
        <v>0.10225504782146654</v>
      </c>
      <c r="C98" s="681">
        <v>0.10225504782146655</v>
      </c>
      <c r="D98" s="681">
        <v>0</v>
      </c>
      <c r="E98" s="780" t="s">
        <v>671</v>
      </c>
    </row>
    <row r="99" spans="1:5" ht="21.75" customHeight="1">
      <c r="A99" s="49" t="s">
        <v>672</v>
      </c>
      <c r="B99" s="893">
        <v>13.643744952178537</v>
      </c>
      <c r="C99" s="681">
        <v>13.187249202975559</v>
      </c>
      <c r="D99" s="681">
        <v>0.46379968119022325</v>
      </c>
      <c r="E99" s="48" t="s">
        <v>673</v>
      </c>
    </row>
    <row r="100" spans="1:5" ht="21.75" customHeight="1">
      <c r="A100" s="55" t="s">
        <v>676</v>
      </c>
      <c r="B100" s="57">
        <f>B101</f>
        <v>0.91700000000000004</v>
      </c>
      <c r="C100" s="57">
        <f t="shared" ref="C100:D100" si="2">C101</f>
        <v>0.9177654424040067</v>
      </c>
      <c r="D100" s="57">
        <f t="shared" si="2"/>
        <v>0</v>
      </c>
      <c r="E100" s="56" t="s">
        <v>677</v>
      </c>
    </row>
    <row r="101" spans="1:5" ht="21.75" customHeight="1">
      <c r="A101" s="52" t="s">
        <v>680</v>
      </c>
      <c r="B101" s="893">
        <v>0.91700000000000004</v>
      </c>
      <c r="C101" s="681">
        <v>0.9177654424040067</v>
      </c>
      <c r="D101" s="681">
        <v>0</v>
      </c>
      <c r="E101" s="47" t="s">
        <v>681</v>
      </c>
    </row>
    <row r="102" spans="1:5" ht="21.75" customHeight="1">
      <c r="A102" s="671" t="s">
        <v>273</v>
      </c>
      <c r="B102" s="57">
        <f>B10+B19+B28+B38+B45+B51+B70+B79+B85+B92+B97+B100</f>
        <v>2883.7597775595859</v>
      </c>
      <c r="C102" s="57">
        <f t="shared" ref="C102:D102" si="3">C10+C19+C28+C38+C45+C51+C70+C79+C85+C92+C97+C100</f>
        <v>2202.4286267710522</v>
      </c>
      <c r="D102" s="57">
        <f t="shared" si="3"/>
        <v>681.33585970241961</v>
      </c>
      <c r="E102" s="670" t="s">
        <v>274</v>
      </c>
    </row>
    <row r="103" spans="1:5" ht="18">
      <c r="B103" s="778"/>
    </row>
    <row r="104" spans="1:5" ht="18">
      <c r="B104" s="778"/>
    </row>
    <row r="105" spans="1:5" ht="18">
      <c r="B105" s="778"/>
    </row>
    <row r="106" spans="1:5" ht="18">
      <c r="B106" s="778"/>
    </row>
    <row r="107" spans="1:5" ht="14.25" customHeight="1">
      <c r="B107" s="778"/>
    </row>
    <row r="108" spans="1:5" ht="18">
      <c r="B108" s="778"/>
    </row>
    <row r="109" spans="1:5" ht="18">
      <c r="B109" s="778"/>
    </row>
    <row r="110" spans="1:5" ht="12.75" customHeight="1">
      <c r="A110" s="185" t="s">
        <v>682</v>
      </c>
      <c r="B110" s="208"/>
      <c r="C110" s="339"/>
      <c r="D110" s="787"/>
      <c r="E110" s="240" t="s">
        <v>683</v>
      </c>
    </row>
    <row r="111" spans="1:5" ht="12" customHeight="1">
      <c r="A111" s="188" t="s">
        <v>86</v>
      </c>
      <c r="B111" s="208"/>
      <c r="C111" s="339"/>
      <c r="D111" s="526"/>
      <c r="E111" s="296" t="s">
        <v>87</v>
      </c>
    </row>
    <row r="112" spans="1:5" ht="13.5" customHeight="1">
      <c r="A112" s="214"/>
      <c r="B112" s="527"/>
      <c r="C112" s="527"/>
      <c r="D112" s="214"/>
      <c r="E112" s="35"/>
    </row>
    <row r="113" spans="1:5" ht="10.5" customHeight="1">
      <c r="A113" s="214"/>
      <c r="B113" s="527"/>
      <c r="C113" s="527"/>
      <c r="D113" s="214"/>
      <c r="E113" s="528"/>
    </row>
    <row r="114" spans="1:5" ht="12" customHeight="1">
      <c r="A114" s="214"/>
      <c r="B114" s="527"/>
      <c r="C114" s="529"/>
      <c r="D114" s="214"/>
      <c r="E114" s="214"/>
    </row>
    <row r="115" spans="1:5" ht="18.75" customHeight="1">
      <c r="A115" s="214"/>
      <c r="B115" s="527"/>
      <c r="C115" s="529"/>
      <c r="D115" s="214"/>
      <c r="E115" s="214"/>
    </row>
    <row r="116" spans="1:5" ht="18.75">
      <c r="A116" s="214"/>
      <c r="B116" s="527"/>
      <c r="C116" s="529"/>
      <c r="D116" s="214"/>
      <c r="E116" s="214"/>
    </row>
    <row r="117" spans="1:5" ht="18.75">
      <c r="A117" s="214"/>
      <c r="B117" s="527"/>
      <c r="C117" s="529"/>
      <c r="D117" s="214"/>
      <c r="E117" s="214"/>
    </row>
    <row r="118" spans="1:5" ht="18.75">
      <c r="A118" s="214"/>
      <c r="B118" s="212"/>
      <c r="C118" s="212"/>
      <c r="D118" s="214"/>
      <c r="E118" s="214"/>
    </row>
    <row r="119" spans="1:5" ht="18.75">
      <c r="A119" s="214"/>
      <c r="B119" s="212"/>
      <c r="C119" s="212"/>
      <c r="D119" s="214"/>
      <c r="E119" s="214"/>
    </row>
    <row r="120" spans="1:5" ht="18.75">
      <c r="A120" s="214"/>
      <c r="B120" s="212"/>
      <c r="C120" s="212"/>
      <c r="D120" s="214"/>
      <c r="E120" s="214"/>
    </row>
    <row r="121" spans="1:5" ht="18.75">
      <c r="A121" s="214"/>
      <c r="B121" s="212"/>
      <c r="C121" s="212"/>
      <c r="D121" s="214"/>
      <c r="E121" s="214"/>
    </row>
    <row r="122" spans="1:5" ht="18.75">
      <c r="A122" s="214"/>
      <c r="B122" s="212"/>
      <c r="C122" s="212"/>
      <c r="D122" s="214"/>
      <c r="E122" s="214"/>
    </row>
    <row r="123" spans="1:5" ht="18.75">
      <c r="A123" s="214"/>
      <c r="B123" s="212"/>
      <c r="C123" s="212"/>
      <c r="D123" s="214"/>
      <c r="E123" s="214"/>
    </row>
    <row r="124" spans="1:5" ht="18.75">
      <c r="A124" s="214"/>
      <c r="B124" s="212"/>
      <c r="C124" s="212"/>
      <c r="D124" s="214"/>
      <c r="E124" s="214"/>
    </row>
    <row r="125" spans="1:5" ht="18.75">
      <c r="A125" s="214"/>
      <c r="B125" s="212"/>
      <c r="C125" s="212"/>
      <c r="D125" s="214"/>
      <c r="E125" s="214"/>
    </row>
    <row r="126" spans="1:5" ht="18.75">
      <c r="A126" s="214"/>
      <c r="B126" s="212"/>
      <c r="C126" s="212"/>
      <c r="D126" s="214"/>
      <c r="E126" s="214"/>
    </row>
    <row r="127" spans="1:5" ht="18.75">
      <c r="A127" s="214"/>
      <c r="B127" s="212"/>
      <c r="C127" s="212"/>
      <c r="D127" s="214"/>
      <c r="E127" s="214"/>
    </row>
    <row r="128" spans="1:5" ht="18.75">
      <c r="A128" s="214"/>
      <c r="B128" s="212"/>
      <c r="C128" s="212"/>
      <c r="D128" s="214"/>
      <c r="E128" s="214"/>
    </row>
    <row r="129" spans="1:5" ht="18.75">
      <c r="A129" s="214"/>
      <c r="B129" s="212"/>
      <c r="C129" s="212"/>
      <c r="D129" s="214"/>
      <c r="E129" s="214"/>
    </row>
    <row r="130" spans="1:5" ht="18.75">
      <c r="A130" s="214"/>
      <c r="B130" s="212"/>
      <c r="C130" s="212"/>
      <c r="D130" s="214"/>
      <c r="E130" s="214"/>
    </row>
    <row r="131" spans="1:5" ht="18.75">
      <c r="A131" s="214"/>
      <c r="B131" s="212"/>
      <c r="C131" s="212"/>
      <c r="D131" s="214"/>
      <c r="E131" s="214"/>
    </row>
    <row r="132" spans="1:5" ht="18.75">
      <c r="A132" s="214"/>
      <c r="B132" s="212"/>
      <c r="C132" s="212"/>
      <c r="D132" s="214"/>
      <c r="E132" s="214"/>
    </row>
    <row r="133" spans="1:5" ht="18.75">
      <c r="A133" s="214"/>
      <c r="B133" s="212"/>
      <c r="C133" s="212"/>
      <c r="D133" s="214"/>
      <c r="E133" s="214"/>
    </row>
    <row r="134" spans="1:5" ht="18.75">
      <c r="A134" s="214"/>
      <c r="B134" s="212"/>
      <c r="C134" s="212"/>
      <c r="D134" s="214"/>
      <c r="E134" s="214"/>
    </row>
    <row r="135" spans="1:5" ht="18.75">
      <c r="A135" s="214"/>
      <c r="B135" s="212"/>
      <c r="C135" s="212"/>
      <c r="D135" s="214"/>
      <c r="E135" s="214"/>
    </row>
    <row r="136" spans="1:5" ht="18.75">
      <c r="A136" s="214"/>
      <c r="B136" s="212"/>
      <c r="C136" s="212"/>
      <c r="D136" s="214"/>
      <c r="E136" s="214"/>
    </row>
    <row r="137" spans="1:5" ht="18.75">
      <c r="A137" s="214"/>
      <c r="B137" s="212"/>
      <c r="C137" s="212"/>
      <c r="D137" s="214"/>
      <c r="E137" s="214"/>
    </row>
    <row r="138" spans="1:5" ht="18.75">
      <c r="A138" s="214"/>
      <c r="B138" s="212"/>
      <c r="C138" s="212"/>
      <c r="D138" s="214"/>
      <c r="E138" s="214"/>
    </row>
    <row r="139" spans="1:5" ht="12.75" customHeight="1">
      <c r="A139" s="214"/>
      <c r="B139" s="212"/>
      <c r="C139" s="212"/>
      <c r="D139" s="214"/>
      <c r="E139" s="214"/>
    </row>
    <row r="140" spans="1:5" ht="12.75" customHeight="1">
      <c r="A140" s="214"/>
      <c r="B140" s="212"/>
      <c r="C140" s="212"/>
      <c r="D140" s="214"/>
      <c r="E140" s="214"/>
    </row>
    <row r="141" spans="1:5" ht="12.75" customHeight="1">
      <c r="A141" s="214"/>
      <c r="B141" s="212"/>
      <c r="C141" s="212"/>
      <c r="D141" s="214"/>
      <c r="E141" s="214"/>
    </row>
    <row r="142" spans="1:5" ht="12.75" customHeight="1">
      <c r="A142" s="214"/>
      <c r="B142" s="212"/>
      <c r="C142" s="212"/>
      <c r="D142" s="214"/>
      <c r="E142" s="214"/>
    </row>
    <row r="143" spans="1:5" ht="12.75" customHeight="1">
      <c r="A143" s="214"/>
      <c r="B143" s="212"/>
      <c r="C143" s="212"/>
      <c r="D143" s="214"/>
      <c r="E143" s="214"/>
    </row>
    <row r="144" spans="1:5" ht="12.75" customHeight="1">
      <c r="A144" s="214"/>
      <c r="B144" s="212"/>
      <c r="C144" s="212"/>
      <c r="D144" s="214"/>
      <c r="E144" s="214"/>
    </row>
    <row r="145" spans="1:5" ht="12.75" customHeight="1">
      <c r="A145" s="214"/>
      <c r="B145" s="212"/>
      <c r="C145" s="212"/>
      <c r="D145" s="214"/>
      <c r="E145" s="214"/>
    </row>
    <row r="146" spans="1:5" ht="12.75" customHeight="1">
      <c r="A146" s="214"/>
      <c r="B146" s="212"/>
      <c r="C146" s="212"/>
      <c r="D146" s="214"/>
      <c r="E146" s="214"/>
    </row>
    <row r="147" spans="1:5" ht="12.75" customHeight="1">
      <c r="A147" s="214"/>
      <c r="B147" s="212"/>
      <c r="C147" s="212"/>
      <c r="D147" s="214"/>
      <c r="E147" s="214"/>
    </row>
    <row r="148" spans="1:5" ht="12.75" customHeight="1">
      <c r="A148" s="214"/>
      <c r="B148" s="212"/>
      <c r="C148" s="212"/>
      <c r="D148" s="214"/>
      <c r="E148" s="214"/>
    </row>
    <row r="149" spans="1:5" ht="12.75" customHeight="1">
      <c r="A149" s="214"/>
      <c r="B149" s="212"/>
      <c r="C149" s="212"/>
      <c r="D149" s="214"/>
      <c r="E149" s="214"/>
    </row>
    <row r="150" spans="1:5" ht="12.75" customHeight="1">
      <c r="A150" s="214"/>
      <c r="B150" s="212"/>
      <c r="C150" s="212"/>
      <c r="D150" s="214"/>
      <c r="E150" s="214"/>
    </row>
    <row r="151" spans="1:5" ht="12.75" customHeight="1">
      <c r="A151" s="214"/>
      <c r="B151" s="212"/>
      <c r="C151" s="212"/>
      <c r="D151" s="214"/>
      <c r="E151" s="214"/>
    </row>
    <row r="152" spans="1:5" ht="12.75" customHeight="1">
      <c r="A152" s="214"/>
      <c r="B152" s="212"/>
      <c r="C152" s="212"/>
      <c r="D152" s="214"/>
      <c r="E152" s="214"/>
    </row>
    <row r="153" spans="1:5" ht="12.75" customHeight="1">
      <c r="A153" s="214"/>
      <c r="B153" s="212"/>
      <c r="C153" s="212"/>
      <c r="D153" s="214"/>
      <c r="E153" s="214"/>
    </row>
    <row r="154" spans="1:5" ht="12.75" customHeight="1">
      <c r="A154" s="214"/>
      <c r="B154" s="212"/>
      <c r="C154" s="212"/>
      <c r="D154" s="214"/>
      <c r="E154" s="214"/>
    </row>
    <row r="155" spans="1:5" ht="12.75" customHeight="1">
      <c r="A155" s="214"/>
      <c r="B155" s="212"/>
      <c r="C155" s="212"/>
      <c r="D155" s="214"/>
      <c r="E155" s="214"/>
    </row>
    <row r="156" spans="1:5" ht="12.75" customHeight="1">
      <c r="A156" s="214"/>
      <c r="B156" s="212"/>
      <c r="C156" s="212"/>
      <c r="D156" s="214"/>
      <c r="E156" s="214"/>
    </row>
    <row r="157" spans="1:5" ht="12.75" customHeight="1">
      <c r="A157" s="214"/>
      <c r="B157" s="212"/>
      <c r="C157" s="212"/>
      <c r="D157" s="214"/>
      <c r="E157" s="214"/>
    </row>
    <row r="158" spans="1:5" ht="12.75" customHeight="1">
      <c r="A158" s="214"/>
      <c r="B158" s="212"/>
      <c r="C158" s="212"/>
      <c r="D158" s="214"/>
      <c r="E158" s="214"/>
    </row>
    <row r="159" spans="1:5" ht="12.75" customHeight="1">
      <c r="A159" s="214"/>
      <c r="B159" s="212"/>
      <c r="C159" s="212"/>
      <c r="D159" s="214"/>
      <c r="E159" s="214"/>
    </row>
    <row r="160" spans="1:5" ht="12.75" customHeight="1">
      <c r="A160" s="214"/>
      <c r="B160" s="212"/>
      <c r="C160" s="212"/>
      <c r="D160" s="214"/>
      <c r="E160" s="214"/>
    </row>
    <row r="161" spans="1:5" ht="12.75" customHeight="1">
      <c r="A161" s="214"/>
      <c r="B161" s="212"/>
      <c r="C161" s="212"/>
      <c r="D161" s="214"/>
      <c r="E161" s="214"/>
    </row>
    <row r="162" spans="1:5" ht="12.75" customHeight="1">
      <c r="A162" s="214"/>
      <c r="B162" s="212"/>
      <c r="C162" s="212"/>
      <c r="D162" s="214"/>
      <c r="E162" s="214"/>
    </row>
    <row r="163" spans="1:5" ht="12.75" customHeight="1">
      <c r="A163" s="214"/>
      <c r="B163" s="212"/>
      <c r="C163" s="212"/>
      <c r="D163" s="214"/>
      <c r="E163" s="214"/>
    </row>
    <row r="164" spans="1:5" ht="12.75" customHeight="1">
      <c r="A164" s="214"/>
      <c r="B164" s="212"/>
      <c r="C164" s="212"/>
      <c r="D164" s="214"/>
      <c r="E164" s="214"/>
    </row>
    <row r="165" spans="1:5" ht="12.75" customHeight="1">
      <c r="A165" s="214"/>
      <c r="B165" s="212"/>
      <c r="C165" s="212"/>
      <c r="D165" s="214"/>
      <c r="E165" s="214"/>
    </row>
    <row r="166" spans="1:5" ht="12.75" customHeight="1">
      <c r="A166" s="214"/>
      <c r="B166" s="212"/>
      <c r="C166" s="212"/>
      <c r="D166" s="214"/>
      <c r="E166" s="214"/>
    </row>
    <row r="167" spans="1:5" ht="12.75" customHeight="1">
      <c r="A167" s="214"/>
      <c r="B167" s="212"/>
      <c r="C167" s="212"/>
      <c r="D167" s="214"/>
      <c r="E167" s="214"/>
    </row>
    <row r="168" spans="1:5" ht="12.75" customHeight="1">
      <c r="A168" s="214"/>
      <c r="B168" s="212"/>
      <c r="C168" s="212"/>
      <c r="D168" s="214"/>
      <c r="E168" s="214"/>
    </row>
    <row r="169" spans="1:5" ht="12.75" customHeight="1">
      <c r="A169" s="214"/>
      <c r="B169" s="212"/>
      <c r="C169" s="212"/>
      <c r="D169" s="214"/>
      <c r="E169" s="214"/>
    </row>
    <row r="170" spans="1:5" ht="12.75" customHeight="1">
      <c r="A170" s="214"/>
      <c r="B170" s="212"/>
      <c r="C170" s="212"/>
      <c r="D170" s="214"/>
      <c r="E170" s="214"/>
    </row>
    <row r="171" spans="1:5" ht="12.75" customHeight="1">
      <c r="A171" s="214"/>
      <c r="B171" s="212"/>
      <c r="C171" s="212"/>
      <c r="D171" s="214"/>
      <c r="E171" s="214"/>
    </row>
    <row r="172" spans="1:5" ht="12.75" customHeight="1">
      <c r="A172" s="214"/>
      <c r="B172" s="212"/>
      <c r="C172" s="212"/>
      <c r="D172" s="214"/>
      <c r="E172" s="214"/>
    </row>
    <row r="173" spans="1:5" ht="12.75" customHeight="1">
      <c r="A173" s="214"/>
      <c r="B173" s="212"/>
      <c r="C173" s="212"/>
      <c r="D173" s="214"/>
      <c r="E173" s="214"/>
    </row>
    <row r="174" spans="1:5" ht="12.75" customHeight="1">
      <c r="A174" s="214"/>
      <c r="B174" s="212"/>
      <c r="C174" s="212"/>
      <c r="D174" s="214"/>
      <c r="E174" s="214"/>
    </row>
    <row r="175" spans="1:5" ht="12.75" customHeight="1">
      <c r="A175" s="214"/>
      <c r="B175" s="212"/>
      <c r="C175" s="212"/>
      <c r="D175" s="214"/>
      <c r="E175" s="214"/>
    </row>
    <row r="176" spans="1:5" ht="12.75" customHeight="1">
      <c r="A176" s="214"/>
      <c r="B176" s="212"/>
      <c r="C176" s="212"/>
      <c r="D176" s="214"/>
      <c r="E176" s="214"/>
    </row>
    <row r="177" spans="1:5" ht="12.75" customHeight="1">
      <c r="A177" s="214"/>
      <c r="B177" s="212"/>
      <c r="C177" s="212"/>
      <c r="D177" s="214"/>
      <c r="E177" s="214"/>
    </row>
    <row r="178" spans="1:5" ht="12.75" customHeight="1">
      <c r="A178" s="214"/>
      <c r="B178" s="212"/>
      <c r="C178" s="212"/>
      <c r="D178" s="214"/>
      <c r="E178" s="214"/>
    </row>
    <row r="179" spans="1:5" ht="12.75" customHeight="1">
      <c r="A179" s="214"/>
      <c r="B179" s="212"/>
      <c r="C179" s="212"/>
      <c r="D179" s="214"/>
      <c r="E179" s="214"/>
    </row>
    <row r="180" spans="1:5" ht="12.75" customHeight="1">
      <c r="A180" s="214"/>
      <c r="B180" s="212"/>
      <c r="C180" s="212"/>
      <c r="D180" s="214"/>
      <c r="E180" s="214"/>
    </row>
    <row r="181" spans="1:5" ht="12.75" customHeight="1">
      <c r="A181" s="214"/>
      <c r="B181" s="212"/>
      <c r="C181" s="212"/>
      <c r="D181" s="214"/>
      <c r="E181" s="214"/>
    </row>
    <row r="182" spans="1:5" ht="12.75" customHeight="1">
      <c r="A182" s="214"/>
      <c r="B182" s="212"/>
      <c r="C182" s="212"/>
      <c r="D182" s="214"/>
      <c r="E182" s="214"/>
    </row>
    <row r="183" spans="1:5" ht="12.75" customHeight="1">
      <c r="A183" s="214"/>
      <c r="B183" s="212"/>
      <c r="C183" s="212"/>
      <c r="D183" s="214"/>
      <c r="E183" s="214"/>
    </row>
    <row r="184" spans="1:5" ht="12.75" customHeight="1">
      <c r="A184" s="214"/>
      <c r="B184" s="212"/>
      <c r="C184" s="212"/>
      <c r="D184" s="214"/>
      <c r="E184" s="214"/>
    </row>
    <row r="185" spans="1:5" ht="12.75" customHeight="1">
      <c r="A185" s="214"/>
      <c r="B185" s="212"/>
      <c r="C185" s="212"/>
      <c r="D185" s="214"/>
      <c r="E185" s="214"/>
    </row>
    <row r="186" spans="1:5" ht="12.75" customHeight="1">
      <c r="A186" s="214"/>
      <c r="B186" s="212"/>
      <c r="C186" s="212"/>
      <c r="D186" s="214"/>
      <c r="E186" s="214"/>
    </row>
    <row r="187" spans="1:5" ht="12.75" customHeight="1">
      <c r="A187" s="214"/>
      <c r="B187" s="212"/>
      <c r="C187" s="212"/>
      <c r="D187" s="214"/>
      <c r="E187" s="214"/>
    </row>
    <row r="188" spans="1:5" ht="12.75" customHeight="1">
      <c r="A188" s="214"/>
      <c r="B188" s="212"/>
      <c r="C188" s="212"/>
      <c r="D188" s="214"/>
      <c r="E188" s="214"/>
    </row>
    <row r="189" spans="1:5" ht="12.75" customHeight="1">
      <c r="A189" s="214"/>
      <c r="B189" s="212"/>
      <c r="C189" s="212"/>
      <c r="D189" s="214"/>
      <c r="E189" s="214"/>
    </row>
    <row r="190" spans="1:5" ht="12.75" customHeight="1">
      <c r="A190" s="214"/>
      <c r="B190" s="212"/>
      <c r="C190" s="212"/>
      <c r="D190" s="214"/>
      <c r="E190" s="214"/>
    </row>
    <row r="191" spans="1:5" ht="12.75" customHeight="1">
      <c r="A191" s="214"/>
      <c r="B191" s="212"/>
      <c r="C191" s="212"/>
      <c r="D191" s="214"/>
      <c r="E191" s="214"/>
    </row>
    <row r="192" spans="1:5" ht="12.75" customHeight="1">
      <c r="A192" s="214"/>
      <c r="B192" s="212"/>
      <c r="C192" s="212"/>
      <c r="D192" s="214"/>
      <c r="E192" s="214"/>
    </row>
    <row r="193" spans="1:5" ht="12.75" customHeight="1">
      <c r="A193" s="214"/>
      <c r="B193" s="212"/>
      <c r="C193" s="212"/>
      <c r="D193" s="214"/>
      <c r="E193" s="214"/>
    </row>
    <row r="194" spans="1:5" ht="12.75" customHeight="1">
      <c r="A194" s="214"/>
      <c r="B194" s="212"/>
      <c r="C194" s="212"/>
      <c r="D194" s="214"/>
      <c r="E194" s="214"/>
    </row>
    <row r="195" spans="1:5" ht="12.75" customHeight="1">
      <c r="A195" s="214"/>
      <c r="B195" s="212"/>
      <c r="C195" s="212"/>
      <c r="D195" s="214"/>
      <c r="E195" s="214"/>
    </row>
    <row r="196" spans="1:5" ht="12.75" customHeight="1">
      <c r="A196" s="214"/>
      <c r="B196" s="212"/>
      <c r="C196" s="212"/>
      <c r="D196" s="214"/>
      <c r="E196" s="214"/>
    </row>
    <row r="197" spans="1:5" ht="12.75" customHeight="1">
      <c r="A197" s="214"/>
      <c r="B197" s="212"/>
      <c r="C197" s="212"/>
      <c r="D197" s="214"/>
      <c r="E197" s="214"/>
    </row>
    <row r="198" spans="1:5" ht="12.75" customHeight="1">
      <c r="A198" s="214"/>
      <c r="B198" s="212"/>
      <c r="C198" s="212"/>
      <c r="D198" s="214"/>
      <c r="E198" s="214"/>
    </row>
    <row r="199" spans="1:5" ht="12.75" customHeight="1">
      <c r="A199" s="214"/>
      <c r="B199" s="212"/>
      <c r="C199" s="212"/>
      <c r="D199" s="214"/>
      <c r="E199" s="214"/>
    </row>
    <row r="200" spans="1:5" ht="12.75" customHeight="1">
      <c r="A200" s="214"/>
      <c r="B200" s="212"/>
      <c r="C200" s="212"/>
      <c r="D200" s="214"/>
      <c r="E200" s="214"/>
    </row>
    <row r="201" spans="1:5" ht="12.75" customHeight="1">
      <c r="A201" s="214"/>
      <c r="B201" s="212"/>
      <c r="C201" s="212"/>
      <c r="D201" s="214"/>
      <c r="E201" s="214"/>
    </row>
    <row r="202" spans="1:5" ht="12.75" customHeight="1">
      <c r="A202" s="214"/>
      <c r="B202" s="212"/>
      <c r="C202" s="212"/>
      <c r="D202" s="214"/>
      <c r="E202" s="214"/>
    </row>
    <row r="203" spans="1:5" ht="12.75" customHeight="1">
      <c r="A203" s="214"/>
      <c r="B203" s="212"/>
      <c r="C203" s="212"/>
      <c r="D203" s="214"/>
      <c r="E203" s="214"/>
    </row>
    <row r="204" spans="1:5" ht="12.75" customHeight="1">
      <c r="A204" s="214"/>
      <c r="B204" s="212"/>
      <c r="C204" s="212"/>
      <c r="D204" s="214"/>
      <c r="E204" s="214"/>
    </row>
    <row r="205" spans="1:5" ht="12.75" customHeight="1">
      <c r="A205" s="214"/>
      <c r="B205" s="212"/>
      <c r="C205" s="212"/>
      <c r="D205" s="214"/>
      <c r="E205" s="214"/>
    </row>
    <row r="206" spans="1:5" ht="12.75" customHeight="1">
      <c r="A206" s="214"/>
      <c r="B206" s="212"/>
      <c r="C206" s="212"/>
      <c r="D206" s="214"/>
      <c r="E206" s="214"/>
    </row>
    <row r="207" spans="1:5" ht="12.75" customHeight="1">
      <c r="A207" s="214"/>
      <c r="B207" s="212"/>
      <c r="C207" s="212"/>
      <c r="D207" s="214"/>
      <c r="E207" s="214"/>
    </row>
    <row r="208" spans="1:5" ht="12.75" customHeight="1">
      <c r="A208" s="214"/>
      <c r="B208" s="212"/>
      <c r="C208" s="212"/>
      <c r="D208" s="214"/>
      <c r="E208" s="214"/>
    </row>
    <row r="209" spans="1:5" ht="12.75" customHeight="1">
      <c r="A209" s="214"/>
      <c r="B209" s="212"/>
      <c r="C209" s="212"/>
      <c r="D209" s="214"/>
      <c r="E209" s="214"/>
    </row>
    <row r="210" spans="1:5" ht="12.75" customHeight="1">
      <c r="A210" s="214"/>
      <c r="B210" s="212"/>
      <c r="C210" s="212"/>
      <c r="D210" s="214"/>
      <c r="E210" s="214"/>
    </row>
    <row r="211" spans="1:5" ht="12.75" customHeight="1">
      <c r="A211" s="214"/>
      <c r="B211" s="212"/>
      <c r="C211" s="212"/>
      <c r="D211" s="214"/>
      <c r="E211" s="214"/>
    </row>
    <row r="212" spans="1:5" ht="12.75" customHeight="1">
      <c r="A212" s="214"/>
      <c r="B212" s="212"/>
      <c r="C212" s="212"/>
      <c r="D212" s="214"/>
      <c r="E212" s="214"/>
    </row>
    <row r="213" spans="1:5" ht="12.75" customHeight="1">
      <c r="A213" s="214"/>
      <c r="B213" s="212"/>
      <c r="C213" s="212"/>
      <c r="D213" s="214"/>
      <c r="E213" s="214"/>
    </row>
    <row r="214" spans="1:5" ht="12.75" customHeight="1">
      <c r="A214" s="214"/>
      <c r="B214" s="212"/>
      <c r="C214" s="212"/>
      <c r="D214" s="214"/>
      <c r="E214" s="214"/>
    </row>
    <row r="215" spans="1:5" ht="12.75" customHeight="1">
      <c r="A215" s="214"/>
      <c r="B215" s="212"/>
      <c r="C215" s="212"/>
      <c r="D215" s="214"/>
      <c r="E215" s="214"/>
    </row>
    <row r="216" spans="1:5" ht="12.75" customHeight="1">
      <c r="A216" s="214"/>
      <c r="B216" s="212"/>
      <c r="C216" s="212"/>
      <c r="D216" s="214"/>
      <c r="E216" s="214"/>
    </row>
    <row r="217" spans="1:5" ht="12.75" customHeight="1">
      <c r="A217" s="214"/>
      <c r="B217" s="212"/>
      <c r="C217" s="212"/>
      <c r="D217" s="214"/>
      <c r="E217" s="214"/>
    </row>
    <row r="218" spans="1:5" ht="12.75" customHeight="1">
      <c r="A218" s="214"/>
      <c r="B218" s="212"/>
      <c r="C218" s="212"/>
      <c r="D218" s="214"/>
      <c r="E218" s="214"/>
    </row>
    <row r="219" spans="1:5" ht="12.75" customHeight="1">
      <c r="A219" s="214"/>
      <c r="B219" s="212"/>
      <c r="C219" s="212"/>
      <c r="D219" s="214"/>
      <c r="E219" s="214"/>
    </row>
    <row r="220" spans="1:5" ht="12.75" customHeight="1">
      <c r="A220" s="214"/>
      <c r="B220" s="212"/>
      <c r="C220" s="212"/>
      <c r="D220" s="214"/>
      <c r="E220" s="214"/>
    </row>
    <row r="221" spans="1:5" ht="12.75" customHeight="1">
      <c r="A221" s="214"/>
      <c r="B221" s="212"/>
      <c r="C221" s="212"/>
      <c r="D221" s="214"/>
      <c r="E221" s="214"/>
    </row>
    <row r="222" spans="1:5" ht="12.75" customHeight="1">
      <c r="A222" s="214"/>
      <c r="B222" s="212"/>
      <c r="C222" s="212"/>
      <c r="D222" s="214"/>
      <c r="E222" s="214"/>
    </row>
    <row r="223" spans="1:5" ht="12.75" customHeight="1">
      <c r="A223" s="214"/>
      <c r="B223" s="212"/>
      <c r="C223" s="212"/>
      <c r="D223" s="214"/>
      <c r="E223" s="214"/>
    </row>
    <row r="224" spans="1:5" ht="12.75" customHeight="1">
      <c r="A224" s="214"/>
      <c r="B224" s="212"/>
      <c r="C224" s="212"/>
      <c r="D224" s="214"/>
      <c r="E224" s="214"/>
    </row>
    <row r="225" spans="1:5" ht="12.75" customHeight="1">
      <c r="A225" s="214"/>
      <c r="B225" s="212"/>
      <c r="C225" s="212"/>
      <c r="D225" s="214"/>
      <c r="E225" s="214"/>
    </row>
    <row r="226" spans="1:5" ht="12.75" customHeight="1">
      <c r="A226" s="214"/>
      <c r="B226" s="212"/>
      <c r="C226" s="212"/>
      <c r="D226" s="214"/>
      <c r="E226" s="214"/>
    </row>
    <row r="227" spans="1:5" ht="12.75" customHeight="1">
      <c r="A227" s="214"/>
      <c r="B227" s="212"/>
      <c r="C227" s="212"/>
      <c r="D227" s="214"/>
      <c r="E227" s="214"/>
    </row>
    <row r="228" spans="1:5" ht="12.75" customHeight="1">
      <c r="A228" s="214"/>
      <c r="B228" s="212"/>
      <c r="C228" s="212"/>
      <c r="D228" s="214"/>
      <c r="E228" s="214"/>
    </row>
    <row r="229" spans="1:5" ht="12.75" customHeight="1">
      <c r="A229" s="214"/>
      <c r="B229" s="212"/>
      <c r="C229" s="212"/>
      <c r="D229" s="214"/>
      <c r="E229" s="214"/>
    </row>
    <row r="230" spans="1:5" ht="12.75" customHeight="1">
      <c r="A230" s="214"/>
      <c r="B230" s="212"/>
      <c r="C230" s="212"/>
      <c r="D230" s="214"/>
      <c r="E230" s="214"/>
    </row>
    <row r="231" spans="1:5" ht="12.75" customHeight="1">
      <c r="A231" s="214"/>
      <c r="B231" s="212"/>
      <c r="C231" s="212"/>
      <c r="D231" s="214"/>
      <c r="E231" s="214"/>
    </row>
    <row r="232" spans="1:5" ht="12.75" customHeight="1">
      <c r="A232" s="214"/>
      <c r="B232" s="212"/>
      <c r="C232" s="212"/>
      <c r="D232" s="214"/>
      <c r="E232" s="214"/>
    </row>
    <row r="233" spans="1:5" ht="12.75" customHeight="1">
      <c r="A233" s="214"/>
      <c r="B233" s="212"/>
      <c r="C233" s="212"/>
      <c r="D233" s="214"/>
      <c r="E233" s="214"/>
    </row>
    <row r="234" spans="1:5" ht="12.75" customHeight="1">
      <c r="A234" s="214"/>
      <c r="B234" s="212"/>
      <c r="C234" s="212"/>
      <c r="D234" s="214"/>
      <c r="E234" s="214"/>
    </row>
    <row r="235" spans="1:5" ht="12.75" customHeight="1">
      <c r="A235" s="214"/>
      <c r="B235" s="212"/>
      <c r="C235" s="212"/>
      <c r="D235" s="214"/>
      <c r="E235" s="214"/>
    </row>
    <row r="236" spans="1:5" ht="12.75" customHeight="1">
      <c r="A236" s="214"/>
      <c r="B236" s="212"/>
      <c r="C236" s="212"/>
      <c r="D236" s="214"/>
      <c r="E236" s="214"/>
    </row>
    <row r="237" spans="1:5" ht="12.75" customHeight="1">
      <c r="A237" s="214"/>
      <c r="B237" s="212"/>
      <c r="C237" s="212"/>
      <c r="D237" s="214"/>
      <c r="E237" s="214"/>
    </row>
    <row r="238" spans="1:5" ht="12.75" customHeight="1">
      <c r="A238" s="214"/>
      <c r="B238" s="212"/>
      <c r="C238" s="212"/>
      <c r="D238" s="214"/>
      <c r="E238" s="214"/>
    </row>
    <row r="239" spans="1:5" ht="12.75" customHeight="1">
      <c r="A239" s="214"/>
      <c r="B239" s="212"/>
      <c r="C239" s="212"/>
      <c r="D239" s="214"/>
      <c r="E239" s="214"/>
    </row>
    <row r="240" spans="1:5" ht="12.75" customHeight="1">
      <c r="A240" s="214"/>
      <c r="B240" s="212"/>
      <c r="C240" s="212"/>
      <c r="D240" s="214"/>
      <c r="E240" s="214"/>
    </row>
    <row r="241" spans="1:5" ht="12.75" customHeight="1">
      <c r="A241" s="214"/>
      <c r="B241" s="212"/>
      <c r="C241" s="212"/>
      <c r="D241" s="214"/>
      <c r="E241" s="214"/>
    </row>
    <row r="242" spans="1:5" ht="12.75" customHeight="1">
      <c r="A242" s="214"/>
      <c r="B242" s="212"/>
      <c r="C242" s="212"/>
      <c r="D242" s="214"/>
      <c r="E242" s="214"/>
    </row>
    <row r="243" spans="1:5" ht="12.75" customHeight="1">
      <c r="A243" s="214"/>
      <c r="B243" s="212"/>
      <c r="C243" s="212"/>
      <c r="D243" s="214"/>
      <c r="E243" s="214"/>
    </row>
    <row r="244" spans="1:5" ht="12.75" customHeight="1">
      <c r="A244" s="214"/>
      <c r="B244" s="212"/>
      <c r="C244" s="212"/>
      <c r="D244" s="214"/>
      <c r="E244" s="214"/>
    </row>
    <row r="245" spans="1:5" ht="12.75" customHeight="1">
      <c r="A245" s="214"/>
      <c r="B245" s="212"/>
      <c r="C245" s="212"/>
      <c r="D245" s="214"/>
      <c r="E245" s="214"/>
    </row>
    <row r="246" spans="1:5" ht="12.75" customHeight="1">
      <c r="A246" s="214"/>
      <c r="B246" s="212"/>
      <c r="C246" s="212"/>
      <c r="D246" s="214"/>
      <c r="E246" s="214"/>
    </row>
    <row r="247" spans="1:5" ht="12.75" customHeight="1">
      <c r="A247" s="214"/>
      <c r="B247" s="212"/>
      <c r="C247" s="212"/>
      <c r="D247" s="214"/>
      <c r="E247" s="214"/>
    </row>
    <row r="248" spans="1:5" ht="12.75" customHeight="1">
      <c r="A248" s="214"/>
      <c r="B248" s="212"/>
      <c r="C248" s="212"/>
      <c r="D248" s="214"/>
      <c r="E248" s="214"/>
    </row>
    <row r="249" spans="1:5" ht="12.75" customHeight="1">
      <c r="A249" s="214"/>
      <c r="B249" s="212"/>
      <c r="C249" s="212"/>
      <c r="D249" s="214"/>
      <c r="E249" s="214"/>
    </row>
    <row r="250" spans="1:5" ht="12.75" customHeight="1">
      <c r="A250" s="214"/>
      <c r="B250" s="212"/>
      <c r="C250" s="212"/>
      <c r="D250" s="214"/>
      <c r="E250" s="214"/>
    </row>
    <row r="251" spans="1:5" ht="12.75" customHeight="1">
      <c r="A251" s="214"/>
      <c r="B251" s="212"/>
      <c r="C251" s="212"/>
      <c r="D251" s="214"/>
      <c r="E251" s="214"/>
    </row>
    <row r="252" spans="1:5" ht="12.75" customHeight="1">
      <c r="A252" s="214"/>
      <c r="B252" s="212"/>
      <c r="C252" s="212"/>
      <c r="D252" s="214"/>
      <c r="E252" s="214"/>
    </row>
    <row r="253" spans="1:5" ht="12.75" customHeight="1">
      <c r="A253" s="214"/>
      <c r="B253" s="212"/>
      <c r="C253" s="212"/>
      <c r="D253" s="214"/>
      <c r="E253" s="214"/>
    </row>
    <row r="254" spans="1:5" ht="12.75" customHeight="1">
      <c r="A254" s="214"/>
      <c r="B254" s="212"/>
      <c r="C254" s="212"/>
      <c r="D254" s="214"/>
      <c r="E254" s="214"/>
    </row>
    <row r="255" spans="1:5" ht="12.75" customHeight="1">
      <c r="A255" s="214"/>
      <c r="B255" s="212"/>
      <c r="C255" s="212"/>
      <c r="D255" s="214"/>
      <c r="E255" s="214"/>
    </row>
    <row r="256" spans="1:5" ht="12.75" customHeight="1">
      <c r="A256" s="214"/>
      <c r="B256" s="212"/>
      <c r="C256" s="212"/>
      <c r="D256" s="214"/>
      <c r="E256" s="214"/>
    </row>
    <row r="257" spans="1:5" ht="12.75" customHeight="1">
      <c r="A257" s="214"/>
      <c r="B257" s="212"/>
      <c r="C257" s="212"/>
      <c r="D257" s="214"/>
      <c r="E257" s="214"/>
    </row>
    <row r="258" spans="1:5" ht="12.75" customHeight="1">
      <c r="A258" s="214"/>
      <c r="B258" s="212"/>
      <c r="C258" s="212"/>
      <c r="D258" s="214"/>
      <c r="E258" s="214"/>
    </row>
    <row r="259" spans="1:5" ht="12.75" customHeight="1">
      <c r="A259" s="214"/>
      <c r="B259" s="212"/>
      <c r="C259" s="212"/>
      <c r="D259" s="214"/>
      <c r="E259" s="214"/>
    </row>
    <row r="260" spans="1:5" ht="12.75" customHeight="1">
      <c r="A260" s="214"/>
      <c r="B260" s="212"/>
      <c r="C260" s="212"/>
      <c r="D260" s="214"/>
      <c r="E260" s="214"/>
    </row>
    <row r="261" spans="1:5" ht="12.75" customHeight="1">
      <c r="A261" s="214"/>
      <c r="B261" s="212"/>
      <c r="C261" s="212"/>
      <c r="D261" s="214"/>
      <c r="E261" s="214"/>
    </row>
    <row r="262" spans="1:5" ht="12.75" customHeight="1">
      <c r="A262" s="214"/>
      <c r="B262" s="212"/>
      <c r="C262" s="212"/>
      <c r="D262" s="214"/>
      <c r="E262" s="214"/>
    </row>
    <row r="263" spans="1:5" ht="12.75" customHeight="1">
      <c r="A263" s="214"/>
      <c r="B263" s="212"/>
      <c r="C263" s="212"/>
      <c r="D263" s="214"/>
      <c r="E263" s="214"/>
    </row>
    <row r="264" spans="1:5" ht="12.75" customHeight="1">
      <c r="A264" s="214"/>
      <c r="B264" s="212"/>
      <c r="C264" s="212"/>
      <c r="D264" s="214"/>
      <c r="E264" s="214"/>
    </row>
    <row r="265" spans="1:5" ht="12.75" customHeight="1">
      <c r="A265" s="214"/>
      <c r="B265" s="212"/>
      <c r="C265" s="212"/>
      <c r="D265" s="214"/>
      <c r="E265" s="214"/>
    </row>
    <row r="266" spans="1:5" ht="12.75" customHeight="1">
      <c r="A266" s="214"/>
      <c r="B266" s="212"/>
      <c r="C266" s="212"/>
      <c r="D266" s="214"/>
      <c r="E266" s="214"/>
    </row>
    <row r="267" spans="1:5" ht="12.75" customHeight="1">
      <c r="A267" s="214"/>
      <c r="B267" s="212"/>
      <c r="C267" s="212"/>
      <c r="D267" s="214"/>
      <c r="E267" s="214"/>
    </row>
    <row r="268" spans="1:5" ht="12.75" customHeight="1">
      <c r="A268" s="214"/>
      <c r="B268" s="212"/>
      <c r="C268" s="212"/>
      <c r="D268" s="214"/>
      <c r="E268" s="214"/>
    </row>
    <row r="269" spans="1:5" ht="12.75" customHeight="1">
      <c r="A269" s="214"/>
      <c r="B269" s="212"/>
      <c r="C269" s="212"/>
      <c r="D269" s="214"/>
      <c r="E269" s="214"/>
    </row>
    <row r="270" spans="1:5" ht="12.75" customHeight="1">
      <c r="A270" s="214"/>
      <c r="B270" s="212"/>
      <c r="C270" s="212"/>
      <c r="D270" s="214"/>
      <c r="E270" s="214"/>
    </row>
    <row r="271" spans="1:5" ht="12.75" customHeight="1">
      <c r="A271" s="214"/>
      <c r="B271" s="212"/>
      <c r="C271" s="212"/>
      <c r="D271" s="214"/>
      <c r="E271" s="214"/>
    </row>
    <row r="272" spans="1:5" ht="12.75" customHeight="1">
      <c r="A272" s="214"/>
      <c r="B272" s="212"/>
      <c r="C272" s="212"/>
      <c r="D272" s="214"/>
      <c r="E272" s="214"/>
    </row>
    <row r="273" spans="1:5" ht="12.75" customHeight="1">
      <c r="A273" s="214"/>
      <c r="B273" s="212"/>
      <c r="C273" s="212"/>
      <c r="D273" s="214"/>
      <c r="E273" s="214"/>
    </row>
    <row r="274" spans="1:5" ht="12.75" customHeight="1">
      <c r="A274" s="214"/>
      <c r="B274" s="212"/>
      <c r="C274" s="212"/>
      <c r="D274" s="214"/>
      <c r="E274" s="214"/>
    </row>
    <row r="275" spans="1:5" ht="12.75" customHeight="1">
      <c r="A275" s="214"/>
      <c r="B275" s="212"/>
      <c r="C275" s="212"/>
      <c r="D275" s="214"/>
      <c r="E275" s="214"/>
    </row>
    <row r="276" spans="1:5" ht="12.75" customHeight="1">
      <c r="A276" s="214"/>
      <c r="B276" s="212"/>
      <c r="C276" s="212"/>
      <c r="D276" s="214"/>
      <c r="E276" s="214"/>
    </row>
    <row r="277" spans="1:5" ht="12.75" customHeight="1">
      <c r="A277" s="214"/>
      <c r="B277" s="212"/>
      <c r="C277" s="212"/>
      <c r="D277" s="214"/>
      <c r="E277" s="214"/>
    </row>
    <row r="278" spans="1:5" ht="12.75" customHeight="1">
      <c r="A278" s="214"/>
      <c r="B278" s="212"/>
      <c r="C278" s="212"/>
      <c r="D278" s="214"/>
      <c r="E278" s="214"/>
    </row>
    <row r="279" spans="1:5" ht="12.75" customHeight="1">
      <c r="A279" s="214"/>
      <c r="B279" s="212"/>
      <c r="C279" s="212"/>
      <c r="D279" s="214"/>
      <c r="E279" s="214"/>
    </row>
    <row r="280" spans="1:5" ht="12.75" customHeight="1">
      <c r="A280" s="214"/>
      <c r="B280" s="212"/>
      <c r="C280" s="212"/>
      <c r="D280" s="214"/>
      <c r="E280" s="214"/>
    </row>
    <row r="281" spans="1:5" ht="12.75" customHeight="1">
      <c r="A281" s="214"/>
      <c r="B281" s="212"/>
      <c r="C281" s="212"/>
      <c r="D281" s="214"/>
      <c r="E281" s="214"/>
    </row>
    <row r="282" spans="1:5" ht="12.75" customHeight="1">
      <c r="A282" s="214"/>
      <c r="B282" s="212"/>
      <c r="C282" s="212"/>
      <c r="D282" s="214"/>
      <c r="E282" s="214"/>
    </row>
    <row r="283" spans="1:5" ht="12.75" customHeight="1">
      <c r="A283" s="214"/>
      <c r="B283" s="212"/>
      <c r="C283" s="212"/>
      <c r="D283" s="214"/>
      <c r="E283" s="214"/>
    </row>
    <row r="284" spans="1:5" ht="12.75" customHeight="1">
      <c r="A284" s="214"/>
      <c r="B284" s="212"/>
      <c r="C284" s="212"/>
      <c r="D284" s="214"/>
      <c r="E284" s="214"/>
    </row>
    <row r="285" spans="1:5" ht="12.75" customHeight="1">
      <c r="A285" s="214"/>
      <c r="B285" s="212"/>
      <c r="C285" s="212"/>
      <c r="D285" s="214"/>
      <c r="E285" s="214"/>
    </row>
    <row r="286" spans="1:5" ht="12.75" customHeight="1">
      <c r="A286" s="214"/>
      <c r="B286" s="212"/>
      <c r="C286" s="212"/>
      <c r="D286" s="214"/>
      <c r="E286" s="214"/>
    </row>
    <row r="287" spans="1:5" ht="12.75" customHeight="1">
      <c r="A287" s="214"/>
      <c r="B287" s="212"/>
      <c r="C287" s="212"/>
      <c r="D287" s="214"/>
      <c r="E287" s="214"/>
    </row>
    <row r="288" spans="1:5" ht="12.75" customHeight="1">
      <c r="A288" s="214"/>
      <c r="B288" s="212"/>
      <c r="C288" s="212"/>
      <c r="D288" s="214"/>
      <c r="E288" s="214"/>
    </row>
    <row r="289" spans="1:5" ht="12.75" customHeight="1">
      <c r="A289" s="214"/>
      <c r="B289" s="212"/>
      <c r="C289" s="212"/>
      <c r="D289" s="214"/>
      <c r="E289" s="214"/>
    </row>
    <row r="290" spans="1:5" ht="12.75" customHeight="1">
      <c r="A290" s="214"/>
      <c r="B290" s="212"/>
      <c r="C290" s="212"/>
      <c r="D290" s="214"/>
      <c r="E290" s="214"/>
    </row>
    <row r="291" spans="1:5" ht="12.75" customHeight="1">
      <c r="A291" s="214"/>
      <c r="B291" s="212"/>
      <c r="C291" s="212"/>
      <c r="D291" s="214"/>
      <c r="E291" s="214"/>
    </row>
    <row r="292" spans="1:5" ht="12.75" customHeight="1">
      <c r="A292" s="214"/>
      <c r="B292" s="212"/>
      <c r="C292" s="212"/>
      <c r="D292" s="214"/>
      <c r="E292" s="214"/>
    </row>
    <row r="293" spans="1:5" ht="12.75" customHeight="1">
      <c r="A293" s="214"/>
      <c r="B293" s="212"/>
      <c r="C293" s="212"/>
      <c r="D293" s="214"/>
      <c r="E293" s="214"/>
    </row>
    <row r="294" spans="1:5" ht="12.75" customHeight="1">
      <c r="A294" s="214"/>
      <c r="B294" s="212"/>
      <c r="C294" s="212"/>
      <c r="D294" s="214"/>
      <c r="E294" s="214"/>
    </row>
    <row r="295" spans="1:5" ht="12.75" customHeight="1">
      <c r="A295" s="214"/>
      <c r="B295" s="212"/>
      <c r="C295" s="212"/>
      <c r="D295" s="214"/>
      <c r="E295" s="214"/>
    </row>
    <row r="296" spans="1:5" ht="12.75" customHeight="1">
      <c r="A296" s="214"/>
      <c r="B296" s="212"/>
      <c r="C296" s="212"/>
      <c r="D296" s="214"/>
      <c r="E296" s="214"/>
    </row>
    <row r="297" spans="1:5" ht="12.75" customHeight="1">
      <c r="A297" s="214"/>
      <c r="B297" s="212"/>
      <c r="C297" s="212"/>
      <c r="D297" s="214"/>
      <c r="E297" s="214"/>
    </row>
    <row r="298" spans="1:5" ht="12.75" customHeight="1">
      <c r="A298" s="214"/>
      <c r="B298" s="212"/>
      <c r="C298" s="212"/>
      <c r="D298" s="214"/>
      <c r="E298" s="214"/>
    </row>
    <row r="299" spans="1:5" ht="12.75" customHeight="1">
      <c r="A299" s="214"/>
      <c r="B299" s="212"/>
      <c r="C299" s="212"/>
      <c r="D299" s="214"/>
      <c r="E299" s="214"/>
    </row>
    <row r="300" spans="1:5" ht="12.75" customHeight="1">
      <c r="A300" s="214"/>
      <c r="B300" s="212"/>
      <c r="C300" s="212"/>
      <c r="D300" s="214"/>
      <c r="E300" s="214"/>
    </row>
    <row r="301" spans="1:5" ht="12.75" customHeight="1">
      <c r="A301" s="214"/>
      <c r="B301" s="212"/>
      <c r="C301" s="212"/>
      <c r="D301" s="214"/>
      <c r="E301" s="214"/>
    </row>
    <row r="302" spans="1:5" ht="12.75" customHeight="1">
      <c r="A302" s="214"/>
      <c r="B302" s="212"/>
      <c r="C302" s="212"/>
      <c r="D302" s="214"/>
      <c r="E302" s="214"/>
    </row>
    <row r="303" spans="1:5" ht="12.75" customHeight="1">
      <c r="A303" s="214"/>
      <c r="B303" s="212"/>
      <c r="C303" s="212"/>
      <c r="D303" s="214"/>
      <c r="E303" s="214"/>
    </row>
    <row r="304" spans="1:5" ht="12.75" customHeight="1">
      <c r="A304" s="214"/>
      <c r="B304" s="212"/>
      <c r="C304" s="212"/>
      <c r="D304" s="214"/>
      <c r="E304" s="214"/>
    </row>
    <row r="305" spans="1:5" ht="12.75" customHeight="1">
      <c r="A305" s="214"/>
      <c r="B305" s="212"/>
      <c r="C305" s="212"/>
      <c r="D305" s="214"/>
      <c r="E305" s="214"/>
    </row>
    <row r="306" spans="1:5" ht="12.75" customHeight="1">
      <c r="A306" s="214"/>
      <c r="B306" s="212"/>
      <c r="C306" s="212"/>
      <c r="D306" s="214"/>
      <c r="E306" s="214"/>
    </row>
    <row r="307" spans="1:5" ht="12.75" customHeight="1">
      <c r="A307" s="214"/>
      <c r="B307" s="212"/>
      <c r="C307" s="212"/>
      <c r="D307" s="214"/>
      <c r="E307" s="214"/>
    </row>
    <row r="308" spans="1:5" ht="12.75" customHeight="1">
      <c r="A308" s="214"/>
      <c r="B308" s="212"/>
      <c r="C308" s="212"/>
      <c r="D308" s="214"/>
      <c r="E308" s="214"/>
    </row>
    <row r="309" spans="1:5" ht="12.75" customHeight="1">
      <c r="A309" s="214"/>
      <c r="B309" s="212"/>
      <c r="C309" s="212"/>
      <c r="D309" s="214"/>
      <c r="E309" s="214"/>
    </row>
    <row r="310" spans="1:5" ht="12.75" customHeight="1">
      <c r="A310" s="214"/>
      <c r="B310" s="212"/>
      <c r="C310" s="212"/>
      <c r="D310" s="214"/>
      <c r="E310" s="214"/>
    </row>
    <row r="311" spans="1:5" ht="12.75" customHeight="1">
      <c r="A311" s="214"/>
      <c r="B311" s="212"/>
      <c r="C311" s="212"/>
      <c r="D311" s="214"/>
      <c r="E311" s="214"/>
    </row>
    <row r="312" spans="1:5" ht="12.75" customHeight="1">
      <c r="A312" s="214"/>
      <c r="B312" s="212"/>
      <c r="C312" s="212"/>
      <c r="D312" s="214"/>
      <c r="E312" s="214"/>
    </row>
    <row r="313" spans="1:5" ht="12.75" customHeight="1">
      <c r="A313" s="214"/>
      <c r="B313" s="212"/>
      <c r="C313" s="212"/>
      <c r="D313" s="214"/>
      <c r="E313" s="214"/>
    </row>
    <row r="314" spans="1:5" ht="12.75" customHeight="1">
      <c r="A314" s="214"/>
      <c r="B314" s="212"/>
      <c r="C314" s="212"/>
      <c r="D314" s="214"/>
      <c r="E314" s="214"/>
    </row>
    <row r="315" spans="1:5" ht="12.75" customHeight="1">
      <c r="A315" s="214"/>
      <c r="B315" s="212"/>
      <c r="C315" s="212"/>
      <c r="D315" s="214"/>
      <c r="E315" s="214"/>
    </row>
    <row r="316" spans="1:5" ht="12.75" customHeight="1">
      <c r="A316" s="214"/>
      <c r="B316" s="212"/>
      <c r="C316" s="212"/>
      <c r="D316" s="214"/>
      <c r="E316" s="214"/>
    </row>
    <row r="317" spans="1:5" ht="12.75" customHeight="1">
      <c r="A317" s="214"/>
      <c r="B317" s="212"/>
      <c r="C317" s="212"/>
      <c r="D317" s="214"/>
      <c r="E317" s="214"/>
    </row>
    <row r="318" spans="1:5" ht="12.75" customHeight="1">
      <c r="A318" s="214"/>
      <c r="B318" s="212"/>
      <c r="C318" s="212"/>
      <c r="D318" s="214"/>
      <c r="E318" s="214"/>
    </row>
    <row r="319" spans="1:5" ht="12.75" customHeight="1">
      <c r="A319" s="214"/>
      <c r="B319" s="212"/>
      <c r="C319" s="212"/>
      <c r="D319" s="214"/>
      <c r="E319" s="214"/>
    </row>
    <row r="320" spans="1:5" ht="12.75" customHeight="1">
      <c r="A320" s="214"/>
      <c r="B320" s="212"/>
      <c r="C320" s="212"/>
      <c r="D320" s="214"/>
      <c r="E320" s="214"/>
    </row>
    <row r="321" spans="1:5" ht="12.75" customHeight="1">
      <c r="A321" s="214"/>
      <c r="B321" s="212"/>
      <c r="C321" s="212"/>
      <c r="D321" s="214"/>
      <c r="E321" s="214"/>
    </row>
    <row r="322" spans="1:5" ht="12.75" customHeight="1">
      <c r="A322" s="214"/>
      <c r="B322" s="212"/>
      <c r="C322" s="212"/>
      <c r="D322" s="214"/>
      <c r="E322" s="214"/>
    </row>
    <row r="323" spans="1:5" ht="12.75" customHeight="1">
      <c r="A323" s="214"/>
      <c r="B323" s="212"/>
      <c r="C323" s="212"/>
      <c r="D323" s="214"/>
      <c r="E323" s="214"/>
    </row>
    <row r="324" spans="1:5" ht="12.75" customHeight="1">
      <c r="A324" s="214"/>
      <c r="B324" s="212"/>
      <c r="C324" s="212"/>
      <c r="D324" s="214"/>
      <c r="E324" s="214"/>
    </row>
    <row r="325" spans="1:5" ht="12.75" customHeight="1">
      <c r="A325" s="214"/>
      <c r="B325" s="212"/>
      <c r="C325" s="212"/>
      <c r="D325" s="214"/>
      <c r="E325" s="214"/>
    </row>
    <row r="326" spans="1:5" ht="12.75" customHeight="1">
      <c r="A326" s="214"/>
      <c r="B326" s="212"/>
      <c r="C326" s="212"/>
      <c r="D326" s="214"/>
      <c r="E326" s="214"/>
    </row>
    <row r="327" spans="1:5" ht="12.75" customHeight="1">
      <c r="A327" s="214"/>
      <c r="B327" s="212"/>
      <c r="C327" s="212"/>
      <c r="D327" s="214"/>
      <c r="E327" s="214"/>
    </row>
    <row r="328" spans="1:5" ht="12.75" customHeight="1">
      <c r="A328" s="214"/>
      <c r="B328" s="212"/>
      <c r="C328" s="212"/>
      <c r="D328" s="214"/>
      <c r="E328" s="214"/>
    </row>
    <row r="329" spans="1:5" ht="12.75" customHeight="1">
      <c r="A329" s="214"/>
      <c r="B329" s="212"/>
      <c r="C329" s="212"/>
      <c r="D329" s="214"/>
      <c r="E329" s="214"/>
    </row>
    <row r="330" spans="1:5" ht="12.75" customHeight="1">
      <c r="A330" s="214"/>
      <c r="B330" s="212"/>
      <c r="C330" s="212"/>
      <c r="D330" s="214"/>
      <c r="E330" s="214"/>
    </row>
    <row r="331" spans="1:5" ht="12.75" customHeight="1">
      <c r="A331" s="214"/>
      <c r="B331" s="212"/>
      <c r="C331" s="212"/>
      <c r="D331" s="214"/>
      <c r="E331" s="214"/>
    </row>
    <row r="332" spans="1:5" ht="12.75" customHeight="1">
      <c r="A332" s="214"/>
      <c r="B332" s="212"/>
      <c r="C332" s="212"/>
      <c r="D332" s="214"/>
      <c r="E332" s="214"/>
    </row>
    <row r="333" spans="1:5" ht="12.75" customHeight="1">
      <c r="A333" s="214"/>
      <c r="B333" s="212"/>
      <c r="C333" s="212"/>
      <c r="D333" s="214"/>
      <c r="E333" s="214"/>
    </row>
    <row r="334" spans="1:5" ht="12.75" customHeight="1">
      <c r="A334" s="214"/>
      <c r="B334" s="212"/>
      <c r="C334" s="212"/>
      <c r="D334" s="214"/>
      <c r="E334" s="214"/>
    </row>
    <row r="335" spans="1:5" ht="12.75" customHeight="1">
      <c r="A335" s="214"/>
      <c r="B335" s="212"/>
      <c r="C335" s="212"/>
      <c r="D335" s="214"/>
      <c r="E335" s="214"/>
    </row>
    <row r="336" spans="1:5" ht="12.75" customHeight="1">
      <c r="A336" s="214"/>
      <c r="B336" s="212"/>
      <c r="C336" s="212"/>
      <c r="D336" s="214"/>
      <c r="E336" s="214"/>
    </row>
    <row r="337" spans="1:5" ht="12.75" customHeight="1">
      <c r="A337" s="214"/>
      <c r="B337" s="212"/>
      <c r="C337" s="212"/>
      <c r="D337" s="214"/>
      <c r="E337" s="214"/>
    </row>
    <row r="338" spans="1:5" ht="12.75" customHeight="1">
      <c r="A338" s="214"/>
      <c r="B338" s="212"/>
      <c r="C338" s="212"/>
      <c r="D338" s="214"/>
      <c r="E338" s="214"/>
    </row>
    <row r="339" spans="1:5" ht="12.75" customHeight="1">
      <c r="A339" s="214"/>
      <c r="B339" s="212"/>
      <c r="C339" s="212"/>
      <c r="D339" s="214"/>
      <c r="E339" s="214"/>
    </row>
    <row r="340" spans="1:5" ht="12.75" customHeight="1">
      <c r="A340" s="214"/>
      <c r="B340" s="212"/>
      <c r="C340" s="212"/>
      <c r="D340" s="214"/>
      <c r="E340" s="214"/>
    </row>
    <row r="341" spans="1:5" ht="12.75" customHeight="1">
      <c r="A341" s="214"/>
      <c r="B341" s="212"/>
      <c r="C341" s="212"/>
      <c r="D341" s="214"/>
      <c r="E341" s="214"/>
    </row>
    <row r="342" spans="1:5" ht="12.75" customHeight="1">
      <c r="A342" s="214"/>
      <c r="B342" s="212"/>
      <c r="C342" s="212"/>
      <c r="D342" s="214"/>
      <c r="E342" s="214"/>
    </row>
    <row r="343" spans="1:5" ht="12.75" customHeight="1">
      <c r="A343" s="214"/>
      <c r="B343" s="212"/>
      <c r="C343" s="212"/>
      <c r="D343" s="214"/>
      <c r="E343" s="214"/>
    </row>
    <row r="344" spans="1:5" ht="12.75" customHeight="1">
      <c r="A344" s="214"/>
      <c r="B344" s="212"/>
      <c r="C344" s="212"/>
      <c r="D344" s="214"/>
      <c r="E344" s="214"/>
    </row>
    <row r="345" spans="1:5" ht="12.75" customHeight="1">
      <c r="A345" s="214"/>
      <c r="B345" s="212"/>
      <c r="C345" s="212"/>
      <c r="D345" s="214"/>
      <c r="E345" s="214"/>
    </row>
    <row r="346" spans="1:5" ht="12.75" customHeight="1">
      <c r="A346" s="214"/>
      <c r="B346" s="212"/>
      <c r="C346" s="212"/>
      <c r="D346" s="214"/>
      <c r="E346" s="214"/>
    </row>
    <row r="347" spans="1:5" ht="12.75" customHeight="1">
      <c r="A347" s="214"/>
      <c r="B347" s="212"/>
      <c r="C347" s="212"/>
      <c r="D347" s="214"/>
      <c r="E347" s="214"/>
    </row>
    <row r="348" spans="1:5" ht="12.75" customHeight="1">
      <c r="A348" s="214"/>
      <c r="B348" s="212"/>
      <c r="C348" s="212"/>
      <c r="D348" s="214"/>
      <c r="E348" s="214"/>
    </row>
    <row r="349" spans="1:5" ht="12.75" customHeight="1">
      <c r="A349" s="214"/>
      <c r="B349" s="212"/>
      <c r="C349" s="212"/>
      <c r="D349" s="214"/>
      <c r="E349" s="214"/>
    </row>
    <row r="350" spans="1:5" ht="12.75" customHeight="1">
      <c r="A350" s="214"/>
      <c r="B350" s="212"/>
      <c r="C350" s="212"/>
      <c r="D350" s="214"/>
      <c r="E350" s="214"/>
    </row>
    <row r="351" spans="1:5" ht="12.75" customHeight="1">
      <c r="A351" s="214"/>
      <c r="B351" s="212"/>
      <c r="C351" s="212"/>
      <c r="D351" s="214"/>
      <c r="E351" s="214"/>
    </row>
    <row r="352" spans="1:5" ht="12.75" customHeight="1">
      <c r="A352" s="214"/>
      <c r="B352" s="212"/>
      <c r="C352" s="212"/>
      <c r="D352" s="214"/>
      <c r="E352" s="214"/>
    </row>
    <row r="353" spans="1:5" ht="12.75" customHeight="1">
      <c r="A353" s="214"/>
      <c r="B353" s="212"/>
      <c r="C353" s="212"/>
      <c r="D353" s="214"/>
      <c r="E353" s="214"/>
    </row>
    <row r="354" spans="1:5" ht="12.75" customHeight="1">
      <c r="A354" s="214"/>
      <c r="B354" s="212"/>
      <c r="C354" s="212"/>
      <c r="D354" s="214"/>
      <c r="E354" s="214"/>
    </row>
    <row r="355" spans="1:5" ht="12.75" customHeight="1">
      <c r="A355" s="214"/>
      <c r="B355" s="212"/>
      <c r="C355" s="212"/>
      <c r="D355" s="214"/>
      <c r="E355" s="214"/>
    </row>
    <row r="356" spans="1:5" ht="12.75" customHeight="1">
      <c r="A356" s="214"/>
      <c r="B356" s="212"/>
      <c r="C356" s="212"/>
      <c r="D356" s="214"/>
      <c r="E356" s="214"/>
    </row>
    <row r="357" spans="1:5" ht="12.75" customHeight="1">
      <c r="A357" s="214"/>
      <c r="B357" s="212"/>
      <c r="C357" s="212"/>
      <c r="D357" s="214"/>
      <c r="E357" s="214"/>
    </row>
    <row r="358" spans="1:5" ht="12.75" customHeight="1">
      <c r="A358" s="214"/>
      <c r="B358" s="212"/>
      <c r="C358" s="212"/>
      <c r="D358" s="214"/>
      <c r="E358" s="214"/>
    </row>
    <row r="359" spans="1:5" ht="12.75" customHeight="1">
      <c r="A359" s="214"/>
      <c r="B359" s="212"/>
      <c r="C359" s="212"/>
      <c r="D359" s="214"/>
      <c r="E359" s="214"/>
    </row>
    <row r="360" spans="1:5" ht="12.75" customHeight="1">
      <c r="A360" s="214"/>
      <c r="B360" s="212"/>
      <c r="C360" s="212"/>
      <c r="D360" s="214"/>
      <c r="E360" s="214"/>
    </row>
    <row r="361" spans="1:5" ht="12.75" customHeight="1">
      <c r="A361" s="214"/>
      <c r="B361" s="212"/>
      <c r="C361" s="212"/>
      <c r="D361" s="214"/>
      <c r="E361" s="214"/>
    </row>
    <row r="362" spans="1:5" ht="12.75" customHeight="1">
      <c r="A362" s="214"/>
      <c r="B362" s="212"/>
      <c r="C362" s="212"/>
      <c r="D362" s="214"/>
      <c r="E362" s="214"/>
    </row>
    <row r="363" spans="1:5" ht="12.75" customHeight="1">
      <c r="A363" s="214"/>
      <c r="B363" s="212"/>
      <c r="C363" s="212"/>
      <c r="D363" s="214"/>
      <c r="E363" s="214"/>
    </row>
    <row r="364" spans="1:5" ht="12.75" customHeight="1">
      <c r="A364" s="214"/>
      <c r="B364" s="212"/>
      <c r="C364" s="212"/>
      <c r="D364" s="214"/>
      <c r="E364" s="214"/>
    </row>
    <row r="365" spans="1:5" ht="12.75" customHeight="1">
      <c r="A365" s="214"/>
      <c r="B365" s="212"/>
      <c r="C365" s="212"/>
      <c r="D365" s="214"/>
      <c r="E365" s="214"/>
    </row>
    <row r="366" spans="1:5" ht="12.75" customHeight="1">
      <c r="A366" s="214"/>
      <c r="B366" s="212"/>
      <c r="C366" s="212"/>
      <c r="D366" s="214"/>
      <c r="E366" s="214"/>
    </row>
    <row r="367" spans="1:5" ht="12.75" customHeight="1">
      <c r="A367" s="214"/>
      <c r="B367" s="212"/>
      <c r="C367" s="212"/>
      <c r="D367" s="214"/>
      <c r="E367" s="214"/>
    </row>
    <row r="368" spans="1:5" ht="12.75" customHeight="1">
      <c r="A368" s="214"/>
      <c r="B368" s="212"/>
      <c r="C368" s="212"/>
      <c r="D368" s="214"/>
      <c r="E368" s="214"/>
    </row>
    <row r="369" spans="1:5" ht="12.75" customHeight="1">
      <c r="A369" s="214"/>
      <c r="B369" s="212"/>
      <c r="C369" s="212"/>
      <c r="D369" s="214"/>
      <c r="E369" s="214"/>
    </row>
    <row r="370" spans="1:5" ht="12.75" customHeight="1">
      <c r="A370" s="214"/>
      <c r="B370" s="212"/>
      <c r="C370" s="212"/>
      <c r="D370" s="214"/>
      <c r="E370" s="214"/>
    </row>
    <row r="371" spans="1:5" ht="12.75" customHeight="1">
      <c r="A371" s="214"/>
      <c r="B371" s="212"/>
      <c r="C371" s="212"/>
      <c r="D371" s="214"/>
      <c r="E371" s="214"/>
    </row>
    <row r="372" spans="1:5" ht="12.75" customHeight="1">
      <c r="A372" s="214"/>
      <c r="B372" s="212"/>
      <c r="C372" s="212"/>
      <c r="D372" s="214"/>
      <c r="E372" s="214"/>
    </row>
    <row r="373" spans="1:5" ht="12.75" customHeight="1">
      <c r="A373" s="214"/>
      <c r="B373" s="212"/>
      <c r="C373" s="212"/>
      <c r="D373" s="214"/>
      <c r="E373" s="214"/>
    </row>
    <row r="374" spans="1:5" ht="12.75" customHeight="1">
      <c r="A374" s="214"/>
      <c r="B374" s="212"/>
      <c r="C374" s="212"/>
      <c r="D374" s="214"/>
      <c r="E374" s="214"/>
    </row>
    <row r="375" spans="1:5" ht="12.75" customHeight="1">
      <c r="A375" s="214"/>
      <c r="B375" s="212"/>
      <c r="C375" s="212"/>
      <c r="D375" s="214"/>
      <c r="E375" s="214"/>
    </row>
    <row r="376" spans="1:5" ht="12.75" customHeight="1">
      <c r="A376" s="214"/>
      <c r="B376" s="212"/>
      <c r="C376" s="212"/>
      <c r="D376" s="214"/>
      <c r="E376" s="214"/>
    </row>
    <row r="377" spans="1:5" ht="12.75" customHeight="1">
      <c r="A377" s="214"/>
      <c r="B377" s="212"/>
      <c r="C377" s="212"/>
      <c r="D377" s="214"/>
      <c r="E377" s="214"/>
    </row>
    <row r="378" spans="1:5" ht="12.75" customHeight="1">
      <c r="A378" s="214"/>
      <c r="B378" s="212"/>
      <c r="C378" s="212"/>
      <c r="D378" s="214"/>
      <c r="E378" s="214"/>
    </row>
    <row r="379" spans="1:5" ht="12.75" customHeight="1">
      <c r="A379" s="214"/>
      <c r="B379" s="212"/>
      <c r="C379" s="212"/>
      <c r="D379" s="214"/>
      <c r="E379" s="214"/>
    </row>
    <row r="380" spans="1:5" ht="12.75" customHeight="1">
      <c r="A380" s="214"/>
      <c r="B380" s="212"/>
      <c r="C380" s="212"/>
      <c r="D380" s="214"/>
      <c r="E380" s="214"/>
    </row>
    <row r="381" spans="1:5" ht="12.75" customHeight="1">
      <c r="A381" s="214"/>
      <c r="B381" s="212"/>
      <c r="C381" s="212"/>
      <c r="D381" s="214"/>
      <c r="E381" s="214"/>
    </row>
    <row r="382" spans="1:5" ht="12.75" customHeight="1">
      <c r="A382" s="214"/>
      <c r="B382" s="212"/>
      <c r="C382" s="212"/>
      <c r="D382" s="214"/>
      <c r="E382" s="214"/>
    </row>
    <row r="383" spans="1:5" ht="12.75" customHeight="1">
      <c r="A383" s="214"/>
      <c r="B383" s="212"/>
      <c r="C383" s="212"/>
      <c r="D383" s="214"/>
      <c r="E383" s="214"/>
    </row>
    <row r="384" spans="1:5" ht="12.75" customHeight="1">
      <c r="A384" s="214"/>
      <c r="B384" s="212"/>
      <c r="C384" s="212"/>
      <c r="D384" s="214"/>
      <c r="E384" s="214"/>
    </row>
    <row r="385" spans="1:5" ht="12.75" customHeight="1">
      <c r="A385" s="214"/>
      <c r="B385" s="212"/>
      <c r="C385" s="212"/>
      <c r="D385" s="214"/>
      <c r="E385" s="214"/>
    </row>
    <row r="386" spans="1:5" ht="12.75" customHeight="1">
      <c r="A386" s="214"/>
      <c r="B386" s="212"/>
      <c r="C386" s="212"/>
      <c r="D386" s="214"/>
      <c r="E386" s="214"/>
    </row>
    <row r="387" spans="1:5" ht="12.75" customHeight="1">
      <c r="A387" s="214"/>
      <c r="B387" s="212"/>
      <c r="C387" s="212"/>
      <c r="D387" s="214"/>
      <c r="E387" s="214"/>
    </row>
    <row r="388" spans="1:5" ht="12.75" customHeight="1">
      <c r="A388" s="214"/>
      <c r="B388" s="212"/>
      <c r="C388" s="212"/>
      <c r="D388" s="214"/>
      <c r="E388" s="214"/>
    </row>
    <row r="389" spans="1:5" ht="12.75" customHeight="1">
      <c r="A389" s="214"/>
      <c r="B389" s="212"/>
      <c r="C389" s="212"/>
      <c r="D389" s="214"/>
      <c r="E389" s="214"/>
    </row>
    <row r="390" spans="1:5" ht="12.75" customHeight="1">
      <c r="A390" s="214"/>
      <c r="B390" s="212"/>
      <c r="C390" s="212"/>
      <c r="D390" s="214"/>
      <c r="E390" s="214"/>
    </row>
    <row r="391" spans="1:5" ht="12.75" customHeight="1">
      <c r="A391" s="214"/>
      <c r="B391" s="212"/>
      <c r="C391" s="212"/>
      <c r="D391" s="214"/>
      <c r="E391" s="214"/>
    </row>
    <row r="392" spans="1:5" ht="12.75" customHeight="1">
      <c r="A392" s="214"/>
      <c r="B392" s="212"/>
      <c r="C392" s="212"/>
      <c r="D392" s="214"/>
      <c r="E392" s="214"/>
    </row>
    <row r="393" spans="1:5" ht="12.75" customHeight="1">
      <c r="A393" s="214"/>
      <c r="B393" s="212"/>
      <c r="C393" s="212"/>
      <c r="D393" s="214"/>
      <c r="E393" s="214"/>
    </row>
    <row r="394" spans="1:5" ht="12.75" customHeight="1">
      <c r="A394" s="214"/>
      <c r="B394" s="212"/>
      <c r="C394" s="212"/>
      <c r="D394" s="214"/>
      <c r="E394" s="214"/>
    </row>
    <row r="395" spans="1:5" ht="12.75" customHeight="1">
      <c r="A395" s="214"/>
      <c r="B395" s="212"/>
      <c r="C395" s="212"/>
      <c r="D395" s="214"/>
      <c r="E395" s="214"/>
    </row>
    <row r="396" spans="1:5" ht="12.75" customHeight="1">
      <c r="A396" s="214"/>
      <c r="B396" s="212"/>
      <c r="C396" s="212"/>
      <c r="D396" s="214"/>
      <c r="E396" s="214"/>
    </row>
    <row r="397" spans="1:5" ht="12.75" customHeight="1">
      <c r="A397" s="214"/>
      <c r="B397" s="212"/>
      <c r="C397" s="212"/>
      <c r="D397" s="214"/>
      <c r="E397" s="214"/>
    </row>
    <row r="398" spans="1:5" ht="12.75" customHeight="1">
      <c r="A398" s="214"/>
      <c r="B398" s="212"/>
      <c r="C398" s="212"/>
      <c r="D398" s="214"/>
      <c r="E398" s="214"/>
    </row>
    <row r="399" spans="1:5" ht="12.75" customHeight="1">
      <c r="A399" s="214"/>
      <c r="B399" s="212"/>
      <c r="C399" s="212"/>
      <c r="D399" s="214"/>
      <c r="E399" s="214"/>
    </row>
    <row r="400" spans="1:5" ht="12.75" customHeight="1">
      <c r="A400" s="214"/>
      <c r="B400" s="212"/>
      <c r="C400" s="212"/>
      <c r="D400" s="214"/>
      <c r="E400" s="214"/>
    </row>
    <row r="401" spans="1:5" ht="12.75" customHeight="1">
      <c r="A401" s="214"/>
      <c r="B401" s="212"/>
      <c r="C401" s="212"/>
      <c r="D401" s="214"/>
      <c r="E401" s="214"/>
    </row>
    <row r="402" spans="1:5" ht="12.75" customHeight="1">
      <c r="A402" s="214"/>
      <c r="B402" s="212"/>
      <c r="C402" s="212"/>
      <c r="D402" s="214"/>
      <c r="E402" s="214"/>
    </row>
    <row r="403" spans="1:5" ht="12.75" customHeight="1">
      <c r="A403" s="214"/>
      <c r="B403" s="212"/>
      <c r="C403" s="212"/>
      <c r="D403" s="214"/>
      <c r="E403" s="214"/>
    </row>
    <row r="404" spans="1:5" ht="12.75" customHeight="1">
      <c r="A404" s="214"/>
      <c r="B404" s="212"/>
      <c r="C404" s="212"/>
      <c r="D404" s="214"/>
      <c r="E404" s="214"/>
    </row>
    <row r="405" spans="1:5" ht="12.75" customHeight="1">
      <c r="A405" s="214"/>
      <c r="B405" s="212"/>
      <c r="C405" s="212"/>
      <c r="D405" s="214"/>
      <c r="E405" s="214"/>
    </row>
    <row r="406" spans="1:5" ht="12.75" customHeight="1">
      <c r="A406" s="214"/>
      <c r="B406" s="212"/>
      <c r="C406" s="212"/>
      <c r="D406" s="214"/>
      <c r="E406" s="214"/>
    </row>
    <row r="407" spans="1:5" ht="12.75" customHeight="1">
      <c r="A407" s="214"/>
      <c r="B407" s="212"/>
      <c r="C407" s="212"/>
      <c r="D407" s="214"/>
      <c r="E407" s="214"/>
    </row>
    <row r="408" spans="1:5" ht="12.75" customHeight="1">
      <c r="A408" s="214"/>
      <c r="B408" s="212"/>
      <c r="C408" s="212"/>
      <c r="D408" s="214"/>
      <c r="E408" s="214"/>
    </row>
    <row r="409" spans="1:5" ht="12.75" customHeight="1">
      <c r="A409" s="214"/>
      <c r="B409" s="212"/>
      <c r="C409" s="212"/>
      <c r="D409" s="214"/>
      <c r="E409" s="214"/>
    </row>
    <row r="410" spans="1:5" ht="12.75" customHeight="1">
      <c r="A410" s="214"/>
      <c r="B410" s="212"/>
      <c r="C410" s="212"/>
      <c r="D410" s="214"/>
      <c r="E410" s="214"/>
    </row>
    <row r="411" spans="1:5" ht="12.75" customHeight="1">
      <c r="A411" s="214"/>
      <c r="B411" s="212"/>
      <c r="C411" s="212"/>
      <c r="D411" s="214"/>
      <c r="E411" s="214"/>
    </row>
    <row r="412" spans="1:5" ht="12.75" customHeight="1">
      <c r="A412" s="214"/>
      <c r="B412" s="212"/>
      <c r="C412" s="212"/>
      <c r="D412" s="214"/>
      <c r="E412" s="214"/>
    </row>
    <row r="413" spans="1:5" ht="12.75" customHeight="1">
      <c r="A413" s="214"/>
      <c r="B413" s="212"/>
      <c r="C413" s="212"/>
      <c r="D413" s="214"/>
      <c r="E413" s="214"/>
    </row>
    <row r="414" spans="1:5" ht="12.75" customHeight="1">
      <c r="A414" s="214"/>
      <c r="B414" s="212"/>
      <c r="C414" s="212"/>
      <c r="D414" s="214"/>
      <c r="E414" s="214"/>
    </row>
    <row r="415" spans="1:5" ht="12.75" customHeight="1">
      <c r="A415" s="214"/>
      <c r="B415" s="212"/>
      <c r="C415" s="212"/>
      <c r="D415" s="214"/>
      <c r="E415" s="214"/>
    </row>
    <row r="416" spans="1:5" ht="12.75" customHeight="1">
      <c r="A416" s="214"/>
      <c r="B416" s="212"/>
      <c r="C416" s="212"/>
      <c r="D416" s="214"/>
      <c r="E416" s="214"/>
    </row>
    <row r="417" spans="1:5" ht="12.75" customHeight="1">
      <c r="A417" s="214"/>
      <c r="B417" s="212"/>
      <c r="C417" s="212"/>
      <c r="D417" s="214"/>
      <c r="E417" s="214"/>
    </row>
    <row r="418" spans="1:5" ht="12.75" customHeight="1">
      <c r="A418" s="214"/>
      <c r="B418" s="212"/>
      <c r="C418" s="212"/>
      <c r="D418" s="214"/>
      <c r="E418" s="214"/>
    </row>
    <row r="419" spans="1:5" ht="12.75" customHeight="1">
      <c r="A419" s="214"/>
      <c r="B419" s="212"/>
      <c r="C419" s="212"/>
      <c r="D419" s="214"/>
      <c r="E419" s="214"/>
    </row>
    <row r="420" spans="1:5" ht="12.75" customHeight="1">
      <c r="A420" s="214"/>
      <c r="B420" s="212"/>
      <c r="C420" s="212"/>
      <c r="D420" s="214"/>
      <c r="E420" s="214"/>
    </row>
    <row r="421" spans="1:5" ht="12.75" customHeight="1">
      <c r="A421" s="214"/>
      <c r="B421" s="212"/>
      <c r="C421" s="212"/>
      <c r="D421" s="214"/>
      <c r="E421" s="214"/>
    </row>
    <row r="422" spans="1:5" ht="12.75" customHeight="1">
      <c r="A422" s="214"/>
      <c r="B422" s="212"/>
      <c r="C422" s="212"/>
      <c r="D422" s="214"/>
      <c r="E422" s="214"/>
    </row>
    <row r="423" spans="1:5" ht="12.75" customHeight="1">
      <c r="A423" s="214"/>
      <c r="B423" s="212"/>
      <c r="C423" s="212"/>
      <c r="D423" s="214"/>
      <c r="E423" s="214"/>
    </row>
    <row r="424" spans="1:5" ht="12.75" customHeight="1">
      <c r="A424" s="214"/>
      <c r="B424" s="212"/>
      <c r="C424" s="212"/>
      <c r="D424" s="214"/>
      <c r="E424" s="214"/>
    </row>
    <row r="425" spans="1:5" ht="12.75" customHeight="1">
      <c r="A425" s="214"/>
      <c r="B425" s="212"/>
      <c r="C425" s="212"/>
      <c r="D425" s="214"/>
      <c r="E425" s="214"/>
    </row>
    <row r="426" spans="1:5" ht="12.75" customHeight="1">
      <c r="A426" s="214"/>
      <c r="B426" s="212"/>
      <c r="C426" s="212"/>
      <c r="D426" s="214"/>
      <c r="E426" s="214"/>
    </row>
    <row r="427" spans="1:5" ht="12.75" customHeight="1">
      <c r="A427" s="214"/>
      <c r="B427" s="212"/>
      <c r="C427" s="212"/>
      <c r="D427" s="214"/>
      <c r="E427" s="214"/>
    </row>
    <row r="428" spans="1:5" ht="12.75" customHeight="1">
      <c r="A428" s="214"/>
      <c r="B428" s="212"/>
      <c r="C428" s="212"/>
      <c r="D428" s="214"/>
      <c r="E428" s="214"/>
    </row>
    <row r="429" spans="1:5" ht="12.75" customHeight="1">
      <c r="A429" s="214"/>
      <c r="B429" s="212"/>
      <c r="C429" s="212"/>
      <c r="D429" s="214"/>
      <c r="E429" s="214"/>
    </row>
    <row r="430" spans="1:5" ht="12.75" customHeight="1">
      <c r="A430" s="214"/>
      <c r="B430" s="212"/>
      <c r="C430" s="212"/>
      <c r="D430" s="214"/>
      <c r="E430" s="214"/>
    </row>
    <row r="431" spans="1:5" ht="12.75" customHeight="1">
      <c r="A431" s="214"/>
      <c r="B431" s="212"/>
      <c r="C431" s="212"/>
      <c r="D431" s="214"/>
      <c r="E431" s="214"/>
    </row>
    <row r="432" spans="1:5" ht="12.75" customHeight="1">
      <c r="A432" s="214"/>
      <c r="B432" s="212"/>
      <c r="C432" s="212"/>
      <c r="D432" s="214"/>
      <c r="E432" s="214"/>
    </row>
    <row r="433" spans="1:5" ht="12.75" customHeight="1">
      <c r="A433" s="214"/>
      <c r="B433" s="212"/>
      <c r="C433" s="212"/>
      <c r="D433" s="214"/>
      <c r="E433" s="214"/>
    </row>
    <row r="434" spans="1:5" ht="12.75" customHeight="1">
      <c r="A434" s="214"/>
      <c r="B434" s="212"/>
      <c r="C434" s="212"/>
      <c r="D434" s="214"/>
      <c r="E434" s="214"/>
    </row>
    <row r="435" spans="1:5" ht="12.75" customHeight="1">
      <c r="A435" s="214"/>
      <c r="B435" s="212"/>
      <c r="C435" s="212"/>
      <c r="D435" s="214"/>
      <c r="E435" s="214"/>
    </row>
    <row r="436" spans="1:5" ht="12.75" customHeight="1">
      <c r="A436" s="214"/>
      <c r="B436" s="212"/>
      <c r="C436" s="212"/>
      <c r="D436" s="214"/>
      <c r="E436" s="214"/>
    </row>
    <row r="437" spans="1:5" ht="12.75" customHeight="1">
      <c r="A437" s="214"/>
      <c r="B437" s="212"/>
      <c r="C437" s="212"/>
      <c r="D437" s="214"/>
      <c r="E437" s="214"/>
    </row>
    <row r="438" spans="1:5" ht="12.75" customHeight="1">
      <c r="A438" s="214"/>
      <c r="B438" s="212"/>
      <c r="C438" s="212"/>
      <c r="D438" s="214"/>
      <c r="E438" s="214"/>
    </row>
    <row r="439" spans="1:5" ht="12.75" customHeight="1">
      <c r="A439" s="214"/>
      <c r="B439" s="212"/>
      <c r="C439" s="212"/>
      <c r="D439" s="214"/>
      <c r="E439" s="214"/>
    </row>
    <row r="440" spans="1:5" ht="12.75" customHeight="1">
      <c r="A440" s="214"/>
      <c r="B440" s="212"/>
      <c r="C440" s="212"/>
      <c r="D440" s="214"/>
      <c r="E440" s="214"/>
    </row>
    <row r="441" spans="1:5" ht="12.75" customHeight="1">
      <c r="A441" s="214"/>
      <c r="B441" s="212"/>
      <c r="C441" s="212"/>
      <c r="D441" s="214"/>
      <c r="E441" s="214"/>
    </row>
    <row r="442" spans="1:5" ht="12.75" customHeight="1">
      <c r="A442" s="214"/>
      <c r="B442" s="212"/>
      <c r="C442" s="212"/>
      <c r="D442" s="214"/>
      <c r="E442" s="214"/>
    </row>
    <row r="443" spans="1:5" ht="12.75" customHeight="1">
      <c r="A443" s="214"/>
      <c r="B443" s="212"/>
      <c r="C443" s="212"/>
      <c r="D443" s="214"/>
      <c r="E443" s="214"/>
    </row>
    <row r="444" spans="1:5" ht="12.75" customHeight="1">
      <c r="A444" s="214"/>
      <c r="B444" s="212"/>
      <c r="C444" s="212"/>
      <c r="D444" s="214"/>
      <c r="E444" s="214"/>
    </row>
    <row r="445" spans="1:5" ht="12.75" customHeight="1">
      <c r="A445" s="214"/>
      <c r="B445" s="212"/>
      <c r="C445" s="212"/>
      <c r="D445" s="214"/>
      <c r="E445" s="214"/>
    </row>
    <row r="446" spans="1:5" ht="12.75" customHeight="1">
      <c r="A446" s="214"/>
      <c r="B446" s="212"/>
      <c r="C446" s="212"/>
      <c r="D446" s="214"/>
      <c r="E446" s="214"/>
    </row>
    <row r="447" spans="1:5" ht="12.75" customHeight="1">
      <c r="A447" s="214"/>
      <c r="B447" s="212"/>
      <c r="C447" s="212"/>
      <c r="D447" s="214"/>
      <c r="E447" s="214"/>
    </row>
    <row r="448" spans="1:5" ht="12.75" customHeight="1">
      <c r="A448" s="214"/>
      <c r="B448" s="212"/>
      <c r="C448" s="212"/>
      <c r="D448" s="214"/>
      <c r="E448" s="214"/>
    </row>
    <row r="449" spans="1:5" ht="12.75" customHeight="1">
      <c r="A449" s="214"/>
      <c r="B449" s="212"/>
      <c r="C449" s="212"/>
      <c r="D449" s="214"/>
      <c r="E449" s="214"/>
    </row>
    <row r="450" spans="1:5" ht="12.75" customHeight="1">
      <c r="A450" s="214"/>
      <c r="B450" s="212"/>
      <c r="C450" s="212"/>
      <c r="D450" s="214"/>
      <c r="E450" s="214"/>
    </row>
    <row r="451" spans="1:5" ht="12.75" customHeight="1">
      <c r="A451" s="214"/>
      <c r="B451" s="212"/>
      <c r="C451" s="212"/>
      <c r="D451" s="214"/>
      <c r="E451" s="214"/>
    </row>
    <row r="452" spans="1:5" ht="12.75" customHeight="1">
      <c r="A452" s="214"/>
      <c r="B452" s="212"/>
      <c r="C452" s="212"/>
      <c r="D452" s="214"/>
      <c r="E452" s="214"/>
    </row>
    <row r="453" spans="1:5" ht="12.75" customHeight="1">
      <c r="A453" s="214"/>
      <c r="B453" s="212"/>
      <c r="C453" s="212"/>
      <c r="D453" s="214"/>
      <c r="E453" s="214"/>
    </row>
    <row r="454" spans="1:5" ht="12.75" customHeight="1">
      <c r="A454" s="214"/>
      <c r="B454" s="212"/>
      <c r="C454" s="212"/>
      <c r="D454" s="214"/>
      <c r="E454" s="214"/>
    </row>
    <row r="455" spans="1:5" ht="12.75" customHeight="1">
      <c r="A455" s="214"/>
      <c r="B455" s="212"/>
      <c r="C455" s="212"/>
      <c r="D455" s="214"/>
      <c r="E455" s="214"/>
    </row>
    <row r="456" spans="1:5" ht="12.75" customHeight="1">
      <c r="A456" s="214"/>
      <c r="B456" s="212"/>
      <c r="C456" s="212"/>
      <c r="D456" s="214"/>
      <c r="E456" s="214"/>
    </row>
    <row r="457" spans="1:5" ht="12.75" customHeight="1">
      <c r="A457" s="214"/>
      <c r="B457" s="212"/>
      <c r="C457" s="212"/>
      <c r="D457" s="214"/>
      <c r="E457" s="214"/>
    </row>
    <row r="458" spans="1:5" ht="12.75" customHeight="1">
      <c r="A458" s="214"/>
      <c r="B458" s="212"/>
      <c r="C458" s="212"/>
      <c r="D458" s="214"/>
      <c r="E458" s="214"/>
    </row>
    <row r="459" spans="1:5" ht="12.75" customHeight="1">
      <c r="A459" s="214"/>
      <c r="B459" s="212"/>
      <c r="C459" s="212"/>
      <c r="D459" s="214"/>
      <c r="E459" s="214"/>
    </row>
    <row r="460" spans="1:5" ht="12.75" customHeight="1">
      <c r="A460" s="214"/>
      <c r="B460" s="212"/>
      <c r="C460" s="212"/>
      <c r="D460" s="214"/>
      <c r="E460" s="214"/>
    </row>
    <row r="461" spans="1:5" ht="12.75" customHeight="1">
      <c r="A461" s="214"/>
      <c r="B461" s="212"/>
      <c r="C461" s="212"/>
      <c r="D461" s="214"/>
      <c r="E461" s="214"/>
    </row>
    <row r="462" spans="1:5" ht="12.75" customHeight="1">
      <c r="A462" s="214"/>
      <c r="B462" s="212"/>
      <c r="C462" s="212"/>
      <c r="D462" s="214"/>
      <c r="E462" s="214"/>
    </row>
    <row r="463" spans="1:5" ht="12.75" customHeight="1">
      <c r="A463" s="214"/>
      <c r="B463" s="212"/>
      <c r="C463" s="212"/>
      <c r="D463" s="214"/>
      <c r="E463" s="214"/>
    </row>
    <row r="464" spans="1:5" ht="12.75" customHeight="1">
      <c r="A464" s="214"/>
      <c r="B464" s="212"/>
      <c r="C464" s="212"/>
      <c r="D464" s="214"/>
      <c r="E464" s="214"/>
    </row>
    <row r="465" spans="1:5" ht="12.75" customHeight="1">
      <c r="A465" s="214"/>
      <c r="B465" s="212"/>
      <c r="C465" s="212"/>
      <c r="D465" s="214"/>
      <c r="E465" s="214"/>
    </row>
    <row r="466" spans="1:5" ht="12.75" customHeight="1">
      <c r="A466" s="214"/>
      <c r="B466" s="212"/>
      <c r="C466" s="212"/>
      <c r="D466" s="214"/>
      <c r="E466" s="214"/>
    </row>
    <row r="467" spans="1:5" ht="12.75" customHeight="1">
      <c r="A467" s="214"/>
      <c r="B467" s="212"/>
      <c r="C467" s="212"/>
      <c r="D467" s="214"/>
      <c r="E467" s="214"/>
    </row>
    <row r="468" spans="1:5" ht="12.75" customHeight="1">
      <c r="A468" s="214"/>
      <c r="B468" s="212"/>
      <c r="C468" s="212"/>
      <c r="D468" s="214"/>
      <c r="E468" s="214"/>
    </row>
    <row r="469" spans="1:5" ht="12.75" customHeight="1">
      <c r="A469" s="214"/>
      <c r="B469" s="212"/>
      <c r="C469" s="212"/>
      <c r="D469" s="214"/>
      <c r="E469" s="214"/>
    </row>
    <row r="470" spans="1:5" ht="12.75" customHeight="1">
      <c r="A470" s="214"/>
      <c r="B470" s="212"/>
      <c r="C470" s="212"/>
      <c r="D470" s="214"/>
      <c r="E470" s="214"/>
    </row>
    <row r="471" spans="1:5" ht="12.75" customHeight="1">
      <c r="A471" s="214"/>
      <c r="B471" s="212"/>
      <c r="C471" s="212"/>
      <c r="D471" s="214"/>
      <c r="E471" s="214"/>
    </row>
    <row r="472" spans="1:5" ht="12.75" customHeight="1">
      <c r="A472" s="214"/>
      <c r="B472" s="212"/>
      <c r="C472" s="212"/>
      <c r="D472" s="214"/>
      <c r="E472" s="214"/>
    </row>
    <row r="473" spans="1:5" ht="12.75" customHeight="1">
      <c r="A473" s="214"/>
      <c r="B473" s="212"/>
      <c r="C473" s="212"/>
      <c r="D473" s="214"/>
      <c r="E473" s="214"/>
    </row>
    <row r="474" spans="1:5" ht="12.75" customHeight="1">
      <c r="A474" s="214"/>
      <c r="B474" s="212"/>
      <c r="C474" s="212"/>
      <c r="D474" s="214"/>
      <c r="E474" s="214"/>
    </row>
    <row r="475" spans="1:5" ht="12.75" customHeight="1">
      <c r="A475" s="214"/>
      <c r="B475" s="212"/>
      <c r="C475" s="212"/>
      <c r="D475" s="214"/>
      <c r="E475" s="214"/>
    </row>
    <row r="476" spans="1:5" ht="12.75" customHeight="1">
      <c r="A476" s="214"/>
      <c r="B476" s="212"/>
      <c r="C476" s="212"/>
      <c r="D476" s="214"/>
      <c r="E476" s="214"/>
    </row>
    <row r="477" spans="1:5" ht="12.75" customHeight="1">
      <c r="A477" s="214"/>
      <c r="B477" s="212"/>
      <c r="C477" s="212"/>
      <c r="D477" s="214"/>
      <c r="E477" s="214"/>
    </row>
    <row r="478" spans="1:5" ht="12.75" customHeight="1">
      <c r="A478" s="214"/>
      <c r="B478" s="212"/>
      <c r="C478" s="212"/>
      <c r="D478" s="214"/>
      <c r="E478" s="214"/>
    </row>
    <row r="479" spans="1:5" ht="12.75" customHeight="1">
      <c r="A479" s="214"/>
      <c r="B479" s="212"/>
      <c r="C479" s="212"/>
      <c r="D479" s="214"/>
      <c r="E479" s="214"/>
    </row>
    <row r="480" spans="1:5" ht="12.75" customHeight="1">
      <c r="A480" s="214"/>
      <c r="B480" s="212"/>
      <c r="C480" s="212"/>
      <c r="D480" s="214"/>
      <c r="E480" s="214"/>
    </row>
    <row r="481" spans="1:5" ht="12.75" customHeight="1">
      <c r="A481" s="214"/>
      <c r="B481" s="212"/>
      <c r="C481" s="212"/>
      <c r="D481" s="214"/>
      <c r="E481" s="214"/>
    </row>
    <row r="482" spans="1:5" ht="12.75" customHeight="1">
      <c r="A482" s="214"/>
      <c r="B482" s="212"/>
      <c r="C482" s="212"/>
      <c r="D482" s="214"/>
      <c r="E482" s="214"/>
    </row>
    <row r="483" spans="1:5" ht="12.75" customHeight="1">
      <c r="A483" s="214"/>
      <c r="B483" s="212"/>
      <c r="C483" s="212"/>
      <c r="D483" s="214"/>
      <c r="E483" s="214"/>
    </row>
    <row r="484" spans="1:5" ht="12.75" customHeight="1">
      <c r="A484" s="214"/>
      <c r="B484" s="212"/>
      <c r="C484" s="212"/>
      <c r="D484" s="214"/>
      <c r="E484" s="214"/>
    </row>
    <row r="485" spans="1:5" ht="12.75" customHeight="1">
      <c r="A485" s="214"/>
      <c r="B485" s="212"/>
      <c r="C485" s="212"/>
      <c r="D485" s="214"/>
      <c r="E485" s="214"/>
    </row>
    <row r="486" spans="1:5" ht="12.75" customHeight="1">
      <c r="A486" s="214"/>
      <c r="B486" s="212"/>
      <c r="C486" s="212"/>
      <c r="D486" s="214"/>
      <c r="E486" s="214"/>
    </row>
    <row r="487" spans="1:5" ht="12.75" customHeight="1">
      <c r="A487" s="214"/>
      <c r="B487" s="212"/>
      <c r="C487" s="212"/>
      <c r="D487" s="214"/>
      <c r="E487" s="214"/>
    </row>
    <row r="488" spans="1:5" ht="12.75" customHeight="1">
      <c r="A488" s="214"/>
      <c r="B488" s="212"/>
      <c r="C488" s="212"/>
      <c r="D488" s="214"/>
      <c r="E488" s="214"/>
    </row>
    <row r="489" spans="1:5" ht="12.75" customHeight="1">
      <c r="A489" s="214"/>
      <c r="B489" s="212"/>
      <c r="C489" s="212"/>
      <c r="D489" s="214"/>
      <c r="E489" s="214"/>
    </row>
    <row r="490" spans="1:5" ht="12.75" customHeight="1">
      <c r="A490" s="214"/>
      <c r="B490" s="212"/>
      <c r="C490" s="212"/>
      <c r="D490" s="214"/>
      <c r="E490" s="214"/>
    </row>
    <row r="491" spans="1:5" ht="12.75" customHeight="1">
      <c r="A491" s="214"/>
      <c r="B491" s="212"/>
      <c r="C491" s="212"/>
      <c r="D491" s="214"/>
      <c r="E491" s="214"/>
    </row>
    <row r="492" spans="1:5" ht="12.75" customHeight="1">
      <c r="A492" s="214"/>
      <c r="B492" s="212"/>
      <c r="C492" s="212"/>
      <c r="D492" s="214"/>
      <c r="E492" s="214"/>
    </row>
    <row r="493" spans="1:5" ht="12.75" customHeight="1">
      <c r="A493" s="214"/>
      <c r="B493" s="212"/>
      <c r="C493" s="212"/>
      <c r="D493" s="214"/>
      <c r="E493" s="214"/>
    </row>
    <row r="494" spans="1:5" ht="12.75" customHeight="1">
      <c r="A494" s="214"/>
      <c r="B494" s="212"/>
      <c r="C494" s="212"/>
      <c r="D494" s="214"/>
      <c r="E494" s="214"/>
    </row>
    <row r="495" spans="1:5" ht="12.75" customHeight="1">
      <c r="A495" s="214"/>
      <c r="B495" s="212"/>
      <c r="C495" s="212"/>
      <c r="D495" s="214"/>
      <c r="E495" s="214"/>
    </row>
    <row r="496" spans="1:5" ht="12.75" customHeight="1">
      <c r="A496" s="214"/>
      <c r="B496" s="212"/>
      <c r="C496" s="212"/>
      <c r="D496" s="214"/>
      <c r="E496" s="214"/>
    </row>
    <row r="497" spans="1:5" ht="12.75" customHeight="1">
      <c r="A497" s="214"/>
      <c r="B497" s="212"/>
      <c r="C497" s="212"/>
      <c r="D497" s="214"/>
      <c r="E497" s="214"/>
    </row>
    <row r="498" spans="1:5" ht="12.75" customHeight="1">
      <c r="A498" s="214"/>
      <c r="B498" s="212"/>
      <c r="C498" s="212"/>
      <c r="D498" s="214"/>
      <c r="E498" s="214"/>
    </row>
    <row r="499" spans="1:5" ht="12.75" customHeight="1">
      <c r="A499" s="214"/>
      <c r="B499" s="212"/>
      <c r="C499" s="212"/>
      <c r="D499" s="214"/>
      <c r="E499" s="214"/>
    </row>
    <row r="500" spans="1:5" ht="12.75" customHeight="1">
      <c r="A500" s="214"/>
      <c r="B500" s="212"/>
      <c r="C500" s="212"/>
      <c r="D500" s="214"/>
      <c r="E500" s="214"/>
    </row>
    <row r="501" spans="1:5" ht="12.75" customHeight="1">
      <c r="A501" s="214"/>
      <c r="B501" s="212"/>
      <c r="C501" s="212"/>
      <c r="D501" s="214"/>
      <c r="E501" s="214"/>
    </row>
    <row r="502" spans="1:5" ht="12.75" customHeight="1">
      <c r="A502" s="214"/>
      <c r="B502" s="212"/>
      <c r="C502" s="212"/>
      <c r="D502" s="214"/>
      <c r="E502" s="214"/>
    </row>
    <row r="503" spans="1:5" ht="12.75" customHeight="1">
      <c r="A503" s="214"/>
      <c r="B503" s="212"/>
      <c r="C503" s="212"/>
      <c r="D503" s="214"/>
      <c r="E503" s="214"/>
    </row>
    <row r="504" spans="1:5" ht="12.75" customHeight="1">
      <c r="A504" s="214"/>
      <c r="B504" s="212"/>
      <c r="C504" s="212"/>
      <c r="D504" s="214"/>
      <c r="E504" s="214"/>
    </row>
    <row r="505" spans="1:5" ht="12.75" customHeight="1">
      <c r="A505" s="214"/>
      <c r="B505" s="212"/>
      <c r="C505" s="212"/>
      <c r="D505" s="214"/>
      <c r="E505" s="214"/>
    </row>
    <row r="506" spans="1:5" ht="12.75" customHeight="1">
      <c r="A506" s="214"/>
      <c r="B506" s="212"/>
      <c r="C506" s="212"/>
      <c r="D506" s="214"/>
      <c r="E506" s="214"/>
    </row>
    <row r="507" spans="1:5" ht="12.75" customHeight="1">
      <c r="A507" s="214"/>
      <c r="B507" s="212"/>
      <c r="C507" s="212"/>
      <c r="D507" s="214"/>
      <c r="E507" s="214"/>
    </row>
    <row r="508" spans="1:5" ht="12.75" customHeight="1">
      <c r="A508" s="214"/>
      <c r="B508" s="212"/>
      <c r="C508" s="212"/>
      <c r="D508" s="214"/>
      <c r="E508" s="214"/>
    </row>
    <row r="509" spans="1:5" ht="12.75" customHeight="1">
      <c r="A509" s="214"/>
      <c r="B509" s="212"/>
      <c r="C509" s="212"/>
      <c r="D509" s="214"/>
      <c r="E509" s="214"/>
    </row>
    <row r="510" spans="1:5" ht="12.75" customHeight="1">
      <c r="A510" s="214"/>
      <c r="B510" s="212"/>
      <c r="C510" s="212"/>
      <c r="D510" s="214"/>
      <c r="E510" s="214"/>
    </row>
    <row r="511" spans="1:5" ht="12.75" customHeight="1">
      <c r="A511" s="214"/>
      <c r="B511" s="212"/>
      <c r="C511" s="212"/>
      <c r="D511" s="214"/>
      <c r="E511" s="214"/>
    </row>
    <row r="512" spans="1:5" ht="12.75" customHeight="1">
      <c r="A512" s="214"/>
      <c r="B512" s="212"/>
      <c r="C512" s="212"/>
      <c r="D512" s="214"/>
      <c r="E512" s="214"/>
    </row>
    <row r="513" spans="1:5" ht="12.75" customHeight="1">
      <c r="A513" s="214"/>
      <c r="B513" s="212"/>
      <c r="C513" s="212"/>
      <c r="D513" s="214"/>
      <c r="E513" s="214"/>
    </row>
    <row r="514" spans="1:5" ht="12.75" customHeight="1">
      <c r="A514" s="214"/>
      <c r="B514" s="212"/>
      <c r="C514" s="212"/>
      <c r="D514" s="214"/>
      <c r="E514" s="214"/>
    </row>
    <row r="515" spans="1:5" ht="12.75" customHeight="1">
      <c r="A515" s="214"/>
      <c r="B515" s="212"/>
      <c r="C515" s="212"/>
      <c r="D515" s="214"/>
      <c r="E515" s="214"/>
    </row>
    <row r="516" spans="1:5" ht="12.75" customHeight="1">
      <c r="A516" s="214"/>
      <c r="B516" s="212"/>
      <c r="C516" s="212"/>
      <c r="D516" s="214"/>
      <c r="E516" s="214"/>
    </row>
    <row r="517" spans="1:5" ht="12.75" customHeight="1">
      <c r="A517" s="214"/>
      <c r="B517" s="212"/>
      <c r="C517" s="212"/>
      <c r="D517" s="214"/>
      <c r="E517" s="214"/>
    </row>
    <row r="518" spans="1:5" ht="12.75" customHeight="1">
      <c r="A518" s="214"/>
      <c r="B518" s="212"/>
      <c r="C518" s="212"/>
      <c r="D518" s="214"/>
      <c r="E518" s="214"/>
    </row>
    <row r="519" spans="1:5" ht="12.75" customHeight="1">
      <c r="A519" s="214"/>
      <c r="B519" s="212"/>
      <c r="C519" s="212"/>
      <c r="D519" s="214"/>
      <c r="E519" s="214"/>
    </row>
    <row r="520" spans="1:5" ht="12.75" customHeight="1">
      <c r="A520" s="214"/>
      <c r="B520" s="212"/>
      <c r="C520" s="212"/>
      <c r="D520" s="214"/>
      <c r="E520" s="214"/>
    </row>
    <row r="521" spans="1:5" ht="12.75" customHeight="1">
      <c r="A521" s="214"/>
      <c r="B521" s="212"/>
      <c r="C521" s="212"/>
      <c r="D521" s="214"/>
      <c r="E521" s="214"/>
    </row>
    <row r="522" spans="1:5" ht="12.75" customHeight="1">
      <c r="A522" s="214"/>
      <c r="B522" s="212"/>
      <c r="C522" s="212"/>
      <c r="D522" s="214"/>
      <c r="E522" s="214"/>
    </row>
    <row r="523" spans="1:5" ht="12.75" customHeight="1">
      <c r="A523" s="214"/>
      <c r="B523" s="212"/>
      <c r="C523" s="212"/>
      <c r="D523" s="214"/>
      <c r="E523" s="214"/>
    </row>
    <row r="524" spans="1:5" ht="12.75" customHeight="1">
      <c r="A524" s="214"/>
      <c r="B524" s="212"/>
      <c r="C524" s="212"/>
      <c r="D524" s="214"/>
      <c r="E524" s="214"/>
    </row>
    <row r="525" spans="1:5" ht="12.75" customHeight="1">
      <c r="A525" s="214"/>
      <c r="B525" s="212"/>
      <c r="C525" s="212"/>
      <c r="D525" s="214"/>
      <c r="E525" s="214"/>
    </row>
    <row r="526" spans="1:5" ht="12.75" customHeight="1">
      <c r="A526" s="214"/>
      <c r="B526" s="212"/>
      <c r="C526" s="212"/>
      <c r="D526" s="214"/>
      <c r="E526" s="214"/>
    </row>
    <row r="527" spans="1:5" ht="12.75" customHeight="1">
      <c r="A527" s="214"/>
      <c r="B527" s="212"/>
      <c r="C527" s="212"/>
      <c r="D527" s="214"/>
      <c r="E527" s="214"/>
    </row>
    <row r="528" spans="1:5" ht="12.75" customHeight="1">
      <c r="A528" s="214"/>
      <c r="B528" s="212"/>
      <c r="C528" s="212"/>
      <c r="D528" s="214"/>
      <c r="E528" s="214"/>
    </row>
    <row r="529" spans="1:5" ht="12.75" customHeight="1">
      <c r="A529" s="214"/>
      <c r="B529" s="212"/>
      <c r="C529" s="212"/>
      <c r="D529" s="214"/>
      <c r="E529" s="214"/>
    </row>
    <row r="530" spans="1:5" ht="12.75" customHeight="1">
      <c r="A530" s="214"/>
      <c r="B530" s="212"/>
      <c r="C530" s="212"/>
      <c r="D530" s="214"/>
      <c r="E530" s="214"/>
    </row>
    <row r="531" spans="1:5" ht="12.75" customHeight="1">
      <c r="A531" s="214"/>
      <c r="B531" s="212"/>
      <c r="C531" s="212"/>
      <c r="D531" s="214"/>
      <c r="E531" s="214"/>
    </row>
    <row r="532" spans="1:5" ht="12.75" customHeight="1">
      <c r="A532" s="214"/>
      <c r="B532" s="212"/>
      <c r="C532" s="212"/>
      <c r="D532" s="214"/>
      <c r="E532" s="214"/>
    </row>
    <row r="533" spans="1:5" ht="12.75" customHeight="1">
      <c r="A533" s="214"/>
      <c r="B533" s="212"/>
      <c r="C533" s="212"/>
      <c r="D533" s="214"/>
      <c r="E533" s="214"/>
    </row>
    <row r="534" spans="1:5" ht="12.75" customHeight="1">
      <c r="A534" s="214"/>
      <c r="B534" s="212"/>
      <c r="C534" s="212"/>
      <c r="D534" s="214"/>
      <c r="E534" s="214"/>
    </row>
    <row r="535" spans="1:5" ht="12.75" customHeight="1">
      <c r="A535" s="214"/>
      <c r="B535" s="212"/>
      <c r="C535" s="212"/>
      <c r="D535" s="214"/>
      <c r="E535" s="214"/>
    </row>
    <row r="536" spans="1:5" ht="12.75" customHeight="1">
      <c r="A536" s="214"/>
      <c r="B536" s="212"/>
      <c r="C536" s="212"/>
      <c r="D536" s="214"/>
      <c r="E536" s="214"/>
    </row>
    <row r="537" spans="1:5" ht="12.75" customHeight="1">
      <c r="A537" s="214"/>
      <c r="B537" s="212"/>
      <c r="C537" s="212"/>
      <c r="D537" s="214"/>
      <c r="E537" s="214"/>
    </row>
    <row r="538" spans="1:5" ht="12.75" customHeight="1">
      <c r="A538" s="214"/>
      <c r="B538" s="212"/>
      <c r="C538" s="212"/>
      <c r="D538" s="214"/>
      <c r="E538" s="214"/>
    </row>
    <row r="539" spans="1:5" ht="12.75" customHeight="1">
      <c r="A539" s="214"/>
      <c r="B539" s="212"/>
      <c r="C539" s="212"/>
      <c r="D539" s="214"/>
      <c r="E539" s="214"/>
    </row>
    <row r="540" spans="1:5" ht="12.75" customHeight="1">
      <c r="A540" s="214"/>
      <c r="B540" s="212"/>
      <c r="C540" s="212"/>
      <c r="D540" s="214"/>
      <c r="E540" s="214"/>
    </row>
    <row r="541" spans="1:5" ht="12.75" customHeight="1">
      <c r="A541" s="214"/>
      <c r="B541" s="212"/>
      <c r="C541" s="212"/>
      <c r="D541" s="214"/>
      <c r="E541" s="214"/>
    </row>
    <row r="542" spans="1:5" ht="12.75" customHeight="1">
      <c r="A542" s="214"/>
      <c r="B542" s="212"/>
      <c r="C542" s="212"/>
      <c r="D542" s="214"/>
      <c r="E542" s="214"/>
    </row>
    <row r="543" spans="1:5" ht="12.75" customHeight="1">
      <c r="A543" s="214"/>
      <c r="B543" s="212"/>
      <c r="C543" s="212"/>
      <c r="D543" s="214"/>
      <c r="E543" s="214"/>
    </row>
    <row r="544" spans="1:5" ht="12.75" customHeight="1">
      <c r="A544" s="214"/>
      <c r="B544" s="212"/>
      <c r="C544" s="212"/>
      <c r="D544" s="214"/>
      <c r="E544" s="214"/>
    </row>
    <row r="545" spans="1:5" ht="12.75" customHeight="1">
      <c r="A545" s="214"/>
      <c r="B545" s="212"/>
      <c r="C545" s="212"/>
      <c r="D545" s="214"/>
      <c r="E545" s="214"/>
    </row>
    <row r="546" spans="1:5" ht="12.75" customHeight="1">
      <c r="A546" s="214"/>
      <c r="B546" s="212"/>
      <c r="C546" s="212"/>
      <c r="D546" s="214"/>
      <c r="E546" s="214"/>
    </row>
    <row r="547" spans="1:5" ht="12.75" customHeight="1">
      <c r="A547" s="214"/>
      <c r="B547" s="212"/>
      <c r="C547" s="212"/>
      <c r="D547" s="214"/>
      <c r="E547" s="214"/>
    </row>
    <row r="548" spans="1:5" ht="12.75" customHeight="1">
      <c r="A548" s="214"/>
      <c r="B548" s="212"/>
      <c r="C548" s="212"/>
      <c r="D548" s="214"/>
      <c r="E548" s="214"/>
    </row>
    <row r="549" spans="1:5" ht="12.75" customHeight="1">
      <c r="A549" s="214"/>
      <c r="B549" s="212"/>
      <c r="C549" s="212"/>
      <c r="D549" s="214"/>
      <c r="E549" s="214"/>
    </row>
    <row r="550" spans="1:5" ht="12.75" customHeight="1">
      <c r="A550" s="214"/>
      <c r="B550" s="212"/>
      <c r="C550" s="212"/>
      <c r="D550" s="214"/>
      <c r="E550" s="214"/>
    </row>
    <row r="551" spans="1:5" ht="12.75" customHeight="1">
      <c r="A551" s="214"/>
      <c r="B551" s="212"/>
      <c r="C551" s="212"/>
      <c r="D551" s="214"/>
      <c r="E551" s="214"/>
    </row>
    <row r="552" spans="1:5" ht="12.75" customHeight="1">
      <c r="A552" s="214"/>
      <c r="B552" s="212"/>
      <c r="C552" s="212"/>
      <c r="D552" s="214"/>
      <c r="E552" s="214"/>
    </row>
    <row r="553" spans="1:5" ht="12.75" customHeight="1">
      <c r="A553" s="214"/>
      <c r="B553" s="212"/>
      <c r="C553" s="212"/>
      <c r="D553" s="214"/>
      <c r="E553" s="214"/>
    </row>
    <row r="554" spans="1:5" ht="12.75" customHeight="1">
      <c r="A554" s="214"/>
      <c r="B554" s="212"/>
      <c r="C554" s="212"/>
      <c r="D554" s="214"/>
      <c r="E554" s="214"/>
    </row>
    <row r="555" spans="1:5" ht="12.75" customHeight="1">
      <c r="A555" s="214"/>
      <c r="B555" s="212"/>
      <c r="C555" s="212"/>
      <c r="D555" s="214"/>
      <c r="E555" s="214"/>
    </row>
    <row r="556" spans="1:5" ht="12.75" customHeight="1">
      <c r="A556" s="214"/>
      <c r="B556" s="212"/>
      <c r="C556" s="212"/>
      <c r="D556" s="214"/>
      <c r="E556" s="214"/>
    </row>
    <row r="557" spans="1:5" ht="12.75" customHeight="1">
      <c r="A557" s="214"/>
      <c r="B557" s="212"/>
      <c r="C557" s="212"/>
      <c r="D557" s="214"/>
      <c r="E557" s="214"/>
    </row>
    <row r="558" spans="1:5" ht="12.75" customHeight="1">
      <c r="A558" s="214"/>
      <c r="B558" s="212"/>
      <c r="C558" s="212"/>
      <c r="D558" s="214"/>
      <c r="E558" s="214"/>
    </row>
    <row r="559" spans="1:5" ht="12.75" customHeight="1">
      <c r="A559" s="214"/>
      <c r="B559" s="212"/>
      <c r="C559" s="212"/>
      <c r="D559" s="214"/>
      <c r="E559" s="214"/>
    </row>
    <row r="560" spans="1:5" ht="12.75" customHeight="1">
      <c r="A560" s="214"/>
      <c r="B560" s="212"/>
      <c r="C560" s="212"/>
      <c r="D560" s="214"/>
      <c r="E560" s="214"/>
    </row>
    <row r="561" spans="1:5" ht="12.75" customHeight="1">
      <c r="A561" s="214"/>
      <c r="B561" s="212"/>
      <c r="C561" s="212"/>
      <c r="D561" s="214"/>
      <c r="E561" s="214"/>
    </row>
    <row r="562" spans="1:5" ht="12.75" customHeight="1">
      <c r="A562" s="214"/>
      <c r="B562" s="212"/>
      <c r="C562" s="212"/>
      <c r="D562" s="214"/>
      <c r="E562" s="214"/>
    </row>
    <row r="563" spans="1:5" ht="12.75" customHeight="1">
      <c r="A563" s="214"/>
      <c r="B563" s="212"/>
      <c r="C563" s="212"/>
      <c r="D563" s="214"/>
      <c r="E563" s="214"/>
    </row>
    <row r="564" spans="1:5" ht="12.75" customHeight="1">
      <c r="A564" s="214"/>
      <c r="B564" s="212"/>
      <c r="C564" s="212"/>
      <c r="D564" s="214"/>
      <c r="E564" s="214"/>
    </row>
    <row r="565" spans="1:5" ht="12.75" customHeight="1">
      <c r="A565" s="214"/>
      <c r="B565" s="212"/>
      <c r="C565" s="212"/>
      <c r="D565" s="214"/>
      <c r="E565" s="214"/>
    </row>
    <row r="566" spans="1:5" ht="12.75" customHeight="1">
      <c r="A566" s="214"/>
      <c r="B566" s="212"/>
      <c r="C566" s="212"/>
      <c r="D566" s="214"/>
      <c r="E566" s="214"/>
    </row>
    <row r="567" spans="1:5" ht="12.75" customHeight="1">
      <c r="A567" s="214"/>
      <c r="B567" s="212"/>
      <c r="C567" s="212"/>
      <c r="D567" s="214"/>
      <c r="E567" s="214"/>
    </row>
    <row r="568" spans="1:5" ht="12.75" customHeight="1">
      <c r="A568" s="214"/>
      <c r="B568" s="212"/>
      <c r="C568" s="212"/>
      <c r="D568" s="214"/>
      <c r="E568" s="214"/>
    </row>
    <row r="569" spans="1:5" ht="12.75" customHeight="1">
      <c r="A569" s="214"/>
      <c r="B569" s="212"/>
      <c r="C569" s="212"/>
      <c r="D569" s="214"/>
      <c r="E569" s="214"/>
    </row>
    <row r="570" spans="1:5" ht="12.75" customHeight="1">
      <c r="A570" s="214"/>
      <c r="B570" s="212"/>
      <c r="C570" s="212"/>
      <c r="D570" s="214"/>
      <c r="E570" s="214"/>
    </row>
    <row r="571" spans="1:5" ht="12.75" customHeight="1">
      <c r="A571" s="214"/>
      <c r="B571" s="212"/>
      <c r="C571" s="212"/>
      <c r="D571" s="214"/>
      <c r="E571" s="214"/>
    </row>
    <row r="572" spans="1:5" ht="12.75" customHeight="1">
      <c r="A572" s="214"/>
      <c r="B572" s="212"/>
      <c r="C572" s="212"/>
      <c r="D572" s="214"/>
      <c r="E572" s="214"/>
    </row>
    <row r="573" spans="1:5" ht="12.75" customHeight="1">
      <c r="A573" s="214"/>
      <c r="B573" s="212"/>
      <c r="C573" s="212"/>
      <c r="D573" s="214"/>
      <c r="E573" s="214"/>
    </row>
    <row r="574" spans="1:5" ht="12.75" customHeight="1">
      <c r="A574" s="214"/>
      <c r="B574" s="212"/>
      <c r="C574" s="212"/>
      <c r="D574" s="214"/>
      <c r="E574" s="214"/>
    </row>
    <row r="575" spans="1:5" ht="12.75" customHeight="1">
      <c r="A575" s="214"/>
      <c r="B575" s="212"/>
      <c r="C575" s="212"/>
      <c r="D575" s="214"/>
      <c r="E575" s="214"/>
    </row>
    <row r="576" spans="1:5" ht="12.75" customHeight="1">
      <c r="A576" s="214"/>
      <c r="B576" s="212"/>
      <c r="C576" s="212"/>
      <c r="D576" s="214"/>
      <c r="E576" s="214"/>
    </row>
    <row r="577" spans="1:5" ht="12.75" customHeight="1">
      <c r="A577" s="214"/>
      <c r="B577" s="212"/>
      <c r="C577" s="212"/>
      <c r="D577" s="214"/>
      <c r="E577" s="214"/>
    </row>
    <row r="578" spans="1:5" ht="12.75" customHeight="1">
      <c r="A578" s="214"/>
      <c r="B578" s="212"/>
      <c r="C578" s="212"/>
      <c r="D578" s="214"/>
      <c r="E578" s="214"/>
    </row>
    <row r="579" spans="1:5" ht="12.75" customHeight="1">
      <c r="A579" s="214"/>
      <c r="B579" s="212"/>
      <c r="C579" s="212"/>
      <c r="D579" s="214"/>
      <c r="E579" s="214"/>
    </row>
    <row r="580" spans="1:5" ht="12.75" customHeight="1">
      <c r="A580" s="214"/>
      <c r="B580" s="212"/>
      <c r="C580" s="212"/>
      <c r="D580" s="214"/>
      <c r="E580" s="214"/>
    </row>
    <row r="581" spans="1:5" ht="12.75" customHeight="1">
      <c r="A581" s="214"/>
      <c r="B581" s="212"/>
      <c r="C581" s="212"/>
      <c r="D581" s="214"/>
      <c r="E581" s="214"/>
    </row>
    <row r="582" spans="1:5" ht="12.75" customHeight="1">
      <c r="A582" s="214"/>
      <c r="B582" s="212"/>
      <c r="C582" s="212"/>
      <c r="D582" s="214"/>
      <c r="E582" s="214"/>
    </row>
    <row r="583" spans="1:5" ht="12.75" customHeight="1">
      <c r="A583" s="214"/>
      <c r="B583" s="212"/>
      <c r="C583" s="212"/>
      <c r="D583" s="214"/>
      <c r="E583" s="214"/>
    </row>
    <row r="584" spans="1:5" ht="12.75" customHeight="1">
      <c r="A584" s="214"/>
      <c r="B584" s="212"/>
      <c r="C584" s="212"/>
      <c r="D584" s="214"/>
      <c r="E584" s="214"/>
    </row>
    <row r="585" spans="1:5" ht="12.75" customHeight="1">
      <c r="A585" s="214"/>
      <c r="B585" s="212"/>
      <c r="C585" s="212"/>
      <c r="D585" s="214"/>
      <c r="E585" s="214"/>
    </row>
    <row r="586" spans="1:5" ht="12.75" customHeight="1">
      <c r="A586" s="214"/>
      <c r="B586" s="212"/>
      <c r="C586" s="212"/>
      <c r="D586" s="214"/>
      <c r="E586" s="214"/>
    </row>
    <row r="587" spans="1:5" ht="12.75" customHeight="1">
      <c r="A587" s="214"/>
      <c r="B587" s="212"/>
      <c r="C587" s="212"/>
      <c r="D587" s="214"/>
      <c r="E587" s="214"/>
    </row>
    <row r="588" spans="1:5" ht="12.75" customHeight="1">
      <c r="A588" s="214"/>
      <c r="B588" s="212"/>
      <c r="C588" s="212"/>
      <c r="D588" s="214"/>
      <c r="E588" s="214"/>
    </row>
    <row r="589" spans="1:5" ht="12.75" customHeight="1">
      <c r="A589" s="214"/>
      <c r="B589" s="212"/>
      <c r="C589" s="212"/>
      <c r="D589" s="214"/>
      <c r="E589" s="214"/>
    </row>
    <row r="590" spans="1:5" ht="12.75" customHeight="1">
      <c r="A590" s="214"/>
      <c r="B590" s="212"/>
      <c r="C590" s="212"/>
      <c r="D590" s="214"/>
      <c r="E590" s="214"/>
    </row>
    <row r="591" spans="1:5" ht="12.75" customHeight="1">
      <c r="A591" s="214"/>
      <c r="B591" s="212"/>
      <c r="C591" s="212"/>
      <c r="D591" s="214"/>
      <c r="E591" s="214"/>
    </row>
    <row r="592" spans="1:5" ht="12.75" customHeight="1">
      <c r="A592" s="214"/>
      <c r="B592" s="212"/>
      <c r="C592" s="212"/>
      <c r="D592" s="214"/>
      <c r="E592" s="214"/>
    </row>
    <row r="593" spans="1:5" ht="12.75" customHeight="1">
      <c r="A593" s="214"/>
      <c r="B593" s="212"/>
      <c r="C593" s="212"/>
      <c r="D593" s="214"/>
      <c r="E593" s="214"/>
    </row>
    <row r="594" spans="1:5" ht="12.75" customHeight="1">
      <c r="A594" s="214"/>
      <c r="B594" s="212"/>
      <c r="C594" s="212"/>
      <c r="D594" s="214"/>
      <c r="E594" s="214"/>
    </row>
    <row r="595" spans="1:5" ht="12.75" customHeight="1">
      <c r="A595" s="214"/>
      <c r="B595" s="212"/>
      <c r="C595" s="212"/>
      <c r="D595" s="214"/>
      <c r="E595" s="214"/>
    </row>
    <row r="596" spans="1:5" ht="12.75" customHeight="1">
      <c r="A596" s="214"/>
      <c r="B596" s="212"/>
      <c r="C596" s="212"/>
      <c r="D596" s="214"/>
      <c r="E596" s="214"/>
    </row>
    <row r="597" spans="1:5" ht="12.75" customHeight="1">
      <c r="A597" s="214"/>
      <c r="B597" s="212"/>
      <c r="C597" s="212"/>
      <c r="D597" s="214"/>
      <c r="E597" s="214"/>
    </row>
    <row r="598" spans="1:5" ht="12.75" customHeight="1">
      <c r="A598" s="214"/>
      <c r="B598" s="212"/>
      <c r="C598" s="212"/>
      <c r="D598" s="214"/>
      <c r="E598" s="214"/>
    </row>
    <row r="599" spans="1:5" ht="12.75" customHeight="1">
      <c r="A599" s="214"/>
      <c r="B599" s="212"/>
      <c r="C599" s="212"/>
      <c r="D599" s="214"/>
      <c r="E599" s="214"/>
    </row>
    <row r="600" spans="1:5" ht="12.75" customHeight="1">
      <c r="A600" s="214"/>
      <c r="B600" s="212"/>
      <c r="C600" s="212"/>
      <c r="D600" s="214"/>
      <c r="E600" s="214"/>
    </row>
    <row r="601" spans="1:5" ht="12.75" customHeight="1">
      <c r="A601" s="214"/>
      <c r="B601" s="212"/>
      <c r="C601" s="212"/>
      <c r="D601" s="214"/>
      <c r="E601" s="214"/>
    </row>
    <row r="602" spans="1:5" ht="12.75" customHeight="1">
      <c r="A602" s="214"/>
      <c r="B602" s="212"/>
      <c r="C602" s="212"/>
      <c r="D602" s="214"/>
      <c r="E602" s="214"/>
    </row>
    <row r="603" spans="1:5" ht="12.75" customHeight="1">
      <c r="A603" s="214"/>
      <c r="B603" s="212"/>
      <c r="C603" s="212"/>
      <c r="D603" s="214"/>
      <c r="E603" s="214"/>
    </row>
    <row r="604" spans="1:5" ht="12.75" customHeight="1">
      <c r="A604" s="214"/>
      <c r="B604" s="212"/>
      <c r="C604" s="212"/>
      <c r="D604" s="214"/>
      <c r="E604" s="214"/>
    </row>
    <row r="605" spans="1:5" ht="12.75" customHeight="1">
      <c r="A605" s="214"/>
      <c r="B605" s="212"/>
      <c r="C605" s="212"/>
      <c r="D605" s="214"/>
      <c r="E605" s="214"/>
    </row>
    <row r="606" spans="1:5" ht="12.75" customHeight="1">
      <c r="A606" s="214"/>
      <c r="B606" s="212"/>
      <c r="C606" s="212"/>
      <c r="D606" s="214"/>
      <c r="E606" s="214"/>
    </row>
    <row r="607" spans="1:5" ht="12.75" customHeight="1">
      <c r="A607" s="214"/>
      <c r="B607" s="212"/>
      <c r="C607" s="212"/>
      <c r="D607" s="214"/>
      <c r="E607" s="214"/>
    </row>
    <row r="608" spans="1:5" ht="12.75" customHeight="1">
      <c r="A608" s="214"/>
      <c r="B608" s="212"/>
      <c r="C608" s="212"/>
      <c r="D608" s="214"/>
      <c r="E608" s="214"/>
    </row>
    <row r="609" spans="1:5" ht="12.75" customHeight="1">
      <c r="A609" s="214"/>
      <c r="B609" s="212"/>
      <c r="C609" s="212"/>
      <c r="D609" s="214"/>
      <c r="E609" s="214"/>
    </row>
    <row r="610" spans="1:5" ht="12.75" customHeight="1">
      <c r="A610" s="214"/>
      <c r="B610" s="212"/>
      <c r="C610" s="212"/>
      <c r="D610" s="214"/>
      <c r="E610" s="214"/>
    </row>
    <row r="611" spans="1:5" ht="12.75" customHeight="1">
      <c r="A611" s="214"/>
      <c r="B611" s="212"/>
      <c r="C611" s="212"/>
      <c r="D611" s="214"/>
      <c r="E611" s="214"/>
    </row>
    <row r="612" spans="1:5" ht="12.75" customHeight="1">
      <c r="A612" s="214"/>
      <c r="B612" s="212"/>
      <c r="C612" s="212"/>
      <c r="D612" s="214"/>
      <c r="E612" s="214"/>
    </row>
    <row r="613" spans="1:5" ht="12.75" customHeight="1">
      <c r="A613" s="214"/>
      <c r="B613" s="212"/>
      <c r="C613" s="212"/>
      <c r="D613" s="214"/>
      <c r="E613" s="214"/>
    </row>
    <row r="614" spans="1:5" ht="12.75" customHeight="1">
      <c r="A614" s="214"/>
      <c r="B614" s="212"/>
      <c r="C614" s="212"/>
      <c r="D614" s="214"/>
      <c r="E614" s="214"/>
    </row>
    <row r="615" spans="1:5" ht="12.75" customHeight="1">
      <c r="A615" s="214"/>
      <c r="B615" s="212"/>
      <c r="C615" s="212"/>
      <c r="D615" s="214"/>
      <c r="E615" s="214"/>
    </row>
    <row r="616" spans="1:5" ht="12.75" customHeight="1">
      <c r="A616" s="214"/>
      <c r="B616" s="212"/>
      <c r="C616" s="212"/>
      <c r="D616" s="214"/>
      <c r="E616" s="214"/>
    </row>
    <row r="617" spans="1:5" ht="12.75" customHeight="1">
      <c r="A617" s="214"/>
      <c r="B617" s="212"/>
      <c r="C617" s="212"/>
      <c r="D617" s="214"/>
      <c r="E617" s="214"/>
    </row>
    <row r="618" spans="1:5" ht="12.75" customHeight="1">
      <c r="A618" s="214"/>
      <c r="B618" s="212"/>
      <c r="C618" s="212"/>
      <c r="D618" s="214"/>
      <c r="E618" s="214"/>
    </row>
    <row r="619" spans="1:5" ht="12.75" customHeight="1">
      <c r="A619" s="214"/>
      <c r="B619" s="212"/>
      <c r="C619" s="212"/>
      <c r="D619" s="214"/>
      <c r="E619" s="214"/>
    </row>
    <row r="620" spans="1:5" ht="12.75" customHeight="1">
      <c r="A620" s="214"/>
      <c r="B620" s="212"/>
      <c r="C620" s="212"/>
      <c r="D620" s="214"/>
      <c r="E620" s="214"/>
    </row>
    <row r="621" spans="1:5" ht="12.75" customHeight="1">
      <c r="A621" s="214"/>
      <c r="B621" s="212"/>
      <c r="C621" s="212"/>
      <c r="D621" s="214"/>
      <c r="E621" s="214"/>
    </row>
    <row r="622" spans="1:5" ht="12.75" customHeight="1">
      <c r="A622" s="214"/>
      <c r="B622" s="212"/>
      <c r="C622" s="212"/>
      <c r="D622" s="214"/>
      <c r="E622" s="214"/>
    </row>
    <row r="623" spans="1:5" ht="12.75" customHeight="1">
      <c r="A623" s="214"/>
      <c r="B623" s="212"/>
      <c r="C623" s="212"/>
      <c r="D623" s="214"/>
      <c r="E623" s="214"/>
    </row>
    <row r="624" spans="1:5" ht="12.75" customHeight="1">
      <c r="A624" s="214"/>
      <c r="B624" s="212"/>
      <c r="C624" s="212"/>
      <c r="D624" s="214"/>
      <c r="E624" s="214"/>
    </row>
    <row r="625" spans="1:5" ht="12.75" customHeight="1">
      <c r="A625" s="214"/>
      <c r="B625" s="212"/>
      <c r="C625" s="212"/>
      <c r="D625" s="214"/>
      <c r="E625" s="214"/>
    </row>
    <row r="626" spans="1:5" ht="12.75" customHeight="1">
      <c r="A626" s="214"/>
      <c r="B626" s="212"/>
      <c r="C626" s="212"/>
      <c r="D626" s="214"/>
      <c r="E626" s="214"/>
    </row>
    <row r="627" spans="1:5" ht="12.75" customHeight="1">
      <c r="A627" s="214"/>
      <c r="B627" s="212"/>
      <c r="C627" s="212"/>
      <c r="D627" s="214"/>
      <c r="E627" s="214"/>
    </row>
    <row r="628" spans="1:5" ht="12.75" customHeight="1">
      <c r="A628" s="214"/>
      <c r="B628" s="212"/>
      <c r="C628" s="212"/>
      <c r="D628" s="214"/>
      <c r="E628" s="214"/>
    </row>
    <row r="629" spans="1:5" ht="12.75" customHeight="1">
      <c r="A629" s="214"/>
      <c r="B629" s="212"/>
      <c r="C629" s="212"/>
      <c r="D629" s="214"/>
      <c r="E629" s="214"/>
    </row>
    <row r="630" spans="1:5" ht="12.75" customHeight="1">
      <c r="A630" s="214"/>
      <c r="B630" s="212"/>
      <c r="C630" s="212"/>
      <c r="D630" s="214"/>
      <c r="E630" s="214"/>
    </row>
    <row r="631" spans="1:5" ht="12.75" customHeight="1">
      <c r="A631" s="214"/>
      <c r="B631" s="212"/>
      <c r="C631" s="212"/>
      <c r="D631" s="214"/>
      <c r="E631" s="214"/>
    </row>
    <row r="632" spans="1:5" ht="12.75" customHeight="1">
      <c r="A632" s="214"/>
      <c r="B632" s="212"/>
      <c r="C632" s="212"/>
      <c r="D632" s="214"/>
      <c r="E632" s="214"/>
    </row>
    <row r="633" spans="1:5" ht="12.75" customHeight="1">
      <c r="A633" s="214"/>
      <c r="B633" s="212"/>
      <c r="C633" s="212"/>
      <c r="D633" s="214"/>
      <c r="E633" s="214"/>
    </row>
    <row r="634" spans="1:5" ht="12.75" customHeight="1">
      <c r="A634" s="214"/>
      <c r="B634" s="212"/>
      <c r="C634" s="212"/>
      <c r="D634" s="214"/>
      <c r="E634" s="214"/>
    </row>
    <row r="635" spans="1:5" ht="12.75" customHeight="1">
      <c r="A635" s="214"/>
      <c r="B635" s="212"/>
      <c r="C635" s="212"/>
      <c r="D635" s="214"/>
      <c r="E635" s="214"/>
    </row>
    <row r="636" spans="1:5" ht="12.75" customHeight="1">
      <c r="A636" s="214"/>
      <c r="B636" s="212"/>
      <c r="C636" s="212"/>
      <c r="D636" s="214"/>
      <c r="E636" s="214"/>
    </row>
    <row r="637" spans="1:5" ht="12.75" customHeight="1">
      <c r="A637" s="214"/>
      <c r="B637" s="212"/>
      <c r="C637" s="212"/>
      <c r="D637" s="214"/>
      <c r="E637" s="214"/>
    </row>
    <row r="638" spans="1:5" ht="12.75" customHeight="1">
      <c r="A638" s="214"/>
      <c r="B638" s="212"/>
      <c r="C638" s="212"/>
      <c r="D638" s="214"/>
      <c r="E638" s="214"/>
    </row>
    <row r="639" spans="1:5" ht="12.75" customHeight="1">
      <c r="A639" s="214"/>
      <c r="B639" s="212"/>
      <c r="C639" s="212"/>
      <c r="D639" s="214"/>
      <c r="E639" s="214"/>
    </row>
    <row r="640" spans="1:5" ht="12.75" customHeight="1">
      <c r="A640" s="214"/>
      <c r="B640" s="212"/>
      <c r="C640" s="212"/>
      <c r="D640" s="214"/>
      <c r="E640" s="214"/>
    </row>
    <row r="641" spans="1:5" ht="12.75" customHeight="1">
      <c r="A641" s="214"/>
      <c r="B641" s="212"/>
      <c r="C641" s="212"/>
      <c r="D641" s="214"/>
      <c r="E641" s="214"/>
    </row>
    <row r="642" spans="1:5" ht="12.75" customHeight="1">
      <c r="A642" s="214"/>
      <c r="B642" s="212"/>
      <c r="C642" s="212"/>
      <c r="D642" s="214"/>
      <c r="E642" s="214"/>
    </row>
    <row r="643" spans="1:5" ht="12.75" customHeight="1">
      <c r="A643" s="214"/>
      <c r="B643" s="212"/>
      <c r="C643" s="212"/>
      <c r="D643" s="214"/>
      <c r="E643" s="214"/>
    </row>
    <row r="644" spans="1:5" ht="12.75" customHeight="1">
      <c r="A644" s="214"/>
      <c r="B644" s="212"/>
      <c r="C644" s="212"/>
      <c r="D644" s="214"/>
      <c r="E644" s="214"/>
    </row>
    <row r="645" spans="1:5" ht="12.75" customHeight="1">
      <c r="A645" s="214"/>
      <c r="B645" s="212"/>
      <c r="C645" s="212"/>
      <c r="D645" s="214"/>
      <c r="E645" s="214"/>
    </row>
    <row r="646" spans="1:5" ht="12.75" customHeight="1">
      <c r="A646" s="214"/>
      <c r="B646" s="212"/>
      <c r="C646" s="212"/>
      <c r="D646" s="214"/>
      <c r="E646" s="214"/>
    </row>
    <row r="647" spans="1:5" ht="12.75" customHeight="1">
      <c r="A647" s="214"/>
      <c r="B647" s="212"/>
      <c r="C647" s="212"/>
      <c r="D647" s="214"/>
      <c r="E647" s="214"/>
    </row>
    <row r="648" spans="1:5" ht="12.75" customHeight="1">
      <c r="A648" s="214"/>
      <c r="B648" s="212"/>
      <c r="C648" s="212"/>
      <c r="D648" s="214"/>
      <c r="E648" s="214"/>
    </row>
    <row r="649" spans="1:5" ht="12.75" customHeight="1">
      <c r="A649" s="214"/>
      <c r="B649" s="212"/>
      <c r="C649" s="212"/>
      <c r="D649" s="214"/>
      <c r="E649" s="214"/>
    </row>
    <row r="650" spans="1:5" ht="12.75" customHeight="1">
      <c r="A650" s="214"/>
      <c r="B650" s="212"/>
      <c r="C650" s="212"/>
      <c r="D650" s="214"/>
      <c r="E650" s="214"/>
    </row>
    <row r="651" spans="1:5" ht="12.75" customHeight="1">
      <c r="A651" s="214"/>
      <c r="B651" s="212"/>
      <c r="C651" s="212"/>
      <c r="D651" s="214"/>
      <c r="E651" s="214"/>
    </row>
    <row r="652" spans="1:5" ht="12.75" customHeight="1">
      <c r="A652" s="214"/>
      <c r="B652" s="212"/>
      <c r="C652" s="212"/>
      <c r="D652" s="214"/>
      <c r="E652" s="214"/>
    </row>
    <row r="653" spans="1:5" ht="12.75" customHeight="1">
      <c r="A653" s="214"/>
      <c r="B653" s="212"/>
      <c r="C653" s="212"/>
      <c r="D653" s="214"/>
      <c r="E653" s="214"/>
    </row>
    <row r="654" spans="1:5" ht="12.75" customHeight="1">
      <c r="A654" s="214"/>
      <c r="B654" s="212"/>
      <c r="C654" s="212"/>
      <c r="D654" s="214"/>
      <c r="E654" s="214"/>
    </row>
    <row r="655" spans="1:5" ht="12.75" customHeight="1">
      <c r="A655" s="214"/>
      <c r="B655" s="212"/>
      <c r="C655" s="212"/>
      <c r="D655" s="214"/>
      <c r="E655" s="214"/>
    </row>
    <row r="656" spans="1:5" ht="12.75" customHeight="1">
      <c r="A656" s="214"/>
      <c r="B656" s="212"/>
      <c r="C656" s="212"/>
      <c r="D656" s="214"/>
      <c r="E656" s="214"/>
    </row>
    <row r="657" spans="1:5" ht="12.75" customHeight="1">
      <c r="A657" s="214"/>
      <c r="B657" s="212"/>
      <c r="C657" s="212"/>
      <c r="D657" s="214"/>
      <c r="E657" s="214"/>
    </row>
    <row r="658" spans="1:5" ht="12.75" customHeight="1">
      <c r="A658" s="214"/>
      <c r="B658" s="212"/>
      <c r="C658" s="212"/>
      <c r="D658" s="214"/>
      <c r="E658" s="214"/>
    </row>
    <row r="659" spans="1:5" ht="12.75" customHeight="1">
      <c r="A659" s="214"/>
      <c r="B659" s="212"/>
      <c r="C659" s="212"/>
      <c r="D659" s="214"/>
      <c r="E659" s="214"/>
    </row>
    <row r="660" spans="1:5" ht="12.75" customHeight="1">
      <c r="A660" s="214"/>
      <c r="B660" s="212"/>
      <c r="C660" s="212"/>
      <c r="D660" s="214"/>
      <c r="E660" s="214"/>
    </row>
    <row r="661" spans="1:5" ht="12.75" customHeight="1">
      <c r="A661" s="214"/>
      <c r="B661" s="212"/>
      <c r="C661" s="212"/>
      <c r="D661" s="214"/>
      <c r="E661" s="214"/>
    </row>
    <row r="662" spans="1:5" ht="12.75" customHeight="1">
      <c r="A662" s="214"/>
      <c r="B662" s="212"/>
      <c r="C662" s="212"/>
      <c r="D662" s="214"/>
      <c r="E662" s="214"/>
    </row>
    <row r="663" spans="1:5" ht="12.75" customHeight="1">
      <c r="A663" s="214"/>
      <c r="B663" s="212"/>
      <c r="C663" s="212"/>
      <c r="D663" s="214"/>
      <c r="E663" s="214"/>
    </row>
    <row r="664" spans="1:5" ht="12.75" customHeight="1">
      <c r="A664" s="214"/>
      <c r="B664" s="212"/>
      <c r="C664" s="212"/>
      <c r="D664" s="214"/>
      <c r="E664" s="214"/>
    </row>
    <row r="665" spans="1:5" ht="12.75" customHeight="1">
      <c r="A665" s="214"/>
      <c r="B665" s="212"/>
      <c r="C665" s="212"/>
      <c r="D665" s="214"/>
      <c r="E665" s="214"/>
    </row>
    <row r="666" spans="1:5" ht="12.75" customHeight="1">
      <c r="A666" s="214"/>
      <c r="B666" s="212"/>
      <c r="C666" s="212"/>
      <c r="D666" s="214"/>
      <c r="E666" s="214"/>
    </row>
    <row r="667" spans="1:5" ht="12.75" customHeight="1">
      <c r="A667" s="214"/>
      <c r="B667" s="212"/>
      <c r="C667" s="212"/>
      <c r="D667" s="214"/>
      <c r="E667" s="214"/>
    </row>
    <row r="668" spans="1:5" ht="12.75" customHeight="1">
      <c r="A668" s="214"/>
      <c r="B668" s="212"/>
      <c r="C668" s="212"/>
      <c r="D668" s="214"/>
      <c r="E668" s="214"/>
    </row>
    <row r="669" spans="1:5" ht="12.75" customHeight="1">
      <c r="A669" s="214"/>
      <c r="B669" s="212"/>
      <c r="C669" s="212"/>
      <c r="D669" s="214"/>
      <c r="E669" s="214"/>
    </row>
    <row r="670" spans="1:5" ht="12.75" customHeight="1">
      <c r="A670" s="214"/>
      <c r="B670" s="212"/>
      <c r="C670" s="212"/>
      <c r="D670" s="214"/>
      <c r="E670" s="214"/>
    </row>
    <row r="671" spans="1:5" ht="12.75" customHeight="1">
      <c r="A671" s="214"/>
      <c r="B671" s="212"/>
      <c r="C671" s="212"/>
      <c r="D671" s="214"/>
      <c r="E671" s="214"/>
    </row>
    <row r="672" spans="1:5" ht="12.75" customHeight="1">
      <c r="A672" s="214"/>
      <c r="B672" s="212"/>
      <c r="C672" s="212"/>
      <c r="D672" s="214"/>
      <c r="E672" s="214"/>
    </row>
    <row r="673" spans="1:5" ht="12.75" customHeight="1">
      <c r="A673" s="214"/>
      <c r="B673" s="212"/>
      <c r="C673" s="212"/>
      <c r="D673" s="214"/>
      <c r="E673" s="214"/>
    </row>
    <row r="674" spans="1:5" ht="12.75" customHeight="1">
      <c r="A674" s="214"/>
      <c r="B674" s="212"/>
      <c r="C674" s="212"/>
      <c r="D674" s="214"/>
      <c r="E674" s="214"/>
    </row>
    <row r="675" spans="1:5" ht="12.75" customHeight="1">
      <c r="A675" s="214"/>
      <c r="B675" s="212"/>
      <c r="C675" s="212"/>
      <c r="D675" s="214"/>
      <c r="E675" s="214"/>
    </row>
    <row r="676" spans="1:5" ht="12.75" customHeight="1">
      <c r="A676" s="214"/>
      <c r="B676" s="212"/>
      <c r="C676" s="212"/>
      <c r="D676" s="214"/>
      <c r="E676" s="214"/>
    </row>
    <row r="677" spans="1:5" ht="12.75" customHeight="1">
      <c r="A677" s="214"/>
      <c r="B677" s="212"/>
      <c r="C677" s="212"/>
      <c r="D677" s="214"/>
      <c r="E677" s="214"/>
    </row>
    <row r="678" spans="1:5" ht="12.75" customHeight="1">
      <c r="A678" s="214"/>
      <c r="B678" s="212"/>
      <c r="C678" s="212"/>
      <c r="D678" s="214"/>
      <c r="E678" s="214"/>
    </row>
    <row r="679" spans="1:5" ht="12.75" customHeight="1">
      <c r="A679" s="214"/>
      <c r="B679" s="212"/>
      <c r="C679" s="212"/>
      <c r="D679" s="214"/>
      <c r="E679" s="214"/>
    </row>
    <row r="680" spans="1:5" ht="12.75" customHeight="1">
      <c r="A680" s="214"/>
      <c r="B680" s="212"/>
      <c r="C680" s="212"/>
      <c r="D680" s="214"/>
      <c r="E680" s="214"/>
    </row>
    <row r="681" spans="1:5" ht="12.75" customHeight="1">
      <c r="A681" s="214"/>
      <c r="B681" s="212"/>
      <c r="C681" s="212"/>
      <c r="D681" s="214"/>
      <c r="E681" s="214"/>
    </row>
    <row r="682" spans="1:5" ht="12.75" customHeight="1">
      <c r="A682" s="214"/>
      <c r="B682" s="212"/>
      <c r="C682" s="212"/>
      <c r="D682" s="214"/>
      <c r="E682" s="214"/>
    </row>
    <row r="683" spans="1:5" ht="12.75" customHeight="1">
      <c r="A683" s="214"/>
      <c r="B683" s="212"/>
      <c r="C683" s="212"/>
      <c r="D683" s="214"/>
      <c r="E683" s="214"/>
    </row>
    <row r="684" spans="1:5" ht="12.75" customHeight="1">
      <c r="A684" s="214"/>
      <c r="B684" s="212"/>
      <c r="C684" s="212"/>
      <c r="D684" s="214"/>
      <c r="E684" s="214"/>
    </row>
    <row r="685" spans="1:5" ht="12.75" customHeight="1">
      <c r="A685" s="214"/>
      <c r="B685" s="212"/>
      <c r="C685" s="212"/>
      <c r="D685" s="214"/>
      <c r="E685" s="214"/>
    </row>
    <row r="686" spans="1:5" ht="12.75" customHeight="1">
      <c r="A686" s="214"/>
      <c r="B686" s="212"/>
      <c r="C686" s="212"/>
      <c r="D686" s="214"/>
      <c r="E686" s="214"/>
    </row>
    <row r="687" spans="1:5" ht="12.75" customHeight="1">
      <c r="A687" s="214"/>
      <c r="B687" s="212"/>
      <c r="C687" s="212"/>
      <c r="D687" s="214"/>
      <c r="E687" s="214"/>
    </row>
    <row r="688" spans="1:5" ht="12.75" customHeight="1">
      <c r="A688" s="214"/>
      <c r="B688" s="212"/>
      <c r="C688" s="212"/>
      <c r="D688" s="214"/>
      <c r="E688" s="214"/>
    </row>
    <row r="689" spans="1:5" ht="12.75" customHeight="1">
      <c r="A689" s="214"/>
      <c r="B689" s="212"/>
      <c r="C689" s="212"/>
      <c r="D689" s="214"/>
      <c r="E689" s="214"/>
    </row>
    <row r="690" spans="1:5" ht="12.75" customHeight="1">
      <c r="A690" s="214"/>
      <c r="B690" s="212"/>
      <c r="C690" s="212"/>
      <c r="D690" s="214"/>
      <c r="E690" s="214"/>
    </row>
    <row r="691" spans="1:5" ht="12.75" customHeight="1">
      <c r="A691" s="214"/>
      <c r="B691" s="212"/>
      <c r="C691" s="212"/>
      <c r="D691" s="214"/>
      <c r="E691" s="214"/>
    </row>
    <row r="692" spans="1:5" ht="12.75" customHeight="1">
      <c r="A692" s="214"/>
      <c r="B692" s="212"/>
      <c r="C692" s="212"/>
      <c r="D692" s="214"/>
      <c r="E692" s="214"/>
    </row>
    <row r="693" spans="1:5" ht="12.75" customHeight="1">
      <c r="A693" s="214"/>
      <c r="B693" s="212"/>
      <c r="C693" s="212"/>
      <c r="D693" s="214"/>
      <c r="E693" s="214"/>
    </row>
    <row r="694" spans="1:5" ht="12.75" customHeight="1">
      <c r="A694" s="214"/>
      <c r="B694" s="212"/>
      <c r="C694" s="212"/>
      <c r="D694" s="214"/>
      <c r="E694" s="214"/>
    </row>
    <row r="695" spans="1:5" ht="12.75" customHeight="1">
      <c r="A695" s="214"/>
      <c r="B695" s="212"/>
      <c r="C695" s="212"/>
      <c r="D695" s="214"/>
      <c r="E695" s="214"/>
    </row>
    <row r="696" spans="1:5" ht="12.75" customHeight="1">
      <c r="A696" s="214"/>
      <c r="B696" s="212"/>
      <c r="C696" s="212"/>
      <c r="D696" s="214"/>
      <c r="E696" s="214"/>
    </row>
    <row r="697" spans="1:5" ht="12.75" customHeight="1">
      <c r="A697" s="214"/>
      <c r="B697" s="212"/>
      <c r="C697" s="212"/>
      <c r="D697" s="214"/>
      <c r="E697" s="214"/>
    </row>
    <row r="698" spans="1:5" ht="12.75" customHeight="1">
      <c r="A698" s="214"/>
      <c r="B698" s="212"/>
      <c r="C698" s="212"/>
      <c r="D698" s="214"/>
      <c r="E698" s="214"/>
    </row>
    <row r="699" spans="1:5" ht="12.75" customHeight="1">
      <c r="A699" s="214"/>
      <c r="B699" s="212"/>
      <c r="C699" s="212"/>
      <c r="D699" s="214"/>
      <c r="E699" s="214"/>
    </row>
    <row r="700" spans="1:5" ht="12.75" customHeight="1">
      <c r="A700" s="214"/>
      <c r="B700" s="212"/>
      <c r="C700" s="212"/>
      <c r="D700" s="214"/>
      <c r="E700" s="214"/>
    </row>
    <row r="701" spans="1:5" ht="12.75" customHeight="1">
      <c r="A701" s="214"/>
      <c r="B701" s="212"/>
      <c r="C701" s="212"/>
      <c r="D701" s="214"/>
      <c r="E701" s="214"/>
    </row>
    <row r="702" spans="1:5" ht="12.75" customHeight="1">
      <c r="A702" s="214"/>
      <c r="B702" s="212"/>
      <c r="C702" s="212"/>
      <c r="D702" s="214"/>
      <c r="E702" s="214"/>
    </row>
    <row r="703" spans="1:5" ht="12.75" customHeight="1">
      <c r="A703" s="214"/>
      <c r="B703" s="212"/>
      <c r="C703" s="212"/>
      <c r="D703" s="214"/>
      <c r="E703" s="214"/>
    </row>
    <row r="704" spans="1:5" ht="12.75" customHeight="1">
      <c r="A704" s="214"/>
      <c r="B704" s="212"/>
      <c r="C704" s="212"/>
      <c r="D704" s="214"/>
      <c r="E704" s="214"/>
    </row>
    <row r="705" spans="1:5" ht="12.75" customHeight="1">
      <c r="A705" s="214"/>
      <c r="B705" s="212"/>
      <c r="C705" s="212"/>
      <c r="D705" s="214"/>
      <c r="E705" s="214"/>
    </row>
    <row r="706" spans="1:5" ht="12.75" customHeight="1">
      <c r="A706" s="214"/>
      <c r="B706" s="212"/>
      <c r="C706" s="212"/>
      <c r="D706" s="214"/>
      <c r="E706" s="214"/>
    </row>
    <row r="707" spans="1:5" ht="12.75" customHeight="1">
      <c r="A707" s="214"/>
      <c r="B707" s="212"/>
      <c r="C707" s="212"/>
      <c r="D707" s="214"/>
      <c r="E707" s="214"/>
    </row>
    <row r="708" spans="1:5" ht="12.75" customHeight="1">
      <c r="A708" s="214"/>
      <c r="B708" s="212"/>
      <c r="C708" s="212"/>
      <c r="D708" s="214"/>
      <c r="E708" s="214"/>
    </row>
    <row r="709" spans="1:5" ht="12.75" customHeight="1">
      <c r="A709" s="214"/>
      <c r="B709" s="212"/>
      <c r="C709" s="212"/>
      <c r="D709" s="214"/>
      <c r="E709" s="214"/>
    </row>
    <row r="710" spans="1:5" ht="12.75" customHeight="1">
      <c r="A710" s="214"/>
      <c r="B710" s="212"/>
      <c r="C710" s="212"/>
      <c r="D710" s="214"/>
      <c r="E710" s="214"/>
    </row>
    <row r="711" spans="1:5" ht="12.75" customHeight="1">
      <c r="A711" s="214"/>
      <c r="B711" s="212"/>
      <c r="C711" s="212"/>
      <c r="D711" s="214"/>
      <c r="E711" s="214"/>
    </row>
    <row r="712" spans="1:5" ht="12.75" customHeight="1">
      <c r="A712" s="214"/>
      <c r="B712" s="212"/>
      <c r="C712" s="212"/>
      <c r="D712" s="214"/>
      <c r="E712" s="214"/>
    </row>
    <row r="713" spans="1:5" ht="12.75" customHeight="1">
      <c r="A713" s="214"/>
      <c r="B713" s="212"/>
      <c r="C713" s="212"/>
      <c r="D713" s="214"/>
      <c r="E713" s="214"/>
    </row>
    <row r="714" spans="1:5" ht="12.75" customHeight="1">
      <c r="A714" s="214"/>
      <c r="B714" s="212"/>
      <c r="C714" s="212"/>
      <c r="D714" s="214"/>
      <c r="E714" s="214"/>
    </row>
    <row r="715" spans="1:5" ht="12.75" customHeight="1">
      <c r="A715" s="214"/>
      <c r="B715" s="212"/>
      <c r="C715" s="212"/>
      <c r="D715" s="214"/>
      <c r="E715" s="214"/>
    </row>
    <row r="716" spans="1:5" ht="12.75" customHeight="1">
      <c r="A716" s="214"/>
      <c r="B716" s="212"/>
      <c r="C716" s="212"/>
      <c r="D716" s="214"/>
      <c r="E716" s="214"/>
    </row>
    <row r="717" spans="1:5" ht="12.75" customHeight="1">
      <c r="A717" s="214"/>
      <c r="B717" s="212"/>
      <c r="C717" s="212"/>
      <c r="D717" s="214"/>
      <c r="E717" s="214"/>
    </row>
    <row r="718" spans="1:5" ht="12.75" customHeight="1">
      <c r="A718" s="214"/>
      <c r="B718" s="212"/>
      <c r="C718" s="212"/>
      <c r="D718" s="214"/>
      <c r="E718" s="214"/>
    </row>
    <row r="719" spans="1:5" ht="12.75" customHeight="1">
      <c r="A719" s="214"/>
      <c r="B719" s="212"/>
      <c r="C719" s="212"/>
      <c r="D719" s="214"/>
      <c r="E719" s="214"/>
    </row>
    <row r="720" spans="1:5" ht="12.75" customHeight="1">
      <c r="A720" s="214"/>
      <c r="B720" s="212"/>
      <c r="C720" s="212"/>
      <c r="D720" s="214"/>
      <c r="E720" s="214"/>
    </row>
    <row r="721" spans="1:5" ht="12.75" customHeight="1">
      <c r="A721" s="214"/>
      <c r="B721" s="212"/>
      <c r="C721" s="212"/>
      <c r="D721" s="214"/>
      <c r="E721" s="214"/>
    </row>
    <row r="722" spans="1:5" ht="12.75" customHeight="1">
      <c r="A722" s="214"/>
      <c r="B722" s="212"/>
      <c r="C722" s="212"/>
      <c r="D722" s="214"/>
      <c r="E722" s="214"/>
    </row>
    <row r="723" spans="1:5" ht="12.75" customHeight="1">
      <c r="A723" s="214"/>
      <c r="B723" s="212"/>
      <c r="C723" s="212"/>
      <c r="D723" s="214"/>
      <c r="E723" s="214"/>
    </row>
    <row r="724" spans="1:5" ht="12.75" customHeight="1">
      <c r="A724" s="214"/>
      <c r="B724" s="212"/>
      <c r="C724" s="212"/>
      <c r="D724" s="214"/>
      <c r="E724" s="214"/>
    </row>
    <row r="725" spans="1:5" ht="12.75" customHeight="1">
      <c r="A725" s="214"/>
      <c r="B725" s="212"/>
      <c r="C725" s="212"/>
      <c r="D725" s="214"/>
      <c r="E725" s="214"/>
    </row>
    <row r="726" spans="1:5" ht="12.75" customHeight="1">
      <c r="A726" s="214"/>
      <c r="B726" s="212"/>
      <c r="C726" s="212"/>
      <c r="D726" s="214"/>
      <c r="E726" s="214"/>
    </row>
    <row r="727" spans="1:5" ht="12.75" customHeight="1">
      <c r="A727" s="214"/>
      <c r="B727" s="212"/>
      <c r="C727" s="212"/>
      <c r="D727" s="214"/>
      <c r="E727" s="214"/>
    </row>
    <row r="728" spans="1:5" ht="12.75" customHeight="1">
      <c r="A728" s="214"/>
      <c r="B728" s="212"/>
      <c r="C728" s="212"/>
      <c r="D728" s="214"/>
      <c r="E728" s="214"/>
    </row>
    <row r="729" spans="1:5" ht="12.75" customHeight="1">
      <c r="A729" s="214"/>
      <c r="B729" s="212"/>
      <c r="C729" s="212"/>
      <c r="D729" s="214"/>
      <c r="E729" s="214"/>
    </row>
    <row r="730" spans="1:5" ht="12.75" customHeight="1">
      <c r="A730" s="214"/>
      <c r="B730" s="212"/>
      <c r="C730" s="212"/>
      <c r="D730" s="214"/>
      <c r="E730" s="214"/>
    </row>
    <row r="731" spans="1:5" ht="12.75" customHeight="1">
      <c r="A731" s="214"/>
      <c r="B731" s="212"/>
      <c r="C731" s="212"/>
      <c r="D731" s="214"/>
      <c r="E731" s="214"/>
    </row>
    <row r="732" spans="1:5" ht="12.75" customHeight="1">
      <c r="A732" s="214"/>
      <c r="B732" s="212"/>
      <c r="C732" s="212"/>
      <c r="D732" s="214"/>
      <c r="E732" s="214"/>
    </row>
    <row r="733" spans="1:5" ht="12.75" customHeight="1">
      <c r="A733" s="214"/>
      <c r="B733" s="212"/>
      <c r="C733" s="212"/>
      <c r="D733" s="214"/>
      <c r="E733" s="214"/>
    </row>
    <row r="734" spans="1:5" ht="12.75" customHeight="1">
      <c r="A734" s="214"/>
      <c r="B734" s="212"/>
      <c r="C734" s="212"/>
      <c r="D734" s="214"/>
      <c r="E734" s="214"/>
    </row>
    <row r="735" spans="1:5" ht="12.75" customHeight="1">
      <c r="A735" s="214"/>
      <c r="B735" s="212"/>
      <c r="C735" s="212"/>
      <c r="D735" s="214"/>
      <c r="E735" s="214"/>
    </row>
    <row r="736" spans="1:5" ht="12.75" customHeight="1">
      <c r="A736" s="214"/>
      <c r="B736" s="212"/>
      <c r="C736" s="212"/>
      <c r="D736" s="214"/>
      <c r="E736" s="214"/>
    </row>
    <row r="737" spans="1:5" ht="12.75" customHeight="1">
      <c r="A737" s="214"/>
      <c r="B737" s="212"/>
      <c r="C737" s="212"/>
      <c r="D737" s="214"/>
      <c r="E737" s="214"/>
    </row>
    <row r="738" spans="1:5" ht="12.75" customHeight="1">
      <c r="A738" s="214"/>
      <c r="B738" s="212"/>
      <c r="C738" s="212"/>
      <c r="D738" s="214"/>
      <c r="E738" s="214"/>
    </row>
    <row r="739" spans="1:5" ht="12.75" customHeight="1">
      <c r="A739" s="214"/>
      <c r="B739" s="212"/>
      <c r="C739" s="212"/>
      <c r="D739" s="214"/>
      <c r="E739" s="214"/>
    </row>
    <row r="740" spans="1:5" ht="12.75" customHeight="1">
      <c r="A740" s="214"/>
      <c r="B740" s="212"/>
      <c r="C740" s="212"/>
      <c r="D740" s="214"/>
      <c r="E740" s="214"/>
    </row>
    <row r="741" spans="1:5" ht="12.75" customHeight="1">
      <c r="A741" s="214"/>
      <c r="B741" s="212"/>
      <c r="C741" s="212"/>
      <c r="D741" s="214"/>
      <c r="E741" s="214"/>
    </row>
    <row r="742" spans="1:5" ht="12.75" customHeight="1">
      <c r="A742" s="214"/>
      <c r="B742" s="212"/>
      <c r="C742" s="212"/>
      <c r="D742" s="214"/>
      <c r="E742" s="214"/>
    </row>
    <row r="743" spans="1:5" ht="12.75" customHeight="1">
      <c r="A743" s="214"/>
      <c r="B743" s="212"/>
      <c r="C743" s="212"/>
      <c r="D743" s="214"/>
      <c r="E743" s="214"/>
    </row>
    <row r="744" spans="1:5" ht="12.75" customHeight="1">
      <c r="A744" s="214"/>
      <c r="B744" s="212"/>
      <c r="C744" s="212"/>
      <c r="D744" s="214"/>
      <c r="E744" s="214"/>
    </row>
    <row r="745" spans="1:5" ht="12.75" customHeight="1">
      <c r="A745" s="214"/>
      <c r="B745" s="212"/>
      <c r="C745" s="212"/>
      <c r="D745" s="214"/>
      <c r="E745" s="214"/>
    </row>
    <row r="746" spans="1:5" ht="12.75" customHeight="1">
      <c r="A746" s="214"/>
      <c r="B746" s="212"/>
      <c r="C746" s="212"/>
      <c r="D746" s="214"/>
      <c r="E746" s="214"/>
    </row>
    <row r="747" spans="1:5" ht="12.75" customHeight="1">
      <c r="A747" s="214"/>
      <c r="B747" s="212"/>
      <c r="C747" s="212"/>
      <c r="D747" s="214"/>
      <c r="E747" s="214"/>
    </row>
    <row r="748" spans="1:5" ht="12.75" customHeight="1">
      <c r="A748" s="214"/>
      <c r="B748" s="212"/>
      <c r="C748" s="212"/>
      <c r="D748" s="214"/>
      <c r="E748" s="214"/>
    </row>
    <row r="749" spans="1:5" ht="12.75" customHeight="1">
      <c r="A749" s="214"/>
      <c r="B749" s="212"/>
      <c r="C749" s="212"/>
      <c r="D749" s="214"/>
      <c r="E749" s="214"/>
    </row>
    <row r="750" spans="1:5" ht="12.75" customHeight="1">
      <c r="A750" s="214"/>
      <c r="B750" s="212"/>
      <c r="C750" s="212"/>
      <c r="D750" s="214"/>
      <c r="E750" s="214"/>
    </row>
    <row r="751" spans="1:5" ht="12.75" customHeight="1">
      <c r="A751" s="214"/>
      <c r="B751" s="212"/>
      <c r="C751" s="212"/>
      <c r="D751" s="214"/>
      <c r="E751" s="214"/>
    </row>
    <row r="752" spans="1:5" ht="12.75" customHeight="1">
      <c r="A752" s="214"/>
      <c r="B752" s="212"/>
      <c r="C752" s="212"/>
      <c r="D752" s="214"/>
      <c r="E752" s="214"/>
    </row>
    <row r="753" spans="1:5" ht="12.75" customHeight="1">
      <c r="A753" s="214"/>
      <c r="B753" s="212"/>
      <c r="C753" s="212"/>
      <c r="D753" s="214"/>
      <c r="E753" s="214"/>
    </row>
    <row r="754" spans="1:5" ht="12.75" customHeight="1">
      <c r="A754" s="214"/>
      <c r="B754" s="212"/>
      <c r="C754" s="212"/>
      <c r="D754" s="214"/>
      <c r="E754" s="214"/>
    </row>
    <row r="755" spans="1:5" ht="12.75" customHeight="1">
      <c r="A755" s="214"/>
      <c r="B755" s="212"/>
      <c r="C755" s="212"/>
      <c r="D755" s="214"/>
      <c r="E755" s="214"/>
    </row>
    <row r="756" spans="1:5" ht="12.75" customHeight="1">
      <c r="A756" s="214"/>
      <c r="B756" s="212"/>
      <c r="C756" s="212"/>
      <c r="D756" s="214"/>
      <c r="E756" s="214"/>
    </row>
    <row r="757" spans="1:5" ht="12.75" customHeight="1">
      <c r="A757" s="214"/>
      <c r="B757" s="212"/>
      <c r="C757" s="212"/>
      <c r="D757" s="214"/>
      <c r="E757" s="214"/>
    </row>
    <row r="758" spans="1:5" ht="12.75" customHeight="1">
      <c r="A758" s="214"/>
      <c r="B758" s="212"/>
      <c r="C758" s="212"/>
      <c r="D758" s="214"/>
      <c r="E758" s="214"/>
    </row>
    <row r="759" spans="1:5" ht="12.75" customHeight="1">
      <c r="A759" s="214"/>
      <c r="B759" s="212"/>
      <c r="C759" s="212"/>
      <c r="D759" s="214"/>
      <c r="E759" s="214"/>
    </row>
    <row r="760" spans="1:5" ht="12.75" customHeight="1">
      <c r="A760" s="214"/>
      <c r="B760" s="212"/>
      <c r="C760" s="212"/>
      <c r="D760" s="214"/>
      <c r="E760" s="214"/>
    </row>
    <row r="761" spans="1:5" ht="12.75" customHeight="1">
      <c r="A761" s="214"/>
      <c r="B761" s="212"/>
      <c r="C761" s="212"/>
      <c r="D761" s="214"/>
      <c r="E761" s="214"/>
    </row>
    <row r="762" spans="1:5" ht="12.75" customHeight="1">
      <c r="A762" s="214"/>
      <c r="B762" s="212"/>
      <c r="C762" s="212"/>
      <c r="D762" s="214"/>
      <c r="E762" s="214"/>
    </row>
    <row r="763" spans="1:5" ht="12.75" customHeight="1">
      <c r="A763" s="214"/>
      <c r="B763" s="212"/>
      <c r="C763" s="212"/>
      <c r="D763" s="214"/>
      <c r="E763" s="214"/>
    </row>
    <row r="764" spans="1:5" ht="12.75" customHeight="1">
      <c r="A764" s="214"/>
      <c r="B764" s="212"/>
      <c r="C764" s="212"/>
      <c r="D764" s="214"/>
      <c r="E764" s="214"/>
    </row>
    <row r="765" spans="1:5" ht="12.75" customHeight="1">
      <c r="A765" s="214"/>
      <c r="B765" s="212"/>
      <c r="C765" s="212"/>
      <c r="D765" s="214"/>
      <c r="E765" s="214"/>
    </row>
    <row r="766" spans="1:5" ht="12.75" customHeight="1">
      <c r="A766" s="214"/>
      <c r="B766" s="212"/>
      <c r="C766" s="212"/>
      <c r="D766" s="214"/>
      <c r="E766" s="214"/>
    </row>
    <row r="767" spans="1:5" ht="12.75" customHeight="1">
      <c r="A767" s="214"/>
      <c r="B767" s="212"/>
      <c r="C767" s="212"/>
      <c r="D767" s="214"/>
      <c r="E767" s="214"/>
    </row>
    <row r="768" spans="1:5" ht="12.75" customHeight="1">
      <c r="A768" s="214"/>
      <c r="B768" s="212"/>
      <c r="C768" s="212"/>
      <c r="D768" s="214"/>
      <c r="E768" s="214"/>
    </row>
    <row r="769" spans="1:5" ht="12.75" customHeight="1">
      <c r="A769" s="214"/>
      <c r="B769" s="212"/>
      <c r="C769" s="212"/>
      <c r="D769" s="214"/>
      <c r="E769" s="214"/>
    </row>
    <row r="770" spans="1:5" ht="12.75" customHeight="1">
      <c r="A770" s="214"/>
      <c r="B770" s="212"/>
      <c r="C770" s="212"/>
      <c r="D770" s="214"/>
      <c r="E770" s="214"/>
    </row>
    <row r="771" spans="1:5" ht="12.75" customHeight="1">
      <c r="A771" s="214"/>
      <c r="B771" s="212"/>
      <c r="C771" s="212"/>
      <c r="D771" s="214"/>
      <c r="E771" s="214"/>
    </row>
    <row r="772" spans="1:5" ht="12.75" customHeight="1">
      <c r="A772" s="214"/>
      <c r="B772" s="212"/>
      <c r="C772" s="212"/>
      <c r="D772" s="214"/>
      <c r="E772" s="214"/>
    </row>
    <row r="773" spans="1:5" ht="12.75" customHeight="1">
      <c r="A773" s="214"/>
      <c r="B773" s="212"/>
      <c r="C773" s="212"/>
      <c r="D773" s="214"/>
      <c r="E773" s="214"/>
    </row>
    <row r="774" spans="1:5" ht="12.75" customHeight="1">
      <c r="A774" s="214"/>
      <c r="B774" s="212"/>
      <c r="C774" s="212"/>
      <c r="D774" s="214"/>
      <c r="E774" s="214"/>
    </row>
    <row r="775" spans="1:5" ht="12.75" customHeight="1">
      <c r="A775" s="214"/>
      <c r="B775" s="212"/>
      <c r="C775" s="212"/>
      <c r="D775" s="214"/>
      <c r="E775" s="214"/>
    </row>
    <row r="776" spans="1:5" ht="12.75" customHeight="1">
      <c r="A776" s="214"/>
      <c r="B776" s="212"/>
      <c r="C776" s="212"/>
      <c r="D776" s="214"/>
      <c r="E776" s="214"/>
    </row>
    <row r="777" spans="1:5" ht="12.75" customHeight="1">
      <c r="A777" s="214"/>
      <c r="B777" s="212"/>
      <c r="C777" s="212"/>
      <c r="D777" s="214"/>
      <c r="E777" s="214"/>
    </row>
    <row r="778" spans="1:5" ht="12.75" customHeight="1">
      <c r="A778" s="214"/>
      <c r="B778" s="212"/>
      <c r="C778" s="212"/>
      <c r="D778" s="214"/>
      <c r="E778" s="214"/>
    </row>
    <row r="779" spans="1:5" ht="12.75" customHeight="1">
      <c r="A779" s="214"/>
      <c r="B779" s="212"/>
      <c r="C779" s="212"/>
      <c r="D779" s="214"/>
      <c r="E779" s="214"/>
    </row>
    <row r="780" spans="1:5" ht="12.75" customHeight="1">
      <c r="A780" s="214"/>
      <c r="B780" s="212"/>
      <c r="C780" s="212"/>
      <c r="D780" s="214"/>
      <c r="E780" s="214"/>
    </row>
    <row r="781" spans="1:5" ht="12.75" customHeight="1">
      <c r="A781" s="214"/>
      <c r="B781" s="212"/>
      <c r="C781" s="212"/>
      <c r="D781" s="214"/>
      <c r="E781" s="214"/>
    </row>
    <row r="782" spans="1:5" ht="12.75" customHeight="1">
      <c r="A782" s="214"/>
      <c r="B782" s="212"/>
      <c r="C782" s="212"/>
      <c r="D782" s="214"/>
      <c r="E782" s="214"/>
    </row>
    <row r="783" spans="1:5" ht="12.75" customHeight="1">
      <c r="A783" s="214"/>
      <c r="B783" s="212"/>
      <c r="C783" s="212"/>
      <c r="D783" s="214"/>
      <c r="E783" s="214"/>
    </row>
    <row r="784" spans="1:5" ht="12.75" customHeight="1">
      <c r="A784" s="214"/>
      <c r="B784" s="212"/>
      <c r="C784" s="212"/>
      <c r="D784" s="214"/>
      <c r="E784" s="214"/>
    </row>
    <row r="785" spans="1:5" ht="12.75" customHeight="1">
      <c r="A785" s="214"/>
      <c r="B785" s="212"/>
      <c r="C785" s="212"/>
      <c r="D785" s="214"/>
      <c r="E785" s="214"/>
    </row>
    <row r="786" spans="1:5" ht="12.75" customHeight="1">
      <c r="A786" s="214"/>
      <c r="B786" s="212"/>
      <c r="C786" s="212"/>
      <c r="D786" s="214"/>
      <c r="E786" s="214"/>
    </row>
    <row r="787" spans="1:5" ht="12.75" customHeight="1">
      <c r="A787" s="214"/>
      <c r="B787" s="212"/>
      <c r="C787" s="212"/>
      <c r="D787" s="214"/>
      <c r="E787" s="214"/>
    </row>
    <row r="788" spans="1:5" ht="12.75" customHeight="1">
      <c r="A788" s="214"/>
      <c r="B788" s="212"/>
      <c r="C788" s="212"/>
      <c r="D788" s="214"/>
      <c r="E788" s="214"/>
    </row>
    <row r="789" spans="1:5" ht="12.75" customHeight="1">
      <c r="A789" s="214"/>
      <c r="B789" s="212"/>
      <c r="C789" s="212"/>
      <c r="D789" s="214"/>
      <c r="E789" s="214"/>
    </row>
    <row r="790" spans="1:5" ht="12.75" customHeight="1">
      <c r="A790" s="214"/>
      <c r="B790" s="212"/>
      <c r="C790" s="212"/>
      <c r="D790" s="214"/>
      <c r="E790" s="214"/>
    </row>
    <row r="791" spans="1:5" ht="12.75" customHeight="1">
      <c r="A791" s="214"/>
      <c r="B791" s="212"/>
      <c r="C791" s="212"/>
      <c r="D791" s="214"/>
      <c r="E791" s="214"/>
    </row>
    <row r="792" spans="1:5" ht="12.75" customHeight="1">
      <c r="A792" s="214"/>
      <c r="B792" s="212"/>
      <c r="C792" s="212"/>
      <c r="D792" s="214"/>
      <c r="E792" s="214"/>
    </row>
    <row r="793" spans="1:5" ht="12.75" customHeight="1">
      <c r="A793" s="214"/>
      <c r="B793" s="212"/>
      <c r="C793" s="212"/>
      <c r="D793" s="214"/>
      <c r="E793" s="214"/>
    </row>
    <row r="794" spans="1:5" ht="12.75" customHeight="1">
      <c r="A794" s="214"/>
      <c r="B794" s="212"/>
      <c r="C794" s="212"/>
      <c r="D794" s="214"/>
      <c r="E794" s="214"/>
    </row>
    <row r="795" spans="1:5" ht="12.75" customHeight="1">
      <c r="A795" s="214"/>
      <c r="B795" s="212"/>
      <c r="C795" s="212"/>
      <c r="D795" s="214"/>
      <c r="E795" s="214"/>
    </row>
    <row r="796" spans="1:5" ht="12.75" customHeight="1">
      <c r="A796" s="214"/>
      <c r="B796" s="212"/>
      <c r="C796" s="212"/>
      <c r="D796" s="214"/>
      <c r="E796" s="214"/>
    </row>
    <row r="797" spans="1:5" ht="12.75" customHeight="1">
      <c r="A797" s="214"/>
      <c r="B797" s="212"/>
      <c r="C797" s="212"/>
      <c r="D797" s="214"/>
      <c r="E797" s="214"/>
    </row>
    <row r="798" spans="1:5" ht="12.75" customHeight="1">
      <c r="A798" s="214"/>
      <c r="B798" s="212"/>
      <c r="C798" s="212"/>
      <c r="D798" s="214"/>
      <c r="E798" s="214"/>
    </row>
    <row r="799" spans="1:5" ht="12.75" customHeight="1">
      <c r="A799" s="214"/>
      <c r="B799" s="212"/>
      <c r="C799" s="212"/>
      <c r="D799" s="214"/>
      <c r="E799" s="214"/>
    </row>
    <row r="800" spans="1:5" ht="12.75" customHeight="1">
      <c r="A800" s="214"/>
      <c r="B800" s="212"/>
      <c r="C800" s="212"/>
      <c r="D800" s="214"/>
      <c r="E800" s="214"/>
    </row>
    <row r="801" spans="1:5" ht="12.75" customHeight="1">
      <c r="A801" s="214"/>
      <c r="B801" s="212"/>
      <c r="C801" s="212"/>
      <c r="D801" s="214"/>
      <c r="E801" s="214"/>
    </row>
    <row r="802" spans="1:5" ht="12.75" customHeight="1">
      <c r="A802" s="214"/>
      <c r="B802" s="212"/>
      <c r="C802" s="212"/>
      <c r="D802" s="214"/>
      <c r="E802" s="214"/>
    </row>
    <row r="803" spans="1:5" ht="12.75" customHeight="1">
      <c r="A803" s="214"/>
      <c r="B803" s="212"/>
      <c r="C803" s="212"/>
      <c r="D803" s="214"/>
      <c r="E803" s="214"/>
    </row>
    <row r="804" spans="1:5" ht="12.75" customHeight="1">
      <c r="A804" s="214"/>
      <c r="B804" s="212"/>
      <c r="C804" s="212"/>
      <c r="D804" s="214"/>
      <c r="E804" s="214"/>
    </row>
    <row r="805" spans="1:5" ht="12.75" customHeight="1">
      <c r="A805" s="214"/>
      <c r="B805" s="212"/>
      <c r="C805" s="212"/>
      <c r="D805" s="214"/>
      <c r="E805" s="214"/>
    </row>
    <row r="806" spans="1:5" ht="12.75" customHeight="1">
      <c r="A806" s="214"/>
      <c r="B806" s="212"/>
      <c r="C806" s="212"/>
      <c r="D806" s="214"/>
      <c r="E806" s="214"/>
    </row>
    <row r="807" spans="1:5" ht="12.75" customHeight="1">
      <c r="A807" s="214"/>
      <c r="B807" s="212"/>
      <c r="C807" s="212"/>
      <c r="D807" s="214"/>
      <c r="E807" s="214"/>
    </row>
    <row r="808" spans="1:5" ht="12.75" customHeight="1">
      <c r="A808" s="214"/>
      <c r="B808" s="212"/>
      <c r="C808" s="212"/>
      <c r="D808" s="214"/>
      <c r="E808" s="214"/>
    </row>
    <row r="809" spans="1:5" ht="12.75" customHeight="1">
      <c r="A809" s="214"/>
      <c r="B809" s="212"/>
      <c r="C809" s="212"/>
      <c r="D809" s="214"/>
      <c r="E809" s="214"/>
    </row>
    <row r="810" spans="1:5" ht="12.75" customHeight="1">
      <c r="A810" s="214"/>
      <c r="B810" s="212"/>
      <c r="C810" s="212"/>
      <c r="D810" s="214"/>
      <c r="E810" s="214"/>
    </row>
    <row r="811" spans="1:5" ht="12.75" customHeight="1">
      <c r="A811" s="214"/>
      <c r="B811" s="212"/>
      <c r="C811" s="212"/>
      <c r="D811" s="214"/>
      <c r="E811" s="214"/>
    </row>
    <row r="812" spans="1:5" ht="12.75" customHeight="1">
      <c r="A812" s="214"/>
      <c r="B812" s="212"/>
      <c r="C812" s="212"/>
      <c r="D812" s="214"/>
      <c r="E812" s="214"/>
    </row>
    <row r="813" spans="1:5" ht="12.75" customHeight="1">
      <c r="A813" s="214"/>
      <c r="B813" s="212"/>
      <c r="C813" s="212"/>
      <c r="D813" s="214"/>
      <c r="E813" s="214"/>
    </row>
    <row r="814" spans="1:5" ht="12.75" customHeight="1">
      <c r="A814" s="214"/>
      <c r="B814" s="212"/>
      <c r="C814" s="212"/>
      <c r="D814" s="214"/>
      <c r="E814" s="214"/>
    </row>
    <row r="815" spans="1:5" ht="12.75" customHeight="1">
      <c r="A815" s="214"/>
      <c r="B815" s="212"/>
      <c r="C815" s="212"/>
      <c r="D815" s="214"/>
      <c r="E815" s="214"/>
    </row>
    <row r="816" spans="1:5" ht="12.75" customHeight="1">
      <c r="A816" s="214"/>
      <c r="B816" s="212"/>
      <c r="C816" s="212"/>
      <c r="D816" s="214"/>
      <c r="E816" s="214"/>
    </row>
    <row r="817" spans="1:5" ht="12.75" customHeight="1">
      <c r="A817" s="214"/>
      <c r="B817" s="212"/>
      <c r="C817" s="212"/>
      <c r="D817" s="214"/>
      <c r="E817" s="214"/>
    </row>
    <row r="818" spans="1:5" ht="12.75" customHeight="1">
      <c r="A818" s="214"/>
      <c r="B818" s="212"/>
      <c r="C818" s="212"/>
      <c r="D818" s="214"/>
      <c r="E818" s="214"/>
    </row>
    <row r="819" spans="1:5" ht="12.75" customHeight="1">
      <c r="A819" s="214"/>
      <c r="B819" s="212"/>
      <c r="C819" s="212"/>
      <c r="D819" s="214"/>
      <c r="E819" s="214"/>
    </row>
    <row r="820" spans="1:5" ht="12.75" customHeight="1">
      <c r="A820" s="214"/>
      <c r="B820" s="212"/>
      <c r="C820" s="212"/>
      <c r="D820" s="214"/>
      <c r="E820" s="214"/>
    </row>
    <row r="821" spans="1:5" ht="12.75" customHeight="1">
      <c r="A821" s="214"/>
      <c r="B821" s="212"/>
      <c r="C821" s="212"/>
      <c r="D821" s="214"/>
      <c r="E821" s="214"/>
    </row>
    <row r="822" spans="1:5" ht="12.75" customHeight="1">
      <c r="A822" s="214"/>
      <c r="B822" s="212"/>
      <c r="C822" s="212"/>
      <c r="D822" s="214"/>
      <c r="E822" s="214"/>
    </row>
    <row r="823" spans="1:5" ht="12.75" customHeight="1">
      <c r="A823" s="214"/>
      <c r="B823" s="212"/>
      <c r="C823" s="212"/>
      <c r="D823" s="214"/>
      <c r="E823" s="214"/>
    </row>
    <row r="824" spans="1:5" ht="12.75" customHeight="1">
      <c r="A824" s="214"/>
      <c r="B824" s="212"/>
      <c r="C824" s="212"/>
      <c r="D824" s="214"/>
      <c r="E824" s="214"/>
    </row>
    <row r="825" spans="1:5" ht="12.75" customHeight="1">
      <c r="A825" s="214"/>
      <c r="B825" s="212"/>
      <c r="C825" s="212"/>
      <c r="D825" s="214"/>
      <c r="E825" s="214"/>
    </row>
    <row r="826" spans="1:5" ht="12.75" customHeight="1">
      <c r="A826" s="214"/>
      <c r="B826" s="212"/>
      <c r="C826" s="212"/>
      <c r="D826" s="214"/>
      <c r="E826" s="214"/>
    </row>
    <row r="827" spans="1:5" ht="12.75" customHeight="1">
      <c r="A827" s="214"/>
      <c r="B827" s="212"/>
      <c r="C827" s="212"/>
      <c r="D827" s="214"/>
      <c r="E827" s="214"/>
    </row>
    <row r="828" spans="1:5" ht="12.75" customHeight="1">
      <c r="A828" s="214"/>
      <c r="B828" s="212"/>
      <c r="C828" s="212"/>
      <c r="D828" s="214"/>
      <c r="E828" s="214"/>
    </row>
    <row r="829" spans="1:5" ht="12.75" customHeight="1">
      <c r="A829" s="214"/>
      <c r="B829" s="212"/>
      <c r="C829" s="212"/>
      <c r="D829" s="214"/>
      <c r="E829" s="214"/>
    </row>
    <row r="830" spans="1:5" ht="12.75" customHeight="1">
      <c r="A830" s="214"/>
      <c r="B830" s="212"/>
      <c r="C830" s="212"/>
      <c r="D830" s="214"/>
      <c r="E830" s="214"/>
    </row>
    <row r="831" spans="1:5" ht="12.75" customHeight="1">
      <c r="A831" s="214"/>
      <c r="B831" s="212"/>
      <c r="C831" s="212"/>
      <c r="D831" s="214"/>
      <c r="E831" s="214"/>
    </row>
    <row r="832" spans="1:5" ht="12.75" customHeight="1">
      <c r="A832" s="214"/>
      <c r="B832" s="212"/>
      <c r="C832" s="212"/>
      <c r="D832" s="214"/>
      <c r="E832" s="214"/>
    </row>
    <row r="833" spans="1:5" ht="12.75" customHeight="1">
      <c r="A833" s="214"/>
      <c r="B833" s="212"/>
      <c r="C833" s="212"/>
      <c r="D833" s="214"/>
      <c r="E833" s="214"/>
    </row>
    <row r="834" spans="1:5" ht="12.75" customHeight="1">
      <c r="A834" s="214"/>
      <c r="B834" s="212"/>
      <c r="C834" s="212"/>
      <c r="D834" s="214"/>
      <c r="E834" s="214"/>
    </row>
    <row r="835" spans="1:5" ht="12.75" customHeight="1">
      <c r="A835" s="214"/>
      <c r="B835" s="212"/>
      <c r="C835" s="212"/>
      <c r="D835" s="214"/>
      <c r="E835" s="214"/>
    </row>
    <row r="836" spans="1:5" ht="12.75" customHeight="1">
      <c r="A836" s="214"/>
      <c r="B836" s="212"/>
      <c r="C836" s="212"/>
      <c r="D836" s="214"/>
      <c r="E836" s="214"/>
    </row>
    <row r="837" spans="1:5" ht="12.75" customHeight="1">
      <c r="A837" s="214"/>
      <c r="B837" s="212"/>
      <c r="C837" s="212"/>
      <c r="D837" s="214"/>
      <c r="E837" s="214"/>
    </row>
    <row r="838" spans="1:5" ht="12.75" customHeight="1">
      <c r="A838" s="214"/>
      <c r="B838" s="212"/>
      <c r="C838" s="212"/>
      <c r="D838" s="214"/>
      <c r="E838" s="214"/>
    </row>
    <row r="839" spans="1:5" ht="12.75" customHeight="1">
      <c r="A839" s="214"/>
      <c r="B839" s="212"/>
      <c r="C839" s="212"/>
      <c r="D839" s="214"/>
      <c r="E839" s="214"/>
    </row>
    <row r="840" spans="1:5" ht="12.75" customHeight="1">
      <c r="A840" s="214"/>
      <c r="B840" s="212"/>
      <c r="C840" s="212"/>
      <c r="D840" s="214"/>
      <c r="E840" s="214"/>
    </row>
    <row r="841" spans="1:5" ht="12.75" customHeight="1">
      <c r="A841" s="214"/>
      <c r="B841" s="212"/>
      <c r="C841" s="212"/>
      <c r="D841" s="214"/>
      <c r="E841" s="214"/>
    </row>
    <row r="842" spans="1:5" ht="12.75" customHeight="1">
      <c r="A842" s="214"/>
      <c r="B842" s="212"/>
      <c r="C842" s="212"/>
      <c r="D842" s="214"/>
      <c r="E842" s="214"/>
    </row>
    <row r="843" spans="1:5" ht="12.75" customHeight="1">
      <c r="A843" s="214"/>
      <c r="B843" s="212"/>
      <c r="C843" s="212"/>
      <c r="D843" s="214"/>
      <c r="E843" s="214"/>
    </row>
    <row r="844" spans="1:5" ht="12.75" customHeight="1">
      <c r="A844" s="214"/>
      <c r="B844" s="212"/>
      <c r="C844" s="212"/>
      <c r="D844" s="214"/>
      <c r="E844" s="214"/>
    </row>
    <row r="845" spans="1:5" ht="12.75" customHeight="1">
      <c r="A845" s="214"/>
      <c r="B845" s="212"/>
      <c r="C845" s="212"/>
      <c r="D845" s="214"/>
      <c r="E845" s="214"/>
    </row>
    <row r="846" spans="1:5" ht="12.75" customHeight="1">
      <c r="A846" s="214"/>
      <c r="B846" s="212"/>
      <c r="C846" s="212"/>
      <c r="D846" s="214"/>
      <c r="E846" s="214"/>
    </row>
    <row r="847" spans="1:5" ht="12.75" customHeight="1">
      <c r="A847" s="214"/>
      <c r="B847" s="212"/>
      <c r="C847" s="212"/>
      <c r="D847" s="214"/>
      <c r="E847" s="214"/>
    </row>
    <row r="848" spans="1:5" ht="12.75" customHeight="1">
      <c r="A848" s="214"/>
      <c r="B848" s="212"/>
      <c r="C848" s="212"/>
      <c r="D848" s="214"/>
      <c r="E848" s="214"/>
    </row>
    <row r="849" spans="1:5" ht="12.75" customHeight="1">
      <c r="A849" s="214"/>
      <c r="B849" s="212"/>
      <c r="C849" s="212"/>
      <c r="D849" s="214"/>
      <c r="E849" s="214"/>
    </row>
    <row r="850" spans="1:5" ht="12.75" customHeight="1">
      <c r="A850" s="214"/>
      <c r="B850" s="212"/>
      <c r="C850" s="212"/>
      <c r="D850" s="214"/>
      <c r="E850" s="214"/>
    </row>
    <row r="851" spans="1:5" ht="12.75" customHeight="1">
      <c r="A851" s="214"/>
      <c r="B851" s="212"/>
      <c r="C851" s="212"/>
      <c r="D851" s="214"/>
      <c r="E851" s="214"/>
    </row>
    <row r="852" spans="1:5" ht="12.75" customHeight="1">
      <c r="A852" s="214"/>
      <c r="B852" s="212"/>
      <c r="C852" s="212"/>
      <c r="D852" s="214"/>
      <c r="E852" s="214"/>
    </row>
    <row r="853" spans="1:5" ht="12.75" customHeight="1">
      <c r="A853" s="214"/>
      <c r="B853" s="212"/>
      <c r="C853" s="212"/>
      <c r="D853" s="214"/>
      <c r="E853" s="214"/>
    </row>
    <row r="854" spans="1:5" ht="12.75" customHeight="1">
      <c r="A854" s="214"/>
      <c r="B854" s="212"/>
      <c r="C854" s="212"/>
      <c r="D854" s="214"/>
      <c r="E854" s="214"/>
    </row>
    <row r="855" spans="1:5" ht="12.75" customHeight="1">
      <c r="A855" s="214"/>
      <c r="B855" s="212"/>
      <c r="C855" s="212"/>
      <c r="D855" s="214"/>
      <c r="E855" s="214"/>
    </row>
    <row r="856" spans="1:5" ht="12.75" customHeight="1">
      <c r="A856" s="214"/>
      <c r="B856" s="212"/>
      <c r="C856" s="212"/>
      <c r="D856" s="214"/>
      <c r="E856" s="214"/>
    </row>
    <row r="857" spans="1:5" ht="12.75" customHeight="1">
      <c r="A857" s="214"/>
      <c r="B857" s="212"/>
      <c r="C857" s="212"/>
      <c r="D857" s="214"/>
      <c r="E857" s="214"/>
    </row>
    <row r="858" spans="1:5" ht="12.75" customHeight="1">
      <c r="A858" s="214"/>
      <c r="B858" s="212"/>
      <c r="C858" s="212"/>
      <c r="D858" s="214"/>
      <c r="E858" s="214"/>
    </row>
    <row r="859" spans="1:5" ht="12.75" customHeight="1">
      <c r="A859" s="214"/>
      <c r="B859" s="212"/>
      <c r="C859" s="212"/>
      <c r="D859" s="214"/>
      <c r="E859" s="214"/>
    </row>
    <row r="860" spans="1:5" ht="12.75" customHeight="1">
      <c r="A860" s="214"/>
      <c r="B860" s="212"/>
      <c r="C860" s="212"/>
      <c r="D860" s="214"/>
      <c r="E860" s="214"/>
    </row>
    <row r="861" spans="1:5" ht="12.75" customHeight="1">
      <c r="A861" s="214"/>
      <c r="B861" s="212"/>
      <c r="C861" s="212"/>
      <c r="D861" s="214"/>
      <c r="E861" s="214"/>
    </row>
    <row r="862" spans="1:5" ht="12.75" customHeight="1">
      <c r="A862" s="214"/>
      <c r="B862" s="212"/>
      <c r="C862" s="212"/>
      <c r="D862" s="214"/>
      <c r="E862" s="214"/>
    </row>
    <row r="863" spans="1:5" ht="12.75" customHeight="1">
      <c r="A863" s="214"/>
      <c r="B863" s="212"/>
      <c r="C863" s="212"/>
      <c r="D863" s="214"/>
      <c r="E863" s="214"/>
    </row>
    <row r="864" spans="1:5" ht="12.75" customHeight="1">
      <c r="A864" s="214"/>
      <c r="B864" s="212"/>
      <c r="C864" s="212"/>
      <c r="D864" s="214"/>
      <c r="E864" s="214"/>
    </row>
    <row r="865" spans="1:5" ht="12.75" customHeight="1">
      <c r="A865" s="214"/>
      <c r="B865" s="212"/>
      <c r="C865" s="212"/>
      <c r="D865" s="214"/>
      <c r="E865" s="214"/>
    </row>
    <row r="866" spans="1:5" ht="12.75" customHeight="1">
      <c r="A866" s="214"/>
      <c r="B866" s="212"/>
      <c r="C866" s="212"/>
      <c r="D866" s="214"/>
      <c r="E866" s="214"/>
    </row>
    <row r="867" spans="1:5" ht="12.75" customHeight="1">
      <c r="A867" s="214"/>
      <c r="B867" s="212"/>
      <c r="C867" s="212"/>
      <c r="D867" s="214"/>
      <c r="E867" s="214"/>
    </row>
    <row r="868" spans="1:5" ht="12.75" customHeight="1">
      <c r="A868" s="214"/>
      <c r="B868" s="212"/>
      <c r="C868" s="212"/>
      <c r="D868" s="214"/>
      <c r="E868" s="214"/>
    </row>
    <row r="869" spans="1:5" ht="12.75" customHeight="1">
      <c r="A869" s="214"/>
      <c r="B869" s="212"/>
      <c r="C869" s="212"/>
      <c r="D869" s="214"/>
      <c r="E869" s="214"/>
    </row>
    <row r="870" spans="1:5" ht="12.75" customHeight="1">
      <c r="A870" s="214"/>
      <c r="B870" s="212"/>
      <c r="C870" s="212"/>
      <c r="D870" s="214"/>
      <c r="E870" s="214"/>
    </row>
    <row r="871" spans="1:5" ht="12.75" customHeight="1">
      <c r="A871" s="214"/>
      <c r="B871" s="212"/>
      <c r="C871" s="212"/>
      <c r="D871" s="214"/>
      <c r="E871" s="214"/>
    </row>
    <row r="872" spans="1:5" ht="12.75" customHeight="1">
      <c r="A872" s="214"/>
      <c r="B872" s="212"/>
      <c r="C872" s="212"/>
      <c r="D872" s="214"/>
      <c r="E872" s="214"/>
    </row>
    <row r="873" spans="1:5" ht="12.75" customHeight="1">
      <c r="A873" s="214"/>
      <c r="B873" s="212"/>
      <c r="C873" s="212"/>
      <c r="D873" s="214"/>
      <c r="E873" s="214"/>
    </row>
    <row r="874" spans="1:5" ht="12.75" customHeight="1">
      <c r="A874" s="214"/>
      <c r="B874" s="212"/>
      <c r="C874" s="212"/>
      <c r="D874" s="214"/>
      <c r="E874" s="214"/>
    </row>
    <row r="875" spans="1:5" ht="12.75" customHeight="1">
      <c r="A875" s="214"/>
      <c r="B875" s="212"/>
      <c r="C875" s="212"/>
      <c r="D875" s="214"/>
      <c r="E875" s="214"/>
    </row>
    <row r="876" spans="1:5" ht="12.75" customHeight="1">
      <c r="A876" s="214"/>
      <c r="B876" s="212"/>
      <c r="C876" s="212"/>
      <c r="D876" s="214"/>
      <c r="E876" s="214"/>
    </row>
    <row r="877" spans="1:5" ht="12.75" customHeight="1">
      <c r="A877" s="214"/>
      <c r="B877" s="212"/>
      <c r="C877" s="212"/>
      <c r="D877" s="214"/>
      <c r="E877" s="214"/>
    </row>
    <row r="878" spans="1:5" ht="12.75" customHeight="1">
      <c r="A878" s="214"/>
      <c r="B878" s="212"/>
      <c r="C878" s="212"/>
      <c r="D878" s="214"/>
      <c r="E878" s="214"/>
    </row>
    <row r="879" spans="1:5" ht="12.75" customHeight="1">
      <c r="A879" s="214"/>
      <c r="B879" s="212"/>
      <c r="C879" s="212"/>
      <c r="D879" s="214"/>
      <c r="E879" s="214"/>
    </row>
    <row r="880" spans="1:5" ht="12.75" customHeight="1">
      <c r="A880" s="214"/>
      <c r="B880" s="212"/>
      <c r="C880" s="212"/>
      <c r="D880" s="214"/>
      <c r="E880" s="214"/>
    </row>
    <row r="881" spans="1:5" ht="12.75" customHeight="1">
      <c r="A881" s="214"/>
      <c r="B881" s="212"/>
      <c r="C881" s="212"/>
      <c r="D881" s="214"/>
      <c r="E881" s="214"/>
    </row>
    <row r="882" spans="1:5" ht="12.75" customHeight="1">
      <c r="A882" s="214"/>
      <c r="B882" s="212"/>
      <c r="C882" s="212"/>
      <c r="D882" s="214"/>
      <c r="E882" s="214"/>
    </row>
    <row r="883" spans="1:5" ht="12.75" customHeight="1">
      <c r="A883" s="214"/>
      <c r="B883" s="212"/>
      <c r="C883" s="212"/>
      <c r="D883" s="214"/>
      <c r="E883" s="214"/>
    </row>
    <row r="884" spans="1:5" ht="12.75" customHeight="1">
      <c r="A884" s="214"/>
      <c r="B884" s="212"/>
      <c r="C884" s="212"/>
      <c r="D884" s="214"/>
      <c r="E884" s="214"/>
    </row>
    <row r="885" spans="1:5" ht="12.75" customHeight="1">
      <c r="A885" s="214"/>
      <c r="B885" s="212"/>
      <c r="C885" s="212"/>
      <c r="D885" s="214"/>
      <c r="E885" s="214"/>
    </row>
    <row r="886" spans="1:5" ht="12.75" customHeight="1">
      <c r="A886" s="214"/>
      <c r="B886" s="212"/>
      <c r="C886" s="212"/>
      <c r="D886" s="214"/>
      <c r="E886" s="214"/>
    </row>
    <row r="887" spans="1:5" ht="12.75" customHeight="1">
      <c r="A887" s="214"/>
      <c r="B887" s="212"/>
      <c r="C887" s="212"/>
      <c r="D887" s="214"/>
      <c r="E887" s="214"/>
    </row>
    <row r="888" spans="1:5" ht="12.75" customHeight="1">
      <c r="A888" s="214"/>
      <c r="B888" s="212"/>
      <c r="C888" s="212"/>
      <c r="D888" s="214"/>
      <c r="E888" s="214"/>
    </row>
    <row r="889" spans="1:5" ht="12.75" customHeight="1">
      <c r="A889" s="214"/>
      <c r="B889" s="212"/>
      <c r="C889" s="212"/>
      <c r="D889" s="214"/>
      <c r="E889" s="214"/>
    </row>
    <row r="890" spans="1:5" ht="12.75" customHeight="1">
      <c r="A890" s="214"/>
      <c r="B890" s="212"/>
      <c r="C890" s="212"/>
      <c r="D890" s="214"/>
      <c r="E890" s="214"/>
    </row>
    <row r="891" spans="1:5" ht="12.75" customHeight="1">
      <c r="A891" s="214"/>
      <c r="B891" s="212"/>
      <c r="C891" s="212"/>
      <c r="D891" s="214"/>
      <c r="E891" s="214"/>
    </row>
    <row r="892" spans="1:5" ht="12.75" customHeight="1">
      <c r="A892" s="214"/>
      <c r="B892" s="212"/>
      <c r="C892" s="212"/>
      <c r="D892" s="214"/>
      <c r="E892" s="214"/>
    </row>
    <row r="893" spans="1:5" ht="12.75" customHeight="1">
      <c r="A893" s="214"/>
      <c r="B893" s="212"/>
      <c r="C893" s="212"/>
      <c r="D893" s="214"/>
      <c r="E893" s="214"/>
    </row>
    <row r="894" spans="1:5" ht="12.75" customHeight="1">
      <c r="A894" s="214"/>
      <c r="B894" s="212"/>
      <c r="C894" s="212"/>
      <c r="D894" s="214"/>
      <c r="E894" s="214"/>
    </row>
    <row r="895" spans="1:5" ht="12.75" customHeight="1">
      <c r="A895" s="214"/>
      <c r="B895" s="212"/>
      <c r="C895" s="212"/>
      <c r="D895" s="214"/>
      <c r="E895" s="214"/>
    </row>
    <row r="896" spans="1:5" ht="12.75" customHeight="1">
      <c r="A896" s="214"/>
      <c r="B896" s="212"/>
      <c r="C896" s="212"/>
      <c r="D896" s="214"/>
      <c r="E896" s="214"/>
    </row>
    <row r="897" spans="1:5" ht="12.75" customHeight="1">
      <c r="A897" s="214"/>
      <c r="B897" s="212"/>
      <c r="C897" s="212"/>
      <c r="D897" s="214"/>
      <c r="E897" s="214"/>
    </row>
    <row r="898" spans="1:5" ht="12.75" customHeight="1">
      <c r="A898" s="214"/>
      <c r="B898" s="212"/>
      <c r="C898" s="212"/>
      <c r="D898" s="214"/>
      <c r="E898" s="214"/>
    </row>
    <row r="899" spans="1:5" ht="12.75" customHeight="1">
      <c r="A899" s="214"/>
      <c r="B899" s="212"/>
      <c r="C899" s="212"/>
      <c r="D899" s="214"/>
      <c r="E899" s="214"/>
    </row>
    <row r="900" spans="1:5" ht="12.75" customHeight="1">
      <c r="A900" s="214"/>
      <c r="B900" s="212"/>
      <c r="C900" s="212"/>
      <c r="D900" s="214"/>
      <c r="E900" s="214"/>
    </row>
    <row r="901" spans="1:5" ht="12.75" customHeight="1">
      <c r="A901" s="214"/>
      <c r="B901" s="212"/>
      <c r="C901" s="212"/>
      <c r="D901" s="214"/>
      <c r="E901" s="214"/>
    </row>
    <row r="902" spans="1:5" ht="12.75" customHeight="1">
      <c r="A902" s="214"/>
      <c r="B902" s="212"/>
      <c r="C902" s="212"/>
      <c r="D902" s="214"/>
      <c r="E902" s="214"/>
    </row>
    <row r="903" spans="1:5" ht="12.75" customHeight="1">
      <c r="A903" s="214"/>
      <c r="B903" s="212"/>
      <c r="C903" s="212"/>
      <c r="D903" s="214"/>
      <c r="E903" s="214"/>
    </row>
    <row r="904" spans="1:5" ht="12.75" customHeight="1">
      <c r="A904" s="214"/>
      <c r="B904" s="212"/>
      <c r="C904" s="212"/>
      <c r="D904" s="214"/>
      <c r="E904" s="214"/>
    </row>
    <row r="905" spans="1:5" ht="12.75" customHeight="1">
      <c r="A905" s="214"/>
      <c r="B905" s="212"/>
      <c r="C905" s="212"/>
      <c r="D905" s="214"/>
      <c r="E905" s="214"/>
    </row>
    <row r="906" spans="1:5" ht="12.75" customHeight="1">
      <c r="A906" s="214"/>
      <c r="B906" s="212"/>
      <c r="C906" s="212"/>
      <c r="D906" s="214"/>
      <c r="E906" s="214"/>
    </row>
    <row r="907" spans="1:5" ht="12.75" customHeight="1">
      <c r="A907" s="214"/>
      <c r="B907" s="212"/>
      <c r="C907" s="212"/>
      <c r="D907" s="214"/>
      <c r="E907" s="214"/>
    </row>
    <row r="908" spans="1:5" ht="12.75" customHeight="1">
      <c r="A908" s="214"/>
      <c r="B908" s="212"/>
      <c r="C908" s="212"/>
      <c r="D908" s="214"/>
      <c r="E908" s="214"/>
    </row>
    <row r="909" spans="1:5" ht="12.75" customHeight="1">
      <c r="A909" s="214"/>
      <c r="B909" s="212"/>
      <c r="C909" s="212"/>
      <c r="D909" s="214"/>
      <c r="E909" s="214"/>
    </row>
    <row r="910" spans="1:5" ht="12.75" customHeight="1">
      <c r="A910" s="214"/>
      <c r="B910" s="212"/>
      <c r="C910" s="212"/>
      <c r="D910" s="214"/>
      <c r="E910" s="214"/>
    </row>
    <row r="911" spans="1:5" ht="12.75" customHeight="1">
      <c r="A911" s="214"/>
      <c r="B911" s="212"/>
      <c r="C911" s="212"/>
      <c r="D911" s="214"/>
      <c r="E911" s="214"/>
    </row>
    <row r="912" spans="1:5" ht="12.75" customHeight="1">
      <c r="A912" s="214"/>
      <c r="B912" s="212"/>
      <c r="C912" s="212"/>
      <c r="D912" s="214"/>
      <c r="E912" s="214"/>
    </row>
    <row r="913" spans="1:5" ht="12.75" customHeight="1">
      <c r="A913" s="214"/>
      <c r="B913" s="212"/>
      <c r="C913" s="212"/>
      <c r="D913" s="214"/>
      <c r="E913" s="214"/>
    </row>
    <row r="914" spans="1:5" ht="12.75" customHeight="1">
      <c r="A914" s="214"/>
      <c r="B914" s="212"/>
      <c r="C914" s="212"/>
      <c r="D914" s="214"/>
      <c r="E914" s="214"/>
    </row>
    <row r="915" spans="1:5" ht="12.75" customHeight="1">
      <c r="A915" s="214"/>
      <c r="B915" s="212"/>
      <c r="C915" s="212"/>
      <c r="D915" s="214"/>
      <c r="E915" s="214"/>
    </row>
    <row r="916" spans="1:5" ht="12.75" customHeight="1">
      <c r="A916" s="214"/>
      <c r="B916" s="212"/>
      <c r="C916" s="212"/>
      <c r="D916" s="214"/>
      <c r="E916" s="214"/>
    </row>
    <row r="917" spans="1:5" ht="12.75" customHeight="1">
      <c r="A917" s="214"/>
      <c r="B917" s="212"/>
      <c r="C917" s="212"/>
      <c r="D917" s="214"/>
      <c r="E917" s="214"/>
    </row>
    <row r="918" spans="1:5" ht="12.75" customHeight="1">
      <c r="A918" s="214"/>
      <c r="B918" s="212"/>
      <c r="C918" s="212"/>
      <c r="D918" s="214"/>
      <c r="E918" s="214"/>
    </row>
    <row r="919" spans="1:5" ht="12.75" customHeight="1">
      <c r="A919" s="214"/>
      <c r="B919" s="212"/>
      <c r="C919" s="212"/>
      <c r="D919" s="214"/>
      <c r="E919" s="214"/>
    </row>
    <row r="920" spans="1:5" ht="12.75" customHeight="1">
      <c r="A920" s="214"/>
      <c r="B920" s="212"/>
      <c r="C920" s="212"/>
      <c r="D920" s="214"/>
      <c r="E920" s="214"/>
    </row>
    <row r="921" spans="1:5" ht="12.75" customHeight="1">
      <c r="A921" s="214"/>
      <c r="B921" s="212"/>
      <c r="C921" s="212"/>
      <c r="D921" s="214"/>
      <c r="E921" s="214"/>
    </row>
    <row r="922" spans="1:5" ht="12.75" customHeight="1">
      <c r="A922" s="214"/>
      <c r="B922" s="212"/>
      <c r="C922" s="212"/>
      <c r="D922" s="214"/>
      <c r="E922" s="214"/>
    </row>
    <row r="923" spans="1:5" ht="12.75" customHeight="1">
      <c r="A923" s="214"/>
      <c r="B923" s="212"/>
      <c r="C923" s="212"/>
      <c r="D923" s="214"/>
      <c r="E923" s="214"/>
    </row>
    <row r="924" spans="1:5" ht="12.75" customHeight="1">
      <c r="A924" s="214"/>
      <c r="B924" s="212"/>
      <c r="C924" s="212"/>
      <c r="D924" s="214"/>
      <c r="E924" s="214"/>
    </row>
    <row r="925" spans="1:5" ht="12.75" customHeight="1">
      <c r="A925" s="214"/>
      <c r="B925" s="212"/>
      <c r="C925" s="212"/>
      <c r="D925" s="214"/>
      <c r="E925" s="214"/>
    </row>
    <row r="926" spans="1:5" ht="12.75" customHeight="1">
      <c r="A926" s="214"/>
      <c r="B926" s="212"/>
      <c r="C926" s="212"/>
      <c r="D926" s="214"/>
      <c r="E926" s="214"/>
    </row>
    <row r="927" spans="1:5" ht="12.75" customHeight="1">
      <c r="A927" s="214"/>
      <c r="B927" s="212"/>
      <c r="C927" s="212"/>
      <c r="D927" s="214"/>
      <c r="E927" s="214"/>
    </row>
    <row r="928" spans="1:5" ht="12.75" customHeight="1">
      <c r="A928" s="214"/>
      <c r="B928" s="212"/>
      <c r="C928" s="212"/>
      <c r="D928" s="214"/>
      <c r="E928" s="214"/>
    </row>
    <row r="929" spans="1:5" ht="12.75" customHeight="1">
      <c r="A929" s="214"/>
      <c r="B929" s="212"/>
      <c r="C929" s="212"/>
      <c r="D929" s="214"/>
      <c r="E929" s="214"/>
    </row>
    <row r="930" spans="1:5" ht="12.75" customHeight="1">
      <c r="A930" s="214"/>
      <c r="B930" s="212"/>
      <c r="C930" s="212"/>
      <c r="D930" s="214"/>
      <c r="E930" s="214"/>
    </row>
    <row r="931" spans="1:5" ht="12.75" customHeight="1">
      <c r="A931" s="214"/>
      <c r="B931" s="212"/>
      <c r="C931" s="212"/>
      <c r="D931" s="214"/>
      <c r="E931" s="214"/>
    </row>
    <row r="932" spans="1:5" ht="12.75" customHeight="1">
      <c r="A932" s="214"/>
      <c r="B932" s="212"/>
      <c r="C932" s="212"/>
      <c r="D932" s="214"/>
      <c r="E932" s="214"/>
    </row>
    <row r="933" spans="1:5" ht="12.75" customHeight="1">
      <c r="A933" s="214"/>
      <c r="B933" s="212"/>
      <c r="C933" s="212"/>
      <c r="D933" s="214"/>
      <c r="E933" s="214"/>
    </row>
    <row r="934" spans="1:5" ht="12.75" customHeight="1">
      <c r="A934" s="214"/>
      <c r="B934" s="212"/>
      <c r="C934" s="212"/>
      <c r="D934" s="214"/>
      <c r="E934" s="214"/>
    </row>
    <row r="935" spans="1:5" ht="12.75" customHeight="1">
      <c r="A935" s="214"/>
      <c r="B935" s="212"/>
      <c r="C935" s="212"/>
      <c r="D935" s="214"/>
      <c r="E935" s="214"/>
    </row>
    <row r="936" spans="1:5" ht="12.75" customHeight="1">
      <c r="A936" s="214"/>
      <c r="B936" s="212"/>
      <c r="C936" s="212"/>
      <c r="D936" s="214"/>
      <c r="E936" s="214"/>
    </row>
    <row r="937" spans="1:5" ht="12.75" customHeight="1">
      <c r="A937" s="214"/>
      <c r="B937" s="212"/>
      <c r="C937" s="212"/>
      <c r="D937" s="214"/>
      <c r="E937" s="214"/>
    </row>
    <row r="938" spans="1:5" ht="12.75" customHeight="1">
      <c r="A938" s="214"/>
      <c r="B938" s="212"/>
      <c r="C938" s="212"/>
      <c r="D938" s="214"/>
      <c r="E938" s="214"/>
    </row>
    <row r="939" spans="1:5" ht="12.75" customHeight="1">
      <c r="A939" s="214"/>
      <c r="B939" s="212"/>
      <c r="C939" s="212"/>
      <c r="D939" s="214"/>
      <c r="E939" s="214"/>
    </row>
    <row r="940" spans="1:5" ht="12.75" customHeight="1">
      <c r="A940" s="214"/>
      <c r="B940" s="212"/>
      <c r="C940" s="212"/>
      <c r="D940" s="214"/>
      <c r="E940" s="214"/>
    </row>
    <row r="941" spans="1:5" ht="12.75" customHeight="1">
      <c r="A941" s="214"/>
      <c r="B941" s="212"/>
      <c r="C941" s="212"/>
      <c r="D941" s="214"/>
      <c r="E941" s="214"/>
    </row>
    <row r="942" spans="1:5" ht="12.75" customHeight="1">
      <c r="A942" s="214"/>
      <c r="B942" s="212"/>
      <c r="C942" s="212"/>
      <c r="D942" s="214"/>
      <c r="E942" s="214"/>
    </row>
    <row r="943" spans="1:5" ht="12.75" customHeight="1">
      <c r="A943" s="214"/>
      <c r="B943" s="212"/>
      <c r="C943" s="212"/>
      <c r="D943" s="214"/>
      <c r="E943" s="214"/>
    </row>
    <row r="944" spans="1:5" ht="12.75" customHeight="1">
      <c r="A944" s="214"/>
      <c r="B944" s="212"/>
      <c r="C944" s="212"/>
      <c r="D944" s="214"/>
      <c r="E944" s="214"/>
    </row>
    <row r="945" spans="1:5" ht="12.75" customHeight="1">
      <c r="A945" s="214"/>
      <c r="B945" s="212"/>
      <c r="C945" s="212"/>
      <c r="D945" s="214"/>
      <c r="E945" s="214"/>
    </row>
    <row r="946" spans="1:5" ht="12.75" customHeight="1">
      <c r="A946" s="214"/>
      <c r="B946" s="212"/>
      <c r="C946" s="212"/>
      <c r="D946" s="214"/>
      <c r="E946" s="214"/>
    </row>
    <row r="947" spans="1:5" ht="12.75" customHeight="1">
      <c r="A947" s="214"/>
      <c r="B947" s="212"/>
      <c r="C947" s="212"/>
      <c r="D947" s="214"/>
      <c r="E947" s="214"/>
    </row>
    <row r="948" spans="1:5" ht="12.75" customHeight="1">
      <c r="A948" s="214"/>
      <c r="B948" s="212"/>
      <c r="C948" s="212"/>
      <c r="D948" s="214"/>
      <c r="E948" s="214"/>
    </row>
    <row r="949" spans="1:5" ht="12.75" customHeight="1">
      <c r="A949" s="214"/>
      <c r="B949" s="212"/>
      <c r="C949" s="212"/>
      <c r="D949" s="214"/>
      <c r="E949" s="214"/>
    </row>
    <row r="950" spans="1:5" ht="12.75" customHeight="1">
      <c r="A950" s="214"/>
      <c r="B950" s="212"/>
      <c r="C950" s="212"/>
      <c r="D950" s="214"/>
      <c r="E950" s="214"/>
    </row>
    <row r="951" spans="1:5" ht="12.75" customHeight="1">
      <c r="A951" s="214"/>
      <c r="B951" s="212"/>
      <c r="C951" s="212"/>
      <c r="D951" s="214"/>
      <c r="E951" s="214"/>
    </row>
    <row r="952" spans="1:5" ht="12.75" customHeight="1">
      <c r="A952" s="214"/>
      <c r="B952" s="212"/>
      <c r="C952" s="212"/>
      <c r="D952" s="214"/>
      <c r="E952" s="214"/>
    </row>
    <row r="953" spans="1:5" ht="12.75" customHeight="1">
      <c r="A953" s="214"/>
      <c r="B953" s="212"/>
      <c r="C953" s="212"/>
      <c r="D953" s="214"/>
      <c r="E953" s="214"/>
    </row>
    <row r="954" spans="1:5" ht="12.75" customHeight="1">
      <c r="A954" s="214"/>
      <c r="B954" s="212"/>
      <c r="C954" s="212"/>
      <c r="D954" s="214"/>
      <c r="E954" s="214"/>
    </row>
    <row r="955" spans="1:5" ht="12.75" customHeight="1">
      <c r="A955" s="214"/>
      <c r="B955" s="212"/>
      <c r="C955" s="212"/>
      <c r="D955" s="214"/>
      <c r="E955" s="214"/>
    </row>
    <row r="956" spans="1:5" ht="12.75" customHeight="1">
      <c r="A956" s="214"/>
      <c r="B956" s="212"/>
      <c r="C956" s="212"/>
      <c r="D956" s="214"/>
      <c r="E956" s="214"/>
    </row>
    <row r="957" spans="1:5" ht="12.75" customHeight="1">
      <c r="A957" s="214"/>
      <c r="B957" s="212"/>
      <c r="C957" s="212"/>
      <c r="D957" s="214"/>
      <c r="E957" s="214"/>
    </row>
    <row r="958" spans="1:5" ht="12.75" customHeight="1">
      <c r="A958" s="214"/>
      <c r="B958" s="212"/>
      <c r="C958" s="212"/>
      <c r="D958" s="214"/>
      <c r="E958" s="214"/>
    </row>
    <row r="959" spans="1:5" ht="12.75" customHeight="1">
      <c r="A959" s="214"/>
      <c r="B959" s="212"/>
      <c r="C959" s="212"/>
      <c r="D959" s="214"/>
      <c r="E959" s="214"/>
    </row>
    <row r="960" spans="1:5" ht="12.75" customHeight="1">
      <c r="A960" s="214"/>
      <c r="B960" s="212"/>
      <c r="C960" s="212"/>
      <c r="D960" s="214"/>
      <c r="E960" s="214"/>
    </row>
    <row r="961" spans="1:5" ht="12.75" customHeight="1">
      <c r="A961" s="214"/>
      <c r="B961" s="212"/>
      <c r="C961" s="212"/>
      <c r="D961" s="214"/>
      <c r="E961" s="214"/>
    </row>
    <row r="962" spans="1:5" ht="12.75" customHeight="1">
      <c r="A962" s="214"/>
      <c r="B962" s="212"/>
      <c r="C962" s="212"/>
      <c r="D962" s="214"/>
      <c r="E962" s="214"/>
    </row>
    <row r="963" spans="1:5" ht="12.75" customHeight="1">
      <c r="A963" s="214"/>
      <c r="B963" s="212"/>
      <c r="C963" s="212"/>
      <c r="D963" s="214"/>
      <c r="E963" s="214"/>
    </row>
    <row r="964" spans="1:5" ht="12.75" customHeight="1">
      <c r="A964" s="214"/>
      <c r="B964" s="212"/>
      <c r="C964" s="212"/>
      <c r="D964" s="214"/>
      <c r="E964" s="214"/>
    </row>
    <row r="965" spans="1:5" ht="12.75" customHeight="1">
      <c r="A965" s="214"/>
      <c r="B965" s="212"/>
      <c r="C965" s="212"/>
      <c r="D965" s="214"/>
      <c r="E965" s="214"/>
    </row>
    <row r="966" spans="1:5" ht="12.75" customHeight="1">
      <c r="A966" s="214"/>
      <c r="B966" s="212"/>
      <c r="C966" s="212"/>
      <c r="D966" s="214"/>
      <c r="E966" s="214"/>
    </row>
    <row r="967" spans="1:5" ht="12.75" customHeight="1">
      <c r="A967" s="214"/>
      <c r="B967" s="212"/>
      <c r="C967" s="212"/>
      <c r="D967" s="214"/>
      <c r="E967" s="214"/>
    </row>
    <row r="968" spans="1:5" ht="12.75" customHeight="1">
      <c r="A968" s="214"/>
      <c r="B968" s="212"/>
      <c r="C968" s="212"/>
      <c r="D968" s="214"/>
      <c r="E968" s="214"/>
    </row>
    <row r="969" spans="1:5" ht="12.75" customHeight="1">
      <c r="A969" s="214"/>
      <c r="B969" s="212"/>
      <c r="C969" s="212"/>
      <c r="D969" s="214"/>
      <c r="E969" s="214"/>
    </row>
    <row r="970" spans="1:5" ht="12.75" customHeight="1">
      <c r="A970" s="214"/>
      <c r="B970" s="212"/>
      <c r="C970" s="212"/>
      <c r="D970" s="214"/>
      <c r="E970" s="214"/>
    </row>
    <row r="971" spans="1:5" ht="12.75" customHeight="1">
      <c r="A971" s="214"/>
      <c r="B971" s="212"/>
      <c r="C971" s="212"/>
      <c r="D971" s="214"/>
      <c r="E971" s="214"/>
    </row>
    <row r="972" spans="1:5" ht="12.75" customHeight="1">
      <c r="A972" s="214"/>
      <c r="B972" s="212"/>
      <c r="C972" s="212"/>
      <c r="D972" s="214"/>
      <c r="E972" s="214"/>
    </row>
    <row r="973" spans="1:5" ht="12.75" customHeight="1">
      <c r="A973" s="214"/>
      <c r="B973" s="212"/>
      <c r="C973" s="212"/>
      <c r="D973" s="214"/>
      <c r="E973" s="214"/>
    </row>
    <row r="974" spans="1:5" ht="12.75" customHeight="1">
      <c r="A974" s="214"/>
      <c r="B974" s="212"/>
      <c r="C974" s="212"/>
      <c r="D974" s="214"/>
      <c r="E974" s="214"/>
    </row>
    <row r="975" spans="1:5" ht="12.75" customHeight="1">
      <c r="A975" s="214"/>
      <c r="B975" s="212"/>
      <c r="C975" s="212"/>
      <c r="D975" s="214"/>
      <c r="E975" s="214"/>
    </row>
    <row r="976" spans="1:5" ht="12.75" customHeight="1">
      <c r="A976" s="214"/>
      <c r="B976" s="212"/>
      <c r="C976" s="212"/>
      <c r="D976" s="214"/>
      <c r="E976" s="214"/>
    </row>
    <row r="977" spans="1:5" ht="12.75" customHeight="1">
      <c r="A977" s="214"/>
      <c r="B977" s="212"/>
      <c r="C977" s="212"/>
      <c r="D977" s="214"/>
      <c r="E977" s="214"/>
    </row>
    <row r="978" spans="1:5" ht="12.75" customHeight="1">
      <c r="A978" s="214"/>
      <c r="B978" s="212"/>
      <c r="C978" s="212"/>
      <c r="D978" s="214"/>
      <c r="E978" s="214"/>
    </row>
    <row r="979" spans="1:5" ht="12.75" customHeight="1">
      <c r="A979" s="214"/>
      <c r="B979" s="212"/>
      <c r="C979" s="212"/>
      <c r="D979" s="214"/>
      <c r="E979" s="214"/>
    </row>
    <row r="980" spans="1:5" ht="12.75" customHeight="1">
      <c r="A980" s="214"/>
      <c r="B980" s="212"/>
      <c r="C980" s="212"/>
      <c r="D980" s="214"/>
      <c r="E980" s="214"/>
    </row>
    <row r="981" spans="1:5" ht="12.75" customHeight="1">
      <c r="A981" s="214"/>
      <c r="B981" s="212"/>
      <c r="C981" s="212"/>
      <c r="D981" s="214"/>
      <c r="E981" s="214"/>
    </row>
    <row r="982" spans="1:5" ht="12.75" customHeight="1">
      <c r="A982" s="214"/>
      <c r="B982" s="212"/>
      <c r="C982" s="212"/>
      <c r="D982" s="214"/>
      <c r="E982" s="214"/>
    </row>
    <row r="983" spans="1:5" ht="12.75" customHeight="1">
      <c r="A983" s="214"/>
      <c r="B983" s="212"/>
      <c r="C983" s="212"/>
      <c r="D983" s="214"/>
      <c r="E983" s="214"/>
    </row>
    <row r="984" spans="1:5" ht="12.75" customHeight="1">
      <c r="A984" s="214"/>
      <c r="B984" s="212"/>
      <c r="C984" s="212"/>
      <c r="D984" s="214"/>
      <c r="E984" s="214"/>
    </row>
    <row r="985" spans="1:5" ht="12.75" customHeight="1">
      <c r="A985" s="214"/>
      <c r="B985" s="212"/>
      <c r="C985" s="212"/>
      <c r="D985" s="214"/>
      <c r="E985" s="214"/>
    </row>
    <row r="986" spans="1:5" ht="12.75" customHeight="1">
      <c r="A986" s="214"/>
      <c r="B986" s="212"/>
      <c r="C986" s="212"/>
      <c r="D986" s="214"/>
      <c r="E986" s="214"/>
    </row>
    <row r="987" spans="1:5" ht="12.75" customHeight="1">
      <c r="A987" s="214"/>
      <c r="B987" s="212"/>
      <c r="C987" s="212"/>
      <c r="D987" s="214"/>
      <c r="E987" s="214"/>
    </row>
    <row r="988" spans="1:5" ht="12.75" customHeight="1">
      <c r="A988" s="214"/>
      <c r="B988" s="212"/>
      <c r="C988" s="212"/>
      <c r="D988" s="214"/>
      <c r="E988" s="214"/>
    </row>
    <row r="989" spans="1:5" ht="12.75" customHeight="1">
      <c r="A989" s="214"/>
      <c r="B989" s="212"/>
      <c r="C989" s="212"/>
      <c r="D989" s="214"/>
      <c r="E989" s="214"/>
    </row>
    <row r="990" spans="1:5" ht="12.75" customHeight="1">
      <c r="A990" s="214"/>
      <c r="B990" s="212"/>
      <c r="C990" s="212"/>
      <c r="D990" s="214"/>
      <c r="E990" s="214"/>
    </row>
    <row r="991" spans="1:5" ht="12.75" customHeight="1">
      <c r="A991" s="214"/>
      <c r="B991" s="212"/>
      <c r="C991" s="212"/>
      <c r="D991" s="214"/>
      <c r="E991" s="214"/>
    </row>
    <row r="992" spans="1:5" ht="12.75" customHeight="1">
      <c r="A992" s="214"/>
      <c r="B992" s="212"/>
      <c r="C992" s="212"/>
      <c r="D992" s="214"/>
      <c r="E992" s="214"/>
    </row>
    <row r="993" spans="1:5" ht="12.75" customHeight="1">
      <c r="A993" s="214"/>
      <c r="B993" s="212"/>
      <c r="C993" s="212"/>
      <c r="D993" s="214"/>
      <c r="E993" s="214"/>
    </row>
    <row r="994" spans="1:5" ht="12.75" customHeight="1">
      <c r="A994" s="214"/>
      <c r="B994" s="212"/>
      <c r="C994" s="212"/>
      <c r="D994" s="214"/>
      <c r="E994" s="214"/>
    </row>
    <row r="995" spans="1:5" ht="12.75" customHeight="1">
      <c r="A995" s="214"/>
      <c r="B995" s="212"/>
      <c r="C995" s="212"/>
      <c r="D995" s="214"/>
      <c r="E995" s="214"/>
    </row>
    <row r="996" spans="1:5" ht="12.75" customHeight="1">
      <c r="A996" s="214"/>
      <c r="B996" s="212"/>
      <c r="C996" s="212"/>
      <c r="D996" s="214"/>
      <c r="E996" s="214"/>
    </row>
    <row r="997" spans="1:5" ht="12.75" customHeight="1">
      <c r="A997" s="214"/>
      <c r="B997" s="212"/>
      <c r="C997" s="212"/>
      <c r="D997" s="214"/>
      <c r="E997" s="214"/>
    </row>
    <row r="998" spans="1:5" ht="12.75" customHeight="1">
      <c r="A998" s="214"/>
      <c r="B998" s="212"/>
      <c r="C998" s="212"/>
      <c r="D998" s="214"/>
      <c r="E998" s="214"/>
    </row>
    <row r="999" spans="1:5" ht="12.75" customHeight="1">
      <c r="A999" s="214"/>
      <c r="B999" s="212"/>
      <c r="C999" s="212"/>
      <c r="D999" s="214"/>
      <c r="E999" s="214"/>
    </row>
    <row r="1000" spans="1:5" ht="12.75" customHeight="1">
      <c r="A1000" s="214"/>
      <c r="B1000" s="212"/>
      <c r="C1000" s="212"/>
      <c r="D1000" s="214"/>
      <c r="E1000" s="214"/>
    </row>
    <row r="1001" spans="1:5" ht="12.75" customHeight="1">
      <c r="A1001" s="214"/>
      <c r="B1001" s="212"/>
      <c r="C1001" s="212"/>
      <c r="D1001" s="214"/>
      <c r="E1001" s="214"/>
    </row>
    <row r="1002" spans="1:5" ht="12.75" customHeight="1">
      <c r="A1002" s="214"/>
      <c r="B1002" s="212"/>
      <c r="C1002" s="212"/>
      <c r="D1002" s="214"/>
      <c r="E1002" s="214"/>
    </row>
    <row r="1003" spans="1:5" ht="12.75" customHeight="1">
      <c r="A1003" s="214"/>
      <c r="B1003" s="212"/>
      <c r="C1003" s="212"/>
      <c r="D1003" s="214"/>
      <c r="E1003" s="214"/>
    </row>
    <row r="1004" spans="1:5" ht="12.75" customHeight="1">
      <c r="A1004" s="214"/>
      <c r="B1004" s="212"/>
      <c r="C1004" s="212"/>
      <c r="D1004" s="214"/>
      <c r="E1004" s="214"/>
    </row>
    <row r="1005" spans="1:5" ht="12.75" customHeight="1">
      <c r="A1005" s="214"/>
      <c r="B1005" s="212"/>
      <c r="C1005" s="212"/>
      <c r="D1005" s="214"/>
      <c r="E1005" s="214"/>
    </row>
    <row r="1006" spans="1:5" ht="12.75" customHeight="1">
      <c r="A1006" s="214"/>
      <c r="B1006" s="212"/>
      <c r="C1006" s="212"/>
      <c r="D1006" s="214"/>
      <c r="E1006" s="214"/>
    </row>
    <row r="1007" spans="1:5" ht="12.75" customHeight="1">
      <c r="A1007" s="214"/>
      <c r="B1007" s="212"/>
      <c r="C1007" s="212"/>
      <c r="D1007" s="214"/>
      <c r="E1007" s="214"/>
    </row>
    <row r="1008" spans="1:5" ht="12.75" customHeight="1">
      <c r="A1008" s="214"/>
      <c r="B1008" s="212"/>
      <c r="C1008" s="212"/>
      <c r="D1008" s="214"/>
      <c r="E1008" s="214"/>
    </row>
    <row r="1009" spans="1:5" ht="12.75" customHeight="1">
      <c r="A1009" s="214"/>
      <c r="B1009" s="212"/>
      <c r="C1009" s="212"/>
      <c r="D1009" s="214"/>
      <c r="E1009" s="214"/>
    </row>
    <row r="1010" spans="1:5" ht="12.75" customHeight="1">
      <c r="A1010" s="214"/>
      <c r="B1010" s="212"/>
      <c r="C1010" s="212"/>
      <c r="D1010" s="214"/>
      <c r="E1010" s="214"/>
    </row>
    <row r="1011" spans="1:5" ht="12.75" customHeight="1">
      <c r="A1011" s="214"/>
      <c r="B1011" s="212"/>
      <c r="C1011" s="212"/>
      <c r="D1011" s="214"/>
      <c r="E1011" s="214"/>
    </row>
    <row r="1012" spans="1:5" ht="12.75" customHeight="1">
      <c r="A1012" s="214"/>
      <c r="B1012" s="212"/>
      <c r="C1012" s="212"/>
      <c r="D1012" s="214"/>
      <c r="E1012" s="214"/>
    </row>
    <row r="1013" spans="1:5" ht="12.75" customHeight="1">
      <c r="A1013" s="214"/>
      <c r="B1013" s="212"/>
      <c r="C1013" s="212"/>
      <c r="D1013" s="214"/>
      <c r="E1013" s="214"/>
    </row>
    <row r="1014" spans="1:5" ht="12.75" customHeight="1">
      <c r="A1014" s="214"/>
      <c r="B1014" s="212"/>
      <c r="C1014" s="212"/>
      <c r="D1014" s="214"/>
      <c r="E1014" s="214"/>
    </row>
    <row r="1015" spans="1:5" ht="12.75" customHeight="1">
      <c r="A1015" s="214"/>
      <c r="B1015" s="212"/>
      <c r="C1015" s="212"/>
      <c r="D1015" s="214"/>
      <c r="E1015" s="214"/>
    </row>
    <row r="1016" spans="1:5" ht="15" customHeight="1">
      <c r="A1016" s="214"/>
      <c r="B1016" s="212"/>
      <c r="C1016" s="212"/>
      <c r="D1016" s="214"/>
      <c r="E1016" s="214"/>
    </row>
    <row r="1017" spans="1:5" ht="15" customHeight="1">
      <c r="A1017" s="214"/>
      <c r="B1017" s="212"/>
      <c r="C1017" s="212"/>
      <c r="D1017" s="214"/>
      <c r="E1017" s="214"/>
    </row>
    <row r="1018" spans="1:5" ht="15" customHeight="1">
      <c r="A1018" s="214"/>
      <c r="B1018" s="212"/>
      <c r="C1018" s="212"/>
      <c r="D1018" s="214"/>
      <c r="E1018" s="214"/>
    </row>
    <row r="1019" spans="1:5" ht="15" customHeight="1">
      <c r="A1019" s="214"/>
      <c r="B1019" s="212"/>
      <c r="C1019" s="212"/>
      <c r="D1019" s="214"/>
      <c r="E1019" s="214"/>
    </row>
    <row r="1020" spans="1:5" ht="15" customHeight="1">
      <c r="A1020" s="214"/>
      <c r="B1020" s="212"/>
      <c r="C1020" s="212"/>
      <c r="D1020" s="214"/>
      <c r="E1020" s="214"/>
    </row>
    <row r="1021" spans="1:5" ht="15" customHeight="1">
      <c r="A1021" s="214"/>
      <c r="B1021" s="212"/>
      <c r="C1021" s="212"/>
      <c r="D1021" s="214"/>
      <c r="E1021" s="214"/>
    </row>
    <row r="1022" spans="1:5" ht="15" customHeight="1">
      <c r="A1022" s="214"/>
      <c r="B1022" s="212"/>
      <c r="C1022" s="212"/>
      <c r="D1022" s="214"/>
      <c r="E1022" s="214"/>
    </row>
    <row r="1023" spans="1:5" ht="15" customHeight="1">
      <c r="A1023" s="214"/>
      <c r="B1023" s="212"/>
      <c r="C1023" s="212"/>
      <c r="D1023" s="214"/>
      <c r="E1023" s="214"/>
    </row>
    <row r="1024" spans="1:5" ht="15" customHeight="1">
      <c r="A1024" s="214"/>
      <c r="B1024" s="212"/>
      <c r="C1024" s="212"/>
      <c r="D1024" s="214"/>
      <c r="E1024" s="214"/>
    </row>
    <row r="1025" spans="1:5" ht="15" customHeight="1">
      <c r="A1025" s="214"/>
      <c r="B1025" s="212"/>
      <c r="C1025" s="212"/>
      <c r="D1025" s="214"/>
      <c r="E1025" s="214"/>
    </row>
    <row r="1026" spans="1:5" ht="15" customHeight="1">
      <c r="A1026" s="214"/>
      <c r="B1026" s="212"/>
      <c r="C1026" s="212"/>
      <c r="D1026" s="214"/>
      <c r="E1026" s="214"/>
    </row>
    <row r="1027" spans="1:5" ht="15" customHeight="1">
      <c r="A1027" s="214"/>
      <c r="B1027" s="212"/>
      <c r="C1027" s="212"/>
      <c r="D1027" s="214"/>
      <c r="E1027" s="214"/>
    </row>
    <row r="1028" spans="1:5" ht="15" customHeight="1">
      <c r="A1028" s="214"/>
      <c r="B1028" s="212"/>
      <c r="C1028" s="212"/>
      <c r="D1028" s="214"/>
      <c r="E1028" s="214"/>
    </row>
    <row r="1029" spans="1:5" ht="15" customHeight="1">
      <c r="A1029" s="214"/>
      <c r="B1029" s="212"/>
      <c r="C1029" s="212"/>
      <c r="D1029" s="214"/>
      <c r="E1029" s="214"/>
    </row>
    <row r="1030" spans="1:5" ht="15" customHeight="1">
      <c r="A1030" s="214"/>
      <c r="B1030" s="212"/>
      <c r="C1030" s="212"/>
      <c r="D1030" s="214"/>
      <c r="E1030" s="214"/>
    </row>
    <row r="1031" spans="1:5" ht="15" customHeight="1">
      <c r="A1031" s="214"/>
      <c r="B1031" s="212"/>
      <c r="C1031" s="212"/>
      <c r="D1031" s="214"/>
      <c r="E1031" s="214"/>
    </row>
    <row r="1032" spans="1:5" ht="15" customHeight="1">
      <c r="A1032" s="214"/>
      <c r="B1032" s="212"/>
      <c r="C1032" s="212"/>
      <c r="D1032" s="214"/>
      <c r="E1032" s="214"/>
    </row>
    <row r="1033" spans="1:5" ht="15" customHeight="1">
      <c r="A1033" s="214"/>
      <c r="B1033" s="212"/>
      <c r="C1033" s="212"/>
      <c r="D1033" s="214"/>
      <c r="E1033" s="214"/>
    </row>
    <row r="1034" spans="1:5" ht="15" customHeight="1">
      <c r="A1034" s="214"/>
      <c r="B1034" s="212"/>
      <c r="C1034" s="212"/>
      <c r="D1034" s="214"/>
      <c r="E1034" s="214"/>
    </row>
    <row r="1035" spans="1:5" ht="15" customHeight="1">
      <c r="A1035" s="214"/>
      <c r="B1035" s="212"/>
      <c r="C1035" s="212"/>
      <c r="D1035" s="214"/>
      <c r="E1035" s="214"/>
    </row>
    <row r="1036" spans="1:5" ht="15" customHeight="1">
      <c r="A1036" s="214"/>
      <c r="B1036" s="212"/>
      <c r="C1036" s="212"/>
      <c r="D1036" s="214"/>
      <c r="E1036" s="214"/>
    </row>
    <row r="1037" spans="1:5" ht="15" customHeight="1">
      <c r="A1037" s="214"/>
      <c r="B1037" s="212"/>
      <c r="C1037" s="212"/>
      <c r="D1037" s="214"/>
      <c r="E1037" s="214"/>
    </row>
    <row r="1038" spans="1:5" ht="15" customHeight="1">
      <c r="A1038" s="214"/>
      <c r="B1038" s="212"/>
      <c r="C1038" s="212"/>
      <c r="D1038" s="214"/>
      <c r="E1038" s="214"/>
    </row>
    <row r="1039" spans="1:5" ht="15" customHeight="1">
      <c r="A1039" s="214"/>
      <c r="B1039" s="212"/>
      <c r="C1039" s="212"/>
      <c r="D1039" s="214"/>
      <c r="E1039" s="214"/>
    </row>
    <row r="1040" spans="1:5" ht="15" customHeight="1">
      <c r="A1040" s="214"/>
      <c r="B1040" s="212"/>
      <c r="C1040" s="212"/>
      <c r="D1040" s="214"/>
      <c r="E1040" s="214"/>
    </row>
    <row r="1041" spans="1:5" ht="15" customHeight="1">
      <c r="A1041" s="214"/>
      <c r="B1041" s="212"/>
      <c r="C1041" s="212"/>
      <c r="D1041" s="214"/>
      <c r="E1041" s="214"/>
    </row>
  </sheetData>
  <mergeCells count="4">
    <mergeCell ref="D3:E3"/>
    <mergeCell ref="D4:E4"/>
    <mergeCell ref="D65:E65"/>
    <mergeCell ref="D66:E66"/>
  </mergeCells>
  <pageMargins left="0.7" right="0.7" top="0.75" bottom="0.75" header="0.3" footer="0.3"/>
  <pageSetup paperSize="9" scale="75" orientation="portrait" r:id="rId1"/>
  <ignoredErrors>
    <ignoredError sqref="B92 B97 B85 B79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F1042"/>
  <sheetViews>
    <sheetView showGridLines="0" topLeftCell="A100" zoomScale="90" zoomScaleNormal="90" workbookViewId="0">
      <selection activeCell="E71" sqref="E71"/>
    </sheetView>
  </sheetViews>
  <sheetFormatPr baseColWidth="10" defaultColWidth="33.7109375" defaultRowHeight="15" customHeight="1"/>
  <cols>
    <col min="1" max="1" width="27.28515625" style="783" customWidth="1"/>
    <col min="2" max="2" width="13.28515625" style="783" customWidth="1"/>
    <col min="3" max="3" width="14.5703125" style="783" customWidth="1"/>
    <col min="4" max="4" width="16.42578125" style="783" customWidth="1"/>
    <col min="5" max="5" width="20.28515625" style="783" customWidth="1"/>
    <col min="6" max="6" width="33.7109375" style="144" customWidth="1"/>
    <col min="7" max="16384" width="33.7109375" style="783"/>
  </cols>
  <sheetData>
    <row r="1" spans="1:5" ht="24.75" customHeight="1">
      <c r="A1" s="555" t="s">
        <v>694</v>
      </c>
      <c r="B1" s="556"/>
      <c r="C1" s="556"/>
      <c r="D1" s="556"/>
      <c r="E1" s="782" t="s">
        <v>625</v>
      </c>
    </row>
    <row r="2" spans="1:5" ht="18.95" customHeight="1">
      <c r="A2" s="555"/>
      <c r="B2" s="556"/>
      <c r="C2" s="556"/>
      <c r="D2" s="556"/>
      <c r="E2" s="782"/>
    </row>
    <row r="3" spans="1:5" ht="20.25" customHeight="1">
      <c r="A3" s="555" t="s">
        <v>1149</v>
      </c>
      <c r="B3" s="785"/>
      <c r="C3" s="556"/>
      <c r="D3" s="1122" t="s">
        <v>1364</v>
      </c>
      <c r="E3" s="1123"/>
    </row>
    <row r="4" spans="1:5" ht="20.25" customHeight="1">
      <c r="A4" s="557" t="s">
        <v>1134</v>
      </c>
      <c r="B4" s="238"/>
      <c r="C4" s="558"/>
      <c r="D4" s="1122" t="s">
        <v>1135</v>
      </c>
      <c r="E4" s="1123"/>
    </row>
    <row r="5" spans="1:5" ht="18.95" customHeight="1">
      <c r="A5" s="557"/>
      <c r="B5" s="556"/>
      <c r="C5" s="556"/>
      <c r="D5" s="238"/>
      <c r="E5" s="558"/>
    </row>
    <row r="6" spans="1:5" ht="16.5" customHeight="1">
      <c r="A6" s="996" t="s">
        <v>1398</v>
      </c>
      <c r="B6" s="785" t="s">
        <v>695</v>
      </c>
      <c r="C6" s="785" t="s">
        <v>696</v>
      </c>
      <c r="D6" s="785" t="s">
        <v>697</v>
      </c>
      <c r="E6" s="843" t="s">
        <v>1532</v>
      </c>
    </row>
    <row r="7" spans="1:5" ht="12" customHeight="1">
      <c r="A7" s="996" t="s">
        <v>626</v>
      </c>
      <c r="B7" s="785" t="s">
        <v>698</v>
      </c>
      <c r="C7" s="785" t="s">
        <v>699</v>
      </c>
      <c r="D7" s="785" t="s">
        <v>700</v>
      </c>
      <c r="E7" s="997" t="s">
        <v>627</v>
      </c>
    </row>
    <row r="8" spans="1:5" ht="21.75" customHeight="1">
      <c r="A8" s="372"/>
      <c r="B8" s="785"/>
      <c r="C8" s="785"/>
      <c r="D8" s="785"/>
      <c r="E8" s="559"/>
    </row>
    <row r="9" spans="1:5" ht="14.25" customHeight="1">
      <c r="A9" s="555" t="s">
        <v>130</v>
      </c>
      <c r="B9" s="256">
        <f>SUM(B10:B17)</f>
        <v>82.857590615371151</v>
      </c>
      <c r="C9" s="256">
        <f t="shared" ref="C9:D9" si="0">SUM(C10:C17)</f>
        <v>20.558390131750574</v>
      </c>
      <c r="D9" s="256">
        <f t="shared" si="0"/>
        <v>28.319231658682057</v>
      </c>
      <c r="E9" s="785" t="s">
        <v>131</v>
      </c>
    </row>
    <row r="10" spans="1:5" ht="14.25" customHeight="1">
      <c r="A10" s="372" t="s">
        <v>296</v>
      </c>
      <c r="B10" s="688">
        <v>22.561773545007497</v>
      </c>
      <c r="C10" s="688">
        <v>0.78430075349119077</v>
      </c>
      <c r="D10" s="688">
        <v>6.2324655981230563</v>
      </c>
      <c r="E10" s="238" t="s">
        <v>133</v>
      </c>
    </row>
    <row r="11" spans="1:5" ht="14.25" customHeight="1">
      <c r="A11" s="372" t="s">
        <v>297</v>
      </c>
      <c r="B11" s="688">
        <v>9.6925958171878861</v>
      </c>
      <c r="C11" s="688">
        <v>1.0270605105241781</v>
      </c>
      <c r="D11" s="688">
        <v>12.111943977581431</v>
      </c>
      <c r="E11" s="238" t="s">
        <v>135</v>
      </c>
    </row>
    <row r="12" spans="1:5" ht="14.25" customHeight="1">
      <c r="A12" s="372" t="s">
        <v>652</v>
      </c>
      <c r="B12" s="688">
        <v>2.3000061428879532</v>
      </c>
      <c r="C12" s="688">
        <v>0.38592576759090391</v>
      </c>
      <c r="D12" s="688">
        <v>0.44347521202089352</v>
      </c>
      <c r="E12" s="238" t="s">
        <v>1378</v>
      </c>
    </row>
    <row r="13" spans="1:5" ht="14.25" customHeight="1">
      <c r="A13" s="558" t="s">
        <v>299</v>
      </c>
      <c r="B13" s="688">
        <v>13.671365184998342</v>
      </c>
      <c r="C13" s="688">
        <v>12.27285438333443</v>
      </c>
      <c r="D13" s="688">
        <v>3.1312207484254775</v>
      </c>
      <c r="E13" s="238" t="s">
        <v>139</v>
      </c>
    </row>
    <row r="14" spans="1:5" ht="14.25" customHeight="1">
      <c r="A14" s="558" t="s">
        <v>1531</v>
      </c>
      <c r="B14" s="688">
        <v>0.83536062270099998</v>
      </c>
      <c r="C14" s="688">
        <v>0.65358396124266449</v>
      </c>
      <c r="D14" s="688">
        <v>0.13783310443100386</v>
      </c>
      <c r="E14" s="238" t="s">
        <v>653</v>
      </c>
    </row>
    <row r="15" spans="1:5" ht="14.25" customHeight="1">
      <c r="A15" s="558" t="s">
        <v>300</v>
      </c>
      <c r="B15" s="688">
        <v>25.271991010765952</v>
      </c>
      <c r="C15" s="688">
        <v>1.8990867557021482</v>
      </c>
      <c r="D15" s="688">
        <v>2.9699868325856453</v>
      </c>
      <c r="E15" s="560" t="s">
        <v>141</v>
      </c>
    </row>
    <row r="16" spans="1:5" ht="14.25" customHeight="1">
      <c r="A16" s="558" t="s">
        <v>301</v>
      </c>
      <c r="B16" s="688">
        <v>4.1426247005425045</v>
      </c>
      <c r="C16" s="688">
        <v>1.6225481196563876</v>
      </c>
      <c r="D16" s="688">
        <v>0.29079423251906955</v>
      </c>
      <c r="E16" s="238" t="s">
        <v>143</v>
      </c>
    </row>
    <row r="17" spans="1:5" ht="14.25" customHeight="1">
      <c r="A17" s="558" t="s">
        <v>302</v>
      </c>
      <c r="B17" s="688">
        <v>4.381873591280014</v>
      </c>
      <c r="C17" s="688">
        <v>1.9130298802086712</v>
      </c>
      <c r="D17" s="688">
        <v>3.0015119529954779</v>
      </c>
      <c r="E17" s="238" t="s">
        <v>145</v>
      </c>
    </row>
    <row r="18" spans="1:5" ht="14.25" customHeight="1">
      <c r="A18" s="555" t="s">
        <v>146</v>
      </c>
      <c r="B18" s="256">
        <f>SUM(B19:B26)</f>
        <v>43.602607713184042</v>
      </c>
      <c r="C18" s="256">
        <f t="shared" ref="C18:D18" si="1">SUM(C19:C26)</f>
        <v>19.408331344329692</v>
      </c>
      <c r="D18" s="256">
        <f t="shared" si="1"/>
        <v>6.781928367315138</v>
      </c>
      <c r="E18" s="785" t="s">
        <v>147</v>
      </c>
    </row>
    <row r="19" spans="1:5" ht="14.25" customHeight="1">
      <c r="A19" s="372" t="s">
        <v>654</v>
      </c>
      <c r="B19" s="688">
        <v>2.2165706053618632</v>
      </c>
      <c r="C19" s="688">
        <v>0.39630011618205735</v>
      </c>
      <c r="D19" s="688">
        <v>0.21275121072427317</v>
      </c>
      <c r="E19" s="561" t="s">
        <v>149</v>
      </c>
    </row>
    <row r="20" spans="1:5" ht="14.25" customHeight="1">
      <c r="A20" s="372" t="s">
        <v>304</v>
      </c>
      <c r="B20" s="688">
        <v>5.0383001696479175</v>
      </c>
      <c r="C20" s="688">
        <v>1.8943560527446095</v>
      </c>
      <c r="D20" s="688">
        <v>1.5550179402028752</v>
      </c>
      <c r="E20" s="561" t="s">
        <v>151</v>
      </c>
    </row>
    <row r="21" spans="1:5" ht="14.25" customHeight="1">
      <c r="A21" s="372" t="s">
        <v>305</v>
      </c>
      <c r="B21" s="688">
        <v>10.384206055958288</v>
      </c>
      <c r="C21" s="688">
        <v>2.3238540844183508</v>
      </c>
      <c r="D21" s="688">
        <v>1.5956340804320459</v>
      </c>
      <c r="E21" s="561" t="s">
        <v>153</v>
      </c>
    </row>
    <row r="22" spans="1:5" ht="14.25" customHeight="1">
      <c r="A22" s="372" t="s">
        <v>655</v>
      </c>
      <c r="B22" s="688">
        <v>9.147751704668007</v>
      </c>
      <c r="C22" s="688">
        <v>2.8529458625671609</v>
      </c>
      <c r="D22" s="688">
        <v>2.0230706037962758</v>
      </c>
      <c r="E22" s="562" t="s">
        <v>155</v>
      </c>
    </row>
    <row r="23" spans="1:5" ht="14.25" customHeight="1">
      <c r="A23" s="372" t="s">
        <v>656</v>
      </c>
      <c r="B23" s="688">
        <v>3.6892581050693951</v>
      </c>
      <c r="C23" s="688">
        <v>3.3820376407159887</v>
      </c>
      <c r="D23" s="688">
        <v>0.16826686666374363</v>
      </c>
      <c r="E23" s="560" t="s">
        <v>157</v>
      </c>
    </row>
    <row r="24" spans="1:5" ht="14.25" customHeight="1">
      <c r="A24" s="372" t="s">
        <v>308</v>
      </c>
      <c r="B24" s="688">
        <v>2.3663524739328015</v>
      </c>
      <c r="C24" s="688">
        <v>0.40044985561852231</v>
      </c>
      <c r="D24" s="688">
        <v>0.15279405133834162</v>
      </c>
      <c r="E24" s="560" t="s">
        <v>159</v>
      </c>
    </row>
    <row r="25" spans="1:5" ht="14.25" customHeight="1">
      <c r="A25" s="372" t="s">
        <v>309</v>
      </c>
      <c r="B25" s="688">
        <v>3.5143450504966549</v>
      </c>
      <c r="C25" s="688">
        <v>5.0709815913557623</v>
      </c>
      <c r="D25" s="688">
        <v>0.39745794367125825</v>
      </c>
      <c r="E25" s="560" t="s">
        <v>161</v>
      </c>
    </row>
    <row r="26" spans="1:5" ht="14.25" customHeight="1">
      <c r="A26" s="372" t="s">
        <v>310</v>
      </c>
      <c r="B26" s="688">
        <v>7.2458235480491098</v>
      </c>
      <c r="C26" s="688">
        <v>3.0874061407272424</v>
      </c>
      <c r="D26" s="688">
        <v>0.67693567048632342</v>
      </c>
      <c r="E26" s="560" t="s">
        <v>163</v>
      </c>
    </row>
    <row r="27" spans="1:5" ht="14.25" customHeight="1">
      <c r="A27" s="555" t="s">
        <v>164</v>
      </c>
      <c r="B27" s="256">
        <f>SUM(B28:B36)</f>
        <v>155.24237266541644</v>
      </c>
      <c r="C27" s="256">
        <f>SUM(C28:C36)</f>
        <v>28.201629210191296</v>
      </c>
      <c r="D27" s="256">
        <f>SUM(D28:D36)</f>
        <v>21.212080051083738</v>
      </c>
      <c r="E27" s="785" t="s">
        <v>165</v>
      </c>
    </row>
    <row r="28" spans="1:5" ht="14.25" customHeight="1">
      <c r="A28" s="372" t="s">
        <v>311</v>
      </c>
      <c r="B28" s="688">
        <v>11.197451234977674</v>
      </c>
      <c r="C28" s="688">
        <v>2.7989992498931864</v>
      </c>
      <c r="D28" s="688">
        <v>1.3427981430756812</v>
      </c>
      <c r="E28" s="238" t="s">
        <v>167</v>
      </c>
    </row>
    <row r="29" spans="1:5" ht="14.25" customHeight="1">
      <c r="A29" s="372" t="s">
        <v>312</v>
      </c>
      <c r="B29" s="688">
        <v>2.3221215865695717</v>
      </c>
      <c r="C29" s="688">
        <v>3.1600265808653081</v>
      </c>
      <c r="D29" s="688">
        <v>0.95319065265773983</v>
      </c>
      <c r="E29" s="238" t="s">
        <v>169</v>
      </c>
    </row>
    <row r="30" spans="1:5" ht="14.25" customHeight="1">
      <c r="A30" s="372" t="s">
        <v>313</v>
      </c>
      <c r="B30" s="688">
        <v>0.87456527286386532</v>
      </c>
      <c r="C30" s="688">
        <v>0.38177602815444422</v>
      </c>
      <c r="D30" s="688">
        <v>0.10886606425874273</v>
      </c>
      <c r="E30" s="238" t="s">
        <v>171</v>
      </c>
    </row>
    <row r="31" spans="1:5" ht="14.25" customHeight="1">
      <c r="A31" s="372" t="s">
        <v>314</v>
      </c>
      <c r="B31" s="688">
        <v>5.1579246150166576</v>
      </c>
      <c r="C31" s="688">
        <v>4.1103169118149472</v>
      </c>
      <c r="D31" s="688">
        <v>0.77081374115032553</v>
      </c>
      <c r="E31" s="238" t="s">
        <v>359</v>
      </c>
    </row>
    <row r="32" spans="1:5" ht="14.25" customHeight="1">
      <c r="A32" s="372" t="s">
        <v>315</v>
      </c>
      <c r="B32" s="688">
        <v>9.1990193241117773</v>
      </c>
      <c r="C32" s="688">
        <v>3.2699946759315486</v>
      </c>
      <c r="D32" s="688">
        <v>1.2948410665372667</v>
      </c>
      <c r="E32" s="238" t="s">
        <v>174</v>
      </c>
    </row>
    <row r="33" spans="1:5" ht="14.25" customHeight="1">
      <c r="A33" s="372" t="s">
        <v>316</v>
      </c>
      <c r="B33" s="688">
        <v>15.436579689767241</v>
      </c>
      <c r="C33" s="688">
        <v>3.3965617287436043</v>
      </c>
      <c r="D33" s="688">
        <v>1.0295019131349255</v>
      </c>
      <c r="E33" s="562" t="s">
        <v>176</v>
      </c>
    </row>
    <row r="34" spans="1:5" ht="14.25" customHeight="1">
      <c r="A34" s="372" t="s">
        <v>317</v>
      </c>
      <c r="B34" s="688">
        <v>9.9117397591237442</v>
      </c>
      <c r="C34" s="688">
        <v>1.307167922485323</v>
      </c>
      <c r="D34" s="688">
        <v>1.1369677707794059</v>
      </c>
      <c r="E34" s="561" t="s">
        <v>178</v>
      </c>
    </row>
    <row r="35" spans="1:5" ht="14.25" customHeight="1">
      <c r="A35" s="372" t="s">
        <v>318</v>
      </c>
      <c r="B35" s="688">
        <v>68.130645250974993</v>
      </c>
      <c r="C35" s="688">
        <v>6.2993044645483414</v>
      </c>
      <c r="D35" s="688">
        <v>7.1319523897351562</v>
      </c>
      <c r="E35" s="238" t="s">
        <v>180</v>
      </c>
    </row>
    <row r="36" spans="1:5" ht="14.25" customHeight="1">
      <c r="A36" s="372" t="s">
        <v>319</v>
      </c>
      <c r="B36" s="688">
        <v>33.012325932010896</v>
      </c>
      <c r="C36" s="688">
        <v>3.4774816477545936</v>
      </c>
      <c r="D36" s="688">
        <v>7.4431483097544957</v>
      </c>
      <c r="E36" s="238" t="s">
        <v>182</v>
      </c>
    </row>
    <row r="37" spans="1:5" ht="14.25" customHeight="1">
      <c r="A37" s="555" t="s">
        <v>183</v>
      </c>
      <c r="B37" s="785">
        <f>SUM(B38:B43)</f>
        <v>78.712885052627541</v>
      </c>
      <c r="C37" s="785">
        <f>SUM(C38:C43)</f>
        <v>62.856103244079975</v>
      </c>
      <c r="D37" s="785">
        <f>SUM(D38:D43)</f>
        <v>23.544190962996986</v>
      </c>
      <c r="E37" s="785" t="s">
        <v>184</v>
      </c>
    </row>
    <row r="38" spans="1:5" ht="14.25" customHeight="1">
      <c r="A38" s="372" t="s">
        <v>320</v>
      </c>
      <c r="B38" s="688">
        <v>15.488852556651075</v>
      </c>
      <c r="C38" s="688">
        <v>19.84820372459447</v>
      </c>
      <c r="D38" s="688">
        <v>6.7491651923362879</v>
      </c>
      <c r="E38" s="238" t="s">
        <v>186</v>
      </c>
    </row>
    <row r="39" spans="1:5" ht="14.25" customHeight="1">
      <c r="A39" s="372" t="s">
        <v>321</v>
      </c>
      <c r="B39" s="688">
        <v>28.515854132561977</v>
      </c>
      <c r="C39" s="688">
        <v>18.96015948519198</v>
      </c>
      <c r="D39" s="688">
        <v>5.433030293783661</v>
      </c>
      <c r="E39" s="238" t="s">
        <v>188</v>
      </c>
    </row>
    <row r="40" spans="1:5" ht="14.25" customHeight="1">
      <c r="A40" s="372" t="s">
        <v>323</v>
      </c>
      <c r="B40" s="688">
        <v>3.4077888218488521</v>
      </c>
      <c r="C40" s="688">
        <v>4.5813123378533263</v>
      </c>
      <c r="D40" s="688">
        <v>0.81622617198885949</v>
      </c>
      <c r="E40" s="238" t="s">
        <v>192</v>
      </c>
    </row>
    <row r="41" spans="1:5" ht="14.25" customHeight="1">
      <c r="A41" s="563" t="s">
        <v>324</v>
      </c>
      <c r="B41" s="688">
        <v>22.795996198544607</v>
      </c>
      <c r="C41" s="688">
        <v>9.4053844327396696</v>
      </c>
      <c r="D41" s="688">
        <v>7.1950297322445227</v>
      </c>
      <c r="E41" s="562" t="s">
        <v>194</v>
      </c>
    </row>
    <row r="42" spans="1:5" ht="14.25" customHeight="1">
      <c r="A42" s="372" t="s">
        <v>657</v>
      </c>
      <c r="B42" s="688">
        <v>6.9120813979447639</v>
      </c>
      <c r="C42" s="688">
        <v>5.6872178976702816</v>
      </c>
      <c r="D42" s="688">
        <v>3.2784157346193266</v>
      </c>
      <c r="E42" s="238" t="s">
        <v>196</v>
      </c>
    </row>
    <row r="43" spans="1:5" ht="14.25" customHeight="1">
      <c r="A43" s="564" t="s">
        <v>326</v>
      </c>
      <c r="B43" s="688">
        <v>1.5923119450762808</v>
      </c>
      <c r="C43" s="688">
        <v>4.373825366030248</v>
      </c>
      <c r="D43" s="688">
        <v>7.2323838024329457E-2</v>
      </c>
      <c r="E43" s="560" t="s">
        <v>198</v>
      </c>
    </row>
    <row r="44" spans="1:5" ht="14.25" customHeight="1">
      <c r="A44" s="565" t="s">
        <v>701</v>
      </c>
      <c r="B44" s="256">
        <f>SUM(B45:B49)</f>
        <v>84.816747508753593</v>
      </c>
      <c r="C44" s="256">
        <f>SUM(C45:C49)</f>
        <v>58.334962128055324</v>
      </c>
      <c r="D44" s="256">
        <f>SUM(D45:D49)</f>
        <v>21.027916054516968</v>
      </c>
      <c r="E44" s="566" t="s">
        <v>200</v>
      </c>
    </row>
    <row r="45" spans="1:5" ht="14.25" customHeight="1">
      <c r="A45" s="372" t="s">
        <v>327</v>
      </c>
      <c r="B45" s="688">
        <v>34.518186597240529</v>
      </c>
      <c r="C45" s="688">
        <v>3.2637700667768499</v>
      </c>
      <c r="D45" s="688">
        <v>6.665790070921557</v>
      </c>
      <c r="E45" s="238" t="s">
        <v>202</v>
      </c>
    </row>
    <row r="46" spans="1:5" ht="14.25" customHeight="1">
      <c r="A46" s="372" t="s">
        <v>328</v>
      </c>
      <c r="B46" s="688">
        <v>8.1143573362725689</v>
      </c>
      <c r="C46" s="688">
        <v>7.8928044081494964</v>
      </c>
      <c r="D46" s="688">
        <v>5.5644163362654071</v>
      </c>
      <c r="E46" s="238" t="s">
        <v>204</v>
      </c>
    </row>
    <row r="47" spans="1:5" ht="14.25" customHeight="1">
      <c r="A47" s="372" t="s">
        <v>658</v>
      </c>
      <c r="B47" s="688">
        <v>3.4932348542551188</v>
      </c>
      <c r="C47" s="688">
        <v>24.854864354685336</v>
      </c>
      <c r="D47" s="688">
        <v>1.2297492905445691</v>
      </c>
      <c r="E47" s="238" t="s">
        <v>387</v>
      </c>
    </row>
    <row r="48" spans="1:5" ht="14.25" customHeight="1">
      <c r="A48" s="563" t="s">
        <v>329</v>
      </c>
      <c r="B48" s="688">
        <v>15.633608188021572</v>
      </c>
      <c r="C48" s="688">
        <v>5.3531638730350943</v>
      </c>
      <c r="D48" s="688">
        <v>6.5471533503074779</v>
      </c>
      <c r="E48" s="562" t="s">
        <v>206</v>
      </c>
    </row>
    <row r="49" spans="1:5" ht="14.25" customHeight="1">
      <c r="A49" s="372" t="s">
        <v>330</v>
      </c>
      <c r="B49" s="688">
        <v>23.057360532963791</v>
      </c>
      <c r="C49" s="688">
        <v>16.970359425408549</v>
      </c>
      <c r="D49" s="688">
        <v>1.0208070064779562</v>
      </c>
      <c r="E49" s="238" t="s">
        <v>208</v>
      </c>
    </row>
    <row r="50" spans="1:5" ht="14.25" customHeight="1">
      <c r="A50" s="555" t="s">
        <v>209</v>
      </c>
      <c r="B50" s="256">
        <f>SUM(B51:B59)</f>
        <v>129.91013717556672</v>
      </c>
      <c r="C50" s="256">
        <f>SUM(C51:C59)</f>
        <v>124.38636473821037</v>
      </c>
      <c r="D50" s="256">
        <f>SUM(D51:D59)</f>
        <v>42.105417864151768</v>
      </c>
      <c r="E50" s="785" t="s">
        <v>210</v>
      </c>
    </row>
    <row r="51" spans="1:5" ht="14.25" customHeight="1">
      <c r="A51" s="558" t="s">
        <v>331</v>
      </c>
      <c r="B51" s="688">
        <v>12.009691166556975</v>
      </c>
      <c r="C51" s="688">
        <v>10.693878527760912</v>
      </c>
      <c r="D51" s="688">
        <v>2.4437283434083126</v>
      </c>
      <c r="E51" s="238" t="s">
        <v>212</v>
      </c>
    </row>
    <row r="52" spans="1:5" ht="14.25" customHeight="1">
      <c r="A52" s="372" t="s">
        <v>332</v>
      </c>
      <c r="B52" s="688">
        <v>12.124289374725397</v>
      </c>
      <c r="C52" s="688">
        <v>12.976235217814557</v>
      </c>
      <c r="D52" s="688">
        <v>3.2454087937964538</v>
      </c>
      <c r="E52" s="238" t="s">
        <v>214</v>
      </c>
    </row>
    <row r="53" spans="1:5" ht="14.25" customHeight="1">
      <c r="A53" s="372" t="s">
        <v>819</v>
      </c>
      <c r="B53" s="688" t="s">
        <v>1214</v>
      </c>
      <c r="C53" s="688">
        <v>0.22616079928714339</v>
      </c>
      <c r="D53" s="688" t="s">
        <v>1214</v>
      </c>
      <c r="E53" s="238" t="s">
        <v>215</v>
      </c>
    </row>
    <row r="54" spans="1:5" ht="14.25" customHeight="1">
      <c r="A54" s="372" t="s">
        <v>334</v>
      </c>
      <c r="B54" s="688">
        <v>35.438993252347942</v>
      </c>
      <c r="C54" s="688">
        <v>31.88244809033241</v>
      </c>
      <c r="D54" s="688">
        <v>16.071221361333038</v>
      </c>
      <c r="E54" s="238" t="s">
        <v>217</v>
      </c>
    </row>
    <row r="55" spans="1:5" ht="14.25" customHeight="1">
      <c r="A55" s="372" t="s">
        <v>364</v>
      </c>
      <c r="B55" s="688">
        <v>0.69060499133043085</v>
      </c>
      <c r="C55" s="688">
        <v>2.3425279118824296</v>
      </c>
      <c r="D55" s="688">
        <v>0.18913640652588515</v>
      </c>
      <c r="E55" s="238" t="s">
        <v>365</v>
      </c>
    </row>
    <row r="56" spans="1:5" ht="14.25" customHeight="1">
      <c r="A56" s="567" t="s">
        <v>366</v>
      </c>
      <c r="B56" s="688">
        <v>1.4646455201869579</v>
      </c>
      <c r="C56" s="688">
        <v>2.1952121618880538</v>
      </c>
      <c r="D56" s="688">
        <v>0.15367333030228147</v>
      </c>
      <c r="E56" s="560" t="s">
        <v>219</v>
      </c>
    </row>
    <row r="57" spans="1:5" ht="14.25" customHeight="1">
      <c r="A57" s="564" t="s">
        <v>367</v>
      </c>
      <c r="B57" s="688">
        <v>0.87356002542379119</v>
      </c>
      <c r="C57" s="688">
        <v>2.5666138414513435</v>
      </c>
      <c r="D57" s="688">
        <v>0.20525598662752276</v>
      </c>
      <c r="E57" s="560" t="s">
        <v>368</v>
      </c>
    </row>
    <row r="58" spans="1:5" ht="14.25" customHeight="1">
      <c r="A58" s="564" t="s">
        <v>335</v>
      </c>
      <c r="B58" s="688">
        <v>40.87336091338473</v>
      </c>
      <c r="C58" s="688">
        <v>21.570345590726077</v>
      </c>
      <c r="D58" s="688">
        <v>6.3006065423935738</v>
      </c>
      <c r="E58" s="560" t="s">
        <v>221</v>
      </c>
    </row>
    <row r="59" spans="1:5" ht="14.25" customHeight="1">
      <c r="A59" s="564" t="s">
        <v>336</v>
      </c>
      <c r="B59" s="688">
        <v>26.434991931610512</v>
      </c>
      <c r="C59" s="688">
        <v>39.932942597067445</v>
      </c>
      <c r="D59" s="688">
        <v>13.496387099764696</v>
      </c>
      <c r="E59" s="560" t="s">
        <v>223</v>
      </c>
    </row>
    <row r="60" spans="1:5" ht="12.75" customHeight="1">
      <c r="A60" s="564"/>
      <c r="B60" s="259"/>
      <c r="C60" s="259"/>
      <c r="D60" s="259"/>
      <c r="E60" s="560"/>
    </row>
    <row r="61" spans="1:5" ht="12.75" customHeight="1">
      <c r="A61" s="564"/>
      <c r="B61" s="259"/>
      <c r="C61" s="259"/>
      <c r="D61" s="259"/>
      <c r="E61" s="560"/>
    </row>
    <row r="62" spans="1:5" ht="12.75" customHeight="1">
      <c r="A62" s="564"/>
      <c r="B62" s="259"/>
      <c r="C62" s="259"/>
      <c r="D62" s="259"/>
      <c r="E62" s="560"/>
    </row>
    <row r="63" spans="1:5" ht="12.75" customHeight="1">
      <c r="A63" s="564"/>
      <c r="B63" s="259"/>
      <c r="C63" s="259"/>
      <c r="D63" s="259"/>
      <c r="E63" s="560"/>
    </row>
    <row r="64" spans="1:5" ht="12.75" customHeight="1">
      <c r="A64" s="564"/>
      <c r="B64" s="259"/>
      <c r="C64" s="259"/>
      <c r="D64" s="259"/>
      <c r="E64" s="560"/>
    </row>
    <row r="65" spans="1:5" ht="12.75" customHeight="1">
      <c r="A65" s="555"/>
      <c r="B65" s="556"/>
      <c r="C65" s="556"/>
      <c r="D65" s="556"/>
      <c r="E65" s="782"/>
    </row>
    <row r="66" spans="1:5" ht="12.75" customHeight="1">
      <c r="A66" s="555" t="s">
        <v>694</v>
      </c>
      <c r="B66" s="556"/>
      <c r="C66" s="556"/>
      <c r="D66" s="556"/>
      <c r="E66" s="782" t="s">
        <v>625</v>
      </c>
    </row>
    <row r="67" spans="1:5" ht="12.75" customHeight="1">
      <c r="A67" s="555"/>
      <c r="B67" s="785"/>
      <c r="C67" s="556"/>
      <c r="D67" s="1122"/>
      <c r="E67" s="1123"/>
    </row>
    <row r="68" spans="1:5" ht="21.75" customHeight="1">
      <c r="A68" s="557" t="s">
        <v>1299</v>
      </c>
      <c r="B68" s="785"/>
      <c r="C68" s="557"/>
      <c r="D68" s="1122" t="s">
        <v>1365</v>
      </c>
      <c r="E68" s="1124"/>
    </row>
    <row r="69" spans="1:5" ht="24" customHeight="1">
      <c r="A69" s="557" t="s">
        <v>1136</v>
      </c>
      <c r="B69" s="568"/>
      <c r="C69" s="568"/>
      <c r="D69" s="1125" t="s">
        <v>1137</v>
      </c>
      <c r="E69" s="1125"/>
    </row>
    <row r="70" spans="1:5" ht="24" customHeight="1">
      <c r="A70" s="372"/>
      <c r="B70" s="785"/>
      <c r="C70" s="785"/>
      <c r="D70" s="785"/>
      <c r="E70" s="238"/>
    </row>
    <row r="71" spans="1:5" ht="21.75" customHeight="1">
      <c r="A71" s="555" t="s">
        <v>1398</v>
      </c>
      <c r="B71" s="785" t="s">
        <v>695</v>
      </c>
      <c r="C71" s="785" t="s">
        <v>696</v>
      </c>
      <c r="D71" s="785" t="s">
        <v>697</v>
      </c>
      <c r="E71" s="843" t="s">
        <v>1532</v>
      </c>
    </row>
    <row r="72" spans="1:5" ht="12.75" customHeight="1">
      <c r="A72" s="555" t="s">
        <v>626</v>
      </c>
      <c r="B72" s="785" t="s">
        <v>698</v>
      </c>
      <c r="C72" s="785" t="s">
        <v>699</v>
      </c>
      <c r="D72" s="785" t="s">
        <v>700</v>
      </c>
      <c r="E72" s="976" t="s">
        <v>627</v>
      </c>
    </row>
    <row r="73" spans="1:5" ht="22.5" customHeight="1">
      <c r="A73" s="569"/>
      <c r="B73" s="259"/>
      <c r="C73" s="259"/>
      <c r="D73" s="259"/>
      <c r="E73" s="560"/>
    </row>
    <row r="74" spans="1:5" ht="22.5" customHeight="1">
      <c r="A74" s="570" t="s">
        <v>224</v>
      </c>
      <c r="B74" s="256">
        <f>SUM(B75:B82)</f>
        <v>210.52293988993353</v>
      </c>
      <c r="C74" s="256">
        <f>SUM(C75:C82)</f>
        <v>60.436805152623144</v>
      </c>
      <c r="D74" s="256">
        <f>SUM(D75:D82)</f>
        <v>23.611668633387691</v>
      </c>
      <c r="E74" s="566" t="s">
        <v>225</v>
      </c>
    </row>
    <row r="75" spans="1:5" ht="12.75" customHeight="1">
      <c r="A75" s="569" t="s">
        <v>226</v>
      </c>
      <c r="B75" s="688">
        <v>22.712560661018514</v>
      </c>
      <c r="C75" s="688">
        <v>1.1806008696732508</v>
      </c>
      <c r="D75" s="688">
        <v>2.9258217829138546</v>
      </c>
      <c r="E75" s="560" t="s">
        <v>227</v>
      </c>
    </row>
    <row r="76" spans="1:5" ht="17.25" customHeight="1">
      <c r="A76" s="569" t="s">
        <v>228</v>
      </c>
      <c r="B76" s="688">
        <v>28.027303876686748</v>
      </c>
      <c r="C76" s="688">
        <v>2.5375656653961052</v>
      </c>
      <c r="D76" s="688">
        <v>1.5360564360297655</v>
      </c>
      <c r="E76" s="560" t="s">
        <v>229</v>
      </c>
    </row>
    <row r="77" spans="1:5" ht="17.25" customHeight="1">
      <c r="A77" s="567" t="s">
        <v>230</v>
      </c>
      <c r="B77" s="688">
        <v>19.970245644498288</v>
      </c>
      <c r="C77" s="688">
        <v>11.808083566450904</v>
      </c>
      <c r="D77" s="688">
        <v>3.0549021556894611</v>
      </c>
      <c r="E77" s="560" t="s">
        <v>231</v>
      </c>
    </row>
    <row r="78" spans="1:5" ht="12.75" customHeight="1">
      <c r="A78" s="569" t="s">
        <v>232</v>
      </c>
      <c r="B78" s="688">
        <v>55.996303401849232</v>
      </c>
      <c r="C78" s="688">
        <v>6.5399893518630847</v>
      </c>
      <c r="D78" s="688">
        <v>3.3747346349001655</v>
      </c>
      <c r="E78" s="561" t="s">
        <v>233</v>
      </c>
    </row>
    <row r="79" spans="1:5" ht="12.75" customHeight="1">
      <c r="A79" s="569" t="s">
        <v>234</v>
      </c>
      <c r="B79" s="688">
        <v>7.823840826091315</v>
      </c>
      <c r="C79" s="688">
        <v>3.1081548379095478</v>
      </c>
      <c r="D79" s="688">
        <v>0.36859617559257923</v>
      </c>
      <c r="E79" s="571" t="s">
        <v>235</v>
      </c>
    </row>
    <row r="80" spans="1:5" ht="12.75" customHeight="1">
      <c r="A80" s="569" t="s">
        <v>236</v>
      </c>
      <c r="B80" s="688">
        <v>24.273709935452636</v>
      </c>
      <c r="C80" s="688">
        <v>7.4384079398569467</v>
      </c>
      <c r="D80" s="688">
        <v>1.6292811497010597</v>
      </c>
      <c r="E80" s="571" t="s">
        <v>237</v>
      </c>
    </row>
    <row r="81" spans="1:5" ht="12.75" customHeight="1">
      <c r="A81" s="569" t="s">
        <v>238</v>
      </c>
      <c r="B81" s="688">
        <v>35.615916801800871</v>
      </c>
      <c r="C81" s="688">
        <v>20.943734935820405</v>
      </c>
      <c r="D81" s="688">
        <v>8.9682174551766565</v>
      </c>
      <c r="E81" s="571" t="s">
        <v>239</v>
      </c>
    </row>
    <row r="82" spans="1:5" ht="12.75" customHeight="1">
      <c r="A82" s="564" t="s">
        <v>240</v>
      </c>
      <c r="B82" s="688">
        <v>16.103058742535932</v>
      </c>
      <c r="C82" s="688">
        <v>6.8802679856529014</v>
      </c>
      <c r="D82" s="688">
        <v>1.7540588433841484</v>
      </c>
      <c r="E82" s="571" t="s">
        <v>241</v>
      </c>
    </row>
    <row r="83" spans="1:5" ht="12" customHeight="1">
      <c r="A83" s="565" t="s">
        <v>242</v>
      </c>
      <c r="B83" s="256">
        <f>SUM(B84:B88)</f>
        <v>44.097189453700089</v>
      </c>
      <c r="C83" s="256">
        <f>SUM(C84:C88)</f>
        <v>4.357226408284423</v>
      </c>
      <c r="D83" s="256">
        <f>SUM(D84:D88)</f>
        <v>4.0052727174519278</v>
      </c>
      <c r="E83" s="572" t="s">
        <v>243</v>
      </c>
    </row>
    <row r="84" spans="1:5" ht="12.75" customHeight="1">
      <c r="A84" s="564" t="s">
        <v>244</v>
      </c>
      <c r="B84" s="688">
        <v>10.161041124261946</v>
      </c>
      <c r="C84" s="688">
        <v>0.89011910912096104</v>
      </c>
      <c r="D84" s="688">
        <v>0.27870513150273174</v>
      </c>
      <c r="E84" s="571" t="s">
        <v>245</v>
      </c>
    </row>
    <row r="85" spans="1:5" ht="12.75" customHeight="1">
      <c r="A85" s="564" t="s">
        <v>246</v>
      </c>
      <c r="B85" s="688">
        <v>13.499467872745797</v>
      </c>
      <c r="C85" s="688">
        <v>1.9732011020373745</v>
      </c>
      <c r="D85" s="688">
        <v>2.2159603206809653</v>
      </c>
      <c r="E85" s="571" t="s">
        <v>247</v>
      </c>
    </row>
    <row r="86" spans="1:5" ht="12.75" customHeight="1">
      <c r="A86" s="569" t="s">
        <v>248</v>
      </c>
      <c r="B86" s="688">
        <v>6.4647462871120327</v>
      </c>
      <c r="C86" s="688">
        <v>0.45647133801074896</v>
      </c>
      <c r="D86" s="688">
        <v>0.63058626785206995</v>
      </c>
      <c r="E86" s="571" t="s">
        <v>249</v>
      </c>
    </row>
    <row r="87" spans="1:5" ht="12.75" customHeight="1">
      <c r="A87" s="558" t="s">
        <v>250</v>
      </c>
      <c r="B87" s="688">
        <v>4.827198207232505</v>
      </c>
      <c r="C87" s="688">
        <v>0.21163671125952818</v>
      </c>
      <c r="D87" s="688">
        <v>0.66558348756131858</v>
      </c>
      <c r="E87" s="238" t="s">
        <v>251</v>
      </c>
    </row>
    <row r="88" spans="1:5" ht="12.75" customHeight="1">
      <c r="A88" s="567" t="s">
        <v>252</v>
      </c>
      <c r="B88" s="688">
        <v>9.1447359623478075</v>
      </c>
      <c r="C88" s="688">
        <v>0.82579814785581018</v>
      </c>
      <c r="D88" s="688">
        <v>0.21443750985484217</v>
      </c>
      <c r="E88" s="238" t="s">
        <v>253</v>
      </c>
    </row>
    <row r="89" spans="1:5" ht="12.75" customHeight="1">
      <c r="A89" s="565" t="s">
        <v>254</v>
      </c>
      <c r="B89" s="256">
        <f>SUM(B90:B95)</f>
        <v>53.385675799978586</v>
      </c>
      <c r="C89" s="256">
        <f>SUM(C90:C95)</f>
        <v>2.9566893484787076</v>
      </c>
      <c r="D89" s="256">
        <f>SUM(D90:D95)</f>
        <v>2.0090094620860532</v>
      </c>
      <c r="E89" s="573" t="s">
        <v>255</v>
      </c>
    </row>
    <row r="90" spans="1:5" ht="12.75" customHeight="1">
      <c r="A90" s="564" t="s">
        <v>256</v>
      </c>
      <c r="B90" s="688">
        <v>4.9870325502041801</v>
      </c>
      <c r="C90" s="688">
        <v>0.5415409964582063</v>
      </c>
      <c r="D90" s="688">
        <v>0.26739685361715493</v>
      </c>
      <c r="E90" s="561" t="s">
        <v>660</v>
      </c>
    </row>
    <row r="91" spans="1:5" ht="15.75">
      <c r="A91" s="564" t="s">
        <v>692</v>
      </c>
      <c r="B91" s="688">
        <v>8.3515957321298959</v>
      </c>
      <c r="C91" s="688">
        <v>0.30293097886167808</v>
      </c>
      <c r="D91" s="688">
        <v>7.4752110677396677E-2</v>
      </c>
      <c r="E91" s="561" t="s">
        <v>662</v>
      </c>
    </row>
    <row r="92" spans="1:5" ht="15.75">
      <c r="A92" s="564" t="s">
        <v>693</v>
      </c>
      <c r="B92" s="688">
        <v>0.73584112613373354</v>
      </c>
      <c r="C92" s="688">
        <v>0.45854620772897881</v>
      </c>
      <c r="D92" s="688">
        <v>2.8264479659115119E-2</v>
      </c>
      <c r="E92" s="561" t="s">
        <v>664</v>
      </c>
    </row>
    <row r="93" spans="1:5" ht="14.25" customHeight="1">
      <c r="A93" s="567" t="s">
        <v>395</v>
      </c>
      <c r="B93" s="688">
        <v>30.19260686260489</v>
      </c>
      <c r="C93" s="688">
        <v>1.2283228731925564</v>
      </c>
      <c r="D93" s="688">
        <v>1.463058723407356</v>
      </c>
      <c r="E93" s="560" t="s">
        <v>258</v>
      </c>
    </row>
    <row r="94" spans="1:5" ht="15.75" customHeight="1">
      <c r="A94" s="564" t="s">
        <v>259</v>
      </c>
      <c r="B94" s="688">
        <v>4.028026492374142</v>
      </c>
      <c r="C94" s="688">
        <v>0.11204296478445647</v>
      </c>
      <c r="D94" s="688">
        <v>6.8801693907056566E-2</v>
      </c>
      <c r="E94" s="574" t="s">
        <v>260</v>
      </c>
    </row>
    <row r="95" spans="1:5" ht="15.75">
      <c r="A95" s="569" t="s">
        <v>261</v>
      </c>
      <c r="B95" s="688">
        <v>5.0905730365317474</v>
      </c>
      <c r="C95" s="688">
        <v>0.31330532745283113</v>
      </c>
      <c r="D95" s="688">
        <v>0.10673560081797392</v>
      </c>
      <c r="E95" s="561" t="s">
        <v>262</v>
      </c>
    </row>
    <row r="96" spans="1:5" ht="15.75" customHeight="1">
      <c r="A96" s="570" t="s">
        <v>263</v>
      </c>
      <c r="B96" s="256">
        <f>SUM(B97:B100)</f>
        <v>9.778041849594036</v>
      </c>
      <c r="C96" s="256">
        <f>SUM(C98:C100)</f>
        <v>0.92124215489441874</v>
      </c>
      <c r="D96" s="256">
        <f>SUM(D98:D100)</f>
        <v>0.32345135152321625</v>
      </c>
      <c r="E96" s="573" t="s">
        <v>264</v>
      </c>
    </row>
    <row r="97" spans="1:5" ht="15.75" customHeight="1">
      <c r="A97" s="567" t="s">
        <v>265</v>
      </c>
      <c r="B97" s="688">
        <v>0.50764995723706985</v>
      </c>
      <c r="C97" s="688">
        <v>8.2994788729226967E-3</v>
      </c>
      <c r="D97" s="688">
        <v>2.8456130632540993E-3</v>
      </c>
      <c r="E97" s="567" t="s">
        <v>266</v>
      </c>
    </row>
    <row r="98" spans="1:5" ht="15.75">
      <c r="A98" s="567" t="s">
        <v>267</v>
      </c>
      <c r="B98" s="688">
        <v>2.488992661621757</v>
      </c>
      <c r="C98" s="688">
        <v>0.58926299997751119</v>
      </c>
      <c r="D98" s="688">
        <v>0.15650871847897524</v>
      </c>
      <c r="E98" s="560" t="s">
        <v>268</v>
      </c>
    </row>
    <row r="99" spans="1:5" ht="15.75">
      <c r="A99" s="564" t="s">
        <v>269</v>
      </c>
      <c r="B99" s="688">
        <v>5.6102859630496882</v>
      </c>
      <c r="C99" s="688">
        <v>0.32575454576221557</v>
      </c>
      <c r="D99" s="688">
        <v>0.16504555766873827</v>
      </c>
      <c r="E99" s="574" t="s">
        <v>270</v>
      </c>
    </row>
    <row r="100" spans="1:5" ht="15.75" customHeight="1">
      <c r="A100" s="569" t="s">
        <v>271</v>
      </c>
      <c r="B100" s="688">
        <v>1.1711132676855196</v>
      </c>
      <c r="C100" s="688">
        <v>6.2246091546920412E-3</v>
      </c>
      <c r="D100" s="688">
        <v>1.8970753755027398E-3</v>
      </c>
      <c r="E100" s="561" t="s">
        <v>272</v>
      </c>
    </row>
    <row r="101" spans="1:5" ht="18" customHeight="1">
      <c r="A101" s="575" t="s">
        <v>666</v>
      </c>
      <c r="B101" s="785">
        <f>SUM(B102:B102)</f>
        <v>2.7433202639603356</v>
      </c>
      <c r="C101" s="785">
        <f>SUM(C102:C102)</f>
        <v>6.4320961265151105E-2</v>
      </c>
      <c r="D101" s="256">
        <f>SUM(D102:D102)</f>
        <v>0.15362126483764732</v>
      </c>
      <c r="E101" s="576" t="s">
        <v>667</v>
      </c>
    </row>
    <row r="102" spans="1:5" ht="15.75">
      <c r="A102" s="577" t="s">
        <v>672</v>
      </c>
      <c r="B102" s="688">
        <v>2.7433202639603356</v>
      </c>
      <c r="C102" s="688">
        <v>6.4320961265151105E-2</v>
      </c>
      <c r="D102" s="688">
        <v>0.15362126483764732</v>
      </c>
      <c r="E102" s="578" t="s">
        <v>673</v>
      </c>
    </row>
    <row r="103" spans="1:5" ht="15.75">
      <c r="A103" s="575" t="s">
        <v>676</v>
      </c>
      <c r="B103" s="256">
        <v>0.2</v>
      </c>
      <c r="C103" s="58">
        <v>1.700661534363388E-3</v>
      </c>
      <c r="D103" s="58">
        <v>1.700661534363388E-3</v>
      </c>
      <c r="E103" s="784" t="s">
        <v>677</v>
      </c>
    </row>
    <row r="104" spans="1:5" ht="18.75" customHeight="1">
      <c r="A104" s="577" t="s">
        <v>680</v>
      </c>
      <c r="B104" s="688">
        <v>0.17993929177313997</v>
      </c>
      <c r="C104" s="58">
        <v>1.6598957745845404E-2</v>
      </c>
      <c r="D104" s="58">
        <v>0</v>
      </c>
      <c r="E104" s="783" t="s">
        <v>681</v>
      </c>
    </row>
    <row r="105" spans="1:5" ht="15.75" customHeight="1"/>
    <row r="106" spans="1:5" ht="15.75" customHeight="1">
      <c r="A106" s="744" t="s">
        <v>273</v>
      </c>
      <c r="B106" s="1043">
        <f>+B9+B18+B27+B37+B44+B50+B74+B83+B89+B96+B101+B103</f>
        <v>895.86950798808596</v>
      </c>
      <c r="C106" s="1043">
        <f>+C9+C18+C27+C37+C44+C50+C74+C83+C89+C96+C101+C103</f>
        <v>382.48376548369743</v>
      </c>
      <c r="D106" s="568">
        <f>+D9+D18+D27+D37+D44+D50+D74+D83+D89+D96+D101+D103</f>
        <v>173.09548904956756</v>
      </c>
      <c r="E106" s="784" t="s">
        <v>274</v>
      </c>
    </row>
    <row r="107" spans="1:5" ht="15.75"/>
    <row r="108" spans="1:5" ht="15.75"/>
    <row r="110" spans="1:5" ht="15.75">
      <c r="A110" s="372"/>
      <c r="B110" s="238"/>
      <c r="C110" s="238"/>
      <c r="E110" s="559"/>
    </row>
    <row r="111" spans="1:5" ht="15.75">
      <c r="A111" s="372"/>
      <c r="B111" s="238"/>
      <c r="C111" s="238"/>
      <c r="D111" s="556"/>
      <c r="E111" s="238"/>
    </row>
    <row r="112" spans="1:5" ht="15.75">
      <c r="A112" s="558"/>
      <c r="B112" s="238"/>
      <c r="C112" s="238"/>
      <c r="D112" s="558"/>
      <c r="E112" s="238"/>
    </row>
    <row r="113" spans="1:5" ht="18" customHeight="1">
      <c r="A113" s="558"/>
      <c r="B113" s="238"/>
      <c r="C113" s="238"/>
      <c r="D113" s="558"/>
      <c r="E113" s="579"/>
    </row>
    <row r="114" spans="1:5" ht="15.75">
      <c r="A114" s="558"/>
      <c r="B114" s="238"/>
      <c r="C114" s="580"/>
      <c r="D114" s="558"/>
      <c r="E114" s="558"/>
    </row>
    <row r="115" spans="1:5" ht="15.75">
      <c r="A115" s="183" t="s">
        <v>682</v>
      </c>
      <c r="B115" s="781"/>
      <c r="C115" s="581"/>
      <c r="D115" s="1121" t="s">
        <v>683</v>
      </c>
      <c r="E115" s="1121"/>
    </row>
    <row r="116" spans="1:5" ht="15.75">
      <c r="A116" s="183" t="s">
        <v>86</v>
      </c>
      <c r="B116" s="781"/>
      <c r="C116" s="581"/>
      <c r="D116" s="183"/>
      <c r="E116" s="183" t="s">
        <v>87</v>
      </c>
    </row>
    <row r="117" spans="1:5" ht="15.75">
      <c r="A117" s="558"/>
      <c r="B117" s="238"/>
      <c r="C117" s="580"/>
      <c r="D117" s="558"/>
      <c r="E117" s="558"/>
    </row>
    <row r="118" spans="1:5" ht="15.75">
      <c r="A118" s="558"/>
      <c r="B118" s="238"/>
      <c r="C118" s="238"/>
      <c r="D118" s="558"/>
      <c r="E118" s="558"/>
    </row>
    <row r="119" spans="1:5" ht="15.75">
      <c r="A119" s="558"/>
      <c r="B119" s="238"/>
      <c r="C119" s="238"/>
      <c r="D119" s="558"/>
      <c r="E119" s="558"/>
    </row>
    <row r="120" spans="1:5" ht="15.75">
      <c r="A120" s="558"/>
      <c r="B120" s="238"/>
      <c r="C120" s="238"/>
      <c r="D120" s="558"/>
      <c r="E120" s="558"/>
    </row>
    <row r="121" spans="1:5" ht="15.75">
      <c r="A121" s="558"/>
      <c r="B121" s="238"/>
      <c r="C121" s="238"/>
      <c r="D121" s="558"/>
      <c r="E121" s="558"/>
    </row>
    <row r="122" spans="1:5" ht="15.75">
      <c r="A122" s="558"/>
      <c r="B122" s="238"/>
      <c r="C122" s="238"/>
      <c r="D122" s="558"/>
      <c r="E122" s="558"/>
    </row>
    <row r="123" spans="1:5" ht="15.75">
      <c r="A123" s="558"/>
      <c r="B123" s="238"/>
      <c r="C123" s="238"/>
      <c r="D123" s="558"/>
      <c r="E123" s="558"/>
    </row>
    <row r="124" spans="1:5" ht="15.75">
      <c r="A124" s="558"/>
      <c r="B124" s="238"/>
      <c r="C124" s="238"/>
      <c r="D124" s="558"/>
      <c r="E124" s="558"/>
    </row>
    <row r="125" spans="1:5" ht="15.75">
      <c r="A125" s="558"/>
      <c r="B125" s="238"/>
      <c r="C125" s="238"/>
      <c r="D125" s="558"/>
      <c r="E125" s="558"/>
    </row>
    <row r="126" spans="1:5" ht="15.75">
      <c r="A126" s="558"/>
      <c r="B126" s="238"/>
      <c r="C126" s="238"/>
      <c r="D126" s="558"/>
      <c r="E126" s="558"/>
    </row>
    <row r="127" spans="1:5" ht="15.75">
      <c r="A127" s="558"/>
      <c r="B127" s="238"/>
      <c r="C127" s="238"/>
      <c r="D127" s="558"/>
      <c r="E127" s="558"/>
    </row>
    <row r="128" spans="1:5" ht="15.75">
      <c r="A128" s="558"/>
      <c r="B128" s="238"/>
      <c r="C128" s="238"/>
      <c r="D128" s="558"/>
      <c r="E128" s="558"/>
    </row>
    <row r="129" spans="1:5" ht="15.75">
      <c r="A129" s="558"/>
      <c r="B129" s="238"/>
      <c r="C129" s="238"/>
      <c r="D129" s="558"/>
      <c r="E129" s="558"/>
    </row>
    <row r="130" spans="1:5" ht="15.75">
      <c r="A130" s="558"/>
      <c r="B130" s="238"/>
      <c r="C130" s="238"/>
      <c r="D130" s="558"/>
      <c r="E130" s="558"/>
    </row>
    <row r="131" spans="1:5" ht="15.75">
      <c r="A131" s="558"/>
      <c r="B131" s="238"/>
      <c r="C131" s="238"/>
      <c r="D131" s="558"/>
      <c r="E131" s="558"/>
    </row>
    <row r="132" spans="1:5" ht="15.75">
      <c r="A132" s="558"/>
      <c r="B132" s="238"/>
      <c r="C132" s="238"/>
      <c r="D132" s="558"/>
      <c r="E132" s="558"/>
    </row>
    <row r="133" spans="1:5" ht="15.75">
      <c r="A133" s="558"/>
      <c r="B133" s="238"/>
      <c r="C133" s="238"/>
      <c r="D133" s="558"/>
      <c r="E133" s="558"/>
    </row>
    <row r="134" spans="1:5" ht="15.75">
      <c r="A134" s="558"/>
      <c r="B134" s="238"/>
      <c r="C134" s="238"/>
      <c r="D134" s="558"/>
      <c r="E134" s="558"/>
    </row>
    <row r="135" spans="1:5" ht="15.75">
      <c r="A135" s="558"/>
      <c r="B135" s="238"/>
      <c r="C135" s="238"/>
      <c r="D135" s="558"/>
      <c r="E135" s="558"/>
    </row>
    <row r="136" spans="1:5" ht="15.75">
      <c r="A136" s="558"/>
      <c r="B136" s="238"/>
      <c r="C136" s="238"/>
      <c r="D136" s="558"/>
      <c r="E136" s="558"/>
    </row>
    <row r="137" spans="1:5" ht="15.75">
      <c r="A137" s="558"/>
      <c r="B137" s="238"/>
      <c r="C137" s="238"/>
      <c r="D137" s="558"/>
      <c r="E137" s="558"/>
    </row>
    <row r="138" spans="1:5" ht="15.75">
      <c r="A138" s="558"/>
      <c r="B138" s="238"/>
      <c r="C138" s="238"/>
      <c r="D138" s="558"/>
      <c r="E138" s="558"/>
    </row>
    <row r="139" spans="1:5" ht="15.75">
      <c r="A139" s="558"/>
      <c r="B139" s="238"/>
      <c r="C139" s="238"/>
      <c r="D139" s="558"/>
      <c r="E139" s="558"/>
    </row>
    <row r="140" spans="1:5" ht="15.75">
      <c r="A140" s="558"/>
      <c r="B140" s="238"/>
      <c r="C140" s="238"/>
      <c r="D140" s="558"/>
      <c r="E140" s="558"/>
    </row>
    <row r="141" spans="1:5" ht="15.75">
      <c r="A141" s="558"/>
      <c r="B141" s="238"/>
      <c r="C141" s="238"/>
      <c r="D141" s="558"/>
      <c r="E141" s="558"/>
    </row>
    <row r="142" spans="1:5" ht="15.75">
      <c r="A142" s="558"/>
      <c r="B142" s="238"/>
      <c r="C142" s="238"/>
      <c r="D142" s="558"/>
      <c r="E142" s="558"/>
    </row>
    <row r="143" spans="1:5" ht="15.75">
      <c r="A143" s="558"/>
      <c r="B143" s="238"/>
      <c r="C143" s="238"/>
      <c r="D143" s="558"/>
      <c r="E143" s="558"/>
    </row>
    <row r="144" spans="1:5" ht="15.75">
      <c r="A144" s="558"/>
      <c r="B144" s="238"/>
      <c r="C144" s="238"/>
      <c r="D144" s="558"/>
      <c r="E144" s="558"/>
    </row>
    <row r="145" spans="1:5" ht="15.75">
      <c r="A145" s="558"/>
      <c r="B145" s="238"/>
      <c r="C145" s="238"/>
      <c r="D145" s="558"/>
      <c r="E145" s="558"/>
    </row>
    <row r="146" spans="1:5" ht="15.75">
      <c r="A146" s="558"/>
      <c r="B146" s="238"/>
      <c r="C146" s="238"/>
      <c r="D146" s="558"/>
      <c r="E146" s="558"/>
    </row>
    <row r="147" spans="1:5" ht="15.75">
      <c r="A147" s="558"/>
      <c r="B147" s="238"/>
      <c r="C147" s="238"/>
      <c r="D147" s="558"/>
      <c r="E147" s="558"/>
    </row>
    <row r="148" spans="1:5" ht="15.75">
      <c r="A148" s="558"/>
      <c r="B148" s="238"/>
      <c r="C148" s="238"/>
      <c r="D148" s="558"/>
      <c r="E148" s="558"/>
    </row>
    <row r="149" spans="1:5" ht="15.75">
      <c r="A149" s="558"/>
      <c r="B149" s="238"/>
      <c r="C149" s="238"/>
      <c r="D149" s="558"/>
      <c r="E149" s="558"/>
    </row>
    <row r="150" spans="1:5" ht="15.75">
      <c r="A150" s="558"/>
      <c r="B150" s="238"/>
      <c r="C150" s="238"/>
      <c r="D150" s="558"/>
      <c r="E150" s="558"/>
    </row>
    <row r="151" spans="1:5" ht="15.75">
      <c r="A151" s="558"/>
      <c r="B151" s="238"/>
      <c r="C151" s="238"/>
      <c r="D151" s="558"/>
      <c r="E151" s="558"/>
    </row>
    <row r="152" spans="1:5" ht="15.75">
      <c r="A152" s="558"/>
      <c r="B152" s="238"/>
      <c r="C152" s="238"/>
      <c r="D152" s="558"/>
      <c r="E152" s="558"/>
    </row>
    <row r="153" spans="1:5" ht="15.75">
      <c r="A153" s="558"/>
      <c r="B153" s="238"/>
      <c r="C153" s="238"/>
      <c r="D153" s="558"/>
      <c r="E153" s="558"/>
    </row>
    <row r="154" spans="1:5" ht="15.75">
      <c r="A154" s="558"/>
      <c r="B154" s="238"/>
      <c r="C154" s="238"/>
      <c r="D154" s="558"/>
      <c r="E154" s="558"/>
    </row>
    <row r="155" spans="1:5" ht="15.75">
      <c r="A155" s="558"/>
      <c r="B155" s="238"/>
      <c r="C155" s="238"/>
      <c r="D155" s="558"/>
      <c r="E155" s="558"/>
    </row>
    <row r="156" spans="1:5" ht="15.75">
      <c r="A156" s="558"/>
      <c r="B156" s="238"/>
      <c r="C156" s="238"/>
      <c r="D156" s="558"/>
      <c r="E156" s="558"/>
    </row>
    <row r="157" spans="1:5" ht="15.75">
      <c r="A157" s="558"/>
      <c r="B157" s="238"/>
      <c r="C157" s="238"/>
      <c r="D157" s="558"/>
      <c r="E157" s="558"/>
    </row>
    <row r="158" spans="1:5" ht="15.75">
      <c r="A158" s="558"/>
      <c r="B158" s="238"/>
      <c r="C158" s="238"/>
      <c r="D158" s="558"/>
      <c r="E158" s="558"/>
    </row>
    <row r="159" spans="1:5" ht="15.75">
      <c r="A159" s="558"/>
      <c r="B159" s="238"/>
      <c r="C159" s="238"/>
      <c r="D159" s="558"/>
      <c r="E159" s="558"/>
    </row>
    <row r="160" spans="1:5" ht="15.75">
      <c r="A160" s="558"/>
      <c r="B160" s="238"/>
      <c r="C160" s="238"/>
      <c r="D160" s="558"/>
      <c r="E160" s="558"/>
    </row>
    <row r="161" spans="1:5" ht="15.75">
      <c r="A161" s="558"/>
      <c r="B161" s="238"/>
      <c r="C161" s="238"/>
      <c r="D161" s="558"/>
      <c r="E161" s="558"/>
    </row>
    <row r="162" spans="1:5" ht="15.75">
      <c r="A162" s="558"/>
      <c r="B162" s="238"/>
      <c r="C162" s="238"/>
      <c r="D162" s="558"/>
      <c r="E162" s="558"/>
    </row>
    <row r="163" spans="1:5" ht="15.75">
      <c r="A163" s="558"/>
      <c r="B163" s="238"/>
      <c r="C163" s="238"/>
      <c r="D163" s="558"/>
      <c r="E163" s="558"/>
    </row>
    <row r="164" spans="1:5" ht="15.75">
      <c r="A164" s="558"/>
      <c r="B164" s="238"/>
      <c r="C164" s="238"/>
      <c r="D164" s="558"/>
      <c r="E164" s="558"/>
    </row>
    <row r="165" spans="1:5" ht="15.75">
      <c r="A165" s="558"/>
      <c r="B165" s="238"/>
      <c r="C165" s="238"/>
      <c r="D165" s="558"/>
      <c r="E165" s="558"/>
    </row>
    <row r="166" spans="1:5" ht="15.75">
      <c r="A166" s="558"/>
      <c r="B166" s="238"/>
      <c r="C166" s="238"/>
      <c r="D166" s="558"/>
      <c r="E166" s="558"/>
    </row>
    <row r="167" spans="1:5" ht="15.75">
      <c r="A167" s="558"/>
      <c r="B167" s="238"/>
      <c r="C167" s="238"/>
      <c r="D167" s="558"/>
      <c r="E167" s="558"/>
    </row>
    <row r="168" spans="1:5" ht="15.75">
      <c r="A168" s="558"/>
      <c r="B168" s="238"/>
      <c r="C168" s="238"/>
      <c r="D168" s="558"/>
      <c r="E168" s="558"/>
    </row>
    <row r="169" spans="1:5" ht="15.75">
      <c r="A169" s="558"/>
      <c r="B169" s="238"/>
      <c r="C169" s="238"/>
      <c r="D169" s="558"/>
      <c r="E169" s="558"/>
    </row>
    <row r="170" spans="1:5" ht="15.75">
      <c r="A170" s="558"/>
      <c r="B170" s="238"/>
      <c r="C170" s="238"/>
      <c r="D170" s="558"/>
      <c r="E170" s="558"/>
    </row>
    <row r="171" spans="1:5" ht="15.75">
      <c r="A171" s="558"/>
      <c r="B171" s="238"/>
      <c r="C171" s="238"/>
      <c r="D171" s="558"/>
      <c r="E171" s="558"/>
    </row>
    <row r="172" spans="1:5" ht="15.75">
      <c r="A172" s="558"/>
      <c r="B172" s="238"/>
      <c r="C172" s="238"/>
      <c r="D172" s="558"/>
      <c r="E172" s="558"/>
    </row>
    <row r="173" spans="1:5" ht="15.75">
      <c r="A173" s="558"/>
      <c r="B173" s="238"/>
      <c r="C173" s="238"/>
      <c r="D173" s="558"/>
      <c r="E173" s="558"/>
    </row>
    <row r="174" spans="1:5" ht="15.75">
      <c r="A174" s="558"/>
      <c r="B174" s="238"/>
      <c r="C174" s="238"/>
      <c r="D174" s="558"/>
      <c r="E174" s="558"/>
    </row>
    <row r="175" spans="1:5" ht="15.75">
      <c r="A175" s="558"/>
      <c r="B175" s="238"/>
      <c r="C175" s="238"/>
      <c r="D175" s="558"/>
      <c r="E175" s="558"/>
    </row>
    <row r="176" spans="1:5" ht="15.75">
      <c r="A176" s="558"/>
      <c r="B176" s="238"/>
      <c r="C176" s="238"/>
      <c r="D176" s="558"/>
      <c r="E176" s="558"/>
    </row>
    <row r="177" spans="1:5" ht="15.75">
      <c r="A177" s="558"/>
      <c r="B177" s="238"/>
      <c r="C177" s="238"/>
      <c r="D177" s="558"/>
      <c r="E177" s="558"/>
    </row>
    <row r="178" spans="1:5" ht="15.75">
      <c r="A178" s="558"/>
      <c r="B178" s="238"/>
      <c r="C178" s="238"/>
      <c r="D178" s="558"/>
      <c r="E178" s="558"/>
    </row>
    <row r="179" spans="1:5" ht="15.75">
      <c r="A179" s="558"/>
      <c r="B179" s="238"/>
      <c r="C179" s="238"/>
      <c r="D179" s="558"/>
      <c r="E179" s="558"/>
    </row>
    <row r="180" spans="1:5" ht="15.75">
      <c r="A180" s="558"/>
      <c r="B180" s="238"/>
      <c r="C180" s="238"/>
      <c r="D180" s="558"/>
      <c r="E180" s="558"/>
    </row>
    <row r="181" spans="1:5" ht="15.75">
      <c r="A181" s="558"/>
      <c r="B181" s="238"/>
      <c r="C181" s="238"/>
      <c r="D181" s="558"/>
      <c r="E181" s="558"/>
    </row>
    <row r="182" spans="1:5" ht="15.75">
      <c r="A182" s="558"/>
      <c r="B182" s="238"/>
      <c r="C182" s="238"/>
      <c r="D182" s="558"/>
      <c r="E182" s="558"/>
    </row>
    <row r="183" spans="1:5" ht="15.75">
      <c r="A183" s="558"/>
      <c r="B183" s="238"/>
      <c r="C183" s="238"/>
      <c r="D183" s="558"/>
      <c r="E183" s="558"/>
    </row>
    <row r="184" spans="1:5" ht="15.75">
      <c r="A184" s="558"/>
      <c r="B184" s="238"/>
      <c r="C184" s="238"/>
      <c r="D184" s="558"/>
      <c r="E184" s="558"/>
    </row>
    <row r="185" spans="1:5" ht="15.75">
      <c r="A185" s="558"/>
      <c r="B185" s="238"/>
      <c r="C185" s="238"/>
      <c r="D185" s="558"/>
      <c r="E185" s="558"/>
    </row>
    <row r="186" spans="1:5" ht="15.75">
      <c r="A186" s="558"/>
      <c r="B186" s="238"/>
      <c r="C186" s="238"/>
      <c r="D186" s="558"/>
      <c r="E186" s="558"/>
    </row>
    <row r="187" spans="1:5" ht="15.75">
      <c r="A187" s="558"/>
      <c r="B187" s="238"/>
      <c r="C187" s="238"/>
      <c r="D187" s="558"/>
      <c r="E187" s="558"/>
    </row>
    <row r="188" spans="1:5" ht="15.75">
      <c r="A188" s="558"/>
      <c r="B188" s="238"/>
      <c r="C188" s="238"/>
      <c r="D188" s="558"/>
      <c r="E188" s="558"/>
    </row>
    <row r="189" spans="1:5" ht="15.75">
      <c r="A189" s="558"/>
      <c r="B189" s="238"/>
      <c r="C189" s="238"/>
      <c r="D189" s="558"/>
      <c r="E189" s="558"/>
    </row>
    <row r="190" spans="1:5" ht="15.75">
      <c r="A190" s="558"/>
      <c r="B190" s="238"/>
      <c r="C190" s="238"/>
      <c r="D190" s="558"/>
      <c r="E190" s="558"/>
    </row>
    <row r="191" spans="1:5" ht="15.75">
      <c r="A191" s="558"/>
      <c r="B191" s="238"/>
      <c r="C191" s="238"/>
      <c r="D191" s="558"/>
      <c r="E191" s="558"/>
    </row>
    <row r="192" spans="1:5" ht="15.75">
      <c r="A192" s="558"/>
      <c r="B192" s="238"/>
      <c r="C192" s="238"/>
      <c r="D192" s="558"/>
      <c r="E192" s="558"/>
    </row>
    <row r="193" spans="1:5" ht="15.75">
      <c r="A193" s="558"/>
      <c r="B193" s="238"/>
      <c r="C193" s="238"/>
      <c r="D193" s="558"/>
      <c r="E193" s="558"/>
    </row>
    <row r="194" spans="1:5" ht="15.75">
      <c r="A194" s="558"/>
      <c r="B194" s="238"/>
      <c r="C194" s="238"/>
      <c r="D194" s="558"/>
      <c r="E194" s="558"/>
    </row>
    <row r="195" spans="1:5" ht="15.75">
      <c r="A195" s="558"/>
      <c r="B195" s="238"/>
      <c r="C195" s="238"/>
      <c r="D195" s="558"/>
      <c r="E195" s="558"/>
    </row>
    <row r="196" spans="1:5" ht="15.75">
      <c r="A196" s="558"/>
      <c r="B196" s="238"/>
      <c r="C196" s="238"/>
      <c r="D196" s="558"/>
      <c r="E196" s="558"/>
    </row>
    <row r="197" spans="1:5" ht="15.75">
      <c r="A197" s="558"/>
      <c r="B197" s="238"/>
      <c r="C197" s="238"/>
      <c r="D197" s="558"/>
      <c r="E197" s="558"/>
    </row>
    <row r="198" spans="1:5" ht="15.75">
      <c r="A198" s="558"/>
      <c r="B198" s="238"/>
      <c r="C198" s="238"/>
      <c r="D198" s="558"/>
      <c r="E198" s="558"/>
    </row>
    <row r="199" spans="1:5" ht="15.75">
      <c r="A199" s="558"/>
      <c r="B199" s="238"/>
      <c r="C199" s="238"/>
      <c r="D199" s="558"/>
      <c r="E199" s="558"/>
    </row>
    <row r="200" spans="1:5" ht="15.75">
      <c r="A200" s="558"/>
      <c r="B200" s="238"/>
      <c r="C200" s="238"/>
      <c r="D200" s="558"/>
      <c r="E200" s="558"/>
    </row>
    <row r="201" spans="1:5" ht="15.75">
      <c r="A201" s="558"/>
      <c r="B201" s="238"/>
      <c r="C201" s="238"/>
      <c r="D201" s="558"/>
      <c r="E201" s="558"/>
    </row>
    <row r="202" spans="1:5" ht="15.75">
      <c r="A202" s="558"/>
      <c r="B202" s="238"/>
      <c r="C202" s="238"/>
      <c r="D202" s="558"/>
      <c r="E202" s="558"/>
    </row>
    <row r="203" spans="1:5" ht="15.75">
      <c r="A203" s="558"/>
      <c r="B203" s="238"/>
      <c r="C203" s="238"/>
      <c r="D203" s="558"/>
      <c r="E203" s="558"/>
    </row>
    <row r="204" spans="1:5" ht="15.75">
      <c r="A204" s="558"/>
      <c r="B204" s="238"/>
      <c r="C204" s="238"/>
      <c r="D204" s="558"/>
      <c r="E204" s="558"/>
    </row>
    <row r="205" spans="1:5" ht="15.75">
      <c r="A205" s="558"/>
      <c r="B205" s="238"/>
      <c r="C205" s="238"/>
      <c r="D205" s="558"/>
      <c r="E205" s="558"/>
    </row>
    <row r="206" spans="1:5" ht="15.75">
      <c r="A206" s="558"/>
      <c r="B206" s="238"/>
      <c r="C206" s="238"/>
      <c r="D206" s="558"/>
      <c r="E206" s="558"/>
    </row>
    <row r="207" spans="1:5" ht="15.75">
      <c r="A207" s="558"/>
      <c r="B207" s="238"/>
      <c r="C207" s="238"/>
      <c r="D207" s="558"/>
      <c r="E207" s="558"/>
    </row>
    <row r="208" spans="1:5" ht="15.75">
      <c r="A208" s="558"/>
      <c r="B208" s="238"/>
      <c r="C208" s="238"/>
      <c r="D208" s="558"/>
      <c r="E208" s="558"/>
    </row>
    <row r="209" spans="1:5" ht="15.75">
      <c r="A209" s="558"/>
      <c r="B209" s="238"/>
      <c r="C209" s="238"/>
      <c r="D209" s="558"/>
      <c r="E209" s="558"/>
    </row>
    <row r="210" spans="1:5" ht="15.75">
      <c r="A210" s="558"/>
      <c r="B210" s="238"/>
      <c r="C210" s="238"/>
      <c r="D210" s="558"/>
      <c r="E210" s="558"/>
    </row>
    <row r="211" spans="1:5" ht="15.75">
      <c r="A211" s="558"/>
      <c r="B211" s="238"/>
      <c r="C211" s="238"/>
      <c r="D211" s="558"/>
      <c r="E211" s="558"/>
    </row>
    <row r="212" spans="1:5" ht="15.75">
      <c r="A212" s="558"/>
      <c r="B212" s="238"/>
      <c r="C212" s="238"/>
      <c r="D212" s="558"/>
      <c r="E212" s="558"/>
    </row>
    <row r="213" spans="1:5" ht="15.75">
      <c r="A213" s="558"/>
      <c r="B213" s="238"/>
      <c r="C213" s="238"/>
      <c r="D213" s="558"/>
      <c r="E213" s="558"/>
    </row>
    <row r="214" spans="1:5" ht="15.75">
      <c r="A214" s="558"/>
      <c r="B214" s="238"/>
      <c r="C214" s="238"/>
      <c r="D214" s="558"/>
      <c r="E214" s="558"/>
    </row>
    <row r="215" spans="1:5" ht="15.75">
      <c r="A215" s="558"/>
      <c r="B215" s="238"/>
      <c r="C215" s="238"/>
      <c r="D215" s="558"/>
      <c r="E215" s="558"/>
    </row>
    <row r="216" spans="1:5" ht="15.75">
      <c r="A216" s="558"/>
      <c r="B216" s="238"/>
      <c r="C216" s="238"/>
      <c r="D216" s="558"/>
      <c r="E216" s="558"/>
    </row>
    <row r="217" spans="1:5" ht="15.75">
      <c r="A217" s="558"/>
      <c r="B217" s="238"/>
      <c r="C217" s="238"/>
      <c r="D217" s="558"/>
      <c r="E217" s="558"/>
    </row>
    <row r="218" spans="1:5" ht="15.75">
      <c r="A218" s="558"/>
      <c r="B218" s="238"/>
      <c r="C218" s="238"/>
      <c r="D218" s="558"/>
      <c r="E218" s="558"/>
    </row>
    <row r="219" spans="1:5" ht="15.75">
      <c r="A219" s="558"/>
      <c r="B219" s="238"/>
      <c r="C219" s="238"/>
      <c r="D219" s="558"/>
      <c r="E219" s="558"/>
    </row>
    <row r="220" spans="1:5" ht="15.75">
      <c r="A220" s="558"/>
      <c r="B220" s="238"/>
      <c r="C220" s="238"/>
      <c r="D220" s="558"/>
      <c r="E220" s="558"/>
    </row>
    <row r="221" spans="1:5" ht="15.75">
      <c r="A221" s="558"/>
      <c r="B221" s="238"/>
      <c r="C221" s="238"/>
      <c r="D221" s="558"/>
      <c r="E221" s="558"/>
    </row>
    <row r="222" spans="1:5" ht="15.75">
      <c r="A222" s="558"/>
      <c r="B222" s="238"/>
      <c r="C222" s="238"/>
      <c r="D222" s="558"/>
      <c r="E222" s="558"/>
    </row>
    <row r="223" spans="1:5" ht="15.75">
      <c r="A223" s="558"/>
      <c r="B223" s="238"/>
      <c r="C223" s="238"/>
      <c r="D223" s="558"/>
      <c r="E223" s="558"/>
    </row>
    <row r="224" spans="1:5" ht="15.75">
      <c r="A224" s="558"/>
      <c r="B224" s="238"/>
      <c r="C224" s="238"/>
      <c r="D224" s="558"/>
      <c r="E224" s="558"/>
    </row>
    <row r="225" spans="1:5" ht="15.75">
      <c r="A225" s="558"/>
      <c r="B225" s="238"/>
      <c r="C225" s="238"/>
      <c r="D225" s="558"/>
      <c r="E225" s="558"/>
    </row>
    <row r="226" spans="1:5" ht="15.75">
      <c r="A226" s="558"/>
      <c r="B226" s="238"/>
      <c r="C226" s="238"/>
      <c r="D226" s="558"/>
      <c r="E226" s="558"/>
    </row>
    <row r="227" spans="1:5" ht="15.75">
      <c r="A227" s="558"/>
      <c r="B227" s="238"/>
      <c r="C227" s="238"/>
      <c r="D227" s="558"/>
      <c r="E227" s="558"/>
    </row>
    <row r="228" spans="1:5" ht="15.75">
      <c r="A228" s="558"/>
      <c r="B228" s="238"/>
      <c r="C228" s="238"/>
      <c r="D228" s="558"/>
      <c r="E228" s="558"/>
    </row>
    <row r="229" spans="1:5" ht="15.75">
      <c r="A229" s="558"/>
      <c r="B229" s="238"/>
      <c r="C229" s="238"/>
      <c r="D229" s="558"/>
      <c r="E229" s="558"/>
    </row>
    <row r="230" spans="1:5" ht="15.75">
      <c r="A230" s="558"/>
      <c r="B230" s="238"/>
      <c r="C230" s="238"/>
      <c r="D230" s="558"/>
      <c r="E230" s="558"/>
    </row>
    <row r="231" spans="1:5" ht="15.75">
      <c r="A231" s="558"/>
      <c r="B231" s="238"/>
      <c r="C231" s="238"/>
      <c r="D231" s="558"/>
      <c r="E231" s="558"/>
    </row>
    <row r="232" spans="1:5" ht="15.75">
      <c r="A232" s="558"/>
      <c r="B232" s="238"/>
      <c r="C232" s="238"/>
      <c r="D232" s="558"/>
      <c r="E232" s="558"/>
    </row>
    <row r="233" spans="1:5" ht="15.75">
      <c r="A233" s="558"/>
      <c r="B233" s="238"/>
      <c r="C233" s="238"/>
      <c r="D233" s="558"/>
      <c r="E233" s="558"/>
    </row>
    <row r="234" spans="1:5" ht="15.75">
      <c r="A234" s="558"/>
      <c r="B234" s="238"/>
      <c r="C234" s="238"/>
      <c r="D234" s="558"/>
      <c r="E234" s="558"/>
    </row>
    <row r="235" spans="1:5" ht="15.75">
      <c r="A235" s="558"/>
      <c r="B235" s="238"/>
      <c r="C235" s="238"/>
      <c r="D235" s="558"/>
      <c r="E235" s="558"/>
    </row>
    <row r="236" spans="1:5" ht="15.75">
      <c r="A236" s="558"/>
      <c r="B236" s="238"/>
      <c r="C236" s="238"/>
      <c r="D236" s="558"/>
      <c r="E236" s="558"/>
    </row>
    <row r="237" spans="1:5" ht="15.75">
      <c r="A237" s="558"/>
      <c r="B237" s="238"/>
      <c r="C237" s="238"/>
      <c r="D237" s="558"/>
      <c r="E237" s="558"/>
    </row>
    <row r="238" spans="1:5" ht="15.75">
      <c r="A238" s="558"/>
      <c r="B238" s="238"/>
      <c r="C238" s="238"/>
      <c r="D238" s="558"/>
      <c r="E238" s="558"/>
    </row>
    <row r="239" spans="1:5" ht="15.75">
      <c r="A239" s="558"/>
      <c r="B239" s="238"/>
      <c r="C239" s="238"/>
      <c r="D239" s="558"/>
      <c r="E239" s="558"/>
    </row>
    <row r="240" spans="1:5" ht="15.75">
      <c r="A240" s="558"/>
      <c r="B240" s="238"/>
      <c r="C240" s="238"/>
      <c r="D240" s="558"/>
      <c r="E240" s="558"/>
    </row>
    <row r="241" spans="1:5" ht="15.75">
      <c r="A241" s="558"/>
      <c r="B241" s="238"/>
      <c r="C241" s="238"/>
      <c r="D241" s="558"/>
      <c r="E241" s="558"/>
    </row>
    <row r="242" spans="1:5" ht="15.75">
      <c r="A242" s="558"/>
      <c r="B242" s="238"/>
      <c r="C242" s="238"/>
      <c r="D242" s="558"/>
      <c r="E242" s="558"/>
    </row>
    <row r="243" spans="1:5" ht="15.75">
      <c r="A243" s="558"/>
      <c r="B243" s="238"/>
      <c r="C243" s="238"/>
      <c r="D243" s="558"/>
      <c r="E243" s="558"/>
    </row>
    <row r="244" spans="1:5" ht="15.75">
      <c r="A244" s="558"/>
      <c r="B244" s="238"/>
      <c r="C244" s="238"/>
      <c r="D244" s="558"/>
      <c r="E244" s="558"/>
    </row>
    <row r="245" spans="1:5" ht="15.75">
      <c r="A245" s="558"/>
      <c r="B245" s="238"/>
      <c r="C245" s="238"/>
      <c r="D245" s="558"/>
      <c r="E245" s="558"/>
    </row>
    <row r="246" spans="1:5" ht="15.75">
      <c r="A246" s="558"/>
      <c r="B246" s="238"/>
      <c r="C246" s="238"/>
      <c r="D246" s="558"/>
      <c r="E246" s="558"/>
    </row>
    <row r="247" spans="1:5" ht="15.75">
      <c r="A247" s="558"/>
      <c r="B247" s="238"/>
      <c r="C247" s="238"/>
      <c r="D247" s="558"/>
      <c r="E247" s="558"/>
    </row>
    <row r="248" spans="1:5" ht="15.75">
      <c r="A248" s="558"/>
      <c r="B248" s="238"/>
      <c r="C248" s="238"/>
      <c r="D248" s="558"/>
      <c r="E248" s="558"/>
    </row>
    <row r="249" spans="1:5" ht="15.75">
      <c r="A249" s="558"/>
      <c r="B249" s="238"/>
      <c r="C249" s="238"/>
      <c r="D249" s="558"/>
      <c r="E249" s="558"/>
    </row>
    <row r="250" spans="1:5" ht="15.75">
      <c r="A250" s="558"/>
      <c r="B250" s="238"/>
      <c r="C250" s="238"/>
      <c r="D250" s="558"/>
      <c r="E250" s="558"/>
    </row>
    <row r="251" spans="1:5" ht="15.75">
      <c r="A251" s="558"/>
      <c r="B251" s="238"/>
      <c r="C251" s="238"/>
      <c r="D251" s="558"/>
      <c r="E251" s="558"/>
    </row>
    <row r="252" spans="1:5" ht="15.75">
      <c r="A252" s="558"/>
      <c r="B252" s="238"/>
      <c r="C252" s="238"/>
      <c r="D252" s="558"/>
      <c r="E252" s="558"/>
    </row>
    <row r="253" spans="1:5" ht="15.75">
      <c r="A253" s="558"/>
      <c r="B253" s="238"/>
      <c r="C253" s="238"/>
      <c r="D253" s="558"/>
      <c r="E253" s="558"/>
    </row>
    <row r="254" spans="1:5" ht="15.75">
      <c r="A254" s="558"/>
      <c r="B254" s="238"/>
      <c r="C254" s="238"/>
      <c r="D254" s="558"/>
      <c r="E254" s="558"/>
    </row>
    <row r="255" spans="1:5" ht="15.75">
      <c r="A255" s="558"/>
      <c r="B255" s="238"/>
      <c r="C255" s="238"/>
      <c r="D255" s="558"/>
      <c r="E255" s="558"/>
    </row>
    <row r="256" spans="1:5" ht="15.75">
      <c r="A256" s="558"/>
      <c r="B256" s="238"/>
      <c r="C256" s="238"/>
      <c r="D256" s="558"/>
      <c r="E256" s="558"/>
    </row>
    <row r="257" spans="1:5" ht="15.75">
      <c r="A257" s="558"/>
      <c r="B257" s="238"/>
      <c r="C257" s="238"/>
      <c r="D257" s="558"/>
      <c r="E257" s="558"/>
    </row>
    <row r="258" spans="1:5" ht="15.75">
      <c r="A258" s="558"/>
      <c r="B258" s="238"/>
      <c r="C258" s="238"/>
      <c r="D258" s="558"/>
      <c r="E258" s="558"/>
    </row>
    <row r="259" spans="1:5" ht="15.75">
      <c r="A259" s="558"/>
      <c r="B259" s="238"/>
      <c r="C259" s="238"/>
      <c r="D259" s="558"/>
      <c r="E259" s="558"/>
    </row>
    <row r="260" spans="1:5" ht="15.75">
      <c r="A260" s="558"/>
      <c r="B260" s="238"/>
      <c r="C260" s="238"/>
      <c r="D260" s="558"/>
      <c r="E260" s="558"/>
    </row>
    <row r="261" spans="1:5" ht="15.75">
      <c r="A261" s="558"/>
      <c r="B261" s="238"/>
      <c r="C261" s="238"/>
      <c r="D261" s="558"/>
      <c r="E261" s="558"/>
    </row>
    <row r="262" spans="1:5" ht="15.75">
      <c r="A262" s="558"/>
      <c r="B262" s="238"/>
      <c r="C262" s="238"/>
      <c r="D262" s="558"/>
      <c r="E262" s="558"/>
    </row>
    <row r="263" spans="1:5" ht="15.75">
      <c r="A263" s="558"/>
      <c r="B263" s="238"/>
      <c r="C263" s="238"/>
      <c r="D263" s="558"/>
      <c r="E263" s="558"/>
    </row>
    <row r="264" spans="1:5" ht="15.75">
      <c r="A264" s="558"/>
      <c r="B264" s="238"/>
      <c r="C264" s="238"/>
      <c r="D264" s="558"/>
      <c r="E264" s="558"/>
    </row>
    <row r="265" spans="1:5" ht="15.75">
      <c r="A265" s="558"/>
      <c r="B265" s="238"/>
      <c r="C265" s="238"/>
      <c r="D265" s="558"/>
      <c r="E265" s="558"/>
    </row>
    <row r="266" spans="1:5" ht="15.75">
      <c r="A266" s="558"/>
      <c r="B266" s="238"/>
      <c r="C266" s="238"/>
      <c r="D266" s="558"/>
      <c r="E266" s="558"/>
    </row>
    <row r="267" spans="1:5" ht="15.75">
      <c r="A267" s="558"/>
      <c r="B267" s="238"/>
      <c r="C267" s="238"/>
      <c r="D267" s="558"/>
      <c r="E267" s="558"/>
    </row>
    <row r="268" spans="1:5" ht="15.75">
      <c r="A268" s="558"/>
      <c r="B268" s="238"/>
      <c r="C268" s="238"/>
      <c r="D268" s="558"/>
      <c r="E268" s="558"/>
    </row>
    <row r="269" spans="1:5" ht="15.75">
      <c r="A269" s="558"/>
      <c r="B269" s="238"/>
      <c r="C269" s="238"/>
      <c r="D269" s="558"/>
      <c r="E269" s="558"/>
    </row>
    <row r="270" spans="1:5" ht="15.75">
      <c r="A270" s="558"/>
      <c r="B270" s="238"/>
      <c r="C270" s="238"/>
      <c r="D270" s="558"/>
      <c r="E270" s="558"/>
    </row>
    <row r="271" spans="1:5" ht="15.75">
      <c r="A271" s="558"/>
      <c r="B271" s="238"/>
      <c r="C271" s="238"/>
      <c r="D271" s="558"/>
      <c r="E271" s="558"/>
    </row>
    <row r="272" spans="1:5" ht="15.75">
      <c r="A272" s="558"/>
      <c r="B272" s="238"/>
      <c r="C272" s="238"/>
      <c r="D272" s="558"/>
      <c r="E272" s="558"/>
    </row>
    <row r="273" spans="1:5" ht="15.75">
      <c r="A273" s="558"/>
      <c r="B273" s="238"/>
      <c r="C273" s="238"/>
      <c r="D273" s="558"/>
      <c r="E273" s="558"/>
    </row>
    <row r="274" spans="1:5" ht="15.75">
      <c r="A274" s="558"/>
      <c r="B274" s="238"/>
      <c r="C274" s="238"/>
      <c r="D274" s="558"/>
      <c r="E274" s="558"/>
    </row>
    <row r="275" spans="1:5" ht="15.75">
      <c r="A275" s="558"/>
      <c r="B275" s="238"/>
      <c r="C275" s="238"/>
      <c r="D275" s="558"/>
      <c r="E275" s="558"/>
    </row>
    <row r="276" spans="1:5" ht="15.75">
      <c r="A276" s="558"/>
      <c r="B276" s="238"/>
      <c r="C276" s="238"/>
      <c r="D276" s="558"/>
      <c r="E276" s="558"/>
    </row>
    <row r="277" spans="1:5" ht="15.75">
      <c r="A277" s="558"/>
      <c r="B277" s="238"/>
      <c r="C277" s="238"/>
      <c r="D277" s="558"/>
      <c r="E277" s="558"/>
    </row>
    <row r="278" spans="1:5" ht="15.75">
      <c r="A278" s="558"/>
      <c r="B278" s="238"/>
      <c r="C278" s="238"/>
      <c r="D278" s="558"/>
      <c r="E278" s="558"/>
    </row>
    <row r="279" spans="1:5" ht="15.75">
      <c r="A279" s="558"/>
      <c r="B279" s="238"/>
      <c r="C279" s="238"/>
      <c r="D279" s="558"/>
      <c r="E279" s="558"/>
    </row>
    <row r="280" spans="1:5" ht="15.75">
      <c r="A280" s="558"/>
      <c r="B280" s="238"/>
      <c r="C280" s="238"/>
      <c r="D280" s="558"/>
      <c r="E280" s="558"/>
    </row>
    <row r="281" spans="1:5" ht="15.75">
      <c r="A281" s="558"/>
      <c r="B281" s="238"/>
      <c r="C281" s="238"/>
      <c r="D281" s="558"/>
      <c r="E281" s="558"/>
    </row>
    <row r="282" spans="1:5" ht="15.75">
      <c r="A282" s="558"/>
      <c r="B282" s="238"/>
      <c r="C282" s="238"/>
      <c r="D282" s="558"/>
      <c r="E282" s="558"/>
    </row>
    <row r="283" spans="1:5" ht="15.75">
      <c r="A283" s="558"/>
      <c r="B283" s="238"/>
      <c r="C283" s="238"/>
      <c r="D283" s="558"/>
      <c r="E283" s="558"/>
    </row>
    <row r="284" spans="1:5" ht="15.75">
      <c r="A284" s="558"/>
      <c r="B284" s="238"/>
      <c r="C284" s="238"/>
      <c r="D284" s="558"/>
      <c r="E284" s="558"/>
    </row>
    <row r="285" spans="1:5" ht="15.75">
      <c r="A285" s="558"/>
      <c r="B285" s="238"/>
      <c r="C285" s="238"/>
      <c r="D285" s="558"/>
      <c r="E285" s="558"/>
    </row>
    <row r="286" spans="1:5" ht="15.75">
      <c r="A286" s="558"/>
      <c r="B286" s="238"/>
      <c r="C286" s="238"/>
      <c r="D286" s="558"/>
      <c r="E286" s="558"/>
    </row>
    <row r="287" spans="1:5" ht="15.75">
      <c r="A287" s="558"/>
      <c r="B287" s="238"/>
      <c r="C287" s="238"/>
      <c r="D287" s="558"/>
      <c r="E287" s="558"/>
    </row>
    <row r="288" spans="1:5" ht="15.75">
      <c r="A288" s="558"/>
      <c r="B288" s="238"/>
      <c r="C288" s="238"/>
      <c r="D288" s="558"/>
      <c r="E288" s="558"/>
    </row>
    <row r="289" spans="1:5" ht="15.75">
      <c r="A289" s="558"/>
      <c r="B289" s="238"/>
      <c r="C289" s="238"/>
      <c r="D289" s="558"/>
      <c r="E289" s="558"/>
    </row>
    <row r="290" spans="1:5" ht="15.75">
      <c r="A290" s="558"/>
      <c r="B290" s="238"/>
      <c r="C290" s="238"/>
      <c r="D290" s="558"/>
      <c r="E290" s="558"/>
    </row>
    <row r="291" spans="1:5" ht="15.75">
      <c r="A291" s="558"/>
      <c r="B291" s="238"/>
      <c r="C291" s="238"/>
      <c r="D291" s="558"/>
      <c r="E291" s="558"/>
    </row>
    <row r="292" spans="1:5" ht="15.75">
      <c r="A292" s="558"/>
      <c r="B292" s="238"/>
      <c r="C292" s="238"/>
      <c r="D292" s="558"/>
      <c r="E292" s="558"/>
    </row>
    <row r="293" spans="1:5" ht="15.75">
      <c r="A293" s="558"/>
      <c r="B293" s="238"/>
      <c r="C293" s="238"/>
      <c r="D293" s="558"/>
      <c r="E293" s="558"/>
    </row>
    <row r="294" spans="1:5" ht="15.75">
      <c r="A294" s="558"/>
      <c r="B294" s="238"/>
      <c r="C294" s="238"/>
      <c r="D294" s="558"/>
      <c r="E294" s="558"/>
    </row>
    <row r="295" spans="1:5" ht="15.75">
      <c r="A295" s="558"/>
      <c r="B295" s="238"/>
      <c r="C295" s="238"/>
      <c r="D295" s="558"/>
      <c r="E295" s="558"/>
    </row>
    <row r="296" spans="1:5" ht="15.75">
      <c r="A296" s="558"/>
      <c r="B296" s="238"/>
      <c r="C296" s="238"/>
      <c r="D296" s="558"/>
      <c r="E296" s="558"/>
    </row>
    <row r="297" spans="1:5" ht="15.75">
      <c r="A297" s="558"/>
      <c r="B297" s="238"/>
      <c r="C297" s="238"/>
      <c r="D297" s="558"/>
      <c r="E297" s="558"/>
    </row>
    <row r="298" spans="1:5" ht="15.75">
      <c r="A298" s="558"/>
      <c r="B298" s="238"/>
      <c r="C298" s="238"/>
      <c r="D298" s="558"/>
      <c r="E298" s="558"/>
    </row>
    <row r="299" spans="1:5" ht="15.75">
      <c r="A299" s="558"/>
      <c r="B299" s="238"/>
      <c r="C299" s="238"/>
      <c r="D299" s="558"/>
      <c r="E299" s="558"/>
    </row>
    <row r="300" spans="1:5" ht="15.75">
      <c r="A300" s="558"/>
      <c r="B300" s="238"/>
      <c r="C300" s="238"/>
      <c r="D300" s="558"/>
      <c r="E300" s="558"/>
    </row>
    <row r="301" spans="1:5" ht="15.75">
      <c r="A301" s="558"/>
      <c r="B301" s="238"/>
      <c r="C301" s="238"/>
      <c r="D301" s="558"/>
      <c r="E301" s="558"/>
    </row>
    <row r="302" spans="1:5" ht="15.75">
      <c r="A302" s="558"/>
      <c r="B302" s="238"/>
      <c r="C302" s="238"/>
      <c r="D302" s="558"/>
      <c r="E302" s="558"/>
    </row>
    <row r="303" spans="1:5" ht="15.75">
      <c r="A303" s="558"/>
      <c r="B303" s="238"/>
      <c r="C303" s="238"/>
      <c r="D303" s="558"/>
      <c r="E303" s="558"/>
    </row>
    <row r="304" spans="1:5" ht="15.75">
      <c r="A304" s="558"/>
      <c r="B304" s="238"/>
      <c r="C304" s="238"/>
      <c r="D304" s="558"/>
      <c r="E304" s="558"/>
    </row>
    <row r="305" spans="1:5" ht="15.75">
      <c r="A305" s="558"/>
      <c r="B305" s="238"/>
      <c r="C305" s="238"/>
      <c r="D305" s="558"/>
      <c r="E305" s="558"/>
    </row>
    <row r="306" spans="1:5" ht="15.75">
      <c r="A306" s="558"/>
      <c r="B306" s="238"/>
      <c r="C306" s="238"/>
      <c r="D306" s="558"/>
      <c r="E306" s="558"/>
    </row>
    <row r="307" spans="1:5" ht="15.75">
      <c r="A307" s="558"/>
      <c r="B307" s="238"/>
      <c r="C307" s="238"/>
      <c r="D307" s="558"/>
      <c r="E307" s="558"/>
    </row>
    <row r="308" spans="1:5" ht="15.75">
      <c r="A308" s="558"/>
      <c r="B308" s="238"/>
      <c r="C308" s="238"/>
      <c r="D308" s="558"/>
      <c r="E308" s="558"/>
    </row>
    <row r="309" spans="1:5" ht="15.75">
      <c r="A309" s="558"/>
      <c r="B309" s="238"/>
      <c r="C309" s="238"/>
      <c r="D309" s="558"/>
      <c r="E309" s="558"/>
    </row>
    <row r="310" spans="1:5" ht="15.75">
      <c r="A310" s="558"/>
      <c r="B310" s="238"/>
      <c r="C310" s="238"/>
      <c r="D310" s="558"/>
      <c r="E310" s="558"/>
    </row>
    <row r="311" spans="1:5" ht="15.75">
      <c r="A311" s="558"/>
      <c r="B311" s="238"/>
      <c r="C311" s="238"/>
      <c r="D311" s="558"/>
      <c r="E311" s="558"/>
    </row>
    <row r="312" spans="1:5" ht="15.75">
      <c r="A312" s="558"/>
      <c r="B312" s="238"/>
      <c r="C312" s="238"/>
      <c r="D312" s="558"/>
      <c r="E312" s="558"/>
    </row>
    <row r="313" spans="1:5" ht="15.75">
      <c r="A313" s="558"/>
      <c r="B313" s="238"/>
      <c r="C313" s="238"/>
      <c r="D313" s="558"/>
      <c r="E313" s="558"/>
    </row>
    <row r="314" spans="1:5" ht="15.75">
      <c r="A314" s="558"/>
      <c r="B314" s="238"/>
      <c r="C314" s="238"/>
      <c r="D314" s="558"/>
      <c r="E314" s="558"/>
    </row>
    <row r="315" spans="1:5" ht="15.75">
      <c r="A315" s="558"/>
      <c r="B315" s="238"/>
      <c r="C315" s="238"/>
      <c r="D315" s="558"/>
      <c r="E315" s="558"/>
    </row>
    <row r="316" spans="1:5" ht="15.75">
      <c r="A316" s="558"/>
      <c r="B316" s="238"/>
      <c r="C316" s="238"/>
      <c r="D316" s="558"/>
      <c r="E316" s="558"/>
    </row>
    <row r="317" spans="1:5" ht="15.75">
      <c r="A317" s="558"/>
      <c r="B317" s="238"/>
      <c r="C317" s="238"/>
      <c r="D317" s="558"/>
      <c r="E317" s="558"/>
    </row>
    <row r="318" spans="1:5" ht="15.75">
      <c r="A318" s="558"/>
      <c r="B318" s="238"/>
      <c r="C318" s="238"/>
      <c r="D318" s="558"/>
      <c r="E318" s="558"/>
    </row>
    <row r="319" spans="1:5" ht="15.75">
      <c r="A319" s="558"/>
      <c r="B319" s="238"/>
      <c r="C319" s="238"/>
      <c r="D319" s="558"/>
      <c r="E319" s="558"/>
    </row>
    <row r="320" spans="1:5" ht="15.75">
      <c r="A320" s="558"/>
      <c r="B320" s="238"/>
      <c r="C320" s="238"/>
      <c r="D320" s="558"/>
      <c r="E320" s="558"/>
    </row>
    <row r="321" spans="1:5" ht="15.75">
      <c r="A321" s="558"/>
      <c r="B321" s="238"/>
      <c r="C321" s="238"/>
      <c r="D321" s="558"/>
      <c r="E321" s="558"/>
    </row>
    <row r="322" spans="1:5" ht="15.75">
      <c r="A322" s="558"/>
      <c r="B322" s="238"/>
      <c r="C322" s="238"/>
      <c r="D322" s="558"/>
      <c r="E322" s="558"/>
    </row>
    <row r="323" spans="1:5" ht="15.75">
      <c r="A323" s="558"/>
      <c r="B323" s="238"/>
      <c r="C323" s="238"/>
      <c r="D323" s="558"/>
      <c r="E323" s="558"/>
    </row>
    <row r="324" spans="1:5" ht="15.75">
      <c r="A324" s="558"/>
      <c r="B324" s="238"/>
      <c r="C324" s="238"/>
      <c r="D324" s="558"/>
      <c r="E324" s="558"/>
    </row>
    <row r="325" spans="1:5" ht="15.75">
      <c r="A325" s="558"/>
      <c r="B325" s="238"/>
      <c r="C325" s="238"/>
      <c r="D325" s="558"/>
      <c r="E325" s="558"/>
    </row>
    <row r="326" spans="1:5" ht="15.75">
      <c r="A326" s="558"/>
      <c r="B326" s="238"/>
      <c r="C326" s="238"/>
      <c r="D326" s="558"/>
      <c r="E326" s="558"/>
    </row>
    <row r="327" spans="1:5" ht="15.75">
      <c r="A327" s="558"/>
      <c r="B327" s="238"/>
      <c r="C327" s="238"/>
      <c r="D327" s="558"/>
      <c r="E327" s="558"/>
    </row>
    <row r="328" spans="1:5" ht="15.75">
      <c r="A328" s="558"/>
      <c r="B328" s="238"/>
      <c r="C328" s="238"/>
      <c r="D328" s="558"/>
      <c r="E328" s="558"/>
    </row>
    <row r="329" spans="1:5" ht="15.75">
      <c r="A329" s="558"/>
      <c r="B329" s="238"/>
      <c r="C329" s="238"/>
      <c r="D329" s="558"/>
      <c r="E329" s="558"/>
    </row>
    <row r="330" spans="1:5" ht="15.75">
      <c r="A330" s="558"/>
      <c r="B330" s="238"/>
      <c r="C330" s="238"/>
      <c r="D330" s="558"/>
      <c r="E330" s="558"/>
    </row>
    <row r="331" spans="1:5" ht="15.75">
      <c r="A331" s="558"/>
      <c r="B331" s="238"/>
      <c r="C331" s="238"/>
      <c r="D331" s="558"/>
      <c r="E331" s="558"/>
    </row>
    <row r="332" spans="1:5" ht="15.75">
      <c r="A332" s="558"/>
      <c r="B332" s="238"/>
      <c r="C332" s="238"/>
      <c r="D332" s="558"/>
      <c r="E332" s="558"/>
    </row>
    <row r="333" spans="1:5" ht="15.75">
      <c r="A333" s="558"/>
      <c r="B333" s="238"/>
      <c r="C333" s="238"/>
      <c r="D333" s="558"/>
      <c r="E333" s="558"/>
    </row>
    <row r="334" spans="1:5" ht="15.75">
      <c r="A334" s="558"/>
      <c r="B334" s="238"/>
      <c r="C334" s="238"/>
      <c r="D334" s="558"/>
      <c r="E334" s="558"/>
    </row>
    <row r="335" spans="1:5" ht="15.75">
      <c r="A335" s="558"/>
      <c r="B335" s="238"/>
      <c r="C335" s="238"/>
      <c r="D335" s="558"/>
      <c r="E335" s="558"/>
    </row>
    <row r="336" spans="1:5" ht="15.75">
      <c r="A336" s="558"/>
      <c r="B336" s="238"/>
      <c r="C336" s="238"/>
      <c r="D336" s="558"/>
      <c r="E336" s="558"/>
    </row>
    <row r="337" spans="1:5" ht="15.75">
      <c r="A337" s="558"/>
      <c r="B337" s="238"/>
      <c r="C337" s="238"/>
      <c r="D337" s="558"/>
      <c r="E337" s="558"/>
    </row>
    <row r="338" spans="1:5" ht="15.75">
      <c r="A338" s="558"/>
      <c r="B338" s="238"/>
      <c r="C338" s="238"/>
      <c r="D338" s="558"/>
      <c r="E338" s="558"/>
    </row>
    <row r="339" spans="1:5" ht="15.75">
      <c r="A339" s="558"/>
      <c r="B339" s="238"/>
      <c r="C339" s="238"/>
      <c r="D339" s="558"/>
      <c r="E339" s="558"/>
    </row>
    <row r="340" spans="1:5" ht="15.75">
      <c r="A340" s="558"/>
      <c r="B340" s="238"/>
      <c r="C340" s="238"/>
      <c r="D340" s="558"/>
      <c r="E340" s="558"/>
    </row>
    <row r="341" spans="1:5" ht="15.75">
      <c r="A341" s="558"/>
      <c r="B341" s="238"/>
      <c r="C341" s="238"/>
      <c r="D341" s="558"/>
      <c r="E341" s="558"/>
    </row>
    <row r="342" spans="1:5" ht="15.75">
      <c r="A342" s="558"/>
      <c r="B342" s="238"/>
      <c r="C342" s="238"/>
      <c r="D342" s="558"/>
      <c r="E342" s="558"/>
    </row>
    <row r="343" spans="1:5" ht="15.75">
      <c r="A343" s="558"/>
      <c r="B343" s="238"/>
      <c r="C343" s="238"/>
      <c r="D343" s="558"/>
      <c r="E343" s="558"/>
    </row>
    <row r="344" spans="1:5" ht="15.75">
      <c r="A344" s="558"/>
      <c r="B344" s="238"/>
      <c r="C344" s="238"/>
      <c r="D344" s="558"/>
      <c r="E344" s="558"/>
    </row>
    <row r="345" spans="1:5" ht="15.75">
      <c r="A345" s="558"/>
      <c r="B345" s="238"/>
      <c r="C345" s="238"/>
      <c r="D345" s="558"/>
      <c r="E345" s="558"/>
    </row>
    <row r="346" spans="1:5" ht="15.75">
      <c r="A346" s="558"/>
      <c r="B346" s="238"/>
      <c r="C346" s="238"/>
      <c r="D346" s="558"/>
      <c r="E346" s="558"/>
    </row>
    <row r="347" spans="1:5" ht="15.75">
      <c r="A347" s="558"/>
      <c r="B347" s="238"/>
      <c r="C347" s="238"/>
      <c r="D347" s="558"/>
      <c r="E347" s="558"/>
    </row>
    <row r="348" spans="1:5" ht="15.75">
      <c r="A348" s="558"/>
      <c r="B348" s="238"/>
      <c r="C348" s="238"/>
      <c r="D348" s="558"/>
      <c r="E348" s="558"/>
    </row>
    <row r="349" spans="1:5" ht="15.75">
      <c r="A349" s="558"/>
      <c r="B349" s="238"/>
      <c r="C349" s="238"/>
      <c r="D349" s="558"/>
      <c r="E349" s="558"/>
    </row>
    <row r="350" spans="1:5" ht="15.75">
      <c r="A350" s="558"/>
      <c r="B350" s="238"/>
      <c r="C350" s="238"/>
      <c r="D350" s="558"/>
      <c r="E350" s="558"/>
    </row>
    <row r="351" spans="1:5" ht="15.75">
      <c r="A351" s="558"/>
      <c r="B351" s="238"/>
      <c r="C351" s="238"/>
      <c r="D351" s="558"/>
      <c r="E351" s="558"/>
    </row>
    <row r="352" spans="1:5" ht="15.75">
      <c r="A352" s="558"/>
      <c r="B352" s="238"/>
      <c r="C352" s="238"/>
      <c r="D352" s="558"/>
      <c r="E352" s="558"/>
    </row>
    <row r="353" spans="1:5" ht="15.75">
      <c r="A353" s="558"/>
      <c r="B353" s="238"/>
      <c r="C353" s="238"/>
      <c r="D353" s="558"/>
      <c r="E353" s="558"/>
    </row>
    <row r="354" spans="1:5" ht="15.75">
      <c r="A354" s="558"/>
      <c r="B354" s="238"/>
      <c r="C354" s="238"/>
      <c r="D354" s="558"/>
      <c r="E354" s="558"/>
    </row>
    <row r="355" spans="1:5" ht="15.75">
      <c r="A355" s="558"/>
      <c r="B355" s="238"/>
      <c r="C355" s="238"/>
      <c r="D355" s="558"/>
      <c r="E355" s="558"/>
    </row>
    <row r="356" spans="1:5" ht="15.75">
      <c r="A356" s="558"/>
      <c r="B356" s="238"/>
      <c r="C356" s="238"/>
      <c r="D356" s="558"/>
      <c r="E356" s="558"/>
    </row>
    <row r="357" spans="1:5" ht="15.75">
      <c r="A357" s="558"/>
      <c r="B357" s="238"/>
      <c r="C357" s="238"/>
      <c r="D357" s="558"/>
      <c r="E357" s="558"/>
    </row>
    <row r="358" spans="1:5" ht="15.75">
      <c r="A358" s="558"/>
      <c r="B358" s="238"/>
      <c r="C358" s="238"/>
      <c r="D358" s="558"/>
      <c r="E358" s="558"/>
    </row>
    <row r="359" spans="1:5" ht="15.75">
      <c r="A359" s="558"/>
      <c r="B359" s="238"/>
      <c r="C359" s="238"/>
      <c r="D359" s="558"/>
      <c r="E359" s="558"/>
    </row>
    <row r="360" spans="1:5" ht="15.75">
      <c r="A360" s="558"/>
      <c r="B360" s="238"/>
      <c r="C360" s="238"/>
      <c r="D360" s="558"/>
      <c r="E360" s="558"/>
    </row>
    <row r="361" spans="1:5" ht="15.75">
      <c r="A361" s="558"/>
      <c r="B361" s="238"/>
      <c r="C361" s="238"/>
      <c r="D361" s="558"/>
      <c r="E361" s="558"/>
    </row>
    <row r="362" spans="1:5" ht="15.75">
      <c r="A362" s="558"/>
      <c r="B362" s="238"/>
      <c r="C362" s="238"/>
      <c r="D362" s="558"/>
      <c r="E362" s="558"/>
    </row>
    <row r="363" spans="1:5" ht="15.75">
      <c r="A363" s="558"/>
      <c r="B363" s="238"/>
      <c r="C363" s="238"/>
      <c r="D363" s="558"/>
      <c r="E363" s="558"/>
    </row>
    <row r="364" spans="1:5" ht="15.75">
      <c r="A364" s="558"/>
      <c r="B364" s="238"/>
      <c r="C364" s="238"/>
      <c r="D364" s="558"/>
      <c r="E364" s="558"/>
    </row>
    <row r="365" spans="1:5" ht="15.75">
      <c r="A365" s="558"/>
      <c r="B365" s="238"/>
      <c r="C365" s="238"/>
      <c r="D365" s="558"/>
      <c r="E365" s="558"/>
    </row>
    <row r="366" spans="1:5" ht="15.75">
      <c r="A366" s="558"/>
      <c r="B366" s="238"/>
      <c r="C366" s="238"/>
      <c r="D366" s="558"/>
      <c r="E366" s="558"/>
    </row>
    <row r="367" spans="1:5" ht="15.75">
      <c r="A367" s="558"/>
      <c r="B367" s="238"/>
      <c r="C367" s="238"/>
      <c r="D367" s="558"/>
      <c r="E367" s="558"/>
    </row>
    <row r="368" spans="1:5" ht="15.75">
      <c r="A368" s="558"/>
      <c r="B368" s="238"/>
      <c r="C368" s="238"/>
      <c r="D368" s="558"/>
      <c r="E368" s="558"/>
    </row>
    <row r="369" spans="1:5" ht="15.75">
      <c r="A369" s="558"/>
      <c r="B369" s="238"/>
      <c r="C369" s="238"/>
      <c r="D369" s="558"/>
      <c r="E369" s="558"/>
    </row>
    <row r="370" spans="1:5" ht="15.75">
      <c r="A370" s="558"/>
      <c r="B370" s="238"/>
      <c r="C370" s="238"/>
      <c r="D370" s="558"/>
      <c r="E370" s="558"/>
    </row>
    <row r="371" spans="1:5" ht="15.75">
      <c r="A371" s="558"/>
      <c r="B371" s="238"/>
      <c r="C371" s="238"/>
      <c r="D371" s="558"/>
      <c r="E371" s="558"/>
    </row>
    <row r="372" spans="1:5" ht="15.75">
      <c r="A372" s="558"/>
      <c r="B372" s="238"/>
      <c r="C372" s="238"/>
      <c r="D372" s="558"/>
      <c r="E372" s="558"/>
    </row>
    <row r="373" spans="1:5" ht="15.75">
      <c r="A373" s="558"/>
      <c r="B373" s="238"/>
      <c r="C373" s="238"/>
      <c r="D373" s="558"/>
      <c r="E373" s="558"/>
    </row>
    <row r="374" spans="1:5" ht="15.75">
      <c r="A374" s="558"/>
      <c r="B374" s="238"/>
      <c r="C374" s="238"/>
      <c r="D374" s="558"/>
      <c r="E374" s="558"/>
    </row>
    <row r="375" spans="1:5" ht="15.75">
      <c r="A375" s="558"/>
      <c r="B375" s="238"/>
      <c r="C375" s="238"/>
      <c r="D375" s="558"/>
      <c r="E375" s="558"/>
    </row>
    <row r="376" spans="1:5" ht="15.75">
      <c r="A376" s="558"/>
      <c r="B376" s="238"/>
      <c r="C376" s="238"/>
      <c r="D376" s="558"/>
      <c r="E376" s="558"/>
    </row>
    <row r="377" spans="1:5" ht="15.75">
      <c r="A377" s="558"/>
      <c r="B377" s="238"/>
      <c r="C377" s="238"/>
      <c r="D377" s="558"/>
      <c r="E377" s="558"/>
    </row>
    <row r="378" spans="1:5" ht="15.75">
      <c r="A378" s="558"/>
      <c r="B378" s="238"/>
      <c r="C378" s="238"/>
      <c r="D378" s="558"/>
      <c r="E378" s="558"/>
    </row>
    <row r="379" spans="1:5" ht="15.75">
      <c r="A379" s="558"/>
      <c r="B379" s="238"/>
      <c r="C379" s="238"/>
      <c r="D379" s="558"/>
      <c r="E379" s="558"/>
    </row>
    <row r="380" spans="1:5" ht="15.75">
      <c r="A380" s="558"/>
      <c r="B380" s="238"/>
      <c r="C380" s="238"/>
      <c r="D380" s="558"/>
      <c r="E380" s="558"/>
    </row>
    <row r="381" spans="1:5" ht="15.75">
      <c r="A381" s="558"/>
      <c r="B381" s="238"/>
      <c r="C381" s="238"/>
      <c r="D381" s="558"/>
      <c r="E381" s="558"/>
    </row>
    <row r="382" spans="1:5" ht="15.75">
      <c r="A382" s="558"/>
      <c r="B382" s="238"/>
      <c r="C382" s="238"/>
      <c r="D382" s="558"/>
      <c r="E382" s="558"/>
    </row>
    <row r="383" spans="1:5" ht="15.75">
      <c r="A383" s="558"/>
      <c r="B383" s="238"/>
      <c r="C383" s="238"/>
      <c r="D383" s="558"/>
      <c r="E383" s="558"/>
    </row>
    <row r="384" spans="1:5" ht="15.75">
      <c r="A384" s="558"/>
      <c r="B384" s="238"/>
      <c r="C384" s="238"/>
      <c r="D384" s="558"/>
      <c r="E384" s="558"/>
    </row>
    <row r="385" spans="1:5" ht="15.75">
      <c r="A385" s="558"/>
      <c r="B385" s="238"/>
      <c r="C385" s="238"/>
      <c r="D385" s="558"/>
      <c r="E385" s="558"/>
    </row>
    <row r="386" spans="1:5" ht="15.75">
      <c r="A386" s="558"/>
      <c r="B386" s="238"/>
      <c r="C386" s="238"/>
      <c r="D386" s="558"/>
      <c r="E386" s="558"/>
    </row>
    <row r="387" spans="1:5" ht="15.75">
      <c r="A387" s="558"/>
      <c r="B387" s="238"/>
      <c r="C387" s="238"/>
      <c r="D387" s="558"/>
      <c r="E387" s="558"/>
    </row>
    <row r="388" spans="1:5" ht="15.75">
      <c r="A388" s="558"/>
      <c r="B388" s="238"/>
      <c r="C388" s="238"/>
      <c r="D388" s="558"/>
      <c r="E388" s="558"/>
    </row>
    <row r="389" spans="1:5" ht="15.75">
      <c r="A389" s="558"/>
      <c r="B389" s="238"/>
      <c r="C389" s="238"/>
      <c r="D389" s="558"/>
      <c r="E389" s="558"/>
    </row>
    <row r="390" spans="1:5" ht="15.75">
      <c r="A390" s="558"/>
      <c r="B390" s="238"/>
      <c r="C390" s="238"/>
      <c r="D390" s="558"/>
      <c r="E390" s="558"/>
    </row>
    <row r="391" spans="1:5" ht="15.75">
      <c r="A391" s="558"/>
      <c r="B391" s="238"/>
      <c r="C391" s="238"/>
      <c r="D391" s="558"/>
      <c r="E391" s="558"/>
    </row>
    <row r="392" spans="1:5" ht="15.75">
      <c r="A392" s="558"/>
      <c r="B392" s="238"/>
      <c r="C392" s="238"/>
      <c r="D392" s="558"/>
      <c r="E392" s="558"/>
    </row>
    <row r="393" spans="1:5" ht="15.75">
      <c r="A393" s="558"/>
      <c r="B393" s="238"/>
      <c r="C393" s="238"/>
      <c r="D393" s="558"/>
      <c r="E393" s="558"/>
    </row>
    <row r="394" spans="1:5" ht="15.75">
      <c r="A394" s="558"/>
      <c r="B394" s="238"/>
      <c r="C394" s="238"/>
      <c r="D394" s="558"/>
      <c r="E394" s="558"/>
    </row>
    <row r="395" spans="1:5" ht="15.75">
      <c r="A395" s="558"/>
      <c r="B395" s="238"/>
      <c r="C395" s="238"/>
      <c r="D395" s="558"/>
      <c r="E395" s="558"/>
    </row>
    <row r="396" spans="1:5" ht="15.75">
      <c r="A396" s="558"/>
      <c r="B396" s="238"/>
      <c r="C396" s="238"/>
      <c r="D396" s="558"/>
      <c r="E396" s="558"/>
    </row>
    <row r="397" spans="1:5" ht="15.75">
      <c r="A397" s="558"/>
      <c r="B397" s="238"/>
      <c r="C397" s="238"/>
      <c r="D397" s="558"/>
      <c r="E397" s="558"/>
    </row>
    <row r="398" spans="1:5" ht="15.75">
      <c r="A398" s="558"/>
      <c r="B398" s="238"/>
      <c r="C398" s="238"/>
      <c r="D398" s="558"/>
      <c r="E398" s="558"/>
    </row>
    <row r="399" spans="1:5" ht="15.75">
      <c r="A399" s="558"/>
      <c r="B399" s="238"/>
      <c r="C399" s="238"/>
      <c r="D399" s="558"/>
      <c r="E399" s="558"/>
    </row>
    <row r="400" spans="1:5" ht="15.75">
      <c r="A400" s="558"/>
      <c r="B400" s="238"/>
      <c r="C400" s="238"/>
      <c r="D400" s="558"/>
      <c r="E400" s="558"/>
    </row>
    <row r="401" spans="1:5" ht="15.75">
      <c r="A401" s="558"/>
      <c r="B401" s="238"/>
      <c r="C401" s="238"/>
      <c r="D401" s="558"/>
      <c r="E401" s="558"/>
    </row>
    <row r="402" spans="1:5" ht="15.75">
      <c r="A402" s="558"/>
      <c r="B402" s="238"/>
      <c r="C402" s="238"/>
      <c r="D402" s="558"/>
      <c r="E402" s="558"/>
    </row>
    <row r="403" spans="1:5" ht="15.75">
      <c r="A403" s="558"/>
      <c r="B403" s="238"/>
      <c r="C403" s="238"/>
      <c r="D403" s="558"/>
      <c r="E403" s="558"/>
    </row>
    <row r="404" spans="1:5" ht="15.75">
      <c r="A404" s="558"/>
      <c r="B404" s="238"/>
      <c r="C404" s="238"/>
      <c r="D404" s="558"/>
      <c r="E404" s="558"/>
    </row>
    <row r="405" spans="1:5" ht="15.75">
      <c r="A405" s="558"/>
      <c r="B405" s="238"/>
      <c r="C405" s="238"/>
      <c r="D405" s="558"/>
      <c r="E405" s="558"/>
    </row>
    <row r="406" spans="1:5" ht="15.75">
      <c r="A406" s="558"/>
      <c r="B406" s="238"/>
      <c r="C406" s="238"/>
      <c r="D406" s="558"/>
      <c r="E406" s="558"/>
    </row>
    <row r="407" spans="1:5" ht="15.75">
      <c r="A407" s="558"/>
      <c r="B407" s="238"/>
      <c r="C407" s="238"/>
      <c r="D407" s="558"/>
      <c r="E407" s="558"/>
    </row>
    <row r="408" spans="1:5" ht="15.75">
      <c r="A408" s="558"/>
      <c r="B408" s="238"/>
      <c r="C408" s="238"/>
      <c r="D408" s="558"/>
      <c r="E408" s="558"/>
    </row>
    <row r="409" spans="1:5" ht="15.75">
      <c r="A409" s="558"/>
      <c r="B409" s="238"/>
      <c r="C409" s="238"/>
      <c r="D409" s="558"/>
      <c r="E409" s="558"/>
    </row>
    <row r="410" spans="1:5" ht="15.75">
      <c r="A410" s="558"/>
      <c r="B410" s="238"/>
      <c r="C410" s="238"/>
      <c r="D410" s="558"/>
      <c r="E410" s="558"/>
    </row>
    <row r="411" spans="1:5" ht="15.75">
      <c r="A411" s="558"/>
      <c r="B411" s="238"/>
      <c r="C411" s="238"/>
      <c r="D411" s="558"/>
      <c r="E411" s="558"/>
    </row>
    <row r="412" spans="1:5" ht="15.75">
      <c r="A412" s="558"/>
      <c r="B412" s="238"/>
      <c r="C412" s="238"/>
      <c r="D412" s="558"/>
      <c r="E412" s="558"/>
    </row>
    <row r="413" spans="1:5" ht="15.75">
      <c r="A413" s="558"/>
      <c r="B413" s="238"/>
      <c r="C413" s="238"/>
      <c r="D413" s="558"/>
      <c r="E413" s="558"/>
    </row>
    <row r="414" spans="1:5" ht="15.75">
      <c r="A414" s="558"/>
      <c r="B414" s="238"/>
      <c r="C414" s="238"/>
      <c r="D414" s="558"/>
      <c r="E414" s="558"/>
    </row>
    <row r="415" spans="1:5" ht="15.75">
      <c r="A415" s="558"/>
      <c r="B415" s="238"/>
      <c r="C415" s="238"/>
      <c r="D415" s="558"/>
      <c r="E415" s="558"/>
    </row>
    <row r="416" spans="1:5" ht="15.75">
      <c r="A416" s="558"/>
      <c r="B416" s="238"/>
      <c r="C416" s="238"/>
      <c r="D416" s="558"/>
      <c r="E416" s="558"/>
    </row>
    <row r="417" spans="1:5" ht="15.75">
      <c r="A417" s="558"/>
      <c r="B417" s="238"/>
      <c r="C417" s="238"/>
      <c r="D417" s="558"/>
      <c r="E417" s="558"/>
    </row>
    <row r="418" spans="1:5" ht="15.75">
      <c r="A418" s="558"/>
      <c r="B418" s="238"/>
      <c r="C418" s="238"/>
      <c r="D418" s="558"/>
      <c r="E418" s="558"/>
    </row>
    <row r="419" spans="1:5" ht="15.75">
      <c r="A419" s="558"/>
      <c r="B419" s="238"/>
      <c r="C419" s="238"/>
      <c r="D419" s="558"/>
      <c r="E419" s="558"/>
    </row>
    <row r="420" spans="1:5" ht="15.75">
      <c r="A420" s="558"/>
      <c r="B420" s="238"/>
      <c r="C420" s="238"/>
      <c r="D420" s="558"/>
      <c r="E420" s="558"/>
    </row>
    <row r="421" spans="1:5" ht="15.75">
      <c r="A421" s="558"/>
      <c r="B421" s="238"/>
      <c r="C421" s="238"/>
      <c r="D421" s="558"/>
      <c r="E421" s="558"/>
    </row>
    <row r="422" spans="1:5" ht="15.75">
      <c r="A422" s="558"/>
      <c r="B422" s="238"/>
      <c r="C422" s="238"/>
      <c r="D422" s="558"/>
      <c r="E422" s="558"/>
    </row>
    <row r="423" spans="1:5" ht="15.75">
      <c r="A423" s="558"/>
      <c r="B423" s="238"/>
      <c r="C423" s="238"/>
      <c r="D423" s="558"/>
      <c r="E423" s="558"/>
    </row>
    <row r="424" spans="1:5" ht="15.75">
      <c r="A424" s="558"/>
      <c r="B424" s="238"/>
      <c r="C424" s="238"/>
      <c r="D424" s="558"/>
      <c r="E424" s="558"/>
    </row>
    <row r="425" spans="1:5" ht="15.75">
      <c r="A425" s="558"/>
      <c r="B425" s="238"/>
      <c r="C425" s="238"/>
      <c r="D425" s="558"/>
      <c r="E425" s="558"/>
    </row>
    <row r="426" spans="1:5" ht="15.75">
      <c r="A426" s="558"/>
      <c r="B426" s="238"/>
      <c r="C426" s="238"/>
      <c r="D426" s="558"/>
      <c r="E426" s="558"/>
    </row>
    <row r="427" spans="1:5" ht="15.75">
      <c r="A427" s="558"/>
      <c r="B427" s="238"/>
      <c r="C427" s="238"/>
      <c r="D427" s="558"/>
      <c r="E427" s="558"/>
    </row>
    <row r="428" spans="1:5" ht="15.75">
      <c r="A428" s="558"/>
      <c r="B428" s="238"/>
      <c r="C428" s="238"/>
      <c r="D428" s="558"/>
      <c r="E428" s="558"/>
    </row>
    <row r="429" spans="1:5" ht="15.75">
      <c r="A429" s="558"/>
      <c r="B429" s="238"/>
      <c r="C429" s="238"/>
      <c r="D429" s="558"/>
      <c r="E429" s="558"/>
    </row>
    <row r="430" spans="1:5" ht="15.75">
      <c r="A430" s="558"/>
      <c r="B430" s="238"/>
      <c r="C430" s="238"/>
      <c r="D430" s="558"/>
      <c r="E430" s="558"/>
    </row>
    <row r="431" spans="1:5" ht="15.75">
      <c r="A431" s="558"/>
      <c r="B431" s="238"/>
      <c r="C431" s="238"/>
      <c r="D431" s="558"/>
      <c r="E431" s="558"/>
    </row>
    <row r="432" spans="1:5" ht="15.75">
      <c r="A432" s="558"/>
      <c r="B432" s="238"/>
      <c r="C432" s="238"/>
      <c r="D432" s="558"/>
      <c r="E432" s="558"/>
    </row>
    <row r="433" spans="1:5" ht="15.75">
      <c r="A433" s="558"/>
      <c r="B433" s="238"/>
      <c r="C433" s="238"/>
      <c r="D433" s="558"/>
      <c r="E433" s="558"/>
    </row>
    <row r="434" spans="1:5" ht="15.75">
      <c r="A434" s="558"/>
      <c r="B434" s="238"/>
      <c r="C434" s="238"/>
      <c r="D434" s="558"/>
      <c r="E434" s="558"/>
    </row>
    <row r="435" spans="1:5" ht="15.75">
      <c r="A435" s="558"/>
      <c r="B435" s="238"/>
      <c r="C435" s="238"/>
      <c r="D435" s="558"/>
      <c r="E435" s="558"/>
    </row>
    <row r="436" spans="1:5" ht="15.75">
      <c r="A436" s="558"/>
      <c r="B436" s="238"/>
      <c r="C436" s="238"/>
      <c r="D436" s="558"/>
      <c r="E436" s="558"/>
    </row>
    <row r="437" spans="1:5" ht="15.75">
      <c r="A437" s="558"/>
      <c r="B437" s="238"/>
      <c r="C437" s="238"/>
      <c r="D437" s="558"/>
      <c r="E437" s="558"/>
    </row>
    <row r="438" spans="1:5" ht="15.75">
      <c r="A438" s="558"/>
      <c r="B438" s="238"/>
      <c r="C438" s="238"/>
      <c r="D438" s="558"/>
      <c r="E438" s="558"/>
    </row>
    <row r="439" spans="1:5" ht="15.75">
      <c r="A439" s="558"/>
      <c r="B439" s="238"/>
      <c r="C439" s="238"/>
      <c r="D439" s="558"/>
      <c r="E439" s="558"/>
    </row>
    <row r="440" spans="1:5" ht="15.75">
      <c r="A440" s="558"/>
      <c r="B440" s="238"/>
      <c r="C440" s="238"/>
      <c r="D440" s="558"/>
      <c r="E440" s="558"/>
    </row>
    <row r="441" spans="1:5" ht="15.75">
      <c r="A441" s="558"/>
      <c r="B441" s="238"/>
      <c r="C441" s="238"/>
      <c r="D441" s="558"/>
      <c r="E441" s="558"/>
    </row>
    <row r="442" spans="1:5" ht="15.75">
      <c r="A442" s="558"/>
      <c r="B442" s="238"/>
      <c r="C442" s="238"/>
      <c r="D442" s="558"/>
      <c r="E442" s="558"/>
    </row>
    <row r="443" spans="1:5" ht="15.75">
      <c r="A443" s="558"/>
      <c r="B443" s="238"/>
      <c r="C443" s="238"/>
      <c r="D443" s="558"/>
      <c r="E443" s="558"/>
    </row>
    <row r="444" spans="1:5" ht="15.75">
      <c r="A444" s="558"/>
      <c r="B444" s="238"/>
      <c r="C444" s="238"/>
      <c r="D444" s="558"/>
      <c r="E444" s="558"/>
    </row>
    <row r="445" spans="1:5" ht="15.75">
      <c r="A445" s="558"/>
      <c r="B445" s="238"/>
      <c r="C445" s="238"/>
      <c r="D445" s="558"/>
      <c r="E445" s="558"/>
    </row>
    <row r="446" spans="1:5" ht="15.75">
      <c r="A446" s="558"/>
      <c r="B446" s="238"/>
      <c r="C446" s="238"/>
      <c r="D446" s="558"/>
      <c r="E446" s="558"/>
    </row>
    <row r="447" spans="1:5" ht="15.75">
      <c r="A447" s="558"/>
      <c r="B447" s="238"/>
      <c r="C447" s="238"/>
      <c r="D447" s="558"/>
      <c r="E447" s="558"/>
    </row>
    <row r="448" spans="1:5" ht="15.75">
      <c r="A448" s="558"/>
      <c r="B448" s="238"/>
      <c r="C448" s="238"/>
      <c r="D448" s="558"/>
      <c r="E448" s="558"/>
    </row>
    <row r="449" spans="1:5" ht="15.75">
      <c r="A449" s="558"/>
      <c r="B449" s="238"/>
      <c r="C449" s="238"/>
      <c r="D449" s="558"/>
      <c r="E449" s="558"/>
    </row>
    <row r="450" spans="1:5" ht="15.75">
      <c r="A450" s="558"/>
      <c r="B450" s="238"/>
      <c r="C450" s="238"/>
      <c r="D450" s="558"/>
      <c r="E450" s="558"/>
    </row>
    <row r="451" spans="1:5" ht="15.75">
      <c r="A451" s="558"/>
      <c r="B451" s="238"/>
      <c r="C451" s="238"/>
      <c r="D451" s="558"/>
      <c r="E451" s="558"/>
    </row>
    <row r="452" spans="1:5" ht="15.75">
      <c r="A452" s="558"/>
      <c r="B452" s="238"/>
      <c r="C452" s="238"/>
      <c r="D452" s="558"/>
      <c r="E452" s="558"/>
    </row>
    <row r="453" spans="1:5" ht="15.75">
      <c r="A453" s="558"/>
      <c r="B453" s="238"/>
      <c r="C453" s="238"/>
      <c r="D453" s="558"/>
      <c r="E453" s="558"/>
    </row>
    <row r="454" spans="1:5" ht="15.75">
      <c r="A454" s="558"/>
      <c r="B454" s="238"/>
      <c r="C454" s="238"/>
      <c r="D454" s="558"/>
      <c r="E454" s="558"/>
    </row>
    <row r="455" spans="1:5" ht="15.75">
      <c r="A455" s="558"/>
      <c r="B455" s="238"/>
      <c r="C455" s="238"/>
      <c r="D455" s="558"/>
      <c r="E455" s="558"/>
    </row>
    <row r="456" spans="1:5" ht="15.75">
      <c r="A456" s="558"/>
      <c r="B456" s="238"/>
      <c r="C456" s="238"/>
      <c r="D456" s="558"/>
      <c r="E456" s="558"/>
    </row>
    <row r="457" spans="1:5" ht="15.75">
      <c r="A457" s="558"/>
      <c r="B457" s="238"/>
      <c r="C457" s="238"/>
      <c r="D457" s="558"/>
      <c r="E457" s="558"/>
    </row>
    <row r="458" spans="1:5" ht="15.75">
      <c r="A458" s="558"/>
      <c r="B458" s="238"/>
      <c r="C458" s="238"/>
      <c r="D458" s="558"/>
      <c r="E458" s="558"/>
    </row>
    <row r="459" spans="1:5" ht="15.75">
      <c r="A459" s="558"/>
      <c r="B459" s="238"/>
      <c r="C459" s="238"/>
      <c r="D459" s="558"/>
      <c r="E459" s="558"/>
    </row>
    <row r="460" spans="1:5" ht="15.75">
      <c r="A460" s="558"/>
      <c r="B460" s="238"/>
      <c r="C460" s="238"/>
      <c r="D460" s="558"/>
      <c r="E460" s="558"/>
    </row>
    <row r="461" spans="1:5" ht="15.75">
      <c r="A461" s="558"/>
      <c r="B461" s="238"/>
      <c r="C461" s="238"/>
      <c r="D461" s="558"/>
      <c r="E461" s="558"/>
    </row>
    <row r="462" spans="1:5" ht="15.75">
      <c r="A462" s="558"/>
      <c r="B462" s="238"/>
      <c r="C462" s="238"/>
      <c r="D462" s="558"/>
      <c r="E462" s="558"/>
    </row>
    <row r="463" spans="1:5" ht="15.75">
      <c r="A463" s="558"/>
      <c r="B463" s="238"/>
      <c r="C463" s="238"/>
      <c r="D463" s="558"/>
      <c r="E463" s="558"/>
    </row>
    <row r="464" spans="1:5" ht="15.75">
      <c r="A464" s="558"/>
      <c r="B464" s="238"/>
      <c r="C464" s="238"/>
      <c r="D464" s="558"/>
      <c r="E464" s="558"/>
    </row>
    <row r="465" spans="1:5" ht="15.75">
      <c r="A465" s="558"/>
      <c r="B465" s="238"/>
      <c r="C465" s="238"/>
      <c r="D465" s="558"/>
      <c r="E465" s="558"/>
    </row>
    <row r="466" spans="1:5" ht="15.75">
      <c r="A466" s="558"/>
      <c r="B466" s="238"/>
      <c r="C466" s="238"/>
      <c r="D466" s="558"/>
      <c r="E466" s="558"/>
    </row>
    <row r="467" spans="1:5" ht="15.75">
      <c r="A467" s="558"/>
      <c r="B467" s="238"/>
      <c r="C467" s="238"/>
      <c r="D467" s="558"/>
      <c r="E467" s="558"/>
    </row>
    <row r="468" spans="1:5" ht="15.75">
      <c r="A468" s="558"/>
      <c r="B468" s="238"/>
      <c r="C468" s="238"/>
      <c r="D468" s="558"/>
      <c r="E468" s="558"/>
    </row>
    <row r="469" spans="1:5" ht="15.75">
      <c r="A469" s="558"/>
      <c r="B469" s="238"/>
      <c r="C469" s="238"/>
      <c r="D469" s="558"/>
      <c r="E469" s="558"/>
    </row>
    <row r="470" spans="1:5" ht="15.75">
      <c r="A470" s="558"/>
      <c r="B470" s="238"/>
      <c r="C470" s="238"/>
      <c r="D470" s="558"/>
      <c r="E470" s="558"/>
    </row>
    <row r="471" spans="1:5" ht="15.75">
      <c r="A471" s="558"/>
      <c r="B471" s="238"/>
      <c r="C471" s="238"/>
      <c r="D471" s="558"/>
      <c r="E471" s="558"/>
    </row>
    <row r="472" spans="1:5" ht="15.75">
      <c r="A472" s="558"/>
      <c r="B472" s="238"/>
      <c r="C472" s="238"/>
      <c r="D472" s="558"/>
      <c r="E472" s="558"/>
    </row>
    <row r="473" spans="1:5" ht="15.75">
      <c r="A473" s="558"/>
      <c r="B473" s="238"/>
      <c r="C473" s="238"/>
      <c r="D473" s="558"/>
      <c r="E473" s="558"/>
    </row>
    <row r="474" spans="1:5" ht="15.75">
      <c r="A474" s="558"/>
      <c r="B474" s="238"/>
      <c r="C474" s="238"/>
      <c r="D474" s="558"/>
      <c r="E474" s="558"/>
    </row>
    <row r="475" spans="1:5" ht="15.75">
      <c r="A475" s="558"/>
      <c r="B475" s="238"/>
      <c r="C475" s="238"/>
      <c r="D475" s="558"/>
      <c r="E475" s="558"/>
    </row>
    <row r="476" spans="1:5" ht="15.75">
      <c r="A476" s="558"/>
      <c r="B476" s="238"/>
      <c r="C476" s="238"/>
      <c r="D476" s="558"/>
      <c r="E476" s="558"/>
    </row>
    <row r="477" spans="1:5" ht="15.75">
      <c r="A477" s="558"/>
      <c r="B477" s="238"/>
      <c r="C477" s="238"/>
      <c r="D477" s="558"/>
      <c r="E477" s="558"/>
    </row>
    <row r="478" spans="1:5" ht="15.75">
      <c r="A478" s="558"/>
      <c r="B478" s="238"/>
      <c r="C478" s="238"/>
      <c r="D478" s="558"/>
      <c r="E478" s="558"/>
    </row>
    <row r="479" spans="1:5" ht="15.75">
      <c r="A479" s="558"/>
      <c r="B479" s="238"/>
      <c r="C479" s="238"/>
      <c r="D479" s="558"/>
      <c r="E479" s="558"/>
    </row>
    <row r="480" spans="1:5" ht="15.75">
      <c r="A480" s="558"/>
      <c r="B480" s="238"/>
      <c r="C480" s="238"/>
      <c r="D480" s="558"/>
      <c r="E480" s="558"/>
    </row>
    <row r="481" spans="1:5" ht="15.75">
      <c r="A481" s="558"/>
      <c r="B481" s="238"/>
      <c r="C481" s="238"/>
      <c r="D481" s="558"/>
      <c r="E481" s="558"/>
    </row>
    <row r="482" spans="1:5" ht="15.75">
      <c r="A482" s="558"/>
      <c r="B482" s="238"/>
      <c r="C482" s="238"/>
      <c r="D482" s="558"/>
      <c r="E482" s="558"/>
    </row>
    <row r="483" spans="1:5" ht="15.75">
      <c r="A483" s="558"/>
      <c r="B483" s="238"/>
      <c r="C483" s="238"/>
      <c r="D483" s="558"/>
      <c r="E483" s="558"/>
    </row>
    <row r="484" spans="1:5" ht="15.75">
      <c r="A484" s="558"/>
      <c r="B484" s="238"/>
      <c r="C484" s="238"/>
      <c r="D484" s="558"/>
      <c r="E484" s="558"/>
    </row>
    <row r="485" spans="1:5" ht="15.75">
      <c r="A485" s="558"/>
      <c r="B485" s="238"/>
      <c r="C485" s="238"/>
      <c r="D485" s="558"/>
      <c r="E485" s="558"/>
    </row>
    <row r="486" spans="1:5" ht="15.75">
      <c r="A486" s="558"/>
      <c r="B486" s="238"/>
      <c r="C486" s="238"/>
      <c r="D486" s="558"/>
      <c r="E486" s="558"/>
    </row>
    <row r="487" spans="1:5" ht="15.75">
      <c r="A487" s="558"/>
      <c r="B487" s="238"/>
      <c r="C487" s="238"/>
      <c r="D487" s="558"/>
      <c r="E487" s="558"/>
    </row>
    <row r="488" spans="1:5" ht="15.75">
      <c r="A488" s="558"/>
      <c r="B488" s="238"/>
      <c r="C488" s="238"/>
      <c r="D488" s="558"/>
      <c r="E488" s="558"/>
    </row>
    <row r="489" spans="1:5" ht="15.75">
      <c r="A489" s="558"/>
      <c r="B489" s="238"/>
      <c r="C489" s="238"/>
      <c r="D489" s="558"/>
      <c r="E489" s="558"/>
    </row>
    <row r="490" spans="1:5" ht="15.75">
      <c r="A490" s="558"/>
      <c r="B490" s="238"/>
      <c r="C490" s="238"/>
      <c r="D490" s="558"/>
      <c r="E490" s="558"/>
    </row>
    <row r="491" spans="1:5" ht="15.75">
      <c r="A491" s="558"/>
      <c r="B491" s="238"/>
      <c r="C491" s="238"/>
      <c r="D491" s="558"/>
      <c r="E491" s="558"/>
    </row>
    <row r="492" spans="1:5" ht="15.75">
      <c r="A492" s="558"/>
      <c r="B492" s="238"/>
      <c r="C492" s="238"/>
      <c r="D492" s="558"/>
      <c r="E492" s="558"/>
    </row>
    <row r="493" spans="1:5" ht="15.75">
      <c r="A493" s="558"/>
      <c r="B493" s="238"/>
      <c r="C493" s="238"/>
      <c r="D493" s="558"/>
      <c r="E493" s="558"/>
    </row>
    <row r="494" spans="1:5" ht="15.75">
      <c r="A494" s="558"/>
      <c r="B494" s="238"/>
      <c r="C494" s="238"/>
      <c r="D494" s="558"/>
      <c r="E494" s="558"/>
    </row>
    <row r="495" spans="1:5" ht="15.75">
      <c r="A495" s="558"/>
      <c r="B495" s="238"/>
      <c r="C495" s="238"/>
      <c r="D495" s="558"/>
      <c r="E495" s="558"/>
    </row>
    <row r="496" spans="1:5" ht="15.75">
      <c r="A496" s="558"/>
      <c r="B496" s="238"/>
      <c r="C496" s="238"/>
      <c r="D496" s="558"/>
      <c r="E496" s="558"/>
    </row>
    <row r="497" spans="1:5" ht="15.75">
      <c r="A497" s="558"/>
      <c r="B497" s="238"/>
      <c r="C497" s="238"/>
      <c r="D497" s="558"/>
      <c r="E497" s="558"/>
    </row>
    <row r="498" spans="1:5" ht="15.75">
      <c r="A498" s="558"/>
      <c r="B498" s="238"/>
      <c r="C498" s="238"/>
      <c r="D498" s="558"/>
      <c r="E498" s="558"/>
    </row>
    <row r="499" spans="1:5" ht="15.75">
      <c r="A499" s="558"/>
      <c r="B499" s="238"/>
      <c r="C499" s="238"/>
      <c r="D499" s="558"/>
      <c r="E499" s="558"/>
    </row>
    <row r="500" spans="1:5" ht="15.75">
      <c r="A500" s="558"/>
      <c r="B500" s="238"/>
      <c r="C500" s="238"/>
      <c r="D500" s="558"/>
      <c r="E500" s="558"/>
    </row>
    <row r="501" spans="1:5" ht="15.75">
      <c r="A501" s="558"/>
      <c r="B501" s="238"/>
      <c r="C501" s="238"/>
      <c r="D501" s="558"/>
      <c r="E501" s="558"/>
    </row>
    <row r="502" spans="1:5" ht="15.75">
      <c r="A502" s="558"/>
      <c r="B502" s="238"/>
      <c r="C502" s="238"/>
      <c r="D502" s="558"/>
      <c r="E502" s="558"/>
    </row>
    <row r="503" spans="1:5" ht="15.75">
      <c r="A503" s="558"/>
      <c r="B503" s="238"/>
      <c r="C503" s="238"/>
      <c r="D503" s="558"/>
      <c r="E503" s="558"/>
    </row>
    <row r="504" spans="1:5" ht="15.75">
      <c r="A504" s="558"/>
      <c r="B504" s="238"/>
      <c r="C504" s="238"/>
      <c r="D504" s="558"/>
      <c r="E504" s="558"/>
    </row>
    <row r="505" spans="1:5" ht="15.75">
      <c r="A505" s="558"/>
      <c r="B505" s="238"/>
      <c r="C505" s="238"/>
      <c r="D505" s="558"/>
      <c r="E505" s="558"/>
    </row>
    <row r="506" spans="1:5" ht="15.75">
      <c r="A506" s="558"/>
      <c r="B506" s="238"/>
      <c r="C506" s="238"/>
      <c r="D506" s="558"/>
      <c r="E506" s="558"/>
    </row>
    <row r="507" spans="1:5" ht="15.75">
      <c r="A507" s="558"/>
      <c r="B507" s="238"/>
      <c r="C507" s="238"/>
      <c r="D507" s="558"/>
      <c r="E507" s="558"/>
    </row>
    <row r="508" spans="1:5" ht="15.75">
      <c r="A508" s="558"/>
      <c r="B508" s="238"/>
      <c r="C508" s="238"/>
      <c r="D508" s="558"/>
      <c r="E508" s="558"/>
    </row>
    <row r="509" spans="1:5" ht="15.75">
      <c r="A509" s="558"/>
      <c r="B509" s="238"/>
      <c r="C509" s="238"/>
      <c r="D509" s="558"/>
      <c r="E509" s="558"/>
    </row>
    <row r="510" spans="1:5" ht="15.75">
      <c r="A510" s="558"/>
      <c r="B510" s="238"/>
      <c r="C510" s="238"/>
      <c r="D510" s="558"/>
      <c r="E510" s="558"/>
    </row>
    <row r="511" spans="1:5" ht="15.75">
      <c r="A511" s="558"/>
      <c r="B511" s="238"/>
      <c r="C511" s="238"/>
      <c r="D511" s="558"/>
      <c r="E511" s="558"/>
    </row>
    <row r="512" spans="1:5" ht="15.75">
      <c r="A512" s="558"/>
      <c r="B512" s="238"/>
      <c r="C512" s="238"/>
      <c r="D512" s="558"/>
      <c r="E512" s="558"/>
    </row>
    <row r="513" spans="1:5" ht="15.75">
      <c r="A513" s="558"/>
      <c r="B513" s="238"/>
      <c r="C513" s="238"/>
      <c r="D513" s="558"/>
      <c r="E513" s="558"/>
    </row>
    <row r="514" spans="1:5" ht="15.75">
      <c r="A514" s="558"/>
      <c r="B514" s="238"/>
      <c r="C514" s="238"/>
      <c r="D514" s="558"/>
      <c r="E514" s="558"/>
    </row>
    <row r="515" spans="1:5" ht="15.75">
      <c r="A515" s="558"/>
      <c r="B515" s="238"/>
      <c r="C515" s="238"/>
      <c r="D515" s="558"/>
      <c r="E515" s="558"/>
    </row>
    <row r="516" spans="1:5" ht="15.75">
      <c r="A516" s="558"/>
      <c r="B516" s="238"/>
      <c r="C516" s="238"/>
      <c r="D516" s="558"/>
      <c r="E516" s="558"/>
    </row>
    <row r="517" spans="1:5" ht="15.75">
      <c r="A517" s="558"/>
      <c r="B517" s="238"/>
      <c r="C517" s="238"/>
      <c r="D517" s="558"/>
      <c r="E517" s="558"/>
    </row>
    <row r="518" spans="1:5" ht="15.75">
      <c r="A518" s="558"/>
      <c r="B518" s="238"/>
      <c r="C518" s="238"/>
      <c r="D518" s="558"/>
      <c r="E518" s="558"/>
    </row>
    <row r="519" spans="1:5" ht="15.75">
      <c r="A519" s="558"/>
      <c r="B519" s="238"/>
      <c r="C519" s="238"/>
      <c r="D519" s="558"/>
      <c r="E519" s="558"/>
    </row>
    <row r="520" spans="1:5" ht="15.75">
      <c r="A520" s="558"/>
      <c r="B520" s="238"/>
      <c r="C520" s="238"/>
      <c r="D520" s="558"/>
      <c r="E520" s="558"/>
    </row>
    <row r="521" spans="1:5" ht="15.75">
      <c r="A521" s="558"/>
      <c r="B521" s="238"/>
      <c r="C521" s="238"/>
      <c r="D521" s="558"/>
      <c r="E521" s="558"/>
    </row>
    <row r="522" spans="1:5" ht="15.75">
      <c r="A522" s="558"/>
      <c r="B522" s="238"/>
      <c r="C522" s="238"/>
      <c r="D522" s="558"/>
      <c r="E522" s="558"/>
    </row>
    <row r="523" spans="1:5" ht="15.75">
      <c r="A523" s="558"/>
      <c r="B523" s="238"/>
      <c r="C523" s="238"/>
      <c r="D523" s="558"/>
      <c r="E523" s="558"/>
    </row>
    <row r="524" spans="1:5" ht="15.75">
      <c r="A524" s="558"/>
      <c r="B524" s="238"/>
      <c r="C524" s="238"/>
      <c r="D524" s="558"/>
      <c r="E524" s="558"/>
    </row>
    <row r="525" spans="1:5" ht="15.75">
      <c r="A525" s="558"/>
      <c r="B525" s="238"/>
      <c r="C525" s="238"/>
      <c r="D525" s="558"/>
      <c r="E525" s="558"/>
    </row>
    <row r="526" spans="1:5" ht="15.75">
      <c r="A526" s="558"/>
      <c r="B526" s="238"/>
      <c r="C526" s="238"/>
      <c r="D526" s="558"/>
      <c r="E526" s="558"/>
    </row>
    <row r="527" spans="1:5" ht="15.75">
      <c r="A527" s="558"/>
      <c r="B527" s="238"/>
      <c r="C527" s="238"/>
      <c r="D527" s="558"/>
      <c r="E527" s="558"/>
    </row>
    <row r="528" spans="1:5" ht="15.75">
      <c r="A528" s="558"/>
      <c r="B528" s="238"/>
      <c r="C528" s="238"/>
      <c r="D528" s="558"/>
      <c r="E528" s="558"/>
    </row>
    <row r="529" spans="1:5" ht="15.75">
      <c r="A529" s="558"/>
      <c r="B529" s="238"/>
      <c r="C529" s="238"/>
      <c r="D529" s="558"/>
      <c r="E529" s="558"/>
    </row>
    <row r="530" spans="1:5" ht="15.75">
      <c r="A530" s="558"/>
      <c r="B530" s="238"/>
      <c r="C530" s="238"/>
      <c r="D530" s="558"/>
      <c r="E530" s="558"/>
    </row>
    <row r="531" spans="1:5" ht="15.75">
      <c r="A531" s="558"/>
      <c r="B531" s="238"/>
      <c r="C531" s="238"/>
      <c r="D531" s="558"/>
      <c r="E531" s="558"/>
    </row>
    <row r="532" spans="1:5" ht="15.75">
      <c r="A532" s="558"/>
      <c r="B532" s="238"/>
      <c r="C532" s="238"/>
      <c r="D532" s="558"/>
      <c r="E532" s="558"/>
    </row>
    <row r="533" spans="1:5" ht="15.75">
      <c r="A533" s="558"/>
      <c r="B533" s="238"/>
      <c r="C533" s="238"/>
      <c r="D533" s="558"/>
      <c r="E533" s="558"/>
    </row>
    <row r="534" spans="1:5" ht="15.75">
      <c r="A534" s="558"/>
      <c r="B534" s="238"/>
      <c r="C534" s="238"/>
      <c r="D534" s="558"/>
      <c r="E534" s="558"/>
    </row>
    <row r="535" spans="1:5" ht="15.75">
      <c r="A535" s="558"/>
      <c r="B535" s="238"/>
      <c r="C535" s="238"/>
      <c r="D535" s="558"/>
      <c r="E535" s="558"/>
    </row>
    <row r="536" spans="1:5" ht="15.75">
      <c r="A536" s="558"/>
      <c r="B536" s="238"/>
      <c r="C536" s="238"/>
      <c r="D536" s="558"/>
      <c r="E536" s="558"/>
    </row>
    <row r="537" spans="1:5" ht="15.75">
      <c r="A537" s="558"/>
      <c r="B537" s="238"/>
      <c r="C537" s="238"/>
      <c r="D537" s="558"/>
      <c r="E537" s="558"/>
    </row>
    <row r="538" spans="1:5" ht="15.75">
      <c r="A538" s="558"/>
      <c r="B538" s="238"/>
      <c r="C538" s="238"/>
      <c r="D538" s="558"/>
      <c r="E538" s="558"/>
    </row>
    <row r="539" spans="1:5" ht="15.75">
      <c r="A539" s="558"/>
      <c r="B539" s="238"/>
      <c r="C539" s="238"/>
      <c r="D539" s="558"/>
      <c r="E539" s="558"/>
    </row>
    <row r="540" spans="1:5" ht="15.75">
      <c r="A540" s="558"/>
      <c r="B540" s="238"/>
      <c r="C540" s="238"/>
      <c r="D540" s="558"/>
      <c r="E540" s="558"/>
    </row>
    <row r="541" spans="1:5" ht="15.75">
      <c r="A541" s="558"/>
      <c r="B541" s="238"/>
      <c r="C541" s="238"/>
      <c r="D541" s="558"/>
      <c r="E541" s="558"/>
    </row>
    <row r="542" spans="1:5" ht="15.75">
      <c r="A542" s="558"/>
      <c r="B542" s="238"/>
      <c r="C542" s="238"/>
      <c r="D542" s="558"/>
      <c r="E542" s="558"/>
    </row>
    <row r="543" spans="1:5" ht="15.75">
      <c r="A543" s="558"/>
      <c r="B543" s="238"/>
      <c r="C543" s="238"/>
      <c r="D543" s="558"/>
      <c r="E543" s="558"/>
    </row>
    <row r="544" spans="1:5" ht="15.75">
      <c r="A544" s="558"/>
      <c r="B544" s="238"/>
      <c r="C544" s="238"/>
      <c r="D544" s="558"/>
      <c r="E544" s="558"/>
    </row>
    <row r="545" spans="1:5" ht="15.75">
      <c r="A545" s="558"/>
      <c r="B545" s="238"/>
      <c r="C545" s="238"/>
      <c r="D545" s="558"/>
      <c r="E545" s="558"/>
    </row>
    <row r="546" spans="1:5" ht="15.75">
      <c r="A546" s="558"/>
      <c r="B546" s="238"/>
      <c r="C546" s="238"/>
      <c r="D546" s="558"/>
      <c r="E546" s="558"/>
    </row>
    <row r="547" spans="1:5" ht="15.75">
      <c r="A547" s="558"/>
      <c r="B547" s="238"/>
      <c r="C547" s="238"/>
      <c r="D547" s="558"/>
      <c r="E547" s="558"/>
    </row>
    <row r="548" spans="1:5" ht="15.75">
      <c r="A548" s="558"/>
      <c r="B548" s="238"/>
      <c r="C548" s="238"/>
      <c r="D548" s="558"/>
      <c r="E548" s="558"/>
    </row>
    <row r="549" spans="1:5" ht="15.75">
      <c r="A549" s="558"/>
      <c r="B549" s="238"/>
      <c r="C549" s="238"/>
      <c r="D549" s="558"/>
      <c r="E549" s="558"/>
    </row>
    <row r="550" spans="1:5" ht="15.75">
      <c r="A550" s="558"/>
      <c r="B550" s="238"/>
      <c r="C550" s="238"/>
      <c r="D550" s="558"/>
      <c r="E550" s="558"/>
    </row>
    <row r="551" spans="1:5" ht="15.75">
      <c r="A551" s="558"/>
      <c r="B551" s="238"/>
      <c r="C551" s="238"/>
      <c r="D551" s="558"/>
      <c r="E551" s="558"/>
    </row>
    <row r="552" spans="1:5" ht="15.75">
      <c r="A552" s="558"/>
      <c r="B552" s="238"/>
      <c r="C552" s="238"/>
      <c r="D552" s="558"/>
      <c r="E552" s="558"/>
    </row>
    <row r="553" spans="1:5" ht="15.75">
      <c r="A553" s="558"/>
      <c r="B553" s="238"/>
      <c r="C553" s="238"/>
      <c r="D553" s="558"/>
      <c r="E553" s="558"/>
    </row>
    <row r="554" spans="1:5" ht="15.75">
      <c r="A554" s="558"/>
      <c r="B554" s="238"/>
      <c r="C554" s="238"/>
      <c r="D554" s="558"/>
      <c r="E554" s="558"/>
    </row>
    <row r="555" spans="1:5" ht="15.75">
      <c r="A555" s="558"/>
      <c r="B555" s="238"/>
      <c r="C555" s="238"/>
      <c r="D555" s="558"/>
      <c r="E555" s="558"/>
    </row>
    <row r="556" spans="1:5" ht="15.75">
      <c r="A556" s="558"/>
      <c r="B556" s="238"/>
      <c r="C556" s="238"/>
      <c r="D556" s="558"/>
      <c r="E556" s="558"/>
    </row>
    <row r="557" spans="1:5" ht="15.75">
      <c r="A557" s="558"/>
      <c r="B557" s="238"/>
      <c r="C557" s="238"/>
      <c r="D557" s="558"/>
      <c r="E557" s="558"/>
    </row>
    <row r="558" spans="1:5" ht="15.75">
      <c r="A558" s="558"/>
      <c r="B558" s="238"/>
      <c r="C558" s="238"/>
      <c r="D558" s="558"/>
      <c r="E558" s="558"/>
    </row>
    <row r="559" spans="1:5" ht="15.75">
      <c r="A559" s="558"/>
      <c r="B559" s="238"/>
      <c r="C559" s="238"/>
      <c r="D559" s="558"/>
      <c r="E559" s="558"/>
    </row>
    <row r="560" spans="1:5" ht="15.75">
      <c r="A560" s="558"/>
      <c r="B560" s="238"/>
      <c r="C560" s="238"/>
      <c r="D560" s="558"/>
      <c r="E560" s="558"/>
    </row>
    <row r="561" spans="1:5" ht="15.75">
      <c r="A561" s="558"/>
      <c r="B561" s="238"/>
      <c r="C561" s="238"/>
      <c r="D561" s="558"/>
      <c r="E561" s="558"/>
    </row>
    <row r="562" spans="1:5" ht="15.75">
      <c r="A562" s="558"/>
      <c r="B562" s="238"/>
      <c r="C562" s="238"/>
      <c r="D562" s="558"/>
      <c r="E562" s="558"/>
    </row>
    <row r="563" spans="1:5" ht="15.75">
      <c r="A563" s="558"/>
      <c r="B563" s="238"/>
      <c r="C563" s="238"/>
      <c r="D563" s="558"/>
      <c r="E563" s="558"/>
    </row>
    <row r="564" spans="1:5" ht="15.75">
      <c r="A564" s="558"/>
      <c r="B564" s="238"/>
      <c r="C564" s="238"/>
      <c r="D564" s="558"/>
      <c r="E564" s="558"/>
    </row>
    <row r="565" spans="1:5" ht="15.75">
      <c r="A565" s="558"/>
      <c r="B565" s="238"/>
      <c r="C565" s="238"/>
      <c r="D565" s="558"/>
      <c r="E565" s="558"/>
    </row>
    <row r="566" spans="1:5" ht="15.75">
      <c r="A566" s="558"/>
      <c r="B566" s="238"/>
      <c r="C566" s="238"/>
      <c r="D566" s="558"/>
      <c r="E566" s="558"/>
    </row>
    <row r="567" spans="1:5" ht="15.75">
      <c r="A567" s="558"/>
      <c r="B567" s="238"/>
      <c r="C567" s="238"/>
      <c r="D567" s="558"/>
      <c r="E567" s="558"/>
    </row>
    <row r="568" spans="1:5" ht="15.75">
      <c r="A568" s="558"/>
      <c r="B568" s="238"/>
      <c r="C568" s="238"/>
      <c r="D568" s="558"/>
      <c r="E568" s="558"/>
    </row>
    <row r="569" spans="1:5" ht="15.75">
      <c r="A569" s="558"/>
      <c r="B569" s="238"/>
      <c r="C569" s="238"/>
      <c r="D569" s="558"/>
      <c r="E569" s="558"/>
    </row>
    <row r="570" spans="1:5" ht="15.75">
      <c r="A570" s="558"/>
      <c r="B570" s="238"/>
      <c r="C570" s="238"/>
      <c r="D570" s="558"/>
      <c r="E570" s="558"/>
    </row>
    <row r="571" spans="1:5" ht="15.75">
      <c r="A571" s="558"/>
      <c r="B571" s="238"/>
      <c r="C571" s="238"/>
      <c r="D571" s="558"/>
      <c r="E571" s="558"/>
    </row>
    <row r="572" spans="1:5" ht="15.75">
      <c r="A572" s="558"/>
      <c r="B572" s="238"/>
      <c r="C572" s="238"/>
      <c r="D572" s="558"/>
      <c r="E572" s="558"/>
    </row>
    <row r="573" spans="1:5" ht="15.75">
      <c r="A573" s="558"/>
      <c r="B573" s="238"/>
      <c r="C573" s="238"/>
      <c r="D573" s="558"/>
      <c r="E573" s="558"/>
    </row>
    <row r="574" spans="1:5" ht="15.75">
      <c r="A574" s="558"/>
      <c r="B574" s="238"/>
      <c r="C574" s="238"/>
      <c r="D574" s="558"/>
      <c r="E574" s="558"/>
    </row>
    <row r="575" spans="1:5" ht="15.75">
      <c r="A575" s="558"/>
      <c r="B575" s="238"/>
      <c r="C575" s="238"/>
      <c r="D575" s="558"/>
      <c r="E575" s="558"/>
    </row>
    <row r="576" spans="1:5" ht="15.75">
      <c r="A576" s="558"/>
      <c r="B576" s="238"/>
      <c r="C576" s="238"/>
      <c r="D576" s="558"/>
      <c r="E576" s="558"/>
    </row>
    <row r="577" spans="1:5" ht="15.75">
      <c r="A577" s="558"/>
      <c r="B577" s="238"/>
      <c r="C577" s="238"/>
      <c r="D577" s="558"/>
      <c r="E577" s="558"/>
    </row>
    <row r="578" spans="1:5" ht="15.75">
      <c r="A578" s="558"/>
      <c r="B578" s="238"/>
      <c r="C578" s="238"/>
      <c r="D578" s="558"/>
      <c r="E578" s="558"/>
    </row>
    <row r="579" spans="1:5" ht="15.75">
      <c r="A579" s="558"/>
      <c r="B579" s="238"/>
      <c r="C579" s="238"/>
      <c r="D579" s="558"/>
      <c r="E579" s="558"/>
    </row>
    <row r="580" spans="1:5" ht="15.75">
      <c r="A580" s="558"/>
      <c r="B580" s="238"/>
      <c r="C580" s="238"/>
      <c r="D580" s="558"/>
      <c r="E580" s="558"/>
    </row>
    <row r="581" spans="1:5" ht="15.75">
      <c r="A581" s="558"/>
      <c r="B581" s="238"/>
      <c r="C581" s="238"/>
      <c r="D581" s="558"/>
      <c r="E581" s="558"/>
    </row>
    <row r="582" spans="1:5" ht="15.75">
      <c r="A582" s="558"/>
      <c r="B582" s="238"/>
      <c r="C582" s="238"/>
      <c r="D582" s="558"/>
      <c r="E582" s="558"/>
    </row>
    <row r="583" spans="1:5" ht="15.75">
      <c r="A583" s="558"/>
      <c r="B583" s="238"/>
      <c r="C583" s="238"/>
      <c r="D583" s="558"/>
      <c r="E583" s="558"/>
    </row>
    <row r="584" spans="1:5" ht="15.75">
      <c r="A584" s="558"/>
      <c r="B584" s="238"/>
      <c r="C584" s="238"/>
      <c r="D584" s="558"/>
      <c r="E584" s="558"/>
    </row>
    <row r="585" spans="1:5" ht="15.75">
      <c r="A585" s="558"/>
      <c r="B585" s="238"/>
      <c r="C585" s="238"/>
      <c r="D585" s="558"/>
      <c r="E585" s="558"/>
    </row>
    <row r="586" spans="1:5" ht="15.75">
      <c r="A586" s="558"/>
      <c r="B586" s="238"/>
      <c r="C586" s="238"/>
      <c r="D586" s="558"/>
      <c r="E586" s="558"/>
    </row>
    <row r="587" spans="1:5" ht="15.75">
      <c r="A587" s="558"/>
      <c r="B587" s="238"/>
      <c r="C587" s="238"/>
      <c r="D587" s="558"/>
      <c r="E587" s="558"/>
    </row>
    <row r="588" spans="1:5" ht="15.75">
      <c r="A588" s="558"/>
      <c r="B588" s="238"/>
      <c r="C588" s="238"/>
      <c r="D588" s="558"/>
      <c r="E588" s="558"/>
    </row>
    <row r="589" spans="1:5" ht="15.75">
      <c r="A589" s="558"/>
      <c r="B589" s="238"/>
      <c r="C589" s="238"/>
      <c r="D589" s="558"/>
      <c r="E589" s="558"/>
    </row>
    <row r="590" spans="1:5" ht="15.75">
      <c r="A590" s="558"/>
      <c r="B590" s="238"/>
      <c r="C590" s="238"/>
      <c r="D590" s="558"/>
      <c r="E590" s="558"/>
    </row>
    <row r="591" spans="1:5" ht="15.75">
      <c r="A591" s="558"/>
      <c r="B591" s="238"/>
      <c r="C591" s="238"/>
      <c r="D591" s="558"/>
      <c r="E591" s="558"/>
    </row>
    <row r="592" spans="1:5" ht="15.75">
      <c r="A592" s="558"/>
      <c r="B592" s="238"/>
      <c r="C592" s="238"/>
      <c r="D592" s="558"/>
      <c r="E592" s="558"/>
    </row>
    <row r="593" spans="1:5" ht="15.75">
      <c r="A593" s="558"/>
      <c r="B593" s="238"/>
      <c r="C593" s="238"/>
      <c r="D593" s="558"/>
      <c r="E593" s="558"/>
    </row>
    <row r="594" spans="1:5" ht="15.75">
      <c r="A594" s="558"/>
      <c r="B594" s="238"/>
      <c r="C594" s="238"/>
      <c r="D594" s="558"/>
      <c r="E594" s="558"/>
    </row>
    <row r="595" spans="1:5" ht="15.75">
      <c r="A595" s="558"/>
      <c r="B595" s="238"/>
      <c r="C595" s="238"/>
      <c r="D595" s="558"/>
      <c r="E595" s="558"/>
    </row>
    <row r="596" spans="1:5" ht="15.75">
      <c r="A596" s="558"/>
      <c r="B596" s="238"/>
      <c r="C596" s="238"/>
      <c r="D596" s="558"/>
      <c r="E596" s="558"/>
    </row>
    <row r="597" spans="1:5" ht="15.75">
      <c r="A597" s="558"/>
      <c r="B597" s="238"/>
      <c r="C597" s="238"/>
      <c r="D597" s="558"/>
      <c r="E597" s="558"/>
    </row>
    <row r="598" spans="1:5" ht="15.75">
      <c r="A598" s="558"/>
      <c r="B598" s="238"/>
      <c r="C598" s="238"/>
      <c r="D598" s="558"/>
      <c r="E598" s="558"/>
    </row>
    <row r="599" spans="1:5" ht="15.75">
      <c r="A599" s="558"/>
      <c r="B599" s="238"/>
      <c r="C599" s="238"/>
      <c r="D599" s="558"/>
      <c r="E599" s="558"/>
    </row>
    <row r="600" spans="1:5" ht="15.75">
      <c r="A600" s="558"/>
      <c r="B600" s="238"/>
      <c r="C600" s="238"/>
      <c r="D600" s="558"/>
      <c r="E600" s="558"/>
    </row>
    <row r="601" spans="1:5" ht="15.75">
      <c r="A601" s="558"/>
      <c r="B601" s="238"/>
      <c r="C601" s="238"/>
      <c r="D601" s="558"/>
      <c r="E601" s="558"/>
    </row>
    <row r="602" spans="1:5" ht="15.75">
      <c r="A602" s="558"/>
      <c r="B602" s="238"/>
      <c r="C602" s="238"/>
      <c r="D602" s="558"/>
      <c r="E602" s="558"/>
    </row>
    <row r="603" spans="1:5" ht="15.75">
      <c r="A603" s="558"/>
      <c r="B603" s="238"/>
      <c r="C603" s="238"/>
      <c r="D603" s="558"/>
      <c r="E603" s="558"/>
    </row>
    <row r="604" spans="1:5" ht="15.75">
      <c r="A604" s="558"/>
      <c r="B604" s="238"/>
      <c r="C604" s="238"/>
      <c r="D604" s="558"/>
      <c r="E604" s="558"/>
    </row>
    <row r="605" spans="1:5" ht="15.75">
      <c r="A605" s="558"/>
      <c r="B605" s="238"/>
      <c r="C605" s="238"/>
      <c r="D605" s="558"/>
      <c r="E605" s="558"/>
    </row>
    <row r="606" spans="1:5" ht="15.75">
      <c r="A606" s="558"/>
      <c r="B606" s="238"/>
      <c r="C606" s="238"/>
      <c r="D606" s="558"/>
      <c r="E606" s="558"/>
    </row>
    <row r="607" spans="1:5" ht="15.75">
      <c r="A607" s="558"/>
      <c r="B607" s="238"/>
      <c r="C607" s="238"/>
      <c r="D607" s="558"/>
      <c r="E607" s="558"/>
    </row>
    <row r="608" spans="1:5" ht="15.75">
      <c r="A608" s="558"/>
      <c r="B608" s="238"/>
      <c r="C608" s="238"/>
      <c r="D608" s="558"/>
      <c r="E608" s="558"/>
    </row>
    <row r="609" spans="1:5" ht="15.75">
      <c r="A609" s="558"/>
      <c r="B609" s="238"/>
      <c r="C609" s="238"/>
      <c r="D609" s="558"/>
      <c r="E609" s="558"/>
    </row>
    <row r="610" spans="1:5" ht="15.75">
      <c r="A610" s="558"/>
      <c r="B610" s="238"/>
      <c r="C610" s="238"/>
      <c r="D610" s="558"/>
      <c r="E610" s="558"/>
    </row>
    <row r="611" spans="1:5" ht="15.75">
      <c r="A611" s="558"/>
      <c r="B611" s="238"/>
      <c r="C611" s="238"/>
      <c r="D611" s="558"/>
      <c r="E611" s="558"/>
    </row>
    <row r="612" spans="1:5" ht="15.75">
      <c r="A612" s="558"/>
      <c r="B612" s="238"/>
      <c r="C612" s="238"/>
      <c r="D612" s="558"/>
      <c r="E612" s="558"/>
    </row>
    <row r="613" spans="1:5" ht="15.75">
      <c r="A613" s="558"/>
      <c r="B613" s="238"/>
      <c r="C613" s="238"/>
      <c r="D613" s="558"/>
      <c r="E613" s="558"/>
    </row>
    <row r="614" spans="1:5" ht="15.75">
      <c r="A614" s="558"/>
      <c r="B614" s="238"/>
      <c r="C614" s="238"/>
      <c r="D614" s="558"/>
      <c r="E614" s="558"/>
    </row>
    <row r="615" spans="1:5" ht="15.75">
      <c r="A615" s="558"/>
      <c r="B615" s="238"/>
      <c r="C615" s="238"/>
      <c r="D615" s="558"/>
      <c r="E615" s="558"/>
    </row>
    <row r="616" spans="1:5" ht="15.75">
      <c r="A616" s="558"/>
      <c r="B616" s="238"/>
      <c r="C616" s="238"/>
      <c r="D616" s="558"/>
      <c r="E616" s="558"/>
    </row>
    <row r="617" spans="1:5" ht="15.75">
      <c r="A617" s="558"/>
      <c r="B617" s="238"/>
      <c r="C617" s="238"/>
      <c r="D617" s="558"/>
      <c r="E617" s="558"/>
    </row>
    <row r="618" spans="1:5" ht="15.75">
      <c r="A618" s="558"/>
      <c r="B618" s="238"/>
      <c r="C618" s="238"/>
      <c r="D618" s="558"/>
      <c r="E618" s="558"/>
    </row>
    <row r="619" spans="1:5" ht="15.75">
      <c r="A619" s="558"/>
      <c r="B619" s="238"/>
      <c r="C619" s="238"/>
      <c r="D619" s="558"/>
      <c r="E619" s="558"/>
    </row>
    <row r="620" spans="1:5" ht="15.75">
      <c r="A620" s="558"/>
      <c r="B620" s="238"/>
      <c r="C620" s="238"/>
      <c r="D620" s="558"/>
      <c r="E620" s="558"/>
    </row>
    <row r="621" spans="1:5" ht="15.75">
      <c r="A621" s="558"/>
      <c r="B621" s="238"/>
      <c r="C621" s="238"/>
      <c r="D621" s="558"/>
      <c r="E621" s="558"/>
    </row>
    <row r="622" spans="1:5" ht="15.75">
      <c r="A622" s="558"/>
      <c r="B622" s="238"/>
      <c r="C622" s="238"/>
      <c r="D622" s="558"/>
      <c r="E622" s="558"/>
    </row>
    <row r="623" spans="1:5" ht="15.75">
      <c r="A623" s="558"/>
      <c r="B623" s="238"/>
      <c r="C623" s="238"/>
      <c r="D623" s="558"/>
      <c r="E623" s="558"/>
    </row>
    <row r="624" spans="1:5" ht="15.75">
      <c r="A624" s="558"/>
      <c r="B624" s="238"/>
      <c r="C624" s="238"/>
      <c r="D624" s="558"/>
      <c r="E624" s="558"/>
    </row>
    <row r="625" spans="1:5" ht="15.75">
      <c r="A625" s="558"/>
      <c r="B625" s="238"/>
      <c r="C625" s="238"/>
      <c r="D625" s="558"/>
      <c r="E625" s="558"/>
    </row>
    <row r="626" spans="1:5" ht="15.75">
      <c r="A626" s="558"/>
      <c r="B626" s="238"/>
      <c r="C626" s="238"/>
      <c r="D626" s="558"/>
      <c r="E626" s="558"/>
    </row>
    <row r="627" spans="1:5" ht="15.75">
      <c r="A627" s="558"/>
      <c r="B627" s="238"/>
      <c r="C627" s="238"/>
      <c r="D627" s="558"/>
      <c r="E627" s="558"/>
    </row>
    <row r="628" spans="1:5" ht="15.75">
      <c r="A628" s="558"/>
      <c r="B628" s="238"/>
      <c r="C628" s="238"/>
      <c r="D628" s="558"/>
      <c r="E628" s="558"/>
    </row>
    <row r="629" spans="1:5" ht="15.75">
      <c r="A629" s="558"/>
      <c r="B629" s="238"/>
      <c r="C629" s="238"/>
      <c r="D629" s="558"/>
      <c r="E629" s="558"/>
    </row>
    <row r="630" spans="1:5" ht="15.75">
      <c r="A630" s="558"/>
      <c r="B630" s="238"/>
      <c r="C630" s="238"/>
      <c r="D630" s="558"/>
      <c r="E630" s="558"/>
    </row>
    <row r="631" spans="1:5" ht="15.75">
      <c r="A631" s="558"/>
      <c r="B631" s="238"/>
      <c r="C631" s="238"/>
      <c r="D631" s="558"/>
      <c r="E631" s="558"/>
    </row>
    <row r="632" spans="1:5" ht="15.75">
      <c r="A632" s="558"/>
      <c r="B632" s="238"/>
      <c r="C632" s="238"/>
      <c r="D632" s="558"/>
      <c r="E632" s="558"/>
    </row>
    <row r="633" spans="1:5" ht="15.75">
      <c r="A633" s="558"/>
      <c r="B633" s="238"/>
      <c r="C633" s="238"/>
      <c r="D633" s="558"/>
      <c r="E633" s="558"/>
    </row>
    <row r="634" spans="1:5" ht="15.75">
      <c r="A634" s="558"/>
      <c r="B634" s="238"/>
      <c r="C634" s="238"/>
      <c r="D634" s="558"/>
      <c r="E634" s="558"/>
    </row>
    <row r="635" spans="1:5" ht="15.75">
      <c r="A635" s="558"/>
      <c r="B635" s="238"/>
      <c r="C635" s="238"/>
      <c r="D635" s="558"/>
      <c r="E635" s="558"/>
    </row>
    <row r="636" spans="1:5" ht="15.75">
      <c r="A636" s="558"/>
      <c r="B636" s="238"/>
      <c r="C636" s="238"/>
      <c r="D636" s="558"/>
      <c r="E636" s="558"/>
    </row>
    <row r="637" spans="1:5" ht="15.75">
      <c r="A637" s="558"/>
      <c r="B637" s="238"/>
      <c r="C637" s="238"/>
      <c r="D637" s="558"/>
      <c r="E637" s="558"/>
    </row>
    <row r="638" spans="1:5" ht="15.75">
      <c r="A638" s="558"/>
      <c r="B638" s="238"/>
      <c r="C638" s="238"/>
      <c r="D638" s="558"/>
      <c r="E638" s="558"/>
    </row>
    <row r="639" spans="1:5" ht="15.75">
      <c r="A639" s="558"/>
      <c r="B639" s="238"/>
      <c r="C639" s="238"/>
      <c r="D639" s="558"/>
      <c r="E639" s="558"/>
    </row>
    <row r="640" spans="1:5" ht="15.75">
      <c r="A640" s="558"/>
      <c r="B640" s="238"/>
      <c r="C640" s="238"/>
      <c r="D640" s="558"/>
      <c r="E640" s="558"/>
    </row>
    <row r="641" spans="1:5" ht="15.75">
      <c r="A641" s="558"/>
      <c r="B641" s="238"/>
      <c r="C641" s="238"/>
      <c r="D641" s="558"/>
      <c r="E641" s="558"/>
    </row>
    <row r="642" spans="1:5" ht="15.75">
      <c r="A642" s="558"/>
      <c r="B642" s="238"/>
      <c r="C642" s="238"/>
      <c r="D642" s="558"/>
      <c r="E642" s="558"/>
    </row>
    <row r="643" spans="1:5" ht="15.75">
      <c r="A643" s="558"/>
      <c r="B643" s="238"/>
      <c r="C643" s="238"/>
      <c r="D643" s="558"/>
      <c r="E643" s="558"/>
    </row>
    <row r="644" spans="1:5" ht="15.75">
      <c r="A644" s="558"/>
      <c r="B644" s="238"/>
      <c r="C644" s="238"/>
      <c r="D644" s="558"/>
      <c r="E644" s="558"/>
    </row>
    <row r="645" spans="1:5" ht="15.75">
      <c r="A645" s="558"/>
      <c r="B645" s="238"/>
      <c r="C645" s="238"/>
      <c r="D645" s="558"/>
      <c r="E645" s="558"/>
    </row>
    <row r="646" spans="1:5" ht="15.75">
      <c r="A646" s="558"/>
      <c r="B646" s="238"/>
      <c r="C646" s="238"/>
      <c r="D646" s="558"/>
      <c r="E646" s="558"/>
    </row>
    <row r="647" spans="1:5" ht="15.75">
      <c r="A647" s="558"/>
      <c r="B647" s="238"/>
      <c r="C647" s="238"/>
      <c r="D647" s="558"/>
      <c r="E647" s="558"/>
    </row>
    <row r="648" spans="1:5" ht="15.75">
      <c r="A648" s="558"/>
      <c r="B648" s="238"/>
      <c r="C648" s="238"/>
      <c r="D648" s="558"/>
      <c r="E648" s="558"/>
    </row>
    <row r="649" spans="1:5" ht="15.75">
      <c r="A649" s="558"/>
      <c r="B649" s="238"/>
      <c r="C649" s="238"/>
      <c r="D649" s="558"/>
      <c r="E649" s="558"/>
    </row>
    <row r="650" spans="1:5" ht="15.75">
      <c r="A650" s="558"/>
      <c r="B650" s="238"/>
      <c r="C650" s="238"/>
      <c r="D650" s="558"/>
      <c r="E650" s="558"/>
    </row>
    <row r="651" spans="1:5" ht="15.75">
      <c r="A651" s="558"/>
      <c r="B651" s="238"/>
      <c r="C651" s="238"/>
      <c r="D651" s="558"/>
      <c r="E651" s="558"/>
    </row>
    <row r="652" spans="1:5" ht="15.75">
      <c r="A652" s="558"/>
      <c r="B652" s="238"/>
      <c r="C652" s="238"/>
      <c r="D652" s="558"/>
      <c r="E652" s="558"/>
    </row>
    <row r="653" spans="1:5" ht="15.75">
      <c r="A653" s="558"/>
      <c r="B653" s="238"/>
      <c r="C653" s="238"/>
      <c r="D653" s="558"/>
      <c r="E653" s="558"/>
    </row>
    <row r="654" spans="1:5" ht="15.75">
      <c r="A654" s="558"/>
      <c r="B654" s="238"/>
      <c r="C654" s="238"/>
      <c r="D654" s="558"/>
      <c r="E654" s="558"/>
    </row>
    <row r="655" spans="1:5" ht="15.75">
      <c r="A655" s="558"/>
      <c r="B655" s="238"/>
      <c r="C655" s="238"/>
      <c r="D655" s="558"/>
      <c r="E655" s="558"/>
    </row>
    <row r="656" spans="1:5" ht="15.75">
      <c r="A656" s="558"/>
      <c r="B656" s="238"/>
      <c r="C656" s="238"/>
      <c r="D656" s="558"/>
      <c r="E656" s="558"/>
    </row>
    <row r="657" spans="1:5" ht="15.75">
      <c r="A657" s="558"/>
      <c r="B657" s="238"/>
      <c r="C657" s="238"/>
      <c r="D657" s="558"/>
      <c r="E657" s="558"/>
    </row>
    <row r="658" spans="1:5" ht="15.75">
      <c r="A658" s="558"/>
      <c r="B658" s="238"/>
      <c r="C658" s="238"/>
      <c r="D658" s="558"/>
      <c r="E658" s="558"/>
    </row>
    <row r="659" spans="1:5" ht="15.75">
      <c r="A659" s="558"/>
      <c r="B659" s="238"/>
      <c r="C659" s="238"/>
      <c r="D659" s="558"/>
      <c r="E659" s="558"/>
    </row>
    <row r="660" spans="1:5" ht="15.75">
      <c r="A660" s="558"/>
      <c r="B660" s="238"/>
      <c r="C660" s="238"/>
      <c r="D660" s="558"/>
      <c r="E660" s="558"/>
    </row>
    <row r="661" spans="1:5" ht="15.75">
      <c r="A661" s="558"/>
      <c r="B661" s="238"/>
      <c r="C661" s="238"/>
      <c r="D661" s="558"/>
      <c r="E661" s="558"/>
    </row>
    <row r="662" spans="1:5" ht="15.75">
      <c r="A662" s="558"/>
      <c r="B662" s="238"/>
      <c r="C662" s="238"/>
      <c r="D662" s="558"/>
      <c r="E662" s="558"/>
    </row>
    <row r="663" spans="1:5" ht="15.75">
      <c r="A663" s="558"/>
      <c r="B663" s="238"/>
      <c r="C663" s="238"/>
      <c r="D663" s="558"/>
      <c r="E663" s="558"/>
    </row>
    <row r="664" spans="1:5" ht="15.75">
      <c r="A664" s="558"/>
      <c r="B664" s="238"/>
      <c r="C664" s="238"/>
      <c r="D664" s="558"/>
      <c r="E664" s="558"/>
    </row>
    <row r="665" spans="1:5" ht="15.75">
      <c r="A665" s="558"/>
      <c r="B665" s="238"/>
      <c r="C665" s="238"/>
      <c r="D665" s="558"/>
      <c r="E665" s="558"/>
    </row>
    <row r="666" spans="1:5" ht="15.75">
      <c r="A666" s="558"/>
      <c r="B666" s="238"/>
      <c r="C666" s="238"/>
      <c r="D666" s="558"/>
      <c r="E666" s="558"/>
    </row>
    <row r="667" spans="1:5" ht="15.75">
      <c r="A667" s="558"/>
      <c r="B667" s="238"/>
      <c r="C667" s="238"/>
      <c r="D667" s="558"/>
      <c r="E667" s="558"/>
    </row>
    <row r="668" spans="1:5" ht="15.75">
      <c r="A668" s="558"/>
      <c r="B668" s="238"/>
      <c r="C668" s="238"/>
      <c r="D668" s="558"/>
      <c r="E668" s="558"/>
    </row>
    <row r="669" spans="1:5" ht="15.75">
      <c r="A669" s="558"/>
      <c r="B669" s="238"/>
      <c r="C669" s="238"/>
      <c r="D669" s="558"/>
      <c r="E669" s="558"/>
    </row>
    <row r="670" spans="1:5" ht="15.75">
      <c r="A670" s="558"/>
      <c r="B670" s="238"/>
      <c r="C670" s="238"/>
      <c r="D670" s="558"/>
      <c r="E670" s="558"/>
    </row>
    <row r="671" spans="1:5" ht="15.75">
      <c r="A671" s="558"/>
      <c r="B671" s="238"/>
      <c r="C671" s="238"/>
      <c r="D671" s="558"/>
      <c r="E671" s="558"/>
    </row>
    <row r="672" spans="1:5" ht="15.75">
      <c r="A672" s="558"/>
      <c r="B672" s="238"/>
      <c r="C672" s="238"/>
      <c r="D672" s="558"/>
      <c r="E672" s="558"/>
    </row>
    <row r="673" spans="1:5" ht="15.75">
      <c r="A673" s="558"/>
      <c r="B673" s="238"/>
      <c r="C673" s="238"/>
      <c r="D673" s="558"/>
      <c r="E673" s="558"/>
    </row>
    <row r="674" spans="1:5" ht="15.75">
      <c r="A674" s="558"/>
      <c r="B674" s="238"/>
      <c r="C674" s="238"/>
      <c r="D674" s="558"/>
      <c r="E674" s="558"/>
    </row>
    <row r="675" spans="1:5" ht="15.75">
      <c r="A675" s="558"/>
      <c r="B675" s="238"/>
      <c r="C675" s="238"/>
      <c r="D675" s="558"/>
      <c r="E675" s="558"/>
    </row>
    <row r="676" spans="1:5" ht="15.75">
      <c r="A676" s="558"/>
      <c r="B676" s="238"/>
      <c r="C676" s="238"/>
      <c r="D676" s="558"/>
      <c r="E676" s="558"/>
    </row>
    <row r="677" spans="1:5" ht="15.75">
      <c r="A677" s="558"/>
      <c r="B677" s="238"/>
      <c r="C677" s="238"/>
      <c r="D677" s="558"/>
      <c r="E677" s="558"/>
    </row>
    <row r="678" spans="1:5" ht="15.75">
      <c r="A678" s="558"/>
      <c r="B678" s="238"/>
      <c r="C678" s="238"/>
      <c r="D678" s="558"/>
      <c r="E678" s="558"/>
    </row>
    <row r="679" spans="1:5" ht="15.75">
      <c r="A679" s="558"/>
      <c r="B679" s="238"/>
      <c r="C679" s="238"/>
      <c r="D679" s="558"/>
      <c r="E679" s="558"/>
    </row>
    <row r="680" spans="1:5" ht="15.75">
      <c r="A680" s="558"/>
      <c r="B680" s="238"/>
      <c r="C680" s="238"/>
      <c r="D680" s="558"/>
      <c r="E680" s="558"/>
    </row>
    <row r="681" spans="1:5" ht="15.75">
      <c r="A681" s="558"/>
      <c r="B681" s="238"/>
      <c r="C681" s="238"/>
      <c r="D681" s="558"/>
      <c r="E681" s="558"/>
    </row>
    <row r="682" spans="1:5" ht="15.75">
      <c r="A682" s="558"/>
      <c r="B682" s="238"/>
      <c r="C682" s="238"/>
      <c r="D682" s="558"/>
      <c r="E682" s="558"/>
    </row>
    <row r="683" spans="1:5" ht="15.75">
      <c r="A683" s="558"/>
      <c r="B683" s="238"/>
      <c r="C683" s="238"/>
      <c r="D683" s="558"/>
      <c r="E683" s="558"/>
    </row>
    <row r="684" spans="1:5" ht="15.75">
      <c r="A684" s="558"/>
      <c r="B684" s="238"/>
      <c r="C684" s="238"/>
      <c r="D684" s="558"/>
      <c r="E684" s="558"/>
    </row>
    <row r="685" spans="1:5" ht="15.75">
      <c r="A685" s="558"/>
      <c r="B685" s="238"/>
      <c r="C685" s="238"/>
      <c r="D685" s="558"/>
      <c r="E685" s="558"/>
    </row>
    <row r="686" spans="1:5" ht="15.75">
      <c r="A686" s="558"/>
      <c r="B686" s="238"/>
      <c r="C686" s="238"/>
      <c r="D686" s="558"/>
      <c r="E686" s="558"/>
    </row>
    <row r="687" spans="1:5" ht="15.75">
      <c r="A687" s="558"/>
      <c r="B687" s="238"/>
      <c r="C687" s="238"/>
      <c r="D687" s="558"/>
      <c r="E687" s="558"/>
    </row>
    <row r="688" spans="1:5" ht="15.75">
      <c r="A688" s="558"/>
      <c r="B688" s="238"/>
      <c r="C688" s="238"/>
      <c r="D688" s="558"/>
      <c r="E688" s="558"/>
    </row>
    <row r="689" spans="1:5" ht="15.75">
      <c r="A689" s="558"/>
      <c r="B689" s="238"/>
      <c r="C689" s="238"/>
      <c r="D689" s="558"/>
      <c r="E689" s="558"/>
    </row>
    <row r="690" spans="1:5" ht="15.75">
      <c r="A690" s="558"/>
      <c r="B690" s="238"/>
      <c r="C690" s="238"/>
      <c r="D690" s="558"/>
      <c r="E690" s="558"/>
    </row>
    <row r="691" spans="1:5" ht="15.75">
      <c r="A691" s="558"/>
      <c r="B691" s="238"/>
      <c r="C691" s="238"/>
      <c r="D691" s="558"/>
      <c r="E691" s="558"/>
    </row>
    <row r="692" spans="1:5" ht="15.75">
      <c r="A692" s="558"/>
      <c r="B692" s="238"/>
      <c r="C692" s="238"/>
      <c r="D692" s="558"/>
      <c r="E692" s="558"/>
    </row>
    <row r="693" spans="1:5" ht="15.75">
      <c r="A693" s="558"/>
      <c r="B693" s="238"/>
      <c r="C693" s="238"/>
      <c r="D693" s="558"/>
      <c r="E693" s="558"/>
    </row>
    <row r="694" spans="1:5" ht="15.75">
      <c r="A694" s="558"/>
      <c r="B694" s="238"/>
      <c r="C694" s="238"/>
      <c r="D694" s="558"/>
      <c r="E694" s="558"/>
    </row>
    <row r="695" spans="1:5" ht="15.75">
      <c r="A695" s="558"/>
      <c r="B695" s="238"/>
      <c r="C695" s="238"/>
      <c r="D695" s="558"/>
      <c r="E695" s="558"/>
    </row>
    <row r="696" spans="1:5" ht="15.75">
      <c r="A696" s="558"/>
      <c r="B696" s="238"/>
      <c r="C696" s="238"/>
      <c r="D696" s="558"/>
      <c r="E696" s="558"/>
    </row>
    <row r="697" spans="1:5" ht="15.75">
      <c r="A697" s="558"/>
      <c r="B697" s="238"/>
      <c r="C697" s="238"/>
      <c r="D697" s="558"/>
      <c r="E697" s="558"/>
    </row>
    <row r="698" spans="1:5" ht="15.75">
      <c r="A698" s="558"/>
      <c r="B698" s="238"/>
      <c r="C698" s="238"/>
      <c r="D698" s="558"/>
      <c r="E698" s="558"/>
    </row>
    <row r="699" spans="1:5" ht="15.75">
      <c r="A699" s="558"/>
      <c r="B699" s="238"/>
      <c r="C699" s="238"/>
      <c r="D699" s="558"/>
      <c r="E699" s="558"/>
    </row>
    <row r="700" spans="1:5" ht="15.75">
      <c r="A700" s="558"/>
      <c r="B700" s="238"/>
      <c r="C700" s="238"/>
      <c r="D700" s="558"/>
      <c r="E700" s="558"/>
    </row>
    <row r="701" spans="1:5" ht="15.75">
      <c r="A701" s="558"/>
      <c r="B701" s="238"/>
      <c r="C701" s="238"/>
      <c r="D701" s="558"/>
      <c r="E701" s="558"/>
    </row>
    <row r="702" spans="1:5" ht="15.75">
      <c r="A702" s="558"/>
      <c r="B702" s="238"/>
      <c r="C702" s="238"/>
      <c r="D702" s="558"/>
      <c r="E702" s="558"/>
    </row>
    <row r="703" spans="1:5" ht="15.75">
      <c r="A703" s="558"/>
      <c r="B703" s="238"/>
      <c r="C703" s="238"/>
      <c r="D703" s="558"/>
      <c r="E703" s="558"/>
    </row>
    <row r="704" spans="1:5" ht="15.75">
      <c r="A704" s="558"/>
      <c r="B704" s="238"/>
      <c r="C704" s="238"/>
      <c r="D704" s="558"/>
      <c r="E704" s="558"/>
    </row>
    <row r="705" spans="1:5" ht="15.75">
      <c r="A705" s="558"/>
      <c r="B705" s="238"/>
      <c r="C705" s="238"/>
      <c r="D705" s="558"/>
      <c r="E705" s="558"/>
    </row>
    <row r="706" spans="1:5" ht="15.75">
      <c r="A706" s="558"/>
      <c r="B706" s="238"/>
      <c r="C706" s="238"/>
      <c r="D706" s="558"/>
      <c r="E706" s="558"/>
    </row>
    <row r="707" spans="1:5" ht="15.75">
      <c r="A707" s="558"/>
      <c r="B707" s="238"/>
      <c r="C707" s="238"/>
      <c r="D707" s="558"/>
      <c r="E707" s="558"/>
    </row>
    <row r="708" spans="1:5" ht="15.75">
      <c r="A708" s="558"/>
      <c r="B708" s="238"/>
      <c r="C708" s="238"/>
      <c r="D708" s="558"/>
      <c r="E708" s="558"/>
    </row>
    <row r="709" spans="1:5" ht="15.75">
      <c r="A709" s="558"/>
      <c r="B709" s="238"/>
      <c r="C709" s="238"/>
      <c r="D709" s="558"/>
      <c r="E709" s="558"/>
    </row>
    <row r="710" spans="1:5" ht="15.75">
      <c r="A710" s="558"/>
      <c r="B710" s="238"/>
      <c r="C710" s="238"/>
      <c r="D710" s="558"/>
      <c r="E710" s="558"/>
    </row>
    <row r="711" spans="1:5" ht="15.75">
      <c r="A711" s="558"/>
      <c r="B711" s="238"/>
      <c r="C711" s="238"/>
      <c r="D711" s="558"/>
      <c r="E711" s="558"/>
    </row>
    <row r="712" spans="1:5" ht="15.75">
      <c r="A712" s="558"/>
      <c r="B712" s="238"/>
      <c r="C712" s="238"/>
      <c r="D712" s="558"/>
      <c r="E712" s="558"/>
    </row>
    <row r="713" spans="1:5" ht="15.75">
      <c r="A713" s="558"/>
      <c r="B713" s="238"/>
      <c r="C713" s="238"/>
      <c r="D713" s="558"/>
      <c r="E713" s="558"/>
    </row>
    <row r="714" spans="1:5" ht="15.75">
      <c r="A714" s="558"/>
      <c r="B714" s="238"/>
      <c r="C714" s="238"/>
      <c r="D714" s="558"/>
      <c r="E714" s="558"/>
    </row>
    <row r="715" spans="1:5" ht="15.75">
      <c r="A715" s="558"/>
      <c r="B715" s="238"/>
      <c r="C715" s="238"/>
      <c r="D715" s="558"/>
      <c r="E715" s="558"/>
    </row>
    <row r="716" spans="1:5" ht="15.75">
      <c r="A716" s="558"/>
      <c r="B716" s="238"/>
      <c r="C716" s="238"/>
      <c r="D716" s="558"/>
      <c r="E716" s="558"/>
    </row>
    <row r="717" spans="1:5" ht="15.75">
      <c r="A717" s="558"/>
      <c r="B717" s="238"/>
      <c r="C717" s="238"/>
      <c r="D717" s="558"/>
      <c r="E717" s="558"/>
    </row>
    <row r="718" spans="1:5" ht="15.75">
      <c r="A718" s="558"/>
      <c r="B718" s="238"/>
      <c r="C718" s="238"/>
      <c r="D718" s="558"/>
      <c r="E718" s="558"/>
    </row>
    <row r="719" spans="1:5" ht="15.75">
      <c r="A719" s="558"/>
      <c r="B719" s="238"/>
      <c r="C719" s="238"/>
      <c r="D719" s="558"/>
      <c r="E719" s="558"/>
    </row>
    <row r="720" spans="1:5" ht="15.75">
      <c r="A720" s="558"/>
      <c r="B720" s="238"/>
      <c r="C720" s="238"/>
      <c r="D720" s="558"/>
      <c r="E720" s="558"/>
    </row>
    <row r="721" spans="1:5" ht="15.75">
      <c r="A721" s="558"/>
      <c r="B721" s="238"/>
      <c r="C721" s="238"/>
      <c r="D721" s="558"/>
      <c r="E721" s="558"/>
    </row>
    <row r="722" spans="1:5" ht="15.75">
      <c r="A722" s="558"/>
      <c r="B722" s="238"/>
      <c r="C722" s="238"/>
      <c r="D722" s="558"/>
      <c r="E722" s="558"/>
    </row>
    <row r="723" spans="1:5" ht="15.75">
      <c r="A723" s="558"/>
      <c r="B723" s="238"/>
      <c r="C723" s="238"/>
      <c r="D723" s="558"/>
      <c r="E723" s="558"/>
    </row>
    <row r="724" spans="1:5" ht="15.75">
      <c r="A724" s="558"/>
      <c r="B724" s="238"/>
      <c r="C724" s="238"/>
      <c r="D724" s="558"/>
      <c r="E724" s="558"/>
    </row>
    <row r="725" spans="1:5" ht="15.75">
      <c r="A725" s="558"/>
      <c r="B725" s="238"/>
      <c r="C725" s="238"/>
      <c r="D725" s="558"/>
      <c r="E725" s="558"/>
    </row>
    <row r="726" spans="1:5" ht="15.75">
      <c r="A726" s="558"/>
      <c r="B726" s="238"/>
      <c r="C726" s="238"/>
      <c r="D726" s="558"/>
      <c r="E726" s="558"/>
    </row>
    <row r="727" spans="1:5" ht="15.75">
      <c r="A727" s="558"/>
      <c r="B727" s="238"/>
      <c r="C727" s="238"/>
      <c r="D727" s="558"/>
      <c r="E727" s="558"/>
    </row>
    <row r="728" spans="1:5" ht="15.75">
      <c r="A728" s="558"/>
      <c r="B728" s="238"/>
      <c r="C728" s="238"/>
      <c r="D728" s="558"/>
      <c r="E728" s="558"/>
    </row>
    <row r="729" spans="1:5" ht="15.75">
      <c r="A729" s="558"/>
      <c r="B729" s="238"/>
      <c r="C729" s="238"/>
      <c r="D729" s="558"/>
      <c r="E729" s="558"/>
    </row>
    <row r="730" spans="1:5" ht="15.75">
      <c r="A730" s="558"/>
      <c r="B730" s="238"/>
      <c r="C730" s="238"/>
      <c r="D730" s="558"/>
      <c r="E730" s="558"/>
    </row>
    <row r="731" spans="1:5" ht="15.75">
      <c r="A731" s="558"/>
      <c r="B731" s="238"/>
      <c r="C731" s="238"/>
      <c r="D731" s="558"/>
      <c r="E731" s="558"/>
    </row>
    <row r="732" spans="1:5" ht="15.75">
      <c r="A732" s="558"/>
      <c r="B732" s="238"/>
      <c r="C732" s="238"/>
      <c r="D732" s="558"/>
      <c r="E732" s="558"/>
    </row>
    <row r="733" spans="1:5" ht="15.75">
      <c r="A733" s="558"/>
      <c r="B733" s="238"/>
      <c r="C733" s="238"/>
      <c r="D733" s="558"/>
      <c r="E733" s="558"/>
    </row>
    <row r="734" spans="1:5" ht="15.75">
      <c r="A734" s="558"/>
      <c r="B734" s="238"/>
      <c r="C734" s="238"/>
      <c r="D734" s="558"/>
      <c r="E734" s="558"/>
    </row>
    <row r="735" spans="1:5" ht="15.75">
      <c r="A735" s="558"/>
      <c r="B735" s="238"/>
      <c r="C735" s="238"/>
      <c r="D735" s="558"/>
      <c r="E735" s="558"/>
    </row>
    <row r="736" spans="1:5" ht="15.75">
      <c r="A736" s="558"/>
      <c r="B736" s="238"/>
      <c r="C736" s="238"/>
      <c r="D736" s="558"/>
      <c r="E736" s="558"/>
    </row>
    <row r="737" spans="1:5" ht="15.75">
      <c r="A737" s="558"/>
      <c r="B737" s="238"/>
      <c r="C737" s="238"/>
      <c r="D737" s="558"/>
      <c r="E737" s="558"/>
    </row>
    <row r="738" spans="1:5" ht="15.75">
      <c r="A738" s="558"/>
      <c r="B738" s="238"/>
      <c r="C738" s="238"/>
      <c r="D738" s="558"/>
      <c r="E738" s="558"/>
    </row>
    <row r="739" spans="1:5" ht="15.75">
      <c r="A739" s="558"/>
      <c r="B739" s="238"/>
      <c r="C739" s="238"/>
      <c r="D739" s="558"/>
      <c r="E739" s="558"/>
    </row>
    <row r="740" spans="1:5" ht="15.75">
      <c r="A740" s="558"/>
      <c r="B740" s="238"/>
      <c r="C740" s="238"/>
      <c r="D740" s="558"/>
      <c r="E740" s="558"/>
    </row>
    <row r="741" spans="1:5" ht="15.75">
      <c r="A741" s="558"/>
      <c r="B741" s="238"/>
      <c r="C741" s="238"/>
      <c r="D741" s="558"/>
      <c r="E741" s="558"/>
    </row>
    <row r="742" spans="1:5" ht="15.75">
      <c r="A742" s="558"/>
      <c r="B742" s="238"/>
      <c r="C742" s="238"/>
      <c r="D742" s="558"/>
      <c r="E742" s="558"/>
    </row>
    <row r="743" spans="1:5" ht="15.75">
      <c r="A743" s="558"/>
      <c r="B743" s="238"/>
      <c r="C743" s="238"/>
      <c r="D743" s="558"/>
      <c r="E743" s="558"/>
    </row>
    <row r="744" spans="1:5" ht="15.75">
      <c r="A744" s="558"/>
      <c r="B744" s="238"/>
      <c r="C744" s="238"/>
      <c r="D744" s="558"/>
      <c r="E744" s="558"/>
    </row>
    <row r="745" spans="1:5" ht="15.75">
      <c r="A745" s="558"/>
      <c r="B745" s="238"/>
      <c r="C745" s="238"/>
      <c r="D745" s="558"/>
      <c r="E745" s="558"/>
    </row>
    <row r="746" spans="1:5" ht="15.75">
      <c r="A746" s="558"/>
      <c r="B746" s="238"/>
      <c r="C746" s="238"/>
      <c r="D746" s="558"/>
      <c r="E746" s="558"/>
    </row>
    <row r="747" spans="1:5" ht="15.75">
      <c r="A747" s="558"/>
      <c r="B747" s="238"/>
      <c r="C747" s="238"/>
      <c r="D747" s="558"/>
      <c r="E747" s="558"/>
    </row>
    <row r="748" spans="1:5" ht="15.75">
      <c r="A748" s="558"/>
      <c r="B748" s="238"/>
      <c r="C748" s="238"/>
      <c r="D748" s="558"/>
      <c r="E748" s="558"/>
    </row>
    <row r="749" spans="1:5" ht="15.75">
      <c r="A749" s="558"/>
      <c r="B749" s="238"/>
      <c r="C749" s="238"/>
      <c r="D749" s="558"/>
      <c r="E749" s="558"/>
    </row>
    <row r="750" spans="1:5" ht="15.75">
      <c r="A750" s="558"/>
      <c r="B750" s="238"/>
      <c r="C750" s="238"/>
      <c r="D750" s="558"/>
      <c r="E750" s="558"/>
    </row>
    <row r="751" spans="1:5" ht="15.75">
      <c r="A751" s="558"/>
      <c r="B751" s="238"/>
      <c r="C751" s="238"/>
      <c r="D751" s="558"/>
      <c r="E751" s="558"/>
    </row>
    <row r="752" spans="1:5" ht="15.75">
      <c r="A752" s="558"/>
      <c r="B752" s="238"/>
      <c r="C752" s="238"/>
      <c r="D752" s="558"/>
      <c r="E752" s="558"/>
    </row>
    <row r="753" spans="1:5" ht="15.75">
      <c r="A753" s="558"/>
      <c r="B753" s="238"/>
      <c r="C753" s="238"/>
      <c r="D753" s="558"/>
      <c r="E753" s="558"/>
    </row>
    <row r="754" spans="1:5" ht="15.75">
      <c r="A754" s="558"/>
      <c r="B754" s="238"/>
      <c r="C754" s="238"/>
      <c r="D754" s="558"/>
      <c r="E754" s="558"/>
    </row>
    <row r="755" spans="1:5" ht="15.75">
      <c r="A755" s="558"/>
      <c r="B755" s="238"/>
      <c r="C755" s="238"/>
      <c r="D755" s="558"/>
      <c r="E755" s="558"/>
    </row>
    <row r="756" spans="1:5" ht="15.75">
      <c r="A756" s="558"/>
      <c r="B756" s="238"/>
      <c r="C756" s="238"/>
      <c r="D756" s="558"/>
      <c r="E756" s="558"/>
    </row>
    <row r="757" spans="1:5" ht="15.75">
      <c r="A757" s="558"/>
      <c r="B757" s="238"/>
      <c r="C757" s="238"/>
      <c r="D757" s="558"/>
      <c r="E757" s="558"/>
    </row>
    <row r="758" spans="1:5" ht="15.75">
      <c r="A758" s="558"/>
      <c r="B758" s="238"/>
      <c r="C758" s="238"/>
      <c r="D758" s="558"/>
      <c r="E758" s="558"/>
    </row>
    <row r="759" spans="1:5" ht="15.75">
      <c r="A759" s="558"/>
      <c r="B759" s="238"/>
      <c r="C759" s="238"/>
      <c r="D759" s="558"/>
      <c r="E759" s="558"/>
    </row>
    <row r="760" spans="1:5" ht="15.75">
      <c r="A760" s="558"/>
      <c r="B760" s="238"/>
      <c r="C760" s="238"/>
      <c r="D760" s="558"/>
      <c r="E760" s="558"/>
    </row>
    <row r="761" spans="1:5" ht="15.75">
      <c r="A761" s="558"/>
      <c r="B761" s="238"/>
      <c r="C761" s="238"/>
      <c r="D761" s="558"/>
      <c r="E761" s="558"/>
    </row>
    <row r="762" spans="1:5" ht="15.75">
      <c r="A762" s="558"/>
      <c r="B762" s="238"/>
      <c r="C762" s="238"/>
      <c r="D762" s="558"/>
      <c r="E762" s="558"/>
    </row>
    <row r="763" spans="1:5" ht="15.75">
      <c r="A763" s="558"/>
      <c r="B763" s="238"/>
      <c r="C763" s="238"/>
      <c r="D763" s="558"/>
      <c r="E763" s="558"/>
    </row>
    <row r="764" spans="1:5" ht="15.75">
      <c r="A764" s="558"/>
      <c r="B764" s="238"/>
      <c r="C764" s="238"/>
      <c r="D764" s="558"/>
      <c r="E764" s="558"/>
    </row>
    <row r="765" spans="1:5" ht="15.75">
      <c r="A765" s="558"/>
      <c r="B765" s="238"/>
      <c r="C765" s="238"/>
      <c r="D765" s="558"/>
      <c r="E765" s="558"/>
    </row>
    <row r="766" spans="1:5" ht="15.75">
      <c r="A766" s="558"/>
      <c r="B766" s="238"/>
      <c r="C766" s="238"/>
      <c r="D766" s="558"/>
      <c r="E766" s="558"/>
    </row>
    <row r="767" spans="1:5" ht="15.75">
      <c r="A767" s="558"/>
      <c r="B767" s="238"/>
      <c r="C767" s="238"/>
      <c r="D767" s="558"/>
      <c r="E767" s="558"/>
    </row>
    <row r="768" spans="1:5" ht="15.75">
      <c r="A768" s="558"/>
      <c r="B768" s="238"/>
      <c r="C768" s="238"/>
      <c r="D768" s="558"/>
      <c r="E768" s="558"/>
    </row>
    <row r="769" spans="1:5" ht="15.75">
      <c r="A769" s="558"/>
      <c r="B769" s="238"/>
      <c r="C769" s="238"/>
      <c r="D769" s="558"/>
      <c r="E769" s="558"/>
    </row>
    <row r="770" spans="1:5" ht="15.75">
      <c r="A770" s="558"/>
      <c r="B770" s="238"/>
      <c r="C770" s="238"/>
      <c r="D770" s="558"/>
      <c r="E770" s="558"/>
    </row>
    <row r="771" spans="1:5" ht="15.75">
      <c r="A771" s="558"/>
      <c r="B771" s="238"/>
      <c r="C771" s="238"/>
      <c r="D771" s="558"/>
      <c r="E771" s="558"/>
    </row>
    <row r="772" spans="1:5" ht="15.75">
      <c r="A772" s="558"/>
      <c r="B772" s="238"/>
      <c r="C772" s="238"/>
      <c r="D772" s="558"/>
      <c r="E772" s="558"/>
    </row>
    <row r="773" spans="1:5" ht="15.75">
      <c r="A773" s="558"/>
      <c r="B773" s="238"/>
      <c r="C773" s="238"/>
      <c r="D773" s="558"/>
      <c r="E773" s="558"/>
    </row>
    <row r="774" spans="1:5" ht="15.75">
      <c r="A774" s="558"/>
      <c r="B774" s="238"/>
      <c r="C774" s="238"/>
      <c r="D774" s="558"/>
      <c r="E774" s="558"/>
    </row>
    <row r="775" spans="1:5" ht="15.75">
      <c r="A775" s="558"/>
      <c r="B775" s="238"/>
      <c r="C775" s="238"/>
      <c r="D775" s="558"/>
      <c r="E775" s="558"/>
    </row>
    <row r="776" spans="1:5" ht="15.75">
      <c r="A776" s="558"/>
      <c r="B776" s="238"/>
      <c r="C776" s="238"/>
      <c r="D776" s="558"/>
      <c r="E776" s="558"/>
    </row>
    <row r="777" spans="1:5" ht="15.75">
      <c r="A777" s="558"/>
      <c r="B777" s="238"/>
      <c r="C777" s="238"/>
      <c r="D777" s="558"/>
      <c r="E777" s="558"/>
    </row>
    <row r="778" spans="1:5" ht="15.75">
      <c r="A778" s="558"/>
      <c r="B778" s="238"/>
      <c r="C778" s="238"/>
      <c r="D778" s="558"/>
      <c r="E778" s="558"/>
    </row>
    <row r="779" spans="1:5" ht="15.75">
      <c r="A779" s="558"/>
      <c r="B779" s="238"/>
      <c r="C779" s="238"/>
      <c r="D779" s="558"/>
      <c r="E779" s="558"/>
    </row>
    <row r="780" spans="1:5" ht="15.75">
      <c r="A780" s="558"/>
      <c r="B780" s="238"/>
      <c r="C780" s="238"/>
      <c r="D780" s="558"/>
      <c r="E780" s="558"/>
    </row>
    <row r="781" spans="1:5" ht="15.75">
      <c r="A781" s="558"/>
      <c r="B781" s="238"/>
      <c r="C781" s="238"/>
      <c r="D781" s="558"/>
      <c r="E781" s="558"/>
    </row>
    <row r="782" spans="1:5" ht="15.75">
      <c r="A782" s="558"/>
      <c r="B782" s="238"/>
      <c r="C782" s="238"/>
      <c r="D782" s="558"/>
      <c r="E782" s="558"/>
    </row>
    <row r="783" spans="1:5" ht="15.75">
      <c r="A783" s="558"/>
      <c r="B783" s="238"/>
      <c r="C783" s="238"/>
      <c r="D783" s="558"/>
      <c r="E783" s="558"/>
    </row>
    <row r="784" spans="1:5" ht="15.75">
      <c r="A784" s="558"/>
      <c r="B784" s="238"/>
      <c r="C784" s="238"/>
      <c r="D784" s="558"/>
      <c r="E784" s="558"/>
    </row>
    <row r="785" spans="1:5" ht="15.75">
      <c r="A785" s="558"/>
      <c r="B785" s="238"/>
      <c r="C785" s="238"/>
      <c r="D785" s="558"/>
      <c r="E785" s="558"/>
    </row>
    <row r="786" spans="1:5" ht="15.75">
      <c r="A786" s="558"/>
      <c r="B786" s="238"/>
      <c r="C786" s="238"/>
      <c r="D786" s="558"/>
      <c r="E786" s="558"/>
    </row>
    <row r="787" spans="1:5" ht="15.75">
      <c r="A787" s="558"/>
      <c r="B787" s="238"/>
      <c r="C787" s="238"/>
      <c r="D787" s="558"/>
      <c r="E787" s="558"/>
    </row>
    <row r="788" spans="1:5" ht="15.75">
      <c r="A788" s="558"/>
      <c r="B788" s="238"/>
      <c r="C788" s="238"/>
      <c r="D788" s="558"/>
      <c r="E788" s="558"/>
    </row>
    <row r="789" spans="1:5" ht="15.75">
      <c r="A789" s="558"/>
      <c r="B789" s="238"/>
      <c r="C789" s="238"/>
      <c r="D789" s="558"/>
      <c r="E789" s="558"/>
    </row>
    <row r="790" spans="1:5" ht="15.75">
      <c r="A790" s="558"/>
      <c r="B790" s="238"/>
      <c r="C790" s="238"/>
      <c r="D790" s="558"/>
      <c r="E790" s="558"/>
    </row>
    <row r="791" spans="1:5" ht="15.75">
      <c r="A791" s="558"/>
      <c r="B791" s="238"/>
      <c r="C791" s="238"/>
      <c r="D791" s="558"/>
      <c r="E791" s="558"/>
    </row>
    <row r="792" spans="1:5" ht="15.75">
      <c r="A792" s="558"/>
      <c r="B792" s="238"/>
      <c r="C792" s="238"/>
      <c r="D792" s="558"/>
      <c r="E792" s="558"/>
    </row>
    <row r="793" spans="1:5" ht="15.75">
      <c r="A793" s="558"/>
      <c r="B793" s="238"/>
      <c r="C793" s="238"/>
      <c r="D793" s="558"/>
      <c r="E793" s="558"/>
    </row>
    <row r="794" spans="1:5" ht="15.75">
      <c r="A794" s="558"/>
      <c r="B794" s="238"/>
      <c r="C794" s="238"/>
      <c r="D794" s="558"/>
      <c r="E794" s="558"/>
    </row>
    <row r="795" spans="1:5" ht="15.75">
      <c r="A795" s="558"/>
      <c r="B795" s="238"/>
      <c r="C795" s="238"/>
      <c r="D795" s="558"/>
      <c r="E795" s="558"/>
    </row>
    <row r="796" spans="1:5" ht="15.75">
      <c r="A796" s="558"/>
      <c r="B796" s="238"/>
      <c r="C796" s="238"/>
      <c r="D796" s="558"/>
      <c r="E796" s="558"/>
    </row>
    <row r="797" spans="1:5" ht="15.75">
      <c r="A797" s="558"/>
      <c r="B797" s="238"/>
      <c r="C797" s="238"/>
      <c r="D797" s="558"/>
      <c r="E797" s="558"/>
    </row>
    <row r="798" spans="1:5" ht="15.75">
      <c r="A798" s="558"/>
      <c r="B798" s="238"/>
      <c r="C798" s="238"/>
      <c r="D798" s="558"/>
      <c r="E798" s="558"/>
    </row>
    <row r="799" spans="1:5" ht="15.75">
      <c r="A799" s="558"/>
      <c r="B799" s="238"/>
      <c r="C799" s="238"/>
      <c r="D799" s="558"/>
      <c r="E799" s="558"/>
    </row>
    <row r="800" spans="1:5" ht="15.75">
      <c r="A800" s="558"/>
      <c r="B800" s="238"/>
      <c r="C800" s="238"/>
      <c r="D800" s="558"/>
      <c r="E800" s="558"/>
    </row>
    <row r="801" spans="1:5" ht="15.75">
      <c r="A801" s="558"/>
      <c r="B801" s="238"/>
      <c r="C801" s="238"/>
      <c r="D801" s="558"/>
      <c r="E801" s="558"/>
    </row>
    <row r="802" spans="1:5" ht="15.75">
      <c r="A802" s="558"/>
      <c r="B802" s="238"/>
      <c r="C802" s="238"/>
      <c r="D802" s="558"/>
      <c r="E802" s="558"/>
    </row>
    <row r="803" spans="1:5" ht="15.75">
      <c r="A803" s="558"/>
      <c r="B803" s="238"/>
      <c r="C803" s="238"/>
      <c r="D803" s="558"/>
      <c r="E803" s="558"/>
    </row>
    <row r="804" spans="1:5" ht="15.75">
      <c r="A804" s="558"/>
      <c r="B804" s="238"/>
      <c r="C804" s="238"/>
      <c r="D804" s="558"/>
      <c r="E804" s="558"/>
    </row>
    <row r="805" spans="1:5" ht="15.75">
      <c r="A805" s="558"/>
      <c r="B805" s="238"/>
      <c r="C805" s="238"/>
      <c r="D805" s="558"/>
      <c r="E805" s="558"/>
    </row>
    <row r="806" spans="1:5" ht="15.75">
      <c r="A806" s="558"/>
      <c r="B806" s="238"/>
      <c r="C806" s="238"/>
      <c r="D806" s="558"/>
      <c r="E806" s="558"/>
    </row>
    <row r="807" spans="1:5" ht="15.75">
      <c r="A807" s="558"/>
      <c r="B807" s="238"/>
      <c r="C807" s="238"/>
      <c r="D807" s="558"/>
      <c r="E807" s="558"/>
    </row>
    <row r="808" spans="1:5" ht="15.75">
      <c r="A808" s="558"/>
      <c r="B808" s="238"/>
      <c r="C808" s="238"/>
      <c r="D808" s="558"/>
      <c r="E808" s="558"/>
    </row>
    <row r="809" spans="1:5" ht="15.75">
      <c r="A809" s="558"/>
      <c r="B809" s="238"/>
      <c r="C809" s="238"/>
      <c r="D809" s="558"/>
      <c r="E809" s="558"/>
    </row>
    <row r="810" spans="1:5" ht="15.75">
      <c r="A810" s="558"/>
      <c r="B810" s="238"/>
      <c r="C810" s="238"/>
      <c r="D810" s="558"/>
      <c r="E810" s="558"/>
    </row>
    <row r="811" spans="1:5" ht="15.75">
      <c r="A811" s="558"/>
      <c r="B811" s="238"/>
      <c r="C811" s="238"/>
      <c r="D811" s="558"/>
      <c r="E811" s="558"/>
    </row>
    <row r="812" spans="1:5" ht="15.75">
      <c r="A812" s="558"/>
      <c r="B812" s="238"/>
      <c r="C812" s="238"/>
      <c r="D812" s="558"/>
      <c r="E812" s="558"/>
    </row>
    <row r="813" spans="1:5" ht="15.75">
      <c r="A813" s="558"/>
      <c r="B813" s="238"/>
      <c r="C813" s="238"/>
      <c r="D813" s="558"/>
      <c r="E813" s="558"/>
    </row>
    <row r="814" spans="1:5" ht="15.75">
      <c r="A814" s="558"/>
      <c r="B814" s="238"/>
      <c r="C814" s="238"/>
      <c r="D814" s="558"/>
      <c r="E814" s="558"/>
    </row>
    <row r="815" spans="1:5" ht="15.75">
      <c r="A815" s="558"/>
      <c r="B815" s="238"/>
      <c r="C815" s="238"/>
      <c r="D815" s="558"/>
      <c r="E815" s="558"/>
    </row>
    <row r="816" spans="1:5" ht="15.75">
      <c r="A816" s="558"/>
      <c r="B816" s="238"/>
      <c r="C816" s="238"/>
      <c r="D816" s="558"/>
      <c r="E816" s="558"/>
    </row>
    <row r="817" spans="1:5" ht="15.75">
      <c r="A817" s="558"/>
      <c r="B817" s="238"/>
      <c r="C817" s="238"/>
      <c r="D817" s="558"/>
      <c r="E817" s="558"/>
    </row>
    <row r="818" spans="1:5" ht="15.75">
      <c r="A818" s="558"/>
      <c r="B818" s="238"/>
      <c r="C818" s="238"/>
      <c r="D818" s="558"/>
      <c r="E818" s="558"/>
    </row>
    <row r="819" spans="1:5" ht="15.75">
      <c r="A819" s="558"/>
      <c r="B819" s="238"/>
      <c r="C819" s="238"/>
      <c r="D819" s="558"/>
      <c r="E819" s="558"/>
    </row>
    <row r="820" spans="1:5" ht="15.75">
      <c r="A820" s="558"/>
      <c r="B820" s="238"/>
      <c r="C820" s="238"/>
      <c r="D820" s="558"/>
      <c r="E820" s="558"/>
    </row>
    <row r="821" spans="1:5" ht="15.75">
      <c r="A821" s="558"/>
      <c r="B821" s="238"/>
      <c r="C821" s="238"/>
      <c r="D821" s="558"/>
      <c r="E821" s="558"/>
    </row>
    <row r="822" spans="1:5" ht="15.75">
      <c r="A822" s="558"/>
      <c r="B822" s="238"/>
      <c r="C822" s="238"/>
      <c r="D822" s="558"/>
      <c r="E822" s="558"/>
    </row>
    <row r="823" spans="1:5" ht="15.75">
      <c r="A823" s="558"/>
      <c r="B823" s="238"/>
      <c r="C823" s="238"/>
      <c r="D823" s="558"/>
      <c r="E823" s="558"/>
    </row>
    <row r="824" spans="1:5" ht="15.75">
      <c r="A824" s="558"/>
      <c r="B824" s="238"/>
      <c r="C824" s="238"/>
      <c r="D824" s="558"/>
      <c r="E824" s="558"/>
    </row>
    <row r="825" spans="1:5" ht="15.75">
      <c r="A825" s="558"/>
      <c r="B825" s="238"/>
      <c r="C825" s="238"/>
      <c r="D825" s="558"/>
      <c r="E825" s="558"/>
    </row>
    <row r="826" spans="1:5" ht="15.75">
      <c r="A826" s="558"/>
      <c r="B826" s="238"/>
      <c r="C826" s="238"/>
      <c r="D826" s="558"/>
      <c r="E826" s="558"/>
    </row>
    <row r="827" spans="1:5" ht="15.75">
      <c r="A827" s="558"/>
      <c r="B827" s="238"/>
      <c r="C827" s="238"/>
      <c r="D827" s="558"/>
      <c r="E827" s="558"/>
    </row>
    <row r="828" spans="1:5" ht="15.75">
      <c r="A828" s="558"/>
      <c r="B828" s="238"/>
      <c r="C828" s="238"/>
      <c r="D828" s="558"/>
      <c r="E828" s="558"/>
    </row>
    <row r="829" spans="1:5" ht="15.75">
      <c r="A829" s="558"/>
      <c r="B829" s="238"/>
      <c r="C829" s="238"/>
      <c r="D829" s="558"/>
      <c r="E829" s="558"/>
    </row>
    <row r="830" spans="1:5" ht="15.75">
      <c r="A830" s="558"/>
      <c r="B830" s="238"/>
      <c r="C830" s="238"/>
      <c r="D830" s="558"/>
      <c r="E830" s="558"/>
    </row>
    <row r="831" spans="1:5" ht="15.75">
      <c r="A831" s="558"/>
      <c r="B831" s="238"/>
      <c r="C831" s="238"/>
      <c r="D831" s="558"/>
      <c r="E831" s="558"/>
    </row>
    <row r="832" spans="1:5" ht="15.75">
      <c r="A832" s="558"/>
      <c r="B832" s="238"/>
      <c r="C832" s="238"/>
      <c r="D832" s="558"/>
      <c r="E832" s="558"/>
    </row>
    <row r="833" spans="1:5" ht="15.75">
      <c r="A833" s="558"/>
      <c r="B833" s="238"/>
      <c r="C833" s="238"/>
      <c r="D833" s="558"/>
      <c r="E833" s="558"/>
    </row>
    <row r="834" spans="1:5" ht="15.75">
      <c r="A834" s="558"/>
      <c r="B834" s="238"/>
      <c r="C834" s="238"/>
      <c r="D834" s="558"/>
      <c r="E834" s="558"/>
    </row>
    <row r="835" spans="1:5" ht="15.75">
      <c r="A835" s="558"/>
      <c r="B835" s="238"/>
      <c r="C835" s="238"/>
      <c r="D835" s="558"/>
      <c r="E835" s="558"/>
    </row>
    <row r="836" spans="1:5" ht="15.75">
      <c r="A836" s="558"/>
      <c r="B836" s="238"/>
      <c r="C836" s="238"/>
      <c r="D836" s="558"/>
      <c r="E836" s="558"/>
    </row>
    <row r="837" spans="1:5" ht="15.75">
      <c r="A837" s="558"/>
      <c r="B837" s="238"/>
      <c r="C837" s="238"/>
      <c r="D837" s="558"/>
      <c r="E837" s="558"/>
    </row>
    <row r="838" spans="1:5" ht="15.75">
      <c r="A838" s="558"/>
      <c r="B838" s="238"/>
      <c r="C838" s="238"/>
      <c r="D838" s="558"/>
      <c r="E838" s="558"/>
    </row>
    <row r="839" spans="1:5" ht="15.75">
      <c r="A839" s="558"/>
      <c r="B839" s="238"/>
      <c r="C839" s="238"/>
      <c r="D839" s="558"/>
      <c r="E839" s="558"/>
    </row>
    <row r="840" spans="1:5" ht="15.75">
      <c r="A840" s="558"/>
      <c r="B840" s="238"/>
      <c r="C840" s="238"/>
      <c r="D840" s="558"/>
      <c r="E840" s="558"/>
    </row>
    <row r="841" spans="1:5" ht="15.75">
      <c r="A841" s="558"/>
      <c r="B841" s="238"/>
      <c r="C841" s="238"/>
      <c r="D841" s="558"/>
      <c r="E841" s="558"/>
    </row>
    <row r="842" spans="1:5" ht="15.75">
      <c r="A842" s="558"/>
      <c r="B842" s="238"/>
      <c r="C842" s="238"/>
      <c r="D842" s="558"/>
      <c r="E842" s="558"/>
    </row>
    <row r="843" spans="1:5" ht="15.75">
      <c r="A843" s="558"/>
      <c r="B843" s="238"/>
      <c r="C843" s="238"/>
      <c r="D843" s="558"/>
      <c r="E843" s="558"/>
    </row>
    <row r="844" spans="1:5" ht="15.75">
      <c r="A844" s="558"/>
      <c r="B844" s="238"/>
      <c r="C844" s="238"/>
      <c r="D844" s="558"/>
      <c r="E844" s="558"/>
    </row>
    <row r="845" spans="1:5" ht="15.75">
      <c r="A845" s="558"/>
      <c r="B845" s="238"/>
      <c r="C845" s="238"/>
      <c r="D845" s="558"/>
      <c r="E845" s="558"/>
    </row>
    <row r="846" spans="1:5" ht="15.75">
      <c r="A846" s="558"/>
      <c r="B846" s="238"/>
      <c r="C846" s="238"/>
      <c r="D846" s="558"/>
      <c r="E846" s="558"/>
    </row>
    <row r="847" spans="1:5" ht="15.75">
      <c r="A847" s="558"/>
      <c r="B847" s="238"/>
      <c r="C847" s="238"/>
      <c r="D847" s="558"/>
      <c r="E847" s="558"/>
    </row>
    <row r="848" spans="1:5" ht="15.75">
      <c r="A848" s="558"/>
      <c r="B848" s="238"/>
      <c r="C848" s="238"/>
      <c r="D848" s="558"/>
      <c r="E848" s="558"/>
    </row>
    <row r="849" spans="1:5" ht="15.75">
      <c r="A849" s="558"/>
      <c r="B849" s="238"/>
      <c r="C849" s="238"/>
      <c r="D849" s="558"/>
      <c r="E849" s="558"/>
    </row>
    <row r="850" spans="1:5" ht="15.75">
      <c r="A850" s="558"/>
      <c r="B850" s="238"/>
      <c r="C850" s="238"/>
      <c r="D850" s="558"/>
      <c r="E850" s="558"/>
    </row>
    <row r="851" spans="1:5" ht="15.75">
      <c r="A851" s="558"/>
      <c r="B851" s="238"/>
      <c r="C851" s="238"/>
      <c r="D851" s="558"/>
      <c r="E851" s="558"/>
    </row>
    <row r="852" spans="1:5" ht="15.75">
      <c r="A852" s="558"/>
      <c r="B852" s="238"/>
      <c r="C852" s="238"/>
      <c r="D852" s="558"/>
      <c r="E852" s="558"/>
    </row>
    <row r="853" spans="1:5" ht="15.75">
      <c r="A853" s="558"/>
      <c r="B853" s="238"/>
      <c r="C853" s="238"/>
      <c r="D853" s="558"/>
      <c r="E853" s="558"/>
    </row>
    <row r="854" spans="1:5" ht="15.75">
      <c r="A854" s="558"/>
      <c r="B854" s="238"/>
      <c r="C854" s="238"/>
      <c r="D854" s="558"/>
      <c r="E854" s="558"/>
    </row>
    <row r="855" spans="1:5" ht="15.75">
      <c r="A855" s="558"/>
      <c r="B855" s="238"/>
      <c r="C855" s="238"/>
      <c r="D855" s="558"/>
      <c r="E855" s="558"/>
    </row>
    <row r="856" spans="1:5" ht="15.75">
      <c r="A856" s="558"/>
      <c r="B856" s="238"/>
      <c r="C856" s="238"/>
      <c r="D856" s="558"/>
      <c r="E856" s="558"/>
    </row>
    <row r="857" spans="1:5" ht="15.75">
      <c r="A857" s="558"/>
      <c r="B857" s="238"/>
      <c r="C857" s="238"/>
      <c r="D857" s="558"/>
      <c r="E857" s="558"/>
    </row>
    <row r="858" spans="1:5" ht="15.75">
      <c r="A858" s="558"/>
      <c r="B858" s="238"/>
      <c r="C858" s="238"/>
      <c r="D858" s="558"/>
      <c r="E858" s="558"/>
    </row>
    <row r="859" spans="1:5" ht="15.75">
      <c r="A859" s="558"/>
      <c r="B859" s="238"/>
      <c r="C859" s="238"/>
      <c r="D859" s="558"/>
      <c r="E859" s="558"/>
    </row>
    <row r="860" spans="1:5" ht="15.75">
      <c r="A860" s="558"/>
      <c r="B860" s="238"/>
      <c r="C860" s="238"/>
      <c r="D860" s="558"/>
      <c r="E860" s="558"/>
    </row>
    <row r="861" spans="1:5" ht="15.75">
      <c r="A861" s="558"/>
      <c r="B861" s="238"/>
      <c r="C861" s="238"/>
      <c r="D861" s="558"/>
      <c r="E861" s="558"/>
    </row>
    <row r="862" spans="1:5" ht="15.75">
      <c r="A862" s="558"/>
      <c r="B862" s="238"/>
      <c r="C862" s="238"/>
      <c r="D862" s="558"/>
      <c r="E862" s="558"/>
    </row>
    <row r="863" spans="1:5" ht="15.75">
      <c r="A863" s="558"/>
      <c r="B863" s="238"/>
      <c r="C863" s="238"/>
      <c r="D863" s="558"/>
      <c r="E863" s="558"/>
    </row>
    <row r="864" spans="1:5" ht="15.75">
      <c r="A864" s="558"/>
      <c r="B864" s="238"/>
      <c r="C864" s="238"/>
      <c r="D864" s="558"/>
      <c r="E864" s="558"/>
    </row>
    <row r="865" spans="1:5" ht="15.75">
      <c r="A865" s="558"/>
      <c r="B865" s="238"/>
      <c r="C865" s="238"/>
      <c r="D865" s="558"/>
      <c r="E865" s="558"/>
    </row>
    <row r="866" spans="1:5" ht="15.75">
      <c r="A866" s="558"/>
      <c r="B866" s="238"/>
      <c r="C866" s="238"/>
      <c r="D866" s="558"/>
      <c r="E866" s="558"/>
    </row>
    <row r="867" spans="1:5" ht="15.75">
      <c r="A867" s="558"/>
      <c r="B867" s="238"/>
      <c r="C867" s="238"/>
      <c r="D867" s="558"/>
      <c r="E867" s="558"/>
    </row>
    <row r="868" spans="1:5" ht="15.75">
      <c r="A868" s="558"/>
      <c r="B868" s="238"/>
      <c r="C868" s="238"/>
      <c r="D868" s="558"/>
      <c r="E868" s="558"/>
    </row>
    <row r="869" spans="1:5" ht="15.75">
      <c r="A869" s="558"/>
      <c r="B869" s="238"/>
      <c r="C869" s="238"/>
      <c r="D869" s="558"/>
      <c r="E869" s="558"/>
    </row>
    <row r="870" spans="1:5" ht="15.75">
      <c r="A870" s="558"/>
      <c r="B870" s="238"/>
      <c r="C870" s="238"/>
      <c r="D870" s="558"/>
      <c r="E870" s="558"/>
    </row>
    <row r="871" spans="1:5" ht="15.75">
      <c r="A871" s="558"/>
      <c r="B871" s="238"/>
      <c r="C871" s="238"/>
      <c r="D871" s="558"/>
      <c r="E871" s="558"/>
    </row>
    <row r="872" spans="1:5" ht="15.75">
      <c r="A872" s="558"/>
      <c r="B872" s="238"/>
      <c r="C872" s="238"/>
      <c r="D872" s="558"/>
      <c r="E872" s="558"/>
    </row>
    <row r="873" spans="1:5" ht="15.75">
      <c r="A873" s="558"/>
      <c r="B873" s="238"/>
      <c r="C873" s="238"/>
      <c r="D873" s="558"/>
      <c r="E873" s="558"/>
    </row>
    <row r="874" spans="1:5" ht="15.75">
      <c r="A874" s="558"/>
      <c r="B874" s="238"/>
      <c r="C874" s="238"/>
      <c r="D874" s="558"/>
      <c r="E874" s="558"/>
    </row>
    <row r="875" spans="1:5" ht="15.75">
      <c r="A875" s="558"/>
      <c r="B875" s="238"/>
      <c r="C875" s="238"/>
      <c r="D875" s="558"/>
      <c r="E875" s="558"/>
    </row>
    <row r="876" spans="1:5" ht="15.75">
      <c r="A876" s="558"/>
      <c r="B876" s="238"/>
      <c r="C876" s="238"/>
      <c r="D876" s="558"/>
      <c r="E876" s="558"/>
    </row>
    <row r="877" spans="1:5" ht="15.75">
      <c r="A877" s="558"/>
      <c r="B877" s="238"/>
      <c r="C877" s="238"/>
      <c r="D877" s="558"/>
      <c r="E877" s="558"/>
    </row>
    <row r="878" spans="1:5" ht="15.75">
      <c r="A878" s="558"/>
      <c r="B878" s="238"/>
      <c r="C878" s="238"/>
      <c r="D878" s="558"/>
      <c r="E878" s="558"/>
    </row>
    <row r="879" spans="1:5" ht="15.75">
      <c r="A879" s="558"/>
      <c r="B879" s="238"/>
      <c r="C879" s="238"/>
      <c r="D879" s="558"/>
      <c r="E879" s="558"/>
    </row>
    <row r="880" spans="1:5" ht="15.75">
      <c r="A880" s="558"/>
      <c r="B880" s="238"/>
      <c r="C880" s="238"/>
      <c r="D880" s="558"/>
      <c r="E880" s="558"/>
    </row>
    <row r="881" spans="1:5" ht="15.75">
      <c r="A881" s="558"/>
      <c r="B881" s="238"/>
      <c r="C881" s="238"/>
      <c r="D881" s="558"/>
      <c r="E881" s="558"/>
    </row>
    <row r="882" spans="1:5" ht="15.75">
      <c r="A882" s="558"/>
      <c r="B882" s="238"/>
      <c r="C882" s="238"/>
      <c r="D882" s="558"/>
      <c r="E882" s="558"/>
    </row>
    <row r="883" spans="1:5" ht="15.75">
      <c r="A883" s="558"/>
      <c r="B883" s="238"/>
      <c r="C883" s="238"/>
      <c r="D883" s="558"/>
      <c r="E883" s="558"/>
    </row>
    <row r="884" spans="1:5" ht="15.75">
      <c r="A884" s="558"/>
      <c r="B884" s="238"/>
      <c r="C884" s="238"/>
      <c r="D884" s="558"/>
      <c r="E884" s="558"/>
    </row>
    <row r="885" spans="1:5" ht="15.75">
      <c r="A885" s="558"/>
      <c r="B885" s="238"/>
      <c r="C885" s="238"/>
      <c r="D885" s="558"/>
      <c r="E885" s="558"/>
    </row>
    <row r="886" spans="1:5" ht="15.75">
      <c r="A886" s="558"/>
      <c r="B886" s="238"/>
      <c r="C886" s="238"/>
      <c r="D886" s="558"/>
      <c r="E886" s="558"/>
    </row>
    <row r="887" spans="1:5" ht="15.75">
      <c r="A887" s="558"/>
      <c r="B887" s="238"/>
      <c r="C887" s="238"/>
      <c r="D887" s="558"/>
      <c r="E887" s="558"/>
    </row>
    <row r="888" spans="1:5" ht="15.75">
      <c r="A888" s="558"/>
      <c r="B888" s="238"/>
      <c r="C888" s="238"/>
      <c r="D888" s="558"/>
      <c r="E888" s="558"/>
    </row>
    <row r="889" spans="1:5" ht="15.75">
      <c r="A889" s="558"/>
      <c r="B889" s="238"/>
      <c r="C889" s="238"/>
      <c r="D889" s="558"/>
      <c r="E889" s="558"/>
    </row>
    <row r="890" spans="1:5" ht="15.75">
      <c r="A890" s="558"/>
      <c r="B890" s="238"/>
      <c r="C890" s="238"/>
      <c r="D890" s="558"/>
      <c r="E890" s="558"/>
    </row>
    <row r="891" spans="1:5" ht="15.75">
      <c r="A891" s="558"/>
      <c r="B891" s="238"/>
      <c r="C891" s="238"/>
      <c r="D891" s="558"/>
      <c r="E891" s="558"/>
    </row>
    <row r="892" spans="1:5" ht="15.75">
      <c r="A892" s="558"/>
      <c r="B892" s="238"/>
      <c r="C892" s="238"/>
      <c r="D892" s="558"/>
      <c r="E892" s="558"/>
    </row>
    <row r="893" spans="1:5" ht="15.75">
      <c r="A893" s="558"/>
      <c r="B893" s="238"/>
      <c r="C893" s="238"/>
      <c r="D893" s="558"/>
      <c r="E893" s="558"/>
    </row>
    <row r="894" spans="1:5" ht="15.75">
      <c r="A894" s="558"/>
      <c r="B894" s="238"/>
      <c r="C894" s="238"/>
      <c r="D894" s="558"/>
      <c r="E894" s="558"/>
    </row>
    <row r="895" spans="1:5" ht="15.75">
      <c r="A895" s="558"/>
      <c r="B895" s="238"/>
      <c r="C895" s="238"/>
      <c r="D895" s="558"/>
      <c r="E895" s="558"/>
    </row>
    <row r="896" spans="1:5" ht="15.75">
      <c r="A896" s="558"/>
      <c r="B896" s="238"/>
      <c r="C896" s="238"/>
      <c r="D896" s="558"/>
      <c r="E896" s="558"/>
    </row>
    <row r="897" spans="1:5" ht="15.75">
      <c r="A897" s="558"/>
      <c r="B897" s="238"/>
      <c r="C897" s="238"/>
      <c r="D897" s="558"/>
      <c r="E897" s="558"/>
    </row>
    <row r="898" spans="1:5" ht="15.75">
      <c r="A898" s="558"/>
      <c r="B898" s="238"/>
      <c r="C898" s="238"/>
      <c r="D898" s="558"/>
      <c r="E898" s="558"/>
    </row>
    <row r="899" spans="1:5" ht="15.75">
      <c r="A899" s="558"/>
      <c r="B899" s="238"/>
      <c r="C899" s="238"/>
      <c r="D899" s="558"/>
      <c r="E899" s="558"/>
    </row>
    <row r="900" spans="1:5" ht="15.75">
      <c r="A900" s="558"/>
      <c r="B900" s="238"/>
      <c r="C900" s="238"/>
      <c r="D900" s="558"/>
      <c r="E900" s="558"/>
    </row>
    <row r="901" spans="1:5" ht="15.75">
      <c r="A901" s="558"/>
      <c r="B901" s="238"/>
      <c r="C901" s="238"/>
      <c r="D901" s="558"/>
      <c r="E901" s="558"/>
    </row>
    <row r="902" spans="1:5" ht="15.75">
      <c r="A902" s="558"/>
      <c r="B902" s="238"/>
      <c r="C902" s="238"/>
      <c r="D902" s="558"/>
      <c r="E902" s="558"/>
    </row>
    <row r="903" spans="1:5" ht="15.75">
      <c r="A903" s="558"/>
      <c r="B903" s="238"/>
      <c r="C903" s="238"/>
      <c r="D903" s="558"/>
      <c r="E903" s="558"/>
    </row>
    <row r="904" spans="1:5" ht="15.75">
      <c r="A904" s="558"/>
      <c r="B904" s="238"/>
      <c r="C904" s="238"/>
      <c r="D904" s="558"/>
      <c r="E904" s="558"/>
    </row>
    <row r="905" spans="1:5" ht="15.75">
      <c r="A905" s="558"/>
      <c r="B905" s="238"/>
      <c r="C905" s="238"/>
      <c r="D905" s="558"/>
      <c r="E905" s="558"/>
    </row>
    <row r="906" spans="1:5" ht="15.75">
      <c r="A906" s="558"/>
      <c r="B906" s="238"/>
      <c r="C906" s="238"/>
      <c r="D906" s="558"/>
      <c r="E906" s="558"/>
    </row>
    <row r="907" spans="1:5" ht="15.75">
      <c r="A907" s="558"/>
      <c r="B907" s="238"/>
      <c r="C907" s="238"/>
      <c r="D907" s="558"/>
      <c r="E907" s="558"/>
    </row>
    <row r="908" spans="1:5" ht="15.75">
      <c r="A908" s="558"/>
      <c r="B908" s="238"/>
      <c r="C908" s="238"/>
      <c r="D908" s="558"/>
      <c r="E908" s="558"/>
    </row>
    <row r="909" spans="1:5" ht="15.75">
      <c r="A909" s="558"/>
      <c r="B909" s="238"/>
      <c r="C909" s="238"/>
      <c r="D909" s="558"/>
      <c r="E909" s="558"/>
    </row>
    <row r="910" spans="1:5" ht="15.75">
      <c r="A910" s="558"/>
      <c r="B910" s="238"/>
      <c r="C910" s="238"/>
      <c r="D910" s="558"/>
      <c r="E910" s="558"/>
    </row>
    <row r="911" spans="1:5" ht="15.75">
      <c r="A911" s="558"/>
      <c r="B911" s="238"/>
      <c r="C911" s="238"/>
      <c r="D911" s="558"/>
      <c r="E911" s="558"/>
    </row>
    <row r="912" spans="1:5" ht="15.75">
      <c r="A912" s="558"/>
      <c r="B912" s="238"/>
      <c r="C912" s="238"/>
      <c r="D912" s="558"/>
      <c r="E912" s="558"/>
    </row>
    <row r="913" spans="1:5" ht="15.75">
      <c r="A913" s="558"/>
      <c r="B913" s="238"/>
      <c r="C913" s="238"/>
      <c r="D913" s="558"/>
      <c r="E913" s="558"/>
    </row>
    <row r="914" spans="1:5" ht="15.75">
      <c r="A914" s="558"/>
      <c r="B914" s="238"/>
      <c r="C914" s="238"/>
      <c r="D914" s="558"/>
      <c r="E914" s="558"/>
    </row>
    <row r="915" spans="1:5" ht="15.75">
      <c r="A915" s="558"/>
      <c r="B915" s="238"/>
      <c r="C915" s="238"/>
      <c r="D915" s="558"/>
      <c r="E915" s="558"/>
    </row>
    <row r="916" spans="1:5" ht="15.75">
      <c r="A916" s="558"/>
      <c r="B916" s="238"/>
      <c r="C916" s="238"/>
      <c r="D916" s="558"/>
      <c r="E916" s="558"/>
    </row>
    <row r="917" spans="1:5" ht="15.75">
      <c r="A917" s="558"/>
      <c r="B917" s="238"/>
      <c r="C917" s="238"/>
      <c r="D917" s="558"/>
      <c r="E917" s="558"/>
    </row>
    <row r="918" spans="1:5" ht="15.75">
      <c r="A918" s="558"/>
      <c r="B918" s="238"/>
      <c r="C918" s="238"/>
      <c r="D918" s="558"/>
      <c r="E918" s="558"/>
    </row>
    <row r="919" spans="1:5" ht="15.75">
      <c r="A919" s="558"/>
      <c r="B919" s="238"/>
      <c r="C919" s="238"/>
      <c r="D919" s="558"/>
      <c r="E919" s="558"/>
    </row>
    <row r="920" spans="1:5" ht="15.75">
      <c r="A920" s="558"/>
      <c r="B920" s="238"/>
      <c r="C920" s="238"/>
      <c r="D920" s="558"/>
      <c r="E920" s="558"/>
    </row>
    <row r="921" spans="1:5" ht="15.75">
      <c r="A921" s="558"/>
      <c r="B921" s="238"/>
      <c r="C921" s="238"/>
      <c r="D921" s="558"/>
      <c r="E921" s="558"/>
    </row>
    <row r="922" spans="1:5" ht="15.75">
      <c r="A922" s="558"/>
      <c r="B922" s="238"/>
      <c r="C922" s="238"/>
      <c r="D922" s="558"/>
      <c r="E922" s="558"/>
    </row>
    <row r="923" spans="1:5" ht="15.75">
      <c r="A923" s="558"/>
      <c r="B923" s="238"/>
      <c r="C923" s="238"/>
      <c r="D923" s="558"/>
      <c r="E923" s="558"/>
    </row>
    <row r="924" spans="1:5" ht="15.75">
      <c r="A924" s="558"/>
      <c r="B924" s="238"/>
      <c r="C924" s="238"/>
      <c r="D924" s="558"/>
      <c r="E924" s="558"/>
    </row>
    <row r="925" spans="1:5" ht="15.75">
      <c r="A925" s="558"/>
      <c r="B925" s="238"/>
      <c r="C925" s="238"/>
      <c r="D925" s="558"/>
      <c r="E925" s="558"/>
    </row>
    <row r="926" spans="1:5" ht="15.75">
      <c r="A926" s="558"/>
      <c r="B926" s="238"/>
      <c r="C926" s="238"/>
      <c r="D926" s="558"/>
      <c r="E926" s="558"/>
    </row>
    <row r="927" spans="1:5" ht="15.75">
      <c r="A927" s="558"/>
      <c r="B927" s="238"/>
      <c r="C927" s="238"/>
      <c r="D927" s="558"/>
      <c r="E927" s="558"/>
    </row>
    <row r="928" spans="1:5" ht="15.75">
      <c r="A928" s="558"/>
      <c r="B928" s="238"/>
      <c r="C928" s="238"/>
      <c r="D928" s="558"/>
      <c r="E928" s="558"/>
    </row>
    <row r="929" spans="1:5" ht="15.75">
      <c r="A929" s="558"/>
      <c r="B929" s="238"/>
      <c r="C929" s="238"/>
      <c r="D929" s="558"/>
      <c r="E929" s="558"/>
    </row>
    <row r="930" spans="1:5" ht="15.75">
      <c r="A930" s="558"/>
      <c r="B930" s="238"/>
      <c r="C930" s="238"/>
      <c r="D930" s="558"/>
      <c r="E930" s="558"/>
    </row>
    <row r="931" spans="1:5" ht="15.75">
      <c r="A931" s="558"/>
      <c r="B931" s="238"/>
      <c r="C931" s="238"/>
      <c r="D931" s="558"/>
      <c r="E931" s="558"/>
    </row>
    <row r="932" spans="1:5" ht="15.75">
      <c r="A932" s="558"/>
      <c r="B932" s="238"/>
      <c r="C932" s="238"/>
      <c r="D932" s="558"/>
      <c r="E932" s="558"/>
    </row>
    <row r="933" spans="1:5" ht="15.75">
      <c r="A933" s="558"/>
      <c r="B933" s="238"/>
      <c r="C933" s="238"/>
      <c r="D933" s="558"/>
      <c r="E933" s="558"/>
    </row>
    <row r="934" spans="1:5" ht="15.75">
      <c r="A934" s="558"/>
      <c r="B934" s="238"/>
      <c r="C934" s="238"/>
      <c r="D934" s="558"/>
      <c r="E934" s="558"/>
    </row>
    <row r="935" spans="1:5" ht="15.75">
      <c r="A935" s="558"/>
      <c r="B935" s="238"/>
      <c r="C935" s="238"/>
      <c r="D935" s="558"/>
      <c r="E935" s="558"/>
    </row>
    <row r="936" spans="1:5" ht="15.75">
      <c r="A936" s="558"/>
      <c r="B936" s="238"/>
      <c r="C936" s="238"/>
      <c r="D936" s="558"/>
      <c r="E936" s="558"/>
    </row>
    <row r="937" spans="1:5" ht="15.75">
      <c r="A937" s="558"/>
      <c r="B937" s="238"/>
      <c r="C937" s="238"/>
      <c r="D937" s="558"/>
      <c r="E937" s="558"/>
    </row>
    <row r="938" spans="1:5" ht="15.75">
      <c r="A938" s="558"/>
      <c r="B938" s="238"/>
      <c r="C938" s="238"/>
      <c r="D938" s="558"/>
      <c r="E938" s="558"/>
    </row>
    <row r="939" spans="1:5" ht="15.75">
      <c r="A939" s="558"/>
      <c r="B939" s="238"/>
      <c r="C939" s="238"/>
      <c r="D939" s="558"/>
      <c r="E939" s="558"/>
    </row>
    <row r="940" spans="1:5" ht="15.75">
      <c r="A940" s="558"/>
      <c r="B940" s="238"/>
      <c r="C940" s="238"/>
      <c r="D940" s="558"/>
      <c r="E940" s="558"/>
    </row>
    <row r="941" spans="1:5" ht="15.75">
      <c r="A941" s="558"/>
      <c r="B941" s="238"/>
      <c r="C941" s="238"/>
      <c r="D941" s="558"/>
      <c r="E941" s="558"/>
    </row>
    <row r="942" spans="1:5" ht="15.75">
      <c r="A942" s="558"/>
      <c r="B942" s="238"/>
      <c r="C942" s="238"/>
      <c r="D942" s="558"/>
      <c r="E942" s="558"/>
    </row>
    <row r="943" spans="1:5" ht="15.75">
      <c r="A943" s="558"/>
      <c r="B943" s="238"/>
      <c r="C943" s="238"/>
      <c r="D943" s="558"/>
      <c r="E943" s="558"/>
    </row>
    <row r="944" spans="1:5" ht="15.75">
      <c r="A944" s="558"/>
      <c r="B944" s="238"/>
      <c r="C944" s="238"/>
      <c r="D944" s="558"/>
      <c r="E944" s="558"/>
    </row>
    <row r="945" spans="1:5" ht="15.75">
      <c r="A945" s="558"/>
      <c r="B945" s="238"/>
      <c r="C945" s="238"/>
      <c r="D945" s="558"/>
      <c r="E945" s="558"/>
    </row>
    <row r="946" spans="1:5" ht="15.75">
      <c r="A946" s="558"/>
      <c r="B946" s="238"/>
      <c r="C946" s="238"/>
      <c r="D946" s="558"/>
      <c r="E946" s="558"/>
    </row>
    <row r="947" spans="1:5" ht="15.75">
      <c r="A947" s="558"/>
      <c r="B947" s="238"/>
      <c r="C947" s="238"/>
      <c r="D947" s="558"/>
      <c r="E947" s="558"/>
    </row>
    <row r="948" spans="1:5" ht="15.75">
      <c r="A948" s="558"/>
      <c r="B948" s="238"/>
      <c r="C948" s="238"/>
      <c r="D948" s="558"/>
      <c r="E948" s="558"/>
    </row>
    <row r="949" spans="1:5" ht="15.75">
      <c r="A949" s="558"/>
      <c r="B949" s="238"/>
      <c r="C949" s="238"/>
      <c r="D949" s="558"/>
      <c r="E949" s="558"/>
    </row>
    <row r="950" spans="1:5" ht="15.75">
      <c r="A950" s="558"/>
      <c r="B950" s="238"/>
      <c r="C950" s="238"/>
      <c r="D950" s="558"/>
      <c r="E950" s="558"/>
    </row>
    <row r="951" spans="1:5" ht="15.75">
      <c r="A951" s="558"/>
      <c r="B951" s="238"/>
      <c r="C951" s="238"/>
      <c r="D951" s="558"/>
      <c r="E951" s="558"/>
    </row>
    <row r="952" spans="1:5" ht="15.75">
      <c r="A952" s="558"/>
      <c r="B952" s="238"/>
      <c r="C952" s="238"/>
      <c r="D952" s="558"/>
      <c r="E952" s="558"/>
    </row>
    <row r="953" spans="1:5" ht="15.75">
      <c r="A953" s="558"/>
      <c r="B953" s="238"/>
      <c r="C953" s="238"/>
      <c r="D953" s="558"/>
      <c r="E953" s="558"/>
    </row>
    <row r="954" spans="1:5" ht="15.75">
      <c r="A954" s="558"/>
      <c r="B954" s="238"/>
      <c r="C954" s="238"/>
      <c r="D954" s="558"/>
      <c r="E954" s="558"/>
    </row>
    <row r="955" spans="1:5" ht="15.75">
      <c r="A955" s="558"/>
      <c r="B955" s="238"/>
      <c r="C955" s="238"/>
      <c r="D955" s="558"/>
      <c r="E955" s="558"/>
    </row>
    <row r="956" spans="1:5" ht="15.75">
      <c r="A956" s="558"/>
      <c r="B956" s="238"/>
      <c r="C956" s="238"/>
      <c r="D956" s="558"/>
      <c r="E956" s="558"/>
    </row>
    <row r="957" spans="1:5" ht="15.75">
      <c r="A957" s="558"/>
      <c r="B957" s="238"/>
      <c r="C957" s="238"/>
      <c r="D957" s="558"/>
      <c r="E957" s="558"/>
    </row>
    <row r="958" spans="1:5" ht="15.75">
      <c r="A958" s="558"/>
      <c r="B958" s="238"/>
      <c r="C958" s="238"/>
      <c r="D958" s="558"/>
      <c r="E958" s="558"/>
    </row>
    <row r="959" spans="1:5" ht="15.75">
      <c r="A959" s="558"/>
      <c r="B959" s="238"/>
      <c r="C959" s="238"/>
      <c r="D959" s="558"/>
      <c r="E959" s="558"/>
    </row>
    <row r="960" spans="1:5" ht="15.75">
      <c r="A960" s="558"/>
      <c r="B960" s="238"/>
      <c r="C960" s="238"/>
      <c r="D960" s="558"/>
      <c r="E960" s="558"/>
    </row>
    <row r="961" spans="1:5" ht="15.75">
      <c r="A961" s="558"/>
      <c r="B961" s="238"/>
      <c r="C961" s="238"/>
      <c r="D961" s="558"/>
      <c r="E961" s="558"/>
    </row>
    <row r="962" spans="1:5" ht="15.75">
      <c r="A962" s="558"/>
      <c r="B962" s="238"/>
      <c r="C962" s="238"/>
      <c r="D962" s="558"/>
      <c r="E962" s="558"/>
    </row>
    <row r="963" spans="1:5" ht="15.75">
      <c r="A963" s="558"/>
      <c r="B963" s="238"/>
      <c r="C963" s="238"/>
      <c r="D963" s="558"/>
      <c r="E963" s="558"/>
    </row>
    <row r="964" spans="1:5" ht="15.75">
      <c r="A964" s="558"/>
      <c r="B964" s="238"/>
      <c r="C964" s="238"/>
      <c r="D964" s="558"/>
      <c r="E964" s="558"/>
    </row>
    <row r="965" spans="1:5" ht="15.75">
      <c r="A965" s="558"/>
      <c r="B965" s="238"/>
      <c r="C965" s="238"/>
      <c r="D965" s="558"/>
      <c r="E965" s="558"/>
    </row>
    <row r="966" spans="1:5" ht="15.75">
      <c r="A966" s="558"/>
      <c r="B966" s="238"/>
      <c r="C966" s="238"/>
      <c r="D966" s="558"/>
      <c r="E966" s="558"/>
    </row>
    <row r="967" spans="1:5" ht="15.75">
      <c r="A967" s="558"/>
      <c r="B967" s="238"/>
      <c r="C967" s="238"/>
      <c r="D967" s="558"/>
      <c r="E967" s="558"/>
    </row>
    <row r="968" spans="1:5" ht="15.75">
      <c r="A968" s="558"/>
      <c r="B968" s="238"/>
      <c r="C968" s="238"/>
      <c r="D968" s="558"/>
      <c r="E968" s="558"/>
    </row>
    <row r="969" spans="1:5" ht="15.75">
      <c r="A969" s="558"/>
      <c r="B969" s="238"/>
      <c r="C969" s="238"/>
      <c r="D969" s="558"/>
      <c r="E969" s="558"/>
    </row>
    <row r="970" spans="1:5" ht="15.75">
      <c r="A970" s="558"/>
      <c r="B970" s="238"/>
      <c r="C970" s="238"/>
      <c r="D970" s="558"/>
      <c r="E970" s="558"/>
    </row>
    <row r="971" spans="1:5" ht="15.75">
      <c r="A971" s="558"/>
      <c r="B971" s="238"/>
      <c r="C971" s="238"/>
      <c r="D971" s="558"/>
      <c r="E971" s="558"/>
    </row>
    <row r="972" spans="1:5" ht="15.75">
      <c r="A972" s="558"/>
      <c r="B972" s="238"/>
      <c r="C972" s="238"/>
      <c r="D972" s="558"/>
      <c r="E972" s="558"/>
    </row>
    <row r="973" spans="1:5" ht="15.75">
      <c r="A973" s="558"/>
      <c r="B973" s="238"/>
      <c r="C973" s="238"/>
      <c r="D973" s="558"/>
      <c r="E973" s="558"/>
    </row>
    <row r="974" spans="1:5" ht="15.75">
      <c r="A974" s="558"/>
      <c r="B974" s="238"/>
      <c r="C974" s="238"/>
      <c r="D974" s="558"/>
      <c r="E974" s="558"/>
    </row>
    <row r="975" spans="1:5" ht="15.75">
      <c r="A975" s="558"/>
      <c r="B975" s="238"/>
      <c r="C975" s="238"/>
      <c r="D975" s="558"/>
      <c r="E975" s="558"/>
    </row>
    <row r="976" spans="1:5" ht="15.75">
      <c r="A976" s="558"/>
      <c r="B976" s="238"/>
      <c r="C976" s="238"/>
      <c r="D976" s="558"/>
      <c r="E976" s="558"/>
    </row>
    <row r="977" spans="1:5" ht="15.75">
      <c r="A977" s="558"/>
      <c r="B977" s="238"/>
      <c r="C977" s="238"/>
      <c r="D977" s="558"/>
      <c r="E977" s="558"/>
    </row>
    <row r="978" spans="1:5" ht="15.75">
      <c r="A978" s="558"/>
      <c r="B978" s="238"/>
      <c r="C978" s="238"/>
      <c r="D978" s="558"/>
      <c r="E978" s="558"/>
    </row>
    <row r="979" spans="1:5" ht="15.75">
      <c r="A979" s="558"/>
      <c r="B979" s="238"/>
      <c r="C979" s="238"/>
      <c r="D979" s="558"/>
      <c r="E979" s="558"/>
    </row>
    <row r="980" spans="1:5" ht="15.75">
      <c r="A980" s="558"/>
      <c r="B980" s="238"/>
      <c r="C980" s="238"/>
      <c r="D980" s="558"/>
      <c r="E980" s="558"/>
    </row>
    <row r="981" spans="1:5" ht="15.75">
      <c r="A981" s="558"/>
      <c r="B981" s="238"/>
      <c r="C981" s="238"/>
      <c r="D981" s="558"/>
      <c r="E981" s="558"/>
    </row>
    <row r="982" spans="1:5" ht="15.75">
      <c r="A982" s="558"/>
      <c r="B982" s="238"/>
      <c r="C982" s="238"/>
      <c r="D982" s="558"/>
      <c r="E982" s="558"/>
    </row>
    <row r="983" spans="1:5" ht="15.75">
      <c r="A983" s="558"/>
      <c r="B983" s="238"/>
      <c r="C983" s="238"/>
      <c r="D983" s="558"/>
      <c r="E983" s="558"/>
    </row>
    <row r="984" spans="1:5" ht="15.75">
      <c r="A984" s="558"/>
      <c r="B984" s="238"/>
      <c r="C984" s="238"/>
      <c r="D984" s="558"/>
      <c r="E984" s="558"/>
    </row>
    <row r="985" spans="1:5" ht="15.75">
      <c r="A985" s="558"/>
      <c r="B985" s="238"/>
      <c r="C985" s="238"/>
      <c r="D985" s="558"/>
      <c r="E985" s="558"/>
    </row>
    <row r="986" spans="1:5" ht="15.75">
      <c r="A986" s="558"/>
      <c r="B986" s="238"/>
      <c r="C986" s="238"/>
      <c r="D986" s="558"/>
      <c r="E986" s="558"/>
    </row>
    <row r="987" spans="1:5" ht="15.75">
      <c r="A987" s="558"/>
      <c r="B987" s="238"/>
      <c r="C987" s="238"/>
      <c r="D987" s="558"/>
      <c r="E987" s="558"/>
    </row>
    <row r="988" spans="1:5" ht="15.75">
      <c r="A988" s="558"/>
      <c r="B988" s="238"/>
      <c r="C988" s="238"/>
      <c r="D988" s="558"/>
      <c r="E988" s="558"/>
    </row>
    <row r="989" spans="1:5" ht="15.75">
      <c r="A989" s="558"/>
      <c r="B989" s="238"/>
      <c r="C989" s="238"/>
      <c r="D989" s="558"/>
      <c r="E989" s="558"/>
    </row>
    <row r="990" spans="1:5" ht="15.75">
      <c r="A990" s="558"/>
      <c r="B990" s="238"/>
      <c r="C990" s="238"/>
      <c r="D990" s="558"/>
      <c r="E990" s="558"/>
    </row>
    <row r="991" spans="1:5" ht="15.75">
      <c r="A991" s="558"/>
      <c r="B991" s="238"/>
      <c r="C991" s="238"/>
      <c r="D991" s="558"/>
      <c r="E991" s="558"/>
    </row>
    <row r="992" spans="1:5" ht="15.75">
      <c r="A992" s="558"/>
      <c r="B992" s="238"/>
      <c r="C992" s="238"/>
      <c r="D992" s="558"/>
      <c r="E992" s="558"/>
    </row>
    <row r="993" spans="1:5" ht="15.75">
      <c r="A993" s="558"/>
      <c r="B993" s="238"/>
      <c r="C993" s="238"/>
      <c r="D993" s="558"/>
      <c r="E993" s="558"/>
    </row>
    <row r="994" spans="1:5" ht="15.75">
      <c r="A994" s="558"/>
      <c r="B994" s="238"/>
      <c r="C994" s="238"/>
      <c r="D994" s="558"/>
      <c r="E994" s="558"/>
    </row>
    <row r="995" spans="1:5" ht="15.75">
      <c r="A995" s="558"/>
      <c r="B995" s="238"/>
      <c r="C995" s="238"/>
      <c r="D995" s="558"/>
      <c r="E995" s="558"/>
    </row>
    <row r="996" spans="1:5" ht="15.75">
      <c r="A996" s="558"/>
      <c r="B996" s="238"/>
      <c r="C996" s="238"/>
      <c r="D996" s="558"/>
      <c r="E996" s="558"/>
    </row>
    <row r="997" spans="1:5" ht="15.75">
      <c r="A997" s="558"/>
      <c r="B997" s="238"/>
      <c r="C997" s="238"/>
      <c r="D997" s="558"/>
      <c r="E997" s="558"/>
    </row>
    <row r="998" spans="1:5" ht="15.75">
      <c r="A998" s="558"/>
      <c r="B998" s="238"/>
      <c r="C998" s="238"/>
      <c r="D998" s="558"/>
      <c r="E998" s="558"/>
    </row>
    <row r="999" spans="1:5" ht="15.75">
      <c r="A999" s="558"/>
      <c r="B999" s="238"/>
      <c r="C999" s="238"/>
      <c r="D999" s="558"/>
      <c r="E999" s="558"/>
    </row>
    <row r="1000" spans="1:5" ht="15.75">
      <c r="A1000" s="558"/>
      <c r="B1000" s="238"/>
      <c r="C1000" s="238"/>
      <c r="D1000" s="558"/>
      <c r="E1000" s="558"/>
    </row>
    <row r="1001" spans="1:5" ht="15.75">
      <c r="A1001" s="558"/>
      <c r="B1001" s="238"/>
      <c r="C1001" s="238"/>
      <c r="D1001" s="558"/>
      <c r="E1001" s="558"/>
    </row>
    <row r="1002" spans="1:5" ht="15.75">
      <c r="A1002" s="558"/>
      <c r="B1002" s="238"/>
      <c r="C1002" s="238"/>
      <c r="D1002" s="558"/>
      <c r="E1002" s="558"/>
    </row>
    <row r="1003" spans="1:5" ht="15.75">
      <c r="A1003" s="558"/>
      <c r="B1003" s="238"/>
      <c r="C1003" s="238"/>
      <c r="D1003" s="558"/>
      <c r="E1003" s="558"/>
    </row>
    <row r="1004" spans="1:5" ht="15.75">
      <c r="A1004" s="558"/>
      <c r="B1004" s="238"/>
      <c r="C1004" s="238"/>
      <c r="D1004" s="558"/>
      <c r="E1004" s="558"/>
    </row>
    <row r="1005" spans="1:5" ht="15.75">
      <c r="A1005" s="558"/>
      <c r="B1005" s="238"/>
      <c r="C1005" s="238"/>
      <c r="D1005" s="558"/>
      <c r="E1005" s="558"/>
    </row>
    <row r="1006" spans="1:5" ht="15.75">
      <c r="A1006" s="558"/>
      <c r="B1006" s="238"/>
      <c r="C1006" s="238"/>
      <c r="D1006" s="558"/>
      <c r="E1006" s="558"/>
    </row>
    <row r="1007" spans="1:5" ht="15.75">
      <c r="A1007" s="558"/>
      <c r="B1007" s="238"/>
      <c r="C1007" s="238"/>
      <c r="D1007" s="558"/>
      <c r="E1007" s="558"/>
    </row>
    <row r="1008" spans="1:5" ht="15.75">
      <c r="A1008" s="558"/>
      <c r="B1008" s="238"/>
      <c r="C1008" s="238"/>
      <c r="D1008" s="558"/>
      <c r="E1008" s="558"/>
    </row>
    <row r="1009" spans="1:5" ht="15.75">
      <c r="A1009" s="558"/>
      <c r="B1009" s="238"/>
      <c r="C1009" s="238"/>
      <c r="D1009" s="558"/>
      <c r="E1009" s="558"/>
    </row>
    <row r="1010" spans="1:5" ht="15.75">
      <c r="A1010" s="558"/>
      <c r="B1010" s="238"/>
      <c r="C1010" s="238"/>
      <c r="D1010" s="558"/>
      <c r="E1010" s="558"/>
    </row>
    <row r="1011" spans="1:5" ht="15.75">
      <c r="A1011" s="558"/>
      <c r="B1011" s="238"/>
      <c r="C1011" s="238"/>
      <c r="D1011" s="558"/>
      <c r="E1011" s="558"/>
    </row>
    <row r="1012" spans="1:5" ht="15.75">
      <c r="A1012" s="558"/>
      <c r="B1012" s="238"/>
      <c r="C1012" s="238"/>
      <c r="D1012" s="558"/>
      <c r="E1012" s="558"/>
    </row>
    <row r="1013" spans="1:5" ht="15.75">
      <c r="A1013" s="558"/>
      <c r="B1013" s="238"/>
      <c r="C1013" s="238"/>
      <c r="D1013" s="558"/>
      <c r="E1013" s="558"/>
    </row>
    <row r="1014" spans="1:5" ht="15.75">
      <c r="A1014" s="558"/>
      <c r="B1014" s="238"/>
      <c r="C1014" s="238"/>
      <c r="D1014" s="558"/>
      <c r="E1014" s="558"/>
    </row>
    <row r="1015" spans="1:5" ht="15.75">
      <c r="A1015" s="558"/>
      <c r="B1015" s="238"/>
      <c r="C1015" s="238"/>
      <c r="D1015" s="558"/>
      <c r="E1015" s="558"/>
    </row>
    <row r="1016" spans="1:5" ht="15.75">
      <c r="A1016" s="558"/>
      <c r="B1016" s="238"/>
      <c r="C1016" s="238"/>
      <c r="D1016" s="558"/>
      <c r="E1016" s="558"/>
    </row>
    <row r="1017" spans="1:5" ht="15.75">
      <c r="A1017" s="558"/>
      <c r="B1017" s="238"/>
      <c r="C1017" s="238"/>
      <c r="D1017" s="558"/>
      <c r="E1017" s="558"/>
    </row>
    <row r="1018" spans="1:5" ht="15.75">
      <c r="A1018" s="558"/>
      <c r="B1018" s="238"/>
      <c r="C1018" s="238"/>
      <c r="D1018" s="558"/>
      <c r="E1018" s="558"/>
    </row>
    <row r="1019" spans="1:5" ht="15.75">
      <c r="A1019" s="558"/>
      <c r="B1019" s="238"/>
      <c r="C1019" s="238"/>
      <c r="D1019" s="558"/>
      <c r="E1019" s="558"/>
    </row>
    <row r="1020" spans="1:5" ht="15.75">
      <c r="A1020" s="558"/>
      <c r="B1020" s="238"/>
      <c r="C1020" s="238"/>
      <c r="D1020" s="558"/>
      <c r="E1020" s="558"/>
    </row>
    <row r="1021" spans="1:5" ht="15.75">
      <c r="A1021" s="558"/>
      <c r="B1021" s="238"/>
      <c r="C1021" s="238"/>
      <c r="D1021" s="558"/>
      <c r="E1021" s="558"/>
    </row>
    <row r="1022" spans="1:5" ht="15.75">
      <c r="A1022" s="558"/>
      <c r="B1022" s="238"/>
      <c r="C1022" s="238"/>
      <c r="D1022" s="558"/>
      <c r="E1022" s="558"/>
    </row>
    <row r="1023" spans="1:5" ht="15.75">
      <c r="A1023" s="558"/>
      <c r="B1023" s="238"/>
      <c r="C1023" s="238"/>
      <c r="D1023" s="558"/>
      <c r="E1023" s="558"/>
    </row>
    <row r="1024" spans="1:5" ht="15.75">
      <c r="A1024" s="558"/>
      <c r="B1024" s="238"/>
      <c r="C1024" s="238"/>
      <c r="D1024" s="558"/>
      <c r="E1024" s="558"/>
    </row>
    <row r="1025" spans="1:5" ht="15.75">
      <c r="A1025" s="558"/>
      <c r="B1025" s="238"/>
      <c r="C1025" s="238"/>
      <c r="D1025" s="558"/>
      <c r="E1025" s="558"/>
    </row>
    <row r="1026" spans="1:5" ht="15.75">
      <c r="A1026" s="558"/>
      <c r="B1026" s="238"/>
      <c r="C1026" s="238"/>
      <c r="D1026" s="558"/>
      <c r="E1026" s="558"/>
    </row>
    <row r="1027" spans="1:5" ht="15.75">
      <c r="A1027" s="558"/>
      <c r="B1027" s="238"/>
      <c r="C1027" s="238"/>
      <c r="D1027" s="558"/>
      <c r="E1027" s="558"/>
    </row>
    <row r="1028" spans="1:5" ht="15.75">
      <c r="A1028" s="558"/>
      <c r="B1028" s="238"/>
      <c r="C1028" s="238"/>
      <c r="D1028" s="558"/>
      <c r="E1028" s="558"/>
    </row>
    <row r="1029" spans="1:5" ht="15.75">
      <c r="A1029" s="558"/>
      <c r="B1029" s="238"/>
      <c r="C1029" s="238"/>
      <c r="D1029" s="558"/>
      <c r="E1029" s="558"/>
    </row>
    <row r="1030" spans="1:5" ht="15.75">
      <c r="A1030" s="558"/>
      <c r="B1030" s="238"/>
      <c r="C1030" s="238"/>
      <c r="D1030" s="558"/>
      <c r="E1030" s="558"/>
    </row>
    <row r="1031" spans="1:5" ht="15.75">
      <c r="A1031" s="558"/>
      <c r="B1031" s="238"/>
      <c r="C1031" s="238"/>
      <c r="D1031" s="558"/>
      <c r="E1031" s="558"/>
    </row>
    <row r="1032" spans="1:5" ht="15.75">
      <c r="A1032" s="558"/>
      <c r="B1032" s="238"/>
      <c r="C1032" s="238"/>
      <c r="D1032" s="558"/>
      <c r="E1032" s="558"/>
    </row>
    <row r="1033" spans="1:5" ht="15.75">
      <c r="A1033" s="558"/>
      <c r="B1033" s="238"/>
      <c r="C1033" s="238"/>
      <c r="D1033" s="558"/>
      <c r="E1033" s="558"/>
    </row>
    <row r="1034" spans="1:5" ht="15.75">
      <c r="A1034" s="558"/>
      <c r="B1034" s="238"/>
      <c r="C1034" s="238"/>
      <c r="D1034" s="558"/>
      <c r="E1034" s="558"/>
    </row>
    <row r="1035" spans="1:5" ht="15.75">
      <c r="A1035" s="558"/>
      <c r="B1035" s="238"/>
      <c r="C1035" s="238"/>
      <c r="D1035" s="558"/>
      <c r="E1035" s="558"/>
    </row>
    <row r="1036" spans="1:5" ht="15.75">
      <c r="A1036" s="558"/>
      <c r="B1036" s="238"/>
      <c r="C1036" s="238"/>
      <c r="D1036" s="558"/>
      <c r="E1036" s="558"/>
    </row>
    <row r="1037" spans="1:5" ht="15.75">
      <c r="A1037" s="558"/>
      <c r="B1037" s="238"/>
      <c r="C1037" s="238"/>
      <c r="D1037" s="558"/>
      <c r="E1037" s="558"/>
    </row>
    <row r="1038" spans="1:5" ht="15.75">
      <c r="A1038" s="558"/>
      <c r="B1038" s="238"/>
      <c r="C1038" s="238"/>
      <c r="D1038" s="558"/>
      <c r="E1038" s="558"/>
    </row>
    <row r="1039" spans="1:5" ht="15.75">
      <c r="A1039" s="558"/>
      <c r="B1039" s="238"/>
      <c r="C1039" s="238"/>
      <c r="D1039" s="558"/>
      <c r="E1039" s="558"/>
    </row>
    <row r="1040" spans="1:5" ht="15.75">
      <c r="A1040" s="558"/>
      <c r="B1040" s="238"/>
      <c r="C1040" s="238"/>
      <c r="D1040" s="558"/>
      <c r="E1040" s="558"/>
    </row>
    <row r="1041" spans="1:5" ht="15.75">
      <c r="A1041" s="558"/>
      <c r="B1041" s="238"/>
      <c r="C1041" s="238"/>
      <c r="D1041" s="558"/>
      <c r="E1041" s="558"/>
    </row>
    <row r="1042" spans="1:5" ht="15.75"/>
  </sheetData>
  <mergeCells count="6">
    <mergeCell ref="D115:E115"/>
    <mergeCell ref="D3:E3"/>
    <mergeCell ref="D4:E4"/>
    <mergeCell ref="D67:E67"/>
    <mergeCell ref="D68:E68"/>
    <mergeCell ref="D69:E69"/>
  </mergeCells>
  <pageMargins left="0.7" right="0.7" top="0.75" bottom="0.75" header="0.3" footer="0.3"/>
  <pageSetup paperSize="9" scale="75" orientation="portrait" r:id="rId1"/>
  <rowBreaks count="1" manualBreakCount="1">
    <brk id="64" max="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F939"/>
  <sheetViews>
    <sheetView showGridLines="0" zoomScale="70" zoomScaleNormal="70" workbookViewId="0">
      <selection activeCell="H30" sqref="H30"/>
    </sheetView>
  </sheetViews>
  <sheetFormatPr baseColWidth="10" defaultColWidth="14.42578125" defaultRowHeight="15" customHeight="1"/>
  <cols>
    <col min="1" max="1" width="53.42578125" style="768" customWidth="1"/>
    <col min="2" max="2" width="19.7109375" style="768" customWidth="1"/>
    <col min="3" max="3" width="19" style="768" customWidth="1"/>
    <col min="4" max="4" width="21.42578125" style="768" customWidth="1"/>
    <col min="5" max="5" width="45.85546875" style="768" customWidth="1"/>
    <col min="6" max="6" width="14.42578125" style="768" customWidth="1"/>
    <col min="7" max="16384" width="14.42578125" style="768"/>
  </cols>
  <sheetData>
    <row r="1" spans="1:5" s="898" customFormat="1" ht="30" customHeight="1">
      <c r="A1" s="896" t="s">
        <v>624</v>
      </c>
      <c r="B1" s="896"/>
      <c r="C1" s="896"/>
      <c r="D1" s="750"/>
      <c r="E1" s="897" t="s">
        <v>702</v>
      </c>
    </row>
    <row r="2" spans="1:5" s="898" customFormat="1" ht="30" customHeight="1">
      <c r="A2" s="750"/>
      <c r="B2" s="750"/>
      <c r="C2" s="750"/>
      <c r="D2" s="750"/>
      <c r="E2" s="899"/>
    </row>
    <row r="3" spans="1:5" s="898" customFormat="1" ht="30" customHeight="1">
      <c r="A3" s="896" t="s">
        <v>1160</v>
      </c>
      <c r="B3" s="896"/>
      <c r="C3" s="896"/>
      <c r="D3" s="750"/>
      <c r="E3" s="897" t="s">
        <v>1159</v>
      </c>
    </row>
    <row r="4" spans="1:5" s="898" customFormat="1" ht="30" customHeight="1">
      <c r="A4" s="750"/>
      <c r="B4" s="750"/>
      <c r="C4" s="750"/>
      <c r="D4" s="750"/>
      <c r="E4" s="750"/>
    </row>
    <row r="5" spans="1:5" s="898" customFormat="1" ht="30" customHeight="1">
      <c r="A5" s="750"/>
      <c r="B5" s="900" t="s">
        <v>1456</v>
      </c>
      <c r="C5" s="900" t="s">
        <v>1473</v>
      </c>
      <c r="D5" s="1045" t="s">
        <v>1539</v>
      </c>
      <c r="E5" s="900"/>
    </row>
    <row r="6" spans="1:5" s="898" customFormat="1" ht="30" customHeight="1">
      <c r="A6" s="750"/>
      <c r="B6" s="750"/>
      <c r="C6" s="750"/>
      <c r="D6" s="750"/>
      <c r="E6" s="750"/>
    </row>
    <row r="7" spans="1:5" s="898" customFormat="1" ht="30" customHeight="1">
      <c r="A7" s="264" t="s">
        <v>1533</v>
      </c>
      <c r="B7" s="751">
        <f>SUM(B9:B12)</f>
        <v>3809</v>
      </c>
      <c r="C7" s="751">
        <f>SUM(C9:C12)</f>
        <v>4725.0190000000002</v>
      </c>
      <c r="D7" s="751">
        <f>SUM(D9:D12)</f>
        <v>4545</v>
      </c>
      <c r="E7" s="978" t="s">
        <v>1534</v>
      </c>
    </row>
    <row r="8" spans="1:5" s="898" customFormat="1" ht="30" customHeight="1">
      <c r="A8" s="901"/>
      <c r="B8" s="752"/>
      <c r="C8" s="752"/>
      <c r="D8" s="752"/>
      <c r="E8" s="901"/>
    </row>
    <row r="9" spans="1:5" s="898" customFormat="1" ht="30" customHeight="1">
      <c r="A9" s="902" t="s">
        <v>703</v>
      </c>
      <c r="B9" s="753">
        <v>880</v>
      </c>
      <c r="C9" s="753">
        <v>1013</v>
      </c>
      <c r="D9" s="753">
        <v>946</v>
      </c>
      <c r="E9" s="899" t="s">
        <v>704</v>
      </c>
    </row>
    <row r="10" spans="1:5" s="898" customFormat="1" ht="30" customHeight="1">
      <c r="A10" s="902" t="s">
        <v>705</v>
      </c>
      <c r="B10" s="753">
        <v>2092</v>
      </c>
      <c r="C10" s="753">
        <v>2749.5340000000001</v>
      </c>
      <c r="D10" s="753">
        <v>2580</v>
      </c>
      <c r="E10" s="899" t="s">
        <v>706</v>
      </c>
    </row>
    <row r="11" spans="1:5" s="898" customFormat="1" ht="30" customHeight="1">
      <c r="A11" s="902" t="s">
        <v>707</v>
      </c>
      <c r="B11" s="753">
        <v>801</v>
      </c>
      <c r="C11" s="753">
        <v>937.7</v>
      </c>
      <c r="D11" s="753">
        <v>996</v>
      </c>
      <c r="E11" s="899" t="s">
        <v>708</v>
      </c>
    </row>
    <row r="12" spans="1:5" s="898" customFormat="1" ht="30" customHeight="1">
      <c r="A12" s="902" t="s">
        <v>709</v>
      </c>
      <c r="B12" s="753">
        <v>36</v>
      </c>
      <c r="C12" s="753">
        <v>24.785</v>
      </c>
      <c r="D12" s="753">
        <v>23</v>
      </c>
      <c r="E12" s="899" t="s">
        <v>710</v>
      </c>
    </row>
    <row r="13" spans="1:5" s="898" customFormat="1" ht="30" customHeight="1">
      <c r="A13" s="750"/>
      <c r="B13" s="903"/>
      <c r="C13" s="903"/>
      <c r="D13" s="903"/>
      <c r="E13" s="899"/>
    </row>
    <row r="14" spans="1:5" s="898" customFormat="1" ht="30" customHeight="1">
      <c r="A14" s="264" t="s">
        <v>1537</v>
      </c>
      <c r="B14" s="751">
        <f>SUM(B15:B18)</f>
        <v>269</v>
      </c>
      <c r="C14" s="751">
        <f>SUM(C15:C18)</f>
        <v>311</v>
      </c>
      <c r="D14" s="751">
        <f>SUM(D15:D18)</f>
        <v>287.60599999999999</v>
      </c>
      <c r="E14" s="978" t="s">
        <v>1538</v>
      </c>
    </row>
    <row r="15" spans="1:5" s="898" customFormat="1" ht="30" customHeight="1">
      <c r="A15" s="902" t="s">
        <v>630</v>
      </c>
      <c r="B15" s="753">
        <v>211</v>
      </c>
      <c r="C15" s="753">
        <v>241</v>
      </c>
      <c r="D15" s="753">
        <v>220.55799999999999</v>
      </c>
      <c r="E15" s="899" t="s">
        <v>704</v>
      </c>
    </row>
    <row r="16" spans="1:5" s="898" customFormat="1" ht="30" customHeight="1">
      <c r="A16" s="902" t="s">
        <v>634</v>
      </c>
      <c r="B16" s="753">
        <v>41</v>
      </c>
      <c r="C16" s="753">
        <v>54</v>
      </c>
      <c r="D16" s="753">
        <v>49.89</v>
      </c>
      <c r="E16" s="899" t="s">
        <v>706</v>
      </c>
    </row>
    <row r="17" spans="1:5" s="898" customFormat="1" ht="30" customHeight="1">
      <c r="A17" s="902" t="s">
        <v>636</v>
      </c>
      <c r="B17" s="753">
        <v>11</v>
      </c>
      <c r="C17" s="753">
        <v>12</v>
      </c>
      <c r="D17" s="753">
        <v>13.362</v>
      </c>
      <c r="E17" s="899" t="s">
        <v>708</v>
      </c>
    </row>
    <row r="18" spans="1:5" s="898" customFormat="1" ht="30" customHeight="1">
      <c r="A18" s="902" t="s">
        <v>1240</v>
      </c>
      <c r="B18" s="753">
        <v>6</v>
      </c>
      <c r="C18" s="753">
        <v>4</v>
      </c>
      <c r="D18" s="753">
        <v>3.7959999999999998</v>
      </c>
      <c r="E18" s="899" t="s">
        <v>1241</v>
      </c>
    </row>
    <row r="19" spans="1:5" s="898" customFormat="1" ht="30" customHeight="1">
      <c r="A19" s="902"/>
      <c r="B19" s="753"/>
      <c r="C19" s="753"/>
      <c r="D19" s="753"/>
      <c r="E19" s="899"/>
    </row>
    <row r="20" spans="1:5" s="898" customFormat="1" ht="30" customHeight="1">
      <c r="A20" s="750"/>
      <c r="B20" s="901"/>
      <c r="C20" s="901"/>
      <c r="D20" s="901"/>
      <c r="E20" s="899"/>
    </row>
    <row r="21" spans="1:5" s="898" customFormat="1" ht="30" customHeight="1">
      <c r="A21" s="896" t="s">
        <v>1162</v>
      </c>
      <c r="B21" s="901"/>
      <c r="C21" s="901"/>
      <c r="D21" s="901"/>
      <c r="E21" s="897" t="s">
        <v>1161</v>
      </c>
    </row>
    <row r="22" spans="1:5" s="898" customFormat="1" ht="30" customHeight="1">
      <c r="A22" s="750"/>
      <c r="B22" s="750"/>
      <c r="C22" s="750"/>
      <c r="D22" s="750"/>
      <c r="E22" s="750"/>
    </row>
    <row r="23" spans="1:5" s="898" customFormat="1" ht="30" customHeight="1">
      <c r="A23" s="750"/>
      <c r="B23" s="900" t="s">
        <v>1456</v>
      </c>
      <c r="C23" s="900" t="s">
        <v>1473</v>
      </c>
      <c r="D23" s="1045" t="s">
        <v>1539</v>
      </c>
      <c r="E23" s="899"/>
    </row>
    <row r="24" spans="1:5" s="898" customFormat="1" ht="30" customHeight="1">
      <c r="A24" s="53" t="s">
        <v>711</v>
      </c>
      <c r="B24" s="904"/>
      <c r="C24" s="904"/>
      <c r="D24" s="904"/>
      <c r="E24" s="975" t="s">
        <v>712</v>
      </c>
    </row>
    <row r="25" spans="1:5" s="898" customFormat="1" ht="30" customHeight="1">
      <c r="A25" s="53" t="s">
        <v>1536</v>
      </c>
      <c r="B25" s="59">
        <f>B27+B32</f>
        <v>1249.7</v>
      </c>
      <c r="C25" s="59">
        <f>C27+C32</f>
        <v>1230</v>
      </c>
      <c r="D25" s="59">
        <f>D27+D32</f>
        <v>1255</v>
      </c>
      <c r="E25" s="975" t="s">
        <v>1535</v>
      </c>
    </row>
    <row r="26" spans="1:5" s="898" customFormat="1" ht="30" customHeight="1">
      <c r="A26" s="896"/>
      <c r="B26" s="60"/>
      <c r="C26" s="60"/>
      <c r="D26" s="998"/>
      <c r="E26" s="897"/>
    </row>
    <row r="27" spans="1:5" s="898" customFormat="1" ht="30" customHeight="1">
      <c r="A27" s="896" t="s">
        <v>713</v>
      </c>
      <c r="B27" s="59">
        <f>SUM(B28:B31)</f>
        <v>549.70000000000005</v>
      </c>
      <c r="C27" s="59">
        <f>SUM(C28:C31)</f>
        <v>540</v>
      </c>
      <c r="D27" s="1044">
        <f>SUM(D28:D31)</f>
        <v>570</v>
      </c>
      <c r="E27" s="897" t="s">
        <v>714</v>
      </c>
    </row>
    <row r="28" spans="1:5" s="898" customFormat="1" ht="30" customHeight="1">
      <c r="A28" s="902" t="s">
        <v>703</v>
      </c>
      <c r="B28" s="753">
        <v>256.8</v>
      </c>
      <c r="C28" s="61">
        <v>252.1</v>
      </c>
      <c r="D28" s="61">
        <v>266.19</v>
      </c>
      <c r="E28" s="899" t="s">
        <v>715</v>
      </c>
    </row>
    <row r="29" spans="1:5" s="898" customFormat="1" ht="30" customHeight="1">
      <c r="A29" s="902" t="s">
        <v>716</v>
      </c>
      <c r="B29" s="753">
        <v>162.19999999999999</v>
      </c>
      <c r="C29" s="61">
        <v>161</v>
      </c>
      <c r="D29" s="61">
        <v>168.15</v>
      </c>
      <c r="E29" s="899" t="s">
        <v>717</v>
      </c>
    </row>
    <row r="30" spans="1:5" s="898" customFormat="1" ht="30" customHeight="1">
      <c r="A30" s="902" t="s">
        <v>707</v>
      </c>
      <c r="B30" s="753">
        <v>29</v>
      </c>
      <c r="C30" s="61">
        <v>29.7</v>
      </c>
      <c r="D30" s="61">
        <v>30.21</v>
      </c>
      <c r="E30" s="899" t="s">
        <v>718</v>
      </c>
    </row>
    <row r="31" spans="1:5" s="898" customFormat="1" ht="30" customHeight="1">
      <c r="A31" s="902" t="s">
        <v>1242</v>
      </c>
      <c r="B31" s="753">
        <v>101.7</v>
      </c>
      <c r="C31" s="61">
        <v>97.2</v>
      </c>
      <c r="D31" s="61">
        <v>105.45</v>
      </c>
      <c r="E31" s="899" t="s">
        <v>1243</v>
      </c>
    </row>
    <row r="32" spans="1:5" s="898" customFormat="1" ht="30" customHeight="1">
      <c r="A32" s="896" t="s">
        <v>719</v>
      </c>
      <c r="B32" s="999">
        <v>700</v>
      </c>
      <c r="C32" s="59">
        <v>690</v>
      </c>
      <c r="D32" s="59">
        <v>685</v>
      </c>
      <c r="E32" s="897" t="s">
        <v>720</v>
      </c>
    </row>
    <row r="33" spans="1:6" s="898" customFormat="1" ht="30" customHeight="1">
      <c r="A33" s="896" t="s">
        <v>721</v>
      </c>
      <c r="B33" s="60"/>
      <c r="C33" s="60"/>
      <c r="D33" s="60"/>
      <c r="E33" s="897" t="s">
        <v>722</v>
      </c>
    </row>
    <row r="34" spans="1:6" s="898" customFormat="1" ht="30" customHeight="1">
      <c r="A34" s="902" t="s">
        <v>1244</v>
      </c>
      <c r="B34" s="999">
        <v>6000</v>
      </c>
      <c r="C34" s="59">
        <v>5800</v>
      </c>
      <c r="D34" s="59">
        <v>6300</v>
      </c>
      <c r="E34" s="899" t="s">
        <v>1245</v>
      </c>
    </row>
    <row r="35" spans="1:6" s="898" customFormat="1" ht="30" customHeight="1">
      <c r="A35" s="902" t="s">
        <v>1246</v>
      </c>
      <c r="B35" s="999">
        <v>8000</v>
      </c>
      <c r="C35" s="307">
        <v>7500</v>
      </c>
      <c r="D35" s="1046">
        <v>7300</v>
      </c>
      <c r="E35" s="897" t="s">
        <v>1247</v>
      </c>
      <c r="F35" s="1010"/>
    </row>
    <row r="36" spans="1:6" s="898" customFormat="1" ht="30" customHeight="1">
      <c r="A36" s="902"/>
      <c r="B36" s="63"/>
      <c r="C36" s="62"/>
      <c r="D36" s="1000"/>
      <c r="E36" s="899"/>
    </row>
    <row r="37" spans="1:6" s="898" customFormat="1" ht="30" customHeight="1">
      <c r="A37" s="896" t="s">
        <v>1123</v>
      </c>
      <c r="B37" s="999">
        <v>1900</v>
      </c>
      <c r="C37" s="63">
        <v>2000</v>
      </c>
      <c r="D37" s="1047">
        <v>2250</v>
      </c>
      <c r="E37" s="899" t="s">
        <v>1328</v>
      </c>
    </row>
    <row r="38" spans="1:6" ht="15.75" customHeight="1">
      <c r="A38" s="905"/>
      <c r="B38" s="906"/>
      <c r="C38" s="906"/>
      <c r="D38" s="906"/>
      <c r="E38" s="907"/>
    </row>
    <row r="39" spans="1:6" ht="15.75" customHeight="1">
      <c r="A39" s="905"/>
      <c r="B39" s="906"/>
      <c r="C39" s="906"/>
      <c r="D39" s="906"/>
      <c r="E39" s="907"/>
    </row>
    <row r="40" spans="1:6" ht="15.75" customHeight="1">
      <c r="A40" s="905"/>
      <c r="B40" s="906"/>
      <c r="C40" s="906"/>
      <c r="D40" s="906"/>
      <c r="E40" s="907"/>
    </row>
    <row r="41" spans="1:6" ht="15.75" customHeight="1">
      <c r="A41" s="905"/>
      <c r="B41" s="906"/>
      <c r="C41" s="906"/>
      <c r="D41" s="906"/>
      <c r="E41" s="907"/>
    </row>
    <row r="42" spans="1:6" ht="15.75" customHeight="1">
      <c r="A42" s="905"/>
      <c r="B42" s="906"/>
      <c r="C42" s="906"/>
      <c r="D42" s="906"/>
      <c r="E42" s="907"/>
    </row>
    <row r="43" spans="1:6" ht="12.75" customHeight="1">
      <c r="A43" s="905"/>
      <c r="B43" s="905"/>
      <c r="C43" s="905"/>
      <c r="D43" s="905"/>
      <c r="E43" s="907"/>
    </row>
    <row r="44" spans="1:6" ht="30.95" customHeight="1">
      <c r="A44" s="905"/>
      <c r="B44" s="905"/>
      <c r="C44" s="905"/>
      <c r="D44" s="905"/>
      <c r="E44" s="907"/>
    </row>
    <row r="45" spans="1:6" ht="12.75" customHeight="1">
      <c r="A45" s="190" t="s">
        <v>723</v>
      </c>
      <c r="B45" s="190"/>
      <c r="C45" s="190"/>
      <c r="D45" s="190"/>
      <c r="E45" s="186" t="s">
        <v>724</v>
      </c>
    </row>
    <row r="46" spans="1:6" ht="12.75" customHeight="1">
      <c r="A46" s="190" t="s">
        <v>725</v>
      </c>
      <c r="B46" s="190"/>
      <c r="C46" s="190"/>
      <c r="D46" s="190"/>
      <c r="E46" s="186" t="s">
        <v>726</v>
      </c>
    </row>
    <row r="47" spans="1:6" ht="12.75" customHeight="1">
      <c r="A47" s="188" t="s">
        <v>727</v>
      </c>
      <c r="B47" s="190"/>
      <c r="C47" s="190"/>
      <c r="D47" s="190"/>
      <c r="E47" s="207" t="s">
        <v>728</v>
      </c>
    </row>
    <row r="48" spans="1:6" ht="12.75" customHeight="1">
      <c r="A48" s="188" t="s">
        <v>1320</v>
      </c>
      <c r="B48" s="208"/>
      <c r="C48" s="184"/>
      <c r="D48" s="208"/>
      <c r="E48" s="207" t="s">
        <v>1329</v>
      </c>
    </row>
    <row r="49" spans="1:5" ht="12.75" customHeight="1">
      <c r="A49" s="190"/>
      <c r="B49" s="190"/>
      <c r="C49" s="190"/>
      <c r="D49" s="190"/>
      <c r="E49" s="190"/>
    </row>
    <row r="50" spans="1:5" ht="12.75" customHeight="1">
      <c r="A50" s="702"/>
      <c r="B50" s="702"/>
      <c r="C50" s="702"/>
      <c r="D50" s="702"/>
      <c r="E50" s="702"/>
    </row>
    <row r="51" spans="1:5" ht="12.75" customHeight="1">
      <c r="A51" s="702"/>
      <c r="B51" s="702"/>
      <c r="C51" s="702"/>
      <c r="D51" s="702"/>
      <c r="E51" s="702"/>
    </row>
    <row r="52" spans="1:5" ht="12.75" customHeight="1">
      <c r="A52" s="702"/>
      <c r="B52" s="702"/>
      <c r="C52" s="702"/>
      <c r="D52" s="702"/>
      <c r="E52" s="702"/>
    </row>
    <row r="53" spans="1:5" ht="12.75" customHeight="1">
      <c r="A53" s="702"/>
      <c r="B53" s="702"/>
      <c r="C53" s="702"/>
      <c r="D53" s="702"/>
      <c r="E53" s="702"/>
    </row>
    <row r="54" spans="1:5" ht="12.75" customHeight="1">
      <c r="A54" s="702"/>
      <c r="B54" s="702"/>
      <c r="C54" s="702"/>
      <c r="D54" s="702"/>
      <c r="E54" s="702"/>
    </row>
    <row r="55" spans="1:5" ht="12.75" customHeight="1">
      <c r="A55" s="702"/>
      <c r="B55" s="702"/>
      <c r="C55" s="702"/>
      <c r="D55" s="702"/>
      <c r="E55" s="702"/>
    </row>
    <row r="56" spans="1:5" ht="12.75" customHeight="1">
      <c r="A56" s="702"/>
      <c r="B56" s="702"/>
      <c r="C56" s="702"/>
      <c r="D56" s="702"/>
      <c r="E56" s="702"/>
    </row>
    <row r="57" spans="1:5" ht="12.75" customHeight="1">
      <c r="A57" s="702"/>
      <c r="B57" s="702"/>
      <c r="C57" s="702"/>
      <c r="D57" s="702"/>
      <c r="E57" s="702"/>
    </row>
    <row r="58" spans="1:5" ht="12.75" customHeight="1">
      <c r="A58" s="702"/>
      <c r="B58" s="702"/>
      <c r="C58" s="702"/>
      <c r="D58" s="702"/>
      <c r="E58" s="702"/>
    </row>
    <row r="59" spans="1:5" ht="12.75" customHeight="1">
      <c r="A59" s="702"/>
      <c r="B59" s="702"/>
      <c r="C59" s="702"/>
      <c r="D59" s="702"/>
      <c r="E59" s="702"/>
    </row>
    <row r="60" spans="1:5" ht="12.75" customHeight="1">
      <c r="A60" s="702"/>
      <c r="B60" s="702"/>
      <c r="C60" s="702"/>
      <c r="D60" s="702"/>
      <c r="E60" s="702"/>
    </row>
    <row r="61" spans="1:5" ht="12.75" customHeight="1">
      <c r="A61" s="702"/>
      <c r="B61" s="702"/>
      <c r="C61" s="702"/>
      <c r="D61" s="702"/>
      <c r="E61" s="702"/>
    </row>
    <row r="62" spans="1:5" ht="12.75" customHeight="1">
      <c r="A62" s="702"/>
      <c r="B62" s="702"/>
      <c r="C62" s="702"/>
      <c r="D62" s="702"/>
      <c r="E62" s="702"/>
    </row>
    <row r="63" spans="1:5" ht="12.75" customHeight="1">
      <c r="A63" s="702"/>
      <c r="B63" s="702"/>
      <c r="C63" s="702"/>
      <c r="D63" s="702"/>
      <c r="E63" s="702"/>
    </row>
    <row r="64" spans="1:5" ht="12.75" customHeight="1">
      <c r="A64" s="702"/>
      <c r="B64" s="702"/>
      <c r="C64" s="702"/>
      <c r="D64" s="702"/>
      <c r="E64" s="702"/>
    </row>
    <row r="65" spans="1:5" ht="12.75" customHeight="1">
      <c r="A65" s="702"/>
      <c r="B65" s="702"/>
      <c r="C65" s="702"/>
      <c r="D65" s="702"/>
      <c r="E65" s="702"/>
    </row>
    <row r="66" spans="1:5" ht="12.75" customHeight="1">
      <c r="A66" s="702"/>
      <c r="B66" s="702"/>
      <c r="C66" s="702"/>
      <c r="D66" s="702"/>
      <c r="E66" s="702"/>
    </row>
    <row r="67" spans="1:5" ht="12.75" customHeight="1">
      <c r="A67" s="702"/>
      <c r="B67" s="702"/>
      <c r="C67" s="702"/>
      <c r="D67" s="702"/>
      <c r="E67" s="702"/>
    </row>
    <row r="68" spans="1:5" ht="12.75" customHeight="1">
      <c r="A68" s="702"/>
      <c r="B68" s="702"/>
      <c r="C68" s="702"/>
      <c r="D68" s="702"/>
      <c r="E68" s="702"/>
    </row>
    <row r="69" spans="1:5" ht="12.75" customHeight="1">
      <c r="A69" s="702"/>
      <c r="B69" s="702"/>
      <c r="C69" s="702"/>
      <c r="D69" s="702"/>
      <c r="E69" s="702"/>
    </row>
    <row r="70" spans="1:5" ht="12.75" customHeight="1">
      <c r="A70" s="702"/>
      <c r="B70" s="702"/>
      <c r="C70" s="702"/>
      <c r="D70" s="702"/>
      <c r="E70" s="702"/>
    </row>
    <row r="71" spans="1:5" ht="12.75" customHeight="1">
      <c r="A71" s="702"/>
      <c r="B71" s="702"/>
      <c r="C71" s="702"/>
      <c r="D71" s="702"/>
      <c r="E71" s="702"/>
    </row>
    <row r="72" spans="1:5" ht="12.75" customHeight="1">
      <c r="A72" s="702"/>
      <c r="B72" s="702"/>
      <c r="C72" s="702"/>
      <c r="D72" s="702"/>
      <c r="E72" s="702"/>
    </row>
    <row r="73" spans="1:5" ht="12.75" customHeight="1">
      <c r="A73" s="702"/>
      <c r="B73" s="702"/>
      <c r="C73" s="702"/>
      <c r="D73" s="702"/>
      <c r="E73" s="702"/>
    </row>
    <row r="74" spans="1:5" ht="12.75" customHeight="1">
      <c r="A74" s="702"/>
      <c r="B74" s="702"/>
      <c r="C74" s="702"/>
      <c r="D74" s="702"/>
      <c r="E74" s="702"/>
    </row>
    <row r="75" spans="1:5" ht="12.75" customHeight="1">
      <c r="A75" s="702"/>
      <c r="B75" s="702"/>
      <c r="C75" s="702"/>
      <c r="D75" s="702"/>
      <c r="E75" s="702"/>
    </row>
    <row r="76" spans="1:5" ht="12.75" customHeight="1">
      <c r="A76" s="702"/>
      <c r="B76" s="702"/>
      <c r="C76" s="702"/>
      <c r="D76" s="702"/>
      <c r="E76" s="702"/>
    </row>
    <row r="77" spans="1:5" ht="12.75" customHeight="1">
      <c r="A77" s="702"/>
      <c r="B77" s="702"/>
      <c r="C77" s="702"/>
      <c r="D77" s="702"/>
      <c r="E77" s="702"/>
    </row>
    <row r="78" spans="1:5" ht="12.75" customHeight="1">
      <c r="A78" s="702"/>
      <c r="B78" s="702"/>
      <c r="C78" s="702"/>
      <c r="D78" s="702"/>
      <c r="E78" s="702"/>
    </row>
    <row r="79" spans="1:5" ht="12.75" customHeight="1">
      <c r="A79" s="702"/>
      <c r="B79" s="702"/>
      <c r="C79" s="702"/>
      <c r="D79" s="702"/>
      <c r="E79" s="702"/>
    </row>
    <row r="80" spans="1:5" ht="12.75" customHeight="1">
      <c r="A80" s="702"/>
      <c r="B80" s="702"/>
      <c r="C80" s="702"/>
      <c r="D80" s="702"/>
      <c r="E80" s="702"/>
    </row>
    <row r="81" spans="1:5" ht="12.75" customHeight="1">
      <c r="A81" s="702"/>
      <c r="B81" s="702"/>
      <c r="C81" s="702"/>
      <c r="D81" s="702"/>
      <c r="E81" s="702"/>
    </row>
    <row r="82" spans="1:5" ht="12.75" customHeight="1">
      <c r="A82" s="702"/>
      <c r="B82" s="702"/>
      <c r="C82" s="702"/>
      <c r="D82" s="702"/>
      <c r="E82" s="702"/>
    </row>
    <row r="83" spans="1:5" ht="12.75" customHeight="1">
      <c r="A83" s="702"/>
      <c r="B83" s="702"/>
      <c r="C83" s="702"/>
      <c r="D83" s="702"/>
      <c r="E83" s="702"/>
    </row>
    <row r="84" spans="1:5" ht="12.75" customHeight="1">
      <c r="A84" s="702"/>
      <c r="B84" s="702"/>
      <c r="C84" s="702"/>
      <c r="D84" s="702"/>
      <c r="E84" s="702"/>
    </row>
    <row r="85" spans="1:5" ht="12.75" customHeight="1">
      <c r="A85" s="702"/>
      <c r="B85" s="702"/>
      <c r="C85" s="702"/>
      <c r="D85" s="702"/>
      <c r="E85" s="702"/>
    </row>
    <row r="86" spans="1:5" ht="12.75" customHeight="1">
      <c r="A86" s="702"/>
      <c r="B86" s="702"/>
      <c r="C86" s="702"/>
      <c r="D86" s="702"/>
      <c r="E86" s="702"/>
    </row>
    <row r="87" spans="1:5" ht="12.75" customHeight="1">
      <c r="A87" s="702"/>
      <c r="B87" s="702"/>
      <c r="C87" s="702"/>
      <c r="D87" s="702"/>
      <c r="E87" s="702"/>
    </row>
    <row r="88" spans="1:5" ht="12.75" customHeight="1">
      <c r="A88" s="702"/>
      <c r="B88" s="702"/>
      <c r="C88" s="702"/>
      <c r="D88" s="702"/>
      <c r="E88" s="702"/>
    </row>
    <row r="89" spans="1:5" ht="12.75" customHeight="1">
      <c r="A89" s="702"/>
      <c r="B89" s="702"/>
      <c r="C89" s="702"/>
      <c r="D89" s="702"/>
      <c r="E89" s="702"/>
    </row>
    <row r="90" spans="1:5" ht="12.75" customHeight="1">
      <c r="A90" s="702"/>
      <c r="B90" s="702"/>
      <c r="C90" s="702"/>
      <c r="D90" s="702"/>
      <c r="E90" s="702"/>
    </row>
    <row r="91" spans="1:5" ht="12.75" customHeight="1">
      <c r="A91" s="702"/>
      <c r="B91" s="702"/>
      <c r="C91" s="702"/>
      <c r="D91" s="702"/>
      <c r="E91" s="702"/>
    </row>
    <row r="92" spans="1:5" ht="12.75" customHeight="1">
      <c r="A92" s="702"/>
      <c r="B92" s="702"/>
      <c r="C92" s="702"/>
      <c r="D92" s="702"/>
      <c r="E92" s="702"/>
    </row>
    <row r="93" spans="1:5" ht="12.75" customHeight="1">
      <c r="A93" s="702"/>
      <c r="B93" s="702"/>
      <c r="C93" s="702"/>
      <c r="D93" s="702"/>
      <c r="E93" s="702"/>
    </row>
    <row r="94" spans="1:5" ht="12.75" customHeight="1">
      <c r="A94" s="702"/>
      <c r="B94" s="702"/>
      <c r="C94" s="702"/>
      <c r="D94" s="702"/>
      <c r="E94" s="702"/>
    </row>
    <row r="95" spans="1:5" ht="12.75" customHeight="1">
      <c r="A95" s="702"/>
      <c r="B95" s="702"/>
      <c r="C95" s="702"/>
      <c r="D95" s="702"/>
      <c r="E95" s="702"/>
    </row>
    <row r="96" spans="1:5" ht="12.75" customHeight="1">
      <c r="A96" s="702"/>
      <c r="B96" s="702"/>
      <c r="C96" s="702"/>
      <c r="D96" s="702"/>
      <c r="E96" s="702"/>
    </row>
    <row r="97" spans="1:5" ht="12.75" customHeight="1">
      <c r="A97" s="702"/>
      <c r="B97" s="702"/>
      <c r="C97" s="702"/>
      <c r="D97" s="702"/>
      <c r="E97" s="702"/>
    </row>
    <row r="98" spans="1:5" ht="12.75" customHeight="1">
      <c r="A98" s="702"/>
      <c r="B98" s="702"/>
      <c r="C98" s="702"/>
      <c r="D98" s="702"/>
      <c r="E98" s="702"/>
    </row>
    <row r="99" spans="1:5" ht="12.75" customHeight="1">
      <c r="A99" s="702"/>
      <c r="B99" s="702"/>
      <c r="C99" s="702"/>
      <c r="D99" s="702"/>
      <c r="E99" s="702"/>
    </row>
    <row r="100" spans="1:5" ht="12.75" customHeight="1">
      <c r="A100" s="702"/>
      <c r="B100" s="702"/>
      <c r="C100" s="702"/>
      <c r="D100" s="702"/>
      <c r="E100" s="702"/>
    </row>
    <row r="101" spans="1:5" ht="12.75" customHeight="1">
      <c r="A101" s="702"/>
      <c r="B101" s="702"/>
      <c r="C101" s="702"/>
      <c r="D101" s="702"/>
      <c r="E101" s="702"/>
    </row>
    <row r="102" spans="1:5" ht="12.75" customHeight="1">
      <c r="A102" s="702"/>
      <c r="B102" s="702"/>
      <c r="C102" s="702"/>
      <c r="D102" s="702"/>
      <c r="E102" s="702"/>
    </row>
    <row r="103" spans="1:5" ht="12.75" customHeight="1">
      <c r="A103" s="702"/>
      <c r="B103" s="702"/>
      <c r="C103" s="702"/>
      <c r="D103" s="702"/>
      <c r="E103" s="702"/>
    </row>
    <row r="104" spans="1:5" ht="12.75" customHeight="1">
      <c r="A104" s="702"/>
      <c r="B104" s="702"/>
      <c r="C104" s="702"/>
      <c r="D104" s="702"/>
      <c r="E104" s="702"/>
    </row>
    <row r="105" spans="1:5" ht="12.75" customHeight="1">
      <c r="A105" s="702"/>
      <c r="B105" s="702"/>
      <c r="C105" s="702"/>
      <c r="D105" s="702"/>
      <c r="E105" s="702"/>
    </row>
    <row r="106" spans="1:5" ht="12.75" customHeight="1">
      <c r="A106" s="702"/>
      <c r="B106" s="702"/>
      <c r="C106" s="702"/>
      <c r="D106" s="702"/>
      <c r="E106" s="702"/>
    </row>
    <row r="107" spans="1:5" ht="12.75" customHeight="1">
      <c r="A107" s="702"/>
      <c r="B107" s="702"/>
      <c r="C107" s="702"/>
      <c r="D107" s="702"/>
      <c r="E107" s="702"/>
    </row>
    <row r="108" spans="1:5" ht="12.75" customHeight="1">
      <c r="A108" s="702"/>
      <c r="B108" s="702"/>
      <c r="C108" s="702"/>
      <c r="D108" s="702"/>
      <c r="E108" s="702"/>
    </row>
    <row r="109" spans="1:5" ht="12.75" customHeight="1">
      <c r="A109" s="702"/>
      <c r="B109" s="702"/>
      <c r="C109" s="702"/>
      <c r="D109" s="702"/>
      <c r="E109" s="702"/>
    </row>
    <row r="110" spans="1:5" ht="12.75" customHeight="1">
      <c r="A110" s="702"/>
      <c r="B110" s="702"/>
      <c r="C110" s="702"/>
      <c r="D110" s="702"/>
      <c r="E110" s="702"/>
    </row>
    <row r="111" spans="1:5" ht="12.75" customHeight="1">
      <c r="A111" s="702"/>
      <c r="B111" s="702"/>
      <c r="C111" s="702"/>
      <c r="D111" s="702"/>
      <c r="E111" s="702"/>
    </row>
    <row r="112" spans="1:5" ht="12.75" customHeight="1">
      <c r="A112" s="702"/>
      <c r="B112" s="702"/>
      <c r="C112" s="702"/>
      <c r="D112" s="702"/>
      <c r="E112" s="702"/>
    </row>
    <row r="113" spans="1:5" ht="12.75" customHeight="1">
      <c r="A113" s="702"/>
      <c r="B113" s="702"/>
      <c r="C113" s="702"/>
      <c r="D113" s="702"/>
      <c r="E113" s="702"/>
    </row>
    <row r="114" spans="1:5" ht="12.75" customHeight="1">
      <c r="A114" s="702"/>
      <c r="B114" s="702"/>
      <c r="C114" s="702"/>
      <c r="D114" s="702"/>
      <c r="E114" s="702"/>
    </row>
    <row r="115" spans="1:5" ht="12.75" customHeight="1">
      <c r="A115" s="702"/>
      <c r="B115" s="702"/>
      <c r="C115" s="702"/>
      <c r="D115" s="702"/>
      <c r="E115" s="702"/>
    </row>
    <row r="116" spans="1:5" ht="12.75" customHeight="1">
      <c r="A116" s="702"/>
      <c r="B116" s="702"/>
      <c r="C116" s="702"/>
      <c r="D116" s="702"/>
      <c r="E116" s="702"/>
    </row>
    <row r="117" spans="1:5" ht="12.75" customHeight="1">
      <c r="A117" s="702"/>
      <c r="B117" s="702"/>
      <c r="C117" s="702"/>
      <c r="D117" s="702"/>
      <c r="E117" s="702"/>
    </row>
    <row r="118" spans="1:5" ht="12.75" customHeight="1">
      <c r="A118" s="702"/>
      <c r="B118" s="702"/>
      <c r="C118" s="702"/>
      <c r="D118" s="702"/>
      <c r="E118" s="702"/>
    </row>
    <row r="119" spans="1:5" ht="12.75" customHeight="1">
      <c r="A119" s="702"/>
      <c r="B119" s="702"/>
      <c r="C119" s="702"/>
      <c r="D119" s="702"/>
      <c r="E119" s="702"/>
    </row>
    <row r="120" spans="1:5" ht="12.75" customHeight="1">
      <c r="A120" s="702"/>
      <c r="B120" s="702"/>
      <c r="C120" s="702"/>
      <c r="D120" s="702"/>
      <c r="E120" s="702"/>
    </row>
    <row r="121" spans="1:5" ht="12.75" customHeight="1">
      <c r="A121" s="702"/>
      <c r="B121" s="702"/>
      <c r="C121" s="702"/>
      <c r="D121" s="702"/>
      <c r="E121" s="702"/>
    </row>
    <row r="122" spans="1:5" ht="12.75" customHeight="1">
      <c r="A122" s="702"/>
      <c r="B122" s="702"/>
      <c r="C122" s="702"/>
      <c r="D122" s="702"/>
      <c r="E122" s="702"/>
    </row>
    <row r="123" spans="1:5" ht="12.75" customHeight="1">
      <c r="A123" s="702"/>
      <c r="B123" s="702"/>
      <c r="C123" s="702"/>
      <c r="D123" s="702"/>
      <c r="E123" s="702"/>
    </row>
    <row r="124" spans="1:5" ht="12.75" customHeight="1">
      <c r="A124" s="702"/>
      <c r="B124" s="702"/>
      <c r="C124" s="702"/>
      <c r="D124" s="702"/>
      <c r="E124" s="702"/>
    </row>
    <row r="125" spans="1:5" ht="12.75" customHeight="1">
      <c r="A125" s="702"/>
      <c r="B125" s="702"/>
      <c r="C125" s="702"/>
      <c r="D125" s="702"/>
      <c r="E125" s="702"/>
    </row>
    <row r="126" spans="1:5" ht="12.75" customHeight="1">
      <c r="A126" s="702"/>
      <c r="B126" s="702"/>
      <c r="C126" s="702"/>
      <c r="D126" s="702"/>
      <c r="E126" s="702"/>
    </row>
    <row r="127" spans="1:5" ht="12.75" customHeight="1">
      <c r="A127" s="702"/>
      <c r="B127" s="702"/>
      <c r="C127" s="702"/>
      <c r="D127" s="702"/>
      <c r="E127" s="702"/>
    </row>
    <row r="128" spans="1:5" ht="12.75" customHeight="1">
      <c r="A128" s="702"/>
      <c r="B128" s="702"/>
      <c r="C128" s="702"/>
      <c r="D128" s="702"/>
      <c r="E128" s="702"/>
    </row>
    <row r="129" spans="1:5" ht="12.75" customHeight="1">
      <c r="A129" s="702"/>
      <c r="B129" s="702"/>
      <c r="C129" s="702"/>
      <c r="D129" s="702"/>
      <c r="E129" s="702"/>
    </row>
    <row r="130" spans="1:5" ht="12.75" customHeight="1">
      <c r="A130" s="702"/>
      <c r="B130" s="702"/>
      <c r="C130" s="702"/>
      <c r="D130" s="702"/>
      <c r="E130" s="702"/>
    </row>
    <row r="131" spans="1:5" ht="12.75" customHeight="1">
      <c r="A131" s="702"/>
      <c r="B131" s="702"/>
      <c r="C131" s="702"/>
      <c r="D131" s="702"/>
      <c r="E131" s="702"/>
    </row>
    <row r="132" spans="1:5" ht="12.75" customHeight="1">
      <c r="A132" s="702"/>
      <c r="B132" s="702"/>
      <c r="C132" s="702"/>
      <c r="D132" s="702"/>
      <c r="E132" s="702"/>
    </row>
    <row r="133" spans="1:5" ht="12.75" customHeight="1">
      <c r="A133" s="702"/>
      <c r="B133" s="702"/>
      <c r="C133" s="702"/>
      <c r="D133" s="702"/>
      <c r="E133" s="702"/>
    </row>
    <row r="134" spans="1:5" ht="12.75" customHeight="1">
      <c r="A134" s="702"/>
      <c r="B134" s="702"/>
      <c r="C134" s="702"/>
      <c r="D134" s="702"/>
      <c r="E134" s="702"/>
    </row>
    <row r="135" spans="1:5" ht="12.75" customHeight="1">
      <c r="A135" s="702"/>
      <c r="B135" s="702"/>
      <c r="C135" s="702"/>
      <c r="D135" s="702"/>
      <c r="E135" s="702"/>
    </row>
    <row r="136" spans="1:5" ht="12.75" customHeight="1">
      <c r="A136" s="702"/>
      <c r="B136" s="702"/>
      <c r="C136" s="702"/>
      <c r="D136" s="702"/>
      <c r="E136" s="702"/>
    </row>
    <row r="137" spans="1:5" ht="12.75" customHeight="1">
      <c r="A137" s="702"/>
      <c r="B137" s="702"/>
      <c r="C137" s="702"/>
      <c r="D137" s="702"/>
      <c r="E137" s="702"/>
    </row>
    <row r="138" spans="1:5" ht="12.75" customHeight="1">
      <c r="A138" s="702"/>
      <c r="B138" s="702"/>
      <c r="C138" s="702"/>
      <c r="D138" s="702"/>
      <c r="E138" s="702"/>
    </row>
    <row r="139" spans="1:5" ht="12.75" customHeight="1">
      <c r="A139" s="702"/>
      <c r="B139" s="702"/>
      <c r="C139" s="702"/>
      <c r="D139" s="702"/>
      <c r="E139" s="702"/>
    </row>
    <row r="140" spans="1:5" ht="12.75" customHeight="1">
      <c r="A140" s="702"/>
      <c r="B140" s="702"/>
      <c r="C140" s="702"/>
      <c r="D140" s="702"/>
      <c r="E140" s="702"/>
    </row>
    <row r="141" spans="1:5" ht="12.75" customHeight="1">
      <c r="A141" s="702"/>
      <c r="B141" s="702"/>
      <c r="C141" s="702"/>
      <c r="D141" s="702"/>
      <c r="E141" s="702"/>
    </row>
    <row r="142" spans="1:5" ht="12.75" customHeight="1">
      <c r="A142" s="702"/>
      <c r="B142" s="702"/>
      <c r="C142" s="702"/>
      <c r="D142" s="702"/>
      <c r="E142" s="702"/>
    </row>
    <row r="143" spans="1:5" ht="12.75" customHeight="1">
      <c r="A143" s="702"/>
      <c r="B143" s="702"/>
      <c r="C143" s="702"/>
      <c r="D143" s="702"/>
      <c r="E143" s="702"/>
    </row>
    <row r="144" spans="1:5" ht="12.75" customHeight="1">
      <c r="A144" s="702"/>
      <c r="B144" s="702"/>
      <c r="C144" s="702"/>
      <c r="D144" s="702"/>
      <c r="E144" s="702"/>
    </row>
    <row r="145" spans="1:5" ht="12.75" customHeight="1">
      <c r="A145" s="702"/>
      <c r="B145" s="702"/>
      <c r="C145" s="702"/>
      <c r="D145" s="702"/>
      <c r="E145" s="702"/>
    </row>
    <row r="146" spans="1:5" ht="12.75" customHeight="1">
      <c r="A146" s="702"/>
      <c r="B146" s="702"/>
      <c r="C146" s="702"/>
      <c r="D146" s="702"/>
      <c r="E146" s="702"/>
    </row>
    <row r="147" spans="1:5" ht="12.75" customHeight="1">
      <c r="A147" s="702"/>
      <c r="B147" s="702"/>
      <c r="C147" s="702"/>
      <c r="D147" s="702"/>
      <c r="E147" s="702"/>
    </row>
    <row r="148" spans="1:5" ht="12.75" customHeight="1">
      <c r="A148" s="702"/>
      <c r="B148" s="702"/>
      <c r="C148" s="702"/>
      <c r="D148" s="702"/>
      <c r="E148" s="702"/>
    </row>
    <row r="149" spans="1:5" ht="12.75" customHeight="1">
      <c r="A149" s="702"/>
      <c r="B149" s="702"/>
      <c r="C149" s="702"/>
      <c r="D149" s="702"/>
      <c r="E149" s="702"/>
    </row>
    <row r="150" spans="1:5" ht="12.75" customHeight="1">
      <c r="A150" s="702"/>
      <c r="B150" s="702"/>
      <c r="C150" s="702"/>
      <c r="D150" s="702"/>
      <c r="E150" s="702"/>
    </row>
    <row r="151" spans="1:5" ht="12.75" customHeight="1">
      <c r="A151" s="702"/>
      <c r="B151" s="702"/>
      <c r="C151" s="702"/>
      <c r="D151" s="702"/>
      <c r="E151" s="702"/>
    </row>
    <row r="152" spans="1:5" ht="12.75" customHeight="1">
      <c r="A152" s="702"/>
      <c r="B152" s="702"/>
      <c r="C152" s="702"/>
      <c r="D152" s="702"/>
      <c r="E152" s="702"/>
    </row>
    <row r="153" spans="1:5" ht="12.75" customHeight="1">
      <c r="A153" s="702"/>
      <c r="B153" s="702"/>
      <c r="C153" s="702"/>
      <c r="D153" s="702"/>
      <c r="E153" s="702"/>
    </row>
    <row r="154" spans="1:5" ht="12.75" customHeight="1">
      <c r="A154" s="702"/>
      <c r="B154" s="702"/>
      <c r="C154" s="702"/>
      <c r="D154" s="702"/>
      <c r="E154" s="702"/>
    </row>
    <row r="155" spans="1:5" ht="12.75" customHeight="1">
      <c r="A155" s="702"/>
      <c r="B155" s="702"/>
      <c r="C155" s="702"/>
      <c r="D155" s="702"/>
      <c r="E155" s="702"/>
    </row>
    <row r="156" spans="1:5" ht="12.75" customHeight="1">
      <c r="A156" s="702"/>
      <c r="B156" s="702"/>
      <c r="C156" s="702"/>
      <c r="D156" s="702"/>
      <c r="E156" s="702"/>
    </row>
    <row r="157" spans="1:5" ht="12.75" customHeight="1">
      <c r="A157" s="702"/>
      <c r="B157" s="702"/>
      <c r="C157" s="702"/>
      <c r="D157" s="702"/>
      <c r="E157" s="702"/>
    </row>
    <row r="158" spans="1:5" ht="12.75" customHeight="1">
      <c r="A158" s="702"/>
      <c r="B158" s="702"/>
      <c r="C158" s="702"/>
      <c r="D158" s="702"/>
      <c r="E158" s="702"/>
    </row>
    <row r="159" spans="1:5" ht="12.75" customHeight="1">
      <c r="A159" s="702"/>
      <c r="B159" s="702"/>
      <c r="C159" s="702"/>
      <c r="D159" s="702"/>
      <c r="E159" s="702"/>
    </row>
    <row r="160" spans="1:5" ht="12.75" customHeight="1">
      <c r="A160" s="702"/>
      <c r="B160" s="702"/>
      <c r="C160" s="702"/>
      <c r="D160" s="702"/>
      <c r="E160" s="702"/>
    </row>
    <row r="161" spans="1:5" ht="12.75" customHeight="1">
      <c r="A161" s="702"/>
      <c r="B161" s="702"/>
      <c r="C161" s="702"/>
      <c r="D161" s="702"/>
      <c r="E161" s="702"/>
    </row>
    <row r="162" spans="1:5" ht="12.75" customHeight="1">
      <c r="A162" s="702"/>
      <c r="B162" s="702"/>
      <c r="C162" s="702"/>
      <c r="D162" s="702"/>
      <c r="E162" s="702"/>
    </row>
    <row r="163" spans="1:5" ht="12.75" customHeight="1">
      <c r="A163" s="702"/>
      <c r="B163" s="702"/>
      <c r="C163" s="702"/>
      <c r="D163" s="702"/>
      <c r="E163" s="702"/>
    </row>
    <row r="164" spans="1:5" ht="12.75" customHeight="1">
      <c r="A164" s="702"/>
      <c r="B164" s="702"/>
      <c r="C164" s="702"/>
      <c r="D164" s="702"/>
      <c r="E164" s="702"/>
    </row>
    <row r="165" spans="1:5" ht="12.75" customHeight="1">
      <c r="A165" s="702"/>
      <c r="B165" s="702"/>
      <c r="C165" s="702"/>
      <c r="D165" s="702"/>
      <c r="E165" s="702"/>
    </row>
    <row r="166" spans="1:5" ht="12.75" customHeight="1">
      <c r="A166" s="702"/>
      <c r="B166" s="702"/>
      <c r="C166" s="702"/>
      <c r="D166" s="702"/>
      <c r="E166" s="702"/>
    </row>
    <row r="167" spans="1:5" ht="12.75" customHeight="1">
      <c r="A167" s="702"/>
      <c r="B167" s="702"/>
      <c r="C167" s="702"/>
      <c r="D167" s="702"/>
      <c r="E167" s="702"/>
    </row>
    <row r="168" spans="1:5" ht="12.75" customHeight="1">
      <c r="A168" s="702"/>
      <c r="B168" s="702"/>
      <c r="C168" s="702"/>
      <c r="D168" s="702"/>
      <c r="E168" s="702"/>
    </row>
    <row r="169" spans="1:5" ht="12.75" customHeight="1">
      <c r="A169" s="702"/>
      <c r="B169" s="702"/>
      <c r="C169" s="702"/>
      <c r="D169" s="702"/>
      <c r="E169" s="702"/>
    </row>
    <row r="170" spans="1:5" ht="12.75" customHeight="1">
      <c r="A170" s="702"/>
      <c r="B170" s="702"/>
      <c r="C170" s="702"/>
      <c r="D170" s="702"/>
      <c r="E170" s="702"/>
    </row>
    <row r="171" spans="1:5" ht="12.75" customHeight="1">
      <c r="A171" s="702"/>
      <c r="B171" s="702"/>
      <c r="C171" s="702"/>
      <c r="D171" s="702"/>
      <c r="E171" s="702"/>
    </row>
    <row r="172" spans="1:5" ht="12.75" customHeight="1">
      <c r="A172" s="702"/>
      <c r="B172" s="702"/>
      <c r="C172" s="702"/>
      <c r="D172" s="702"/>
      <c r="E172" s="702"/>
    </row>
    <row r="173" spans="1:5" ht="12.75" customHeight="1">
      <c r="A173" s="702"/>
      <c r="B173" s="702"/>
      <c r="C173" s="702"/>
      <c r="D173" s="702"/>
      <c r="E173" s="702"/>
    </row>
    <row r="174" spans="1:5" ht="12.75" customHeight="1">
      <c r="A174" s="702"/>
      <c r="B174" s="702"/>
      <c r="C174" s="702"/>
      <c r="D174" s="702"/>
      <c r="E174" s="702"/>
    </row>
    <row r="175" spans="1:5" ht="12.75" customHeight="1">
      <c r="A175" s="702"/>
      <c r="B175" s="702"/>
      <c r="C175" s="702"/>
      <c r="D175" s="702"/>
      <c r="E175" s="702"/>
    </row>
    <row r="176" spans="1:5" ht="12.75" customHeight="1">
      <c r="A176" s="702"/>
      <c r="B176" s="702"/>
      <c r="C176" s="702"/>
      <c r="D176" s="702"/>
      <c r="E176" s="702"/>
    </row>
    <row r="177" spans="1:5" ht="12.75" customHeight="1">
      <c r="A177" s="702"/>
      <c r="B177" s="702"/>
      <c r="C177" s="702"/>
      <c r="D177" s="702"/>
      <c r="E177" s="702"/>
    </row>
    <row r="178" spans="1:5" ht="12.75" customHeight="1">
      <c r="A178" s="702"/>
      <c r="B178" s="702"/>
      <c r="C178" s="702"/>
      <c r="D178" s="702"/>
      <c r="E178" s="702"/>
    </row>
    <row r="179" spans="1:5" ht="12.75" customHeight="1">
      <c r="A179" s="702"/>
      <c r="B179" s="702"/>
      <c r="C179" s="702"/>
      <c r="D179" s="702"/>
      <c r="E179" s="702"/>
    </row>
    <row r="180" spans="1:5" ht="12.75" customHeight="1">
      <c r="A180" s="702"/>
      <c r="B180" s="702"/>
      <c r="C180" s="702"/>
      <c r="D180" s="702"/>
      <c r="E180" s="702"/>
    </row>
    <row r="181" spans="1:5" ht="12.75" customHeight="1">
      <c r="A181" s="702"/>
      <c r="B181" s="702"/>
      <c r="C181" s="702"/>
      <c r="D181" s="702"/>
      <c r="E181" s="702"/>
    </row>
    <row r="182" spans="1:5" ht="12.75" customHeight="1">
      <c r="A182" s="702"/>
      <c r="B182" s="702"/>
      <c r="C182" s="702"/>
      <c r="D182" s="702"/>
      <c r="E182" s="702"/>
    </row>
    <row r="183" spans="1:5" ht="12.75" customHeight="1">
      <c r="A183" s="702"/>
      <c r="B183" s="702"/>
      <c r="C183" s="702"/>
      <c r="D183" s="702"/>
      <c r="E183" s="702"/>
    </row>
    <row r="184" spans="1:5" ht="12.75" customHeight="1">
      <c r="A184" s="702"/>
      <c r="B184" s="702"/>
      <c r="C184" s="702"/>
      <c r="D184" s="702"/>
      <c r="E184" s="702"/>
    </row>
    <row r="185" spans="1:5" ht="12.75" customHeight="1">
      <c r="A185" s="702"/>
      <c r="B185" s="702"/>
      <c r="C185" s="702"/>
      <c r="D185" s="702"/>
      <c r="E185" s="702"/>
    </row>
    <row r="186" spans="1:5" ht="12.75" customHeight="1">
      <c r="A186" s="702"/>
      <c r="B186" s="702"/>
      <c r="C186" s="702"/>
      <c r="D186" s="702"/>
      <c r="E186" s="702"/>
    </row>
    <row r="187" spans="1:5" ht="12.75" customHeight="1">
      <c r="A187" s="702"/>
      <c r="B187" s="702"/>
      <c r="C187" s="702"/>
      <c r="D187" s="702"/>
      <c r="E187" s="702"/>
    </row>
    <row r="188" spans="1:5" ht="12.75" customHeight="1">
      <c r="A188" s="702"/>
      <c r="B188" s="702"/>
      <c r="C188" s="702"/>
      <c r="D188" s="702"/>
      <c r="E188" s="702"/>
    </row>
    <row r="189" spans="1:5" ht="12.75" customHeight="1">
      <c r="A189" s="702"/>
      <c r="B189" s="702"/>
      <c r="C189" s="702"/>
      <c r="D189" s="702"/>
      <c r="E189" s="702"/>
    </row>
    <row r="190" spans="1:5" ht="12.75" customHeight="1">
      <c r="A190" s="702"/>
      <c r="B190" s="702"/>
      <c r="C190" s="702"/>
      <c r="D190" s="702"/>
      <c r="E190" s="702"/>
    </row>
    <row r="191" spans="1:5" ht="12.75" customHeight="1">
      <c r="A191" s="702"/>
      <c r="B191" s="702"/>
      <c r="C191" s="702"/>
      <c r="D191" s="702"/>
      <c r="E191" s="702"/>
    </row>
    <row r="192" spans="1:5" ht="12.75" customHeight="1">
      <c r="A192" s="702"/>
      <c r="B192" s="702"/>
      <c r="C192" s="702"/>
      <c r="D192" s="702"/>
      <c r="E192" s="702"/>
    </row>
    <row r="193" spans="1:5" ht="12.75" customHeight="1">
      <c r="A193" s="702"/>
      <c r="B193" s="702"/>
      <c r="C193" s="702"/>
      <c r="D193" s="702"/>
      <c r="E193" s="702"/>
    </row>
    <row r="194" spans="1:5" ht="12.75" customHeight="1">
      <c r="A194" s="702"/>
      <c r="B194" s="702"/>
      <c r="C194" s="702"/>
      <c r="D194" s="702"/>
      <c r="E194" s="702"/>
    </row>
    <row r="195" spans="1:5" ht="12.75" customHeight="1">
      <c r="A195" s="702"/>
      <c r="B195" s="702"/>
      <c r="C195" s="702"/>
      <c r="D195" s="702"/>
      <c r="E195" s="702"/>
    </row>
    <row r="196" spans="1:5" ht="12.75" customHeight="1">
      <c r="A196" s="702"/>
      <c r="B196" s="702"/>
      <c r="C196" s="702"/>
      <c r="D196" s="702"/>
      <c r="E196" s="702"/>
    </row>
    <row r="197" spans="1:5" ht="12.75" customHeight="1">
      <c r="A197" s="702"/>
      <c r="B197" s="702"/>
      <c r="C197" s="702"/>
      <c r="D197" s="702"/>
      <c r="E197" s="702"/>
    </row>
    <row r="198" spans="1:5" ht="12.75" customHeight="1">
      <c r="A198" s="702"/>
      <c r="B198" s="702"/>
      <c r="C198" s="702"/>
      <c r="D198" s="702"/>
      <c r="E198" s="702"/>
    </row>
    <row r="199" spans="1:5" ht="12.75" customHeight="1">
      <c r="A199" s="702"/>
      <c r="B199" s="702"/>
      <c r="C199" s="702"/>
      <c r="D199" s="702"/>
      <c r="E199" s="702"/>
    </row>
    <row r="200" spans="1:5" ht="12.75" customHeight="1">
      <c r="A200" s="702"/>
      <c r="B200" s="702"/>
      <c r="C200" s="702"/>
      <c r="D200" s="702"/>
      <c r="E200" s="702"/>
    </row>
    <row r="201" spans="1:5" ht="12.75" customHeight="1">
      <c r="A201" s="702"/>
      <c r="B201" s="702"/>
      <c r="C201" s="702"/>
      <c r="D201" s="702"/>
      <c r="E201" s="702"/>
    </row>
    <row r="202" spans="1:5" ht="12.75" customHeight="1">
      <c r="A202" s="702"/>
      <c r="B202" s="702"/>
      <c r="C202" s="702"/>
      <c r="D202" s="702"/>
      <c r="E202" s="702"/>
    </row>
    <row r="203" spans="1:5" ht="12.75" customHeight="1">
      <c r="A203" s="702"/>
      <c r="B203" s="702"/>
      <c r="C203" s="702"/>
      <c r="D203" s="702"/>
      <c r="E203" s="702"/>
    </row>
    <row r="204" spans="1:5" ht="12.75" customHeight="1">
      <c r="A204" s="702"/>
      <c r="B204" s="702"/>
      <c r="C204" s="702"/>
      <c r="D204" s="702"/>
      <c r="E204" s="702"/>
    </row>
    <row r="205" spans="1:5" ht="12.75" customHeight="1">
      <c r="A205" s="702"/>
      <c r="B205" s="702"/>
      <c r="C205" s="702"/>
      <c r="D205" s="702"/>
      <c r="E205" s="702"/>
    </row>
    <row r="206" spans="1:5" ht="12.75" customHeight="1">
      <c r="A206" s="702"/>
      <c r="B206" s="702"/>
      <c r="C206" s="702"/>
      <c r="D206" s="702"/>
      <c r="E206" s="702"/>
    </row>
    <row r="207" spans="1:5" ht="12.75" customHeight="1">
      <c r="A207" s="702"/>
      <c r="B207" s="702"/>
      <c r="C207" s="702"/>
      <c r="D207" s="702"/>
      <c r="E207" s="702"/>
    </row>
    <row r="208" spans="1:5" ht="12.75" customHeight="1">
      <c r="A208" s="702"/>
      <c r="B208" s="702"/>
      <c r="C208" s="702"/>
      <c r="D208" s="702"/>
      <c r="E208" s="702"/>
    </row>
    <row r="209" spans="1:5" ht="12.75" customHeight="1">
      <c r="A209" s="702"/>
      <c r="B209" s="702"/>
      <c r="C209" s="702"/>
      <c r="D209" s="702"/>
      <c r="E209" s="702"/>
    </row>
    <row r="210" spans="1:5" ht="12.75" customHeight="1">
      <c r="A210" s="702"/>
      <c r="B210" s="702"/>
      <c r="C210" s="702"/>
      <c r="D210" s="702"/>
      <c r="E210" s="702"/>
    </row>
    <row r="211" spans="1:5" ht="12.75" customHeight="1">
      <c r="A211" s="702"/>
      <c r="B211" s="702"/>
      <c r="C211" s="702"/>
      <c r="D211" s="702"/>
      <c r="E211" s="702"/>
    </row>
    <row r="212" spans="1:5" ht="12.75" customHeight="1">
      <c r="A212" s="702"/>
      <c r="B212" s="702"/>
      <c r="C212" s="702"/>
      <c r="D212" s="702"/>
      <c r="E212" s="702"/>
    </row>
    <row r="213" spans="1:5" ht="12.75" customHeight="1">
      <c r="A213" s="702"/>
      <c r="B213" s="702"/>
      <c r="C213" s="702"/>
      <c r="D213" s="702"/>
      <c r="E213" s="702"/>
    </row>
    <row r="214" spans="1:5" ht="12.75" customHeight="1">
      <c r="A214" s="702"/>
      <c r="B214" s="702"/>
      <c r="C214" s="702"/>
      <c r="D214" s="702"/>
      <c r="E214" s="702"/>
    </row>
    <row r="215" spans="1:5" ht="12.75" customHeight="1">
      <c r="A215" s="702"/>
      <c r="B215" s="702"/>
      <c r="C215" s="702"/>
      <c r="D215" s="702"/>
      <c r="E215" s="702"/>
    </row>
    <row r="216" spans="1:5" ht="12.75" customHeight="1">
      <c r="A216" s="702"/>
      <c r="B216" s="702"/>
      <c r="C216" s="702"/>
      <c r="D216" s="702"/>
      <c r="E216" s="702"/>
    </row>
    <row r="217" spans="1:5" ht="12.75" customHeight="1">
      <c r="A217" s="702"/>
      <c r="B217" s="702"/>
      <c r="C217" s="702"/>
      <c r="D217" s="702"/>
      <c r="E217" s="702"/>
    </row>
    <row r="218" spans="1:5" ht="12.75" customHeight="1">
      <c r="A218" s="702"/>
      <c r="B218" s="702"/>
      <c r="C218" s="702"/>
      <c r="D218" s="702"/>
      <c r="E218" s="702"/>
    </row>
    <row r="219" spans="1:5" ht="12.75" customHeight="1">
      <c r="A219" s="702"/>
      <c r="B219" s="702"/>
      <c r="C219" s="702"/>
      <c r="D219" s="702"/>
      <c r="E219" s="702"/>
    </row>
    <row r="220" spans="1:5" ht="12.75" customHeight="1">
      <c r="A220" s="702"/>
      <c r="B220" s="702"/>
      <c r="C220" s="702"/>
      <c r="D220" s="702"/>
      <c r="E220" s="702"/>
    </row>
    <row r="221" spans="1:5" ht="12.75" customHeight="1">
      <c r="A221" s="702"/>
      <c r="B221" s="702"/>
      <c r="C221" s="702"/>
      <c r="D221" s="702"/>
      <c r="E221" s="702"/>
    </row>
    <row r="222" spans="1:5" ht="12.75" customHeight="1">
      <c r="A222" s="702"/>
      <c r="B222" s="702"/>
      <c r="C222" s="702"/>
      <c r="D222" s="702"/>
      <c r="E222" s="702"/>
    </row>
    <row r="223" spans="1:5" ht="12.75" customHeight="1">
      <c r="A223" s="702"/>
      <c r="B223" s="702"/>
      <c r="C223" s="702"/>
      <c r="D223" s="702"/>
      <c r="E223" s="702"/>
    </row>
    <row r="224" spans="1:5" ht="12.75" customHeight="1">
      <c r="A224" s="702"/>
      <c r="B224" s="702"/>
      <c r="C224" s="702"/>
      <c r="D224" s="702"/>
      <c r="E224" s="702"/>
    </row>
    <row r="225" spans="1:5" ht="12.75" customHeight="1">
      <c r="A225" s="702"/>
      <c r="B225" s="702"/>
      <c r="C225" s="702"/>
      <c r="D225" s="702"/>
      <c r="E225" s="702"/>
    </row>
    <row r="226" spans="1:5" ht="12.75" customHeight="1">
      <c r="A226" s="702"/>
      <c r="B226" s="702"/>
      <c r="C226" s="702"/>
      <c r="D226" s="702"/>
      <c r="E226" s="702"/>
    </row>
    <row r="227" spans="1:5" ht="12.75" customHeight="1">
      <c r="A227" s="702"/>
      <c r="B227" s="702"/>
      <c r="C227" s="702"/>
      <c r="D227" s="702"/>
      <c r="E227" s="702"/>
    </row>
    <row r="228" spans="1:5" ht="12.75" customHeight="1">
      <c r="A228" s="702"/>
      <c r="B228" s="702"/>
      <c r="C228" s="702"/>
      <c r="D228" s="702"/>
      <c r="E228" s="702"/>
    </row>
    <row r="229" spans="1:5" ht="12.75" customHeight="1">
      <c r="A229" s="702"/>
      <c r="B229" s="702"/>
      <c r="C229" s="702"/>
      <c r="D229" s="702"/>
      <c r="E229" s="702"/>
    </row>
    <row r="230" spans="1:5" ht="12.75" customHeight="1">
      <c r="A230" s="702"/>
      <c r="B230" s="702"/>
      <c r="C230" s="702"/>
      <c r="D230" s="702"/>
      <c r="E230" s="702"/>
    </row>
    <row r="231" spans="1:5" ht="12.75" customHeight="1">
      <c r="A231" s="702"/>
      <c r="B231" s="702"/>
      <c r="C231" s="702"/>
      <c r="D231" s="702"/>
      <c r="E231" s="702"/>
    </row>
    <row r="232" spans="1:5" ht="12.75" customHeight="1">
      <c r="A232" s="702"/>
      <c r="B232" s="702"/>
      <c r="C232" s="702"/>
      <c r="D232" s="702"/>
      <c r="E232" s="702"/>
    </row>
    <row r="233" spans="1:5" ht="12.75" customHeight="1">
      <c r="A233" s="702"/>
      <c r="B233" s="702"/>
      <c r="C233" s="702"/>
      <c r="D233" s="702"/>
      <c r="E233" s="702"/>
    </row>
    <row r="234" spans="1:5" ht="12.75" customHeight="1">
      <c r="A234" s="702"/>
      <c r="B234" s="702"/>
      <c r="C234" s="702"/>
      <c r="D234" s="702"/>
      <c r="E234" s="702"/>
    </row>
    <row r="235" spans="1:5" ht="12.75" customHeight="1">
      <c r="A235" s="702"/>
      <c r="B235" s="702"/>
      <c r="C235" s="702"/>
      <c r="D235" s="702"/>
      <c r="E235" s="702"/>
    </row>
    <row r="236" spans="1:5" ht="12.75" customHeight="1">
      <c r="A236" s="702"/>
      <c r="B236" s="702"/>
      <c r="C236" s="702"/>
      <c r="D236" s="702"/>
      <c r="E236" s="702"/>
    </row>
    <row r="237" spans="1:5" ht="12.75" customHeight="1">
      <c r="A237" s="702"/>
      <c r="B237" s="702"/>
      <c r="C237" s="702"/>
      <c r="D237" s="702"/>
      <c r="E237" s="702"/>
    </row>
    <row r="238" spans="1:5" ht="12.75" customHeight="1">
      <c r="A238" s="702"/>
      <c r="B238" s="702"/>
      <c r="C238" s="702"/>
      <c r="D238" s="702"/>
      <c r="E238" s="702"/>
    </row>
    <row r="239" spans="1:5" ht="12.75" customHeight="1">
      <c r="A239" s="702"/>
      <c r="B239" s="702"/>
      <c r="C239" s="702"/>
      <c r="D239" s="702"/>
      <c r="E239" s="702"/>
    </row>
    <row r="240" spans="1:5" ht="12.75" customHeight="1">
      <c r="A240" s="702"/>
      <c r="B240" s="702"/>
      <c r="C240" s="702"/>
      <c r="D240" s="702"/>
      <c r="E240" s="702"/>
    </row>
    <row r="241" spans="1:5" ht="12.75" customHeight="1">
      <c r="A241" s="702"/>
      <c r="B241" s="702"/>
      <c r="C241" s="702"/>
      <c r="D241" s="702"/>
      <c r="E241" s="702"/>
    </row>
    <row r="242" spans="1:5" ht="12.75" customHeight="1">
      <c r="A242" s="702"/>
      <c r="B242" s="702"/>
      <c r="C242" s="702"/>
      <c r="D242" s="702"/>
      <c r="E242" s="702"/>
    </row>
    <row r="243" spans="1:5" ht="12.75" customHeight="1">
      <c r="A243" s="702"/>
      <c r="B243" s="702"/>
      <c r="C243" s="702"/>
      <c r="D243" s="702"/>
      <c r="E243" s="702"/>
    </row>
    <row r="244" spans="1:5" ht="12.75" customHeight="1">
      <c r="A244" s="702"/>
      <c r="B244" s="702"/>
      <c r="C244" s="702"/>
      <c r="D244" s="702"/>
      <c r="E244" s="702"/>
    </row>
    <row r="245" spans="1:5" ht="12.75" customHeight="1">
      <c r="A245" s="702"/>
      <c r="B245" s="702"/>
      <c r="C245" s="702"/>
      <c r="D245" s="702"/>
      <c r="E245" s="702"/>
    </row>
    <row r="246" spans="1:5" ht="12.75" customHeight="1">
      <c r="A246" s="702"/>
      <c r="B246" s="702"/>
      <c r="C246" s="702"/>
      <c r="D246" s="702"/>
      <c r="E246" s="702"/>
    </row>
    <row r="247" spans="1:5" ht="12.75" customHeight="1">
      <c r="A247" s="702"/>
      <c r="B247" s="702"/>
      <c r="C247" s="702"/>
      <c r="D247" s="702"/>
      <c r="E247" s="702"/>
    </row>
    <row r="248" spans="1:5" ht="12.75" customHeight="1">
      <c r="A248" s="702"/>
      <c r="B248" s="702"/>
      <c r="C248" s="702"/>
      <c r="D248" s="702"/>
      <c r="E248" s="702"/>
    </row>
    <row r="249" spans="1:5" ht="12.75" customHeight="1">
      <c r="A249" s="702"/>
      <c r="B249" s="702"/>
      <c r="C249" s="702"/>
      <c r="D249" s="702"/>
      <c r="E249" s="702"/>
    </row>
    <row r="250" spans="1:5" ht="12.75" customHeight="1">
      <c r="A250" s="702"/>
      <c r="B250" s="702"/>
      <c r="C250" s="702"/>
      <c r="D250" s="702"/>
      <c r="E250" s="702"/>
    </row>
    <row r="251" spans="1:5" ht="12.75" customHeight="1">
      <c r="A251" s="702"/>
      <c r="B251" s="702"/>
      <c r="C251" s="702"/>
      <c r="D251" s="702"/>
      <c r="E251" s="702"/>
    </row>
    <row r="252" spans="1:5" ht="12.75" customHeight="1">
      <c r="A252" s="702"/>
      <c r="B252" s="702"/>
      <c r="C252" s="702"/>
      <c r="D252" s="702"/>
      <c r="E252" s="702"/>
    </row>
    <row r="253" spans="1:5" ht="12.75" customHeight="1">
      <c r="A253" s="702"/>
      <c r="B253" s="702"/>
      <c r="C253" s="702"/>
      <c r="D253" s="702"/>
      <c r="E253" s="702"/>
    </row>
    <row r="254" spans="1:5" ht="12.75" customHeight="1">
      <c r="A254" s="702"/>
      <c r="B254" s="702"/>
      <c r="C254" s="702"/>
      <c r="D254" s="702"/>
      <c r="E254" s="702"/>
    </row>
    <row r="255" spans="1:5" ht="12.75" customHeight="1">
      <c r="A255" s="702"/>
      <c r="B255" s="702"/>
      <c r="C255" s="702"/>
      <c r="D255" s="702"/>
      <c r="E255" s="702"/>
    </row>
    <row r="256" spans="1:5" ht="12.75" customHeight="1">
      <c r="A256" s="702"/>
      <c r="B256" s="702"/>
      <c r="C256" s="702"/>
      <c r="D256" s="702"/>
      <c r="E256" s="702"/>
    </row>
    <row r="257" spans="1:5" ht="12.75" customHeight="1">
      <c r="A257" s="702"/>
      <c r="B257" s="702"/>
      <c r="C257" s="702"/>
      <c r="D257" s="702"/>
      <c r="E257" s="702"/>
    </row>
    <row r="258" spans="1:5" ht="12.75" customHeight="1">
      <c r="A258" s="702"/>
      <c r="B258" s="702"/>
      <c r="C258" s="702"/>
      <c r="D258" s="702"/>
      <c r="E258" s="702"/>
    </row>
    <row r="259" spans="1:5" ht="12.75" customHeight="1">
      <c r="A259" s="702"/>
      <c r="B259" s="702"/>
      <c r="C259" s="702"/>
      <c r="D259" s="702"/>
      <c r="E259" s="702"/>
    </row>
    <row r="260" spans="1:5" ht="12.75" customHeight="1">
      <c r="A260" s="702"/>
      <c r="B260" s="702"/>
      <c r="C260" s="702"/>
      <c r="D260" s="702"/>
      <c r="E260" s="702"/>
    </row>
    <row r="261" spans="1:5" ht="12.75" customHeight="1">
      <c r="A261" s="702"/>
      <c r="B261" s="702"/>
      <c r="C261" s="702"/>
      <c r="D261" s="702"/>
      <c r="E261" s="702"/>
    </row>
    <row r="262" spans="1:5" ht="12.75" customHeight="1">
      <c r="A262" s="702"/>
      <c r="B262" s="702"/>
      <c r="C262" s="702"/>
      <c r="D262" s="702"/>
      <c r="E262" s="702"/>
    </row>
    <row r="263" spans="1:5" ht="12.75" customHeight="1">
      <c r="A263" s="702"/>
      <c r="B263" s="702"/>
      <c r="C263" s="702"/>
      <c r="D263" s="702"/>
      <c r="E263" s="702"/>
    </row>
    <row r="264" spans="1:5" ht="12.75" customHeight="1">
      <c r="A264" s="702"/>
      <c r="B264" s="702"/>
      <c r="C264" s="702"/>
      <c r="D264" s="702"/>
      <c r="E264" s="702"/>
    </row>
    <row r="265" spans="1:5" ht="12.75" customHeight="1">
      <c r="A265" s="702"/>
      <c r="B265" s="702"/>
      <c r="C265" s="702"/>
      <c r="D265" s="702"/>
      <c r="E265" s="702"/>
    </row>
    <row r="266" spans="1:5" ht="12.75" customHeight="1">
      <c r="A266" s="702"/>
      <c r="B266" s="702"/>
      <c r="C266" s="702"/>
      <c r="D266" s="702"/>
      <c r="E266" s="702"/>
    </row>
    <row r="267" spans="1:5" ht="12.75" customHeight="1">
      <c r="A267" s="702"/>
      <c r="B267" s="702"/>
      <c r="C267" s="702"/>
      <c r="D267" s="702"/>
      <c r="E267" s="702"/>
    </row>
    <row r="268" spans="1:5" ht="12.75" customHeight="1">
      <c r="A268" s="702"/>
      <c r="B268" s="702"/>
      <c r="C268" s="702"/>
      <c r="D268" s="702"/>
      <c r="E268" s="702"/>
    </row>
    <row r="269" spans="1:5" ht="12.75" customHeight="1">
      <c r="A269" s="702"/>
      <c r="B269" s="702"/>
      <c r="C269" s="702"/>
      <c r="D269" s="702"/>
      <c r="E269" s="702"/>
    </row>
    <row r="270" spans="1:5" ht="12.75" customHeight="1">
      <c r="A270" s="702"/>
      <c r="B270" s="702"/>
      <c r="C270" s="702"/>
      <c r="D270" s="702"/>
      <c r="E270" s="702"/>
    </row>
    <row r="271" spans="1:5" ht="12.75" customHeight="1">
      <c r="A271" s="702"/>
      <c r="B271" s="702"/>
      <c r="C271" s="702"/>
      <c r="D271" s="702"/>
      <c r="E271" s="702"/>
    </row>
    <row r="272" spans="1:5" ht="12.75" customHeight="1">
      <c r="A272" s="702"/>
      <c r="B272" s="702"/>
      <c r="C272" s="702"/>
      <c r="D272" s="702"/>
      <c r="E272" s="702"/>
    </row>
    <row r="273" spans="1:5" ht="12.75" customHeight="1">
      <c r="A273" s="702"/>
      <c r="B273" s="702"/>
      <c r="C273" s="702"/>
      <c r="D273" s="702"/>
      <c r="E273" s="702"/>
    </row>
    <row r="274" spans="1:5" ht="12.75" customHeight="1">
      <c r="A274" s="702"/>
      <c r="B274" s="702"/>
      <c r="C274" s="702"/>
      <c r="D274" s="702"/>
      <c r="E274" s="702"/>
    </row>
    <row r="275" spans="1:5" ht="12.75" customHeight="1">
      <c r="A275" s="702"/>
      <c r="B275" s="702"/>
      <c r="C275" s="702"/>
      <c r="D275" s="702"/>
      <c r="E275" s="702"/>
    </row>
    <row r="276" spans="1:5" ht="12.75" customHeight="1">
      <c r="A276" s="702"/>
      <c r="B276" s="702"/>
      <c r="C276" s="702"/>
      <c r="D276" s="702"/>
      <c r="E276" s="702"/>
    </row>
    <row r="277" spans="1:5" ht="12.75" customHeight="1">
      <c r="A277" s="702"/>
      <c r="B277" s="702"/>
      <c r="C277" s="702"/>
      <c r="D277" s="702"/>
      <c r="E277" s="702"/>
    </row>
    <row r="278" spans="1:5" ht="12.75" customHeight="1">
      <c r="A278" s="702"/>
      <c r="B278" s="702"/>
      <c r="C278" s="702"/>
      <c r="D278" s="702"/>
      <c r="E278" s="702"/>
    </row>
    <row r="279" spans="1:5" ht="12.75" customHeight="1">
      <c r="A279" s="702"/>
      <c r="B279" s="702"/>
      <c r="C279" s="702"/>
      <c r="D279" s="702"/>
      <c r="E279" s="702"/>
    </row>
    <row r="280" spans="1:5" ht="12.75" customHeight="1">
      <c r="A280" s="702"/>
      <c r="B280" s="702"/>
      <c r="C280" s="702"/>
      <c r="D280" s="702"/>
      <c r="E280" s="702"/>
    </row>
    <row r="281" spans="1:5" ht="12.75" customHeight="1">
      <c r="A281" s="702"/>
      <c r="B281" s="702"/>
      <c r="C281" s="702"/>
      <c r="D281" s="702"/>
      <c r="E281" s="702"/>
    </row>
    <row r="282" spans="1:5" ht="12.75" customHeight="1">
      <c r="A282" s="702"/>
      <c r="B282" s="702"/>
      <c r="C282" s="702"/>
      <c r="D282" s="702"/>
      <c r="E282" s="702"/>
    </row>
    <row r="283" spans="1:5" ht="12.75" customHeight="1">
      <c r="A283" s="702"/>
      <c r="B283" s="702"/>
      <c r="C283" s="702"/>
      <c r="D283" s="702"/>
      <c r="E283" s="702"/>
    </row>
    <row r="284" spans="1:5" ht="12.75" customHeight="1">
      <c r="A284" s="702"/>
      <c r="B284" s="702"/>
      <c r="C284" s="702"/>
      <c r="D284" s="702"/>
      <c r="E284" s="702"/>
    </row>
    <row r="285" spans="1:5" ht="12.75" customHeight="1">
      <c r="A285" s="702"/>
      <c r="B285" s="702"/>
      <c r="C285" s="702"/>
      <c r="D285" s="702"/>
      <c r="E285" s="702"/>
    </row>
    <row r="286" spans="1:5" ht="12.75" customHeight="1">
      <c r="A286" s="702"/>
      <c r="B286" s="702"/>
      <c r="C286" s="702"/>
      <c r="D286" s="702"/>
      <c r="E286" s="702"/>
    </row>
    <row r="287" spans="1:5" ht="12.75" customHeight="1">
      <c r="A287" s="702"/>
      <c r="B287" s="702"/>
      <c r="C287" s="702"/>
      <c r="D287" s="702"/>
      <c r="E287" s="702"/>
    </row>
    <row r="288" spans="1:5" ht="12.75" customHeight="1">
      <c r="A288" s="702"/>
      <c r="B288" s="702"/>
      <c r="C288" s="702"/>
      <c r="D288" s="702"/>
      <c r="E288" s="702"/>
    </row>
    <row r="289" spans="1:5" ht="12.75" customHeight="1">
      <c r="A289" s="702"/>
      <c r="B289" s="702"/>
      <c r="C289" s="702"/>
      <c r="D289" s="702"/>
      <c r="E289" s="702"/>
    </row>
    <row r="290" spans="1:5" ht="12.75" customHeight="1">
      <c r="A290" s="702"/>
      <c r="B290" s="702"/>
      <c r="C290" s="702"/>
      <c r="D290" s="702"/>
      <c r="E290" s="702"/>
    </row>
    <row r="291" spans="1:5" ht="12.75" customHeight="1">
      <c r="A291" s="702"/>
      <c r="B291" s="702"/>
      <c r="C291" s="702"/>
      <c r="D291" s="702"/>
      <c r="E291" s="702"/>
    </row>
    <row r="292" spans="1:5" ht="12.75" customHeight="1">
      <c r="A292" s="702"/>
      <c r="B292" s="702"/>
      <c r="C292" s="702"/>
      <c r="D292" s="702"/>
      <c r="E292" s="702"/>
    </row>
    <row r="293" spans="1:5" ht="12.75" customHeight="1">
      <c r="A293" s="702"/>
      <c r="B293" s="702"/>
      <c r="C293" s="702"/>
      <c r="D293" s="702"/>
      <c r="E293" s="702"/>
    </row>
    <row r="294" spans="1:5" ht="12.75" customHeight="1">
      <c r="A294" s="702"/>
      <c r="B294" s="702"/>
      <c r="C294" s="702"/>
      <c r="D294" s="702"/>
      <c r="E294" s="702"/>
    </row>
    <row r="295" spans="1:5" ht="12.75" customHeight="1">
      <c r="A295" s="702"/>
      <c r="B295" s="702"/>
      <c r="C295" s="702"/>
      <c r="D295" s="702"/>
      <c r="E295" s="702"/>
    </row>
    <row r="296" spans="1:5" ht="12.75" customHeight="1">
      <c r="A296" s="702"/>
      <c r="B296" s="702"/>
      <c r="C296" s="702"/>
      <c r="D296" s="702"/>
      <c r="E296" s="702"/>
    </row>
    <row r="297" spans="1:5" ht="12.75" customHeight="1">
      <c r="A297" s="702"/>
      <c r="B297" s="702"/>
      <c r="C297" s="702"/>
      <c r="D297" s="702"/>
      <c r="E297" s="702"/>
    </row>
    <row r="298" spans="1:5" ht="12.75" customHeight="1">
      <c r="A298" s="702"/>
      <c r="B298" s="702"/>
      <c r="C298" s="702"/>
      <c r="D298" s="702"/>
      <c r="E298" s="702"/>
    </row>
    <row r="299" spans="1:5" ht="12.75" customHeight="1">
      <c r="A299" s="702"/>
      <c r="B299" s="702"/>
      <c r="C299" s="702"/>
      <c r="D299" s="702"/>
      <c r="E299" s="702"/>
    </row>
    <row r="300" spans="1:5" ht="12.75" customHeight="1">
      <c r="A300" s="702"/>
      <c r="B300" s="702"/>
      <c r="C300" s="702"/>
      <c r="D300" s="702"/>
      <c r="E300" s="702"/>
    </row>
    <row r="301" spans="1:5" ht="12.75" customHeight="1">
      <c r="A301" s="702"/>
      <c r="B301" s="702"/>
      <c r="C301" s="702"/>
      <c r="D301" s="702"/>
      <c r="E301" s="702"/>
    </row>
    <row r="302" spans="1:5" ht="12.75" customHeight="1">
      <c r="A302" s="702"/>
      <c r="B302" s="702"/>
      <c r="C302" s="702"/>
      <c r="D302" s="702"/>
      <c r="E302" s="702"/>
    </row>
    <row r="303" spans="1:5" ht="12.75" customHeight="1">
      <c r="A303" s="702"/>
      <c r="B303" s="702"/>
      <c r="C303" s="702"/>
      <c r="D303" s="702"/>
      <c r="E303" s="702"/>
    </row>
    <row r="304" spans="1:5" ht="12.75" customHeight="1">
      <c r="A304" s="702"/>
      <c r="B304" s="702"/>
      <c r="C304" s="702"/>
      <c r="D304" s="702"/>
      <c r="E304" s="702"/>
    </row>
    <row r="305" spans="1:5" ht="12.75" customHeight="1">
      <c r="A305" s="702"/>
      <c r="B305" s="702"/>
      <c r="C305" s="702"/>
      <c r="D305" s="702"/>
      <c r="E305" s="702"/>
    </row>
    <row r="306" spans="1:5" ht="12.75" customHeight="1">
      <c r="A306" s="702"/>
      <c r="B306" s="702"/>
      <c r="C306" s="702"/>
      <c r="D306" s="702"/>
      <c r="E306" s="702"/>
    </row>
    <row r="307" spans="1:5" ht="12.75" customHeight="1">
      <c r="A307" s="702"/>
      <c r="B307" s="702"/>
      <c r="C307" s="702"/>
      <c r="D307" s="702"/>
      <c r="E307" s="702"/>
    </row>
    <row r="308" spans="1:5" ht="12.75" customHeight="1">
      <c r="A308" s="702"/>
      <c r="B308" s="702"/>
      <c r="C308" s="702"/>
      <c r="D308" s="702"/>
      <c r="E308" s="702"/>
    </row>
    <row r="309" spans="1:5" ht="12.75" customHeight="1">
      <c r="A309" s="702"/>
      <c r="B309" s="702"/>
      <c r="C309" s="702"/>
      <c r="D309" s="702"/>
      <c r="E309" s="702"/>
    </row>
    <row r="310" spans="1:5" ht="12.75" customHeight="1">
      <c r="A310" s="702"/>
      <c r="B310" s="702"/>
      <c r="C310" s="702"/>
      <c r="D310" s="702"/>
      <c r="E310" s="702"/>
    </row>
    <row r="311" spans="1:5" ht="12.75" customHeight="1">
      <c r="A311" s="702"/>
      <c r="B311" s="702"/>
      <c r="C311" s="702"/>
      <c r="D311" s="702"/>
      <c r="E311" s="702"/>
    </row>
    <row r="312" spans="1:5" ht="12.75" customHeight="1">
      <c r="A312" s="702"/>
      <c r="B312" s="702"/>
      <c r="C312" s="702"/>
      <c r="D312" s="702"/>
      <c r="E312" s="702"/>
    </row>
    <row r="313" spans="1:5" ht="12.75" customHeight="1">
      <c r="A313" s="702"/>
      <c r="B313" s="702"/>
      <c r="C313" s="702"/>
      <c r="D313" s="702"/>
      <c r="E313" s="702"/>
    </row>
    <row r="314" spans="1:5" ht="12.75" customHeight="1">
      <c r="A314" s="702"/>
      <c r="B314" s="702"/>
      <c r="C314" s="702"/>
      <c r="D314" s="702"/>
      <c r="E314" s="702"/>
    </row>
    <row r="315" spans="1:5" ht="12.75" customHeight="1">
      <c r="A315" s="702"/>
      <c r="B315" s="702"/>
      <c r="C315" s="702"/>
      <c r="D315" s="702"/>
      <c r="E315" s="702"/>
    </row>
    <row r="316" spans="1:5" ht="12.75" customHeight="1">
      <c r="A316" s="702"/>
      <c r="B316" s="702"/>
      <c r="C316" s="702"/>
      <c r="D316" s="702"/>
      <c r="E316" s="702"/>
    </row>
    <row r="317" spans="1:5" ht="12.75" customHeight="1">
      <c r="A317" s="702"/>
      <c r="B317" s="702"/>
      <c r="C317" s="702"/>
      <c r="D317" s="702"/>
      <c r="E317" s="702"/>
    </row>
    <row r="318" spans="1:5" ht="12.75" customHeight="1">
      <c r="A318" s="702"/>
      <c r="B318" s="702"/>
      <c r="C318" s="702"/>
      <c r="D318" s="702"/>
      <c r="E318" s="702"/>
    </row>
    <row r="319" spans="1:5" ht="12.75" customHeight="1">
      <c r="A319" s="702"/>
      <c r="B319" s="702"/>
      <c r="C319" s="702"/>
      <c r="D319" s="702"/>
      <c r="E319" s="702"/>
    </row>
    <row r="320" spans="1:5" ht="12.75" customHeight="1">
      <c r="A320" s="702"/>
      <c r="B320" s="702"/>
      <c r="C320" s="702"/>
      <c r="D320" s="702"/>
      <c r="E320" s="702"/>
    </row>
    <row r="321" spans="1:5" ht="12.75" customHeight="1">
      <c r="A321" s="702"/>
      <c r="B321" s="702"/>
      <c r="C321" s="702"/>
      <c r="D321" s="702"/>
      <c r="E321" s="702"/>
    </row>
    <row r="322" spans="1:5" ht="12.75" customHeight="1">
      <c r="A322" s="702"/>
      <c r="B322" s="702"/>
      <c r="C322" s="702"/>
      <c r="D322" s="702"/>
      <c r="E322" s="702"/>
    </row>
    <row r="323" spans="1:5" ht="12.75" customHeight="1">
      <c r="A323" s="702"/>
      <c r="B323" s="702"/>
      <c r="C323" s="702"/>
      <c r="D323" s="702"/>
      <c r="E323" s="702"/>
    </row>
    <row r="324" spans="1:5" ht="12.75" customHeight="1">
      <c r="A324" s="702"/>
      <c r="B324" s="702"/>
      <c r="C324" s="702"/>
      <c r="D324" s="702"/>
      <c r="E324" s="702"/>
    </row>
    <row r="325" spans="1:5" ht="12.75" customHeight="1">
      <c r="A325" s="702"/>
      <c r="B325" s="702"/>
      <c r="C325" s="702"/>
      <c r="D325" s="702"/>
      <c r="E325" s="702"/>
    </row>
    <row r="326" spans="1:5" ht="12.75" customHeight="1">
      <c r="A326" s="702"/>
      <c r="B326" s="702"/>
      <c r="C326" s="702"/>
      <c r="D326" s="702"/>
      <c r="E326" s="702"/>
    </row>
    <row r="327" spans="1:5" ht="12.75" customHeight="1">
      <c r="A327" s="702"/>
      <c r="B327" s="702"/>
      <c r="C327" s="702"/>
      <c r="D327" s="702"/>
      <c r="E327" s="702"/>
    </row>
    <row r="328" spans="1:5" ht="12.75" customHeight="1">
      <c r="A328" s="702"/>
      <c r="B328" s="702"/>
      <c r="C328" s="702"/>
      <c r="D328" s="702"/>
      <c r="E328" s="702"/>
    </row>
    <row r="329" spans="1:5" ht="12.75" customHeight="1">
      <c r="A329" s="702"/>
      <c r="B329" s="702"/>
      <c r="C329" s="702"/>
      <c r="D329" s="702"/>
      <c r="E329" s="702"/>
    </row>
    <row r="330" spans="1:5" ht="12.75" customHeight="1">
      <c r="A330" s="702"/>
      <c r="B330" s="702"/>
      <c r="C330" s="702"/>
      <c r="D330" s="702"/>
      <c r="E330" s="702"/>
    </row>
    <row r="331" spans="1:5" ht="12.75" customHeight="1">
      <c r="A331" s="702"/>
      <c r="B331" s="702"/>
      <c r="C331" s="702"/>
      <c r="D331" s="702"/>
      <c r="E331" s="702"/>
    </row>
    <row r="332" spans="1:5" ht="12.75" customHeight="1">
      <c r="A332" s="702"/>
      <c r="B332" s="702"/>
      <c r="C332" s="702"/>
      <c r="D332" s="702"/>
      <c r="E332" s="702"/>
    </row>
    <row r="333" spans="1:5" ht="12.75" customHeight="1">
      <c r="A333" s="702"/>
      <c r="B333" s="702"/>
      <c r="C333" s="702"/>
      <c r="D333" s="702"/>
      <c r="E333" s="702"/>
    </row>
    <row r="334" spans="1:5" ht="12.75" customHeight="1">
      <c r="A334" s="702"/>
      <c r="B334" s="702"/>
      <c r="C334" s="702"/>
      <c r="D334" s="702"/>
      <c r="E334" s="702"/>
    </row>
    <row r="335" spans="1:5" ht="12.75" customHeight="1">
      <c r="A335" s="702"/>
      <c r="B335" s="702"/>
      <c r="C335" s="702"/>
      <c r="D335" s="702"/>
      <c r="E335" s="702"/>
    </row>
    <row r="336" spans="1:5" ht="12.75" customHeight="1">
      <c r="A336" s="702"/>
      <c r="B336" s="702"/>
      <c r="C336" s="702"/>
      <c r="D336" s="702"/>
      <c r="E336" s="702"/>
    </row>
    <row r="337" spans="1:5" ht="12.75" customHeight="1">
      <c r="A337" s="702"/>
      <c r="B337" s="702"/>
      <c r="C337" s="702"/>
      <c r="D337" s="702"/>
      <c r="E337" s="702"/>
    </row>
    <row r="338" spans="1:5" ht="12.75" customHeight="1">
      <c r="A338" s="702"/>
      <c r="B338" s="702"/>
      <c r="C338" s="702"/>
      <c r="D338" s="702"/>
      <c r="E338" s="702"/>
    </row>
    <row r="339" spans="1:5" ht="12.75" customHeight="1">
      <c r="A339" s="702"/>
      <c r="B339" s="702"/>
      <c r="C339" s="702"/>
      <c r="D339" s="702"/>
      <c r="E339" s="702"/>
    </row>
    <row r="340" spans="1:5" ht="12.75" customHeight="1">
      <c r="A340" s="702"/>
      <c r="B340" s="702"/>
      <c r="C340" s="702"/>
      <c r="D340" s="702"/>
      <c r="E340" s="702"/>
    </row>
    <row r="341" spans="1:5" ht="12.75" customHeight="1">
      <c r="A341" s="702"/>
      <c r="B341" s="702"/>
      <c r="C341" s="702"/>
      <c r="D341" s="702"/>
      <c r="E341" s="702"/>
    </row>
    <row r="342" spans="1:5" ht="12.75" customHeight="1">
      <c r="A342" s="702"/>
      <c r="B342" s="702"/>
      <c r="C342" s="702"/>
      <c r="D342" s="702"/>
      <c r="E342" s="702"/>
    </row>
    <row r="343" spans="1:5" ht="12.75" customHeight="1">
      <c r="A343" s="702"/>
      <c r="B343" s="702"/>
      <c r="C343" s="702"/>
      <c r="D343" s="702"/>
      <c r="E343" s="702"/>
    </row>
    <row r="344" spans="1:5" ht="12.75" customHeight="1">
      <c r="A344" s="702"/>
      <c r="B344" s="702"/>
      <c r="C344" s="702"/>
      <c r="D344" s="702"/>
      <c r="E344" s="702"/>
    </row>
    <row r="345" spans="1:5" ht="12.75" customHeight="1">
      <c r="A345" s="702"/>
      <c r="B345" s="702"/>
      <c r="C345" s="702"/>
      <c r="D345" s="702"/>
      <c r="E345" s="702"/>
    </row>
    <row r="346" spans="1:5" ht="12.75" customHeight="1">
      <c r="A346" s="702"/>
      <c r="B346" s="702"/>
      <c r="C346" s="702"/>
      <c r="D346" s="702"/>
      <c r="E346" s="702"/>
    </row>
    <row r="347" spans="1:5" ht="12.75" customHeight="1">
      <c r="A347" s="702"/>
      <c r="B347" s="702"/>
      <c r="C347" s="702"/>
      <c r="D347" s="702"/>
      <c r="E347" s="702"/>
    </row>
    <row r="348" spans="1:5" ht="12.75" customHeight="1">
      <c r="A348" s="702"/>
      <c r="B348" s="702"/>
      <c r="C348" s="702"/>
      <c r="D348" s="702"/>
      <c r="E348" s="702"/>
    </row>
    <row r="349" spans="1:5" ht="12.75" customHeight="1">
      <c r="A349" s="702"/>
      <c r="B349" s="702"/>
      <c r="C349" s="702"/>
      <c r="D349" s="702"/>
      <c r="E349" s="702"/>
    </row>
    <row r="350" spans="1:5" ht="12.75" customHeight="1">
      <c r="A350" s="702"/>
      <c r="B350" s="702"/>
      <c r="C350" s="702"/>
      <c r="D350" s="702"/>
      <c r="E350" s="702"/>
    </row>
    <row r="351" spans="1:5" ht="12.75" customHeight="1">
      <c r="A351" s="702"/>
      <c r="B351" s="702"/>
      <c r="C351" s="702"/>
      <c r="D351" s="702"/>
      <c r="E351" s="702"/>
    </row>
    <row r="352" spans="1:5" ht="12.75" customHeight="1">
      <c r="A352" s="702"/>
      <c r="B352" s="702"/>
      <c r="C352" s="702"/>
      <c r="D352" s="702"/>
      <c r="E352" s="702"/>
    </row>
    <row r="353" spans="1:5" ht="12.75" customHeight="1">
      <c r="A353" s="702"/>
      <c r="B353" s="702"/>
      <c r="C353" s="702"/>
      <c r="D353" s="702"/>
      <c r="E353" s="702"/>
    </row>
    <row r="354" spans="1:5" ht="12.75" customHeight="1">
      <c r="A354" s="702"/>
      <c r="B354" s="702"/>
      <c r="C354" s="702"/>
      <c r="D354" s="702"/>
      <c r="E354" s="702"/>
    </row>
    <row r="355" spans="1:5" ht="12.75" customHeight="1">
      <c r="A355" s="702"/>
      <c r="B355" s="702"/>
      <c r="C355" s="702"/>
      <c r="D355" s="702"/>
      <c r="E355" s="702"/>
    </row>
    <row r="356" spans="1:5" ht="12.75" customHeight="1">
      <c r="A356" s="702"/>
      <c r="B356" s="702"/>
      <c r="C356" s="702"/>
      <c r="D356" s="702"/>
      <c r="E356" s="702"/>
    </row>
    <row r="357" spans="1:5" ht="12.75" customHeight="1">
      <c r="A357" s="702"/>
      <c r="B357" s="702"/>
      <c r="C357" s="702"/>
      <c r="D357" s="702"/>
      <c r="E357" s="702"/>
    </row>
    <row r="358" spans="1:5" ht="12.75" customHeight="1">
      <c r="A358" s="702"/>
      <c r="B358" s="702"/>
      <c r="C358" s="702"/>
      <c r="D358" s="702"/>
      <c r="E358" s="702"/>
    </row>
    <row r="359" spans="1:5" ht="12.75" customHeight="1">
      <c r="A359" s="702"/>
      <c r="B359" s="702"/>
      <c r="C359" s="702"/>
      <c r="D359" s="702"/>
      <c r="E359" s="702"/>
    </row>
    <row r="360" spans="1:5" ht="12.75" customHeight="1">
      <c r="A360" s="702"/>
      <c r="B360" s="702"/>
      <c r="C360" s="702"/>
      <c r="D360" s="702"/>
      <c r="E360" s="702"/>
    </row>
    <row r="361" spans="1:5" ht="12.75" customHeight="1">
      <c r="A361" s="702"/>
      <c r="B361" s="702"/>
      <c r="C361" s="702"/>
      <c r="D361" s="702"/>
      <c r="E361" s="702"/>
    </row>
    <row r="362" spans="1:5" ht="12.75" customHeight="1">
      <c r="A362" s="702"/>
      <c r="B362" s="702"/>
      <c r="C362" s="702"/>
      <c r="D362" s="702"/>
      <c r="E362" s="702"/>
    </row>
    <row r="363" spans="1:5" ht="12.75" customHeight="1">
      <c r="A363" s="702"/>
      <c r="B363" s="702"/>
      <c r="C363" s="702"/>
      <c r="D363" s="702"/>
      <c r="E363" s="702"/>
    </row>
    <row r="364" spans="1:5" ht="12.75" customHeight="1">
      <c r="A364" s="702"/>
      <c r="B364" s="702"/>
      <c r="C364" s="702"/>
      <c r="D364" s="702"/>
      <c r="E364" s="702"/>
    </row>
    <row r="365" spans="1:5" ht="12.75" customHeight="1">
      <c r="A365" s="702"/>
      <c r="B365" s="702"/>
      <c r="C365" s="702"/>
      <c r="D365" s="702"/>
      <c r="E365" s="702"/>
    </row>
    <row r="366" spans="1:5" ht="12.75" customHeight="1">
      <c r="A366" s="702"/>
      <c r="B366" s="702"/>
      <c r="C366" s="702"/>
      <c r="D366" s="702"/>
      <c r="E366" s="702"/>
    </row>
    <row r="367" spans="1:5" ht="12.75" customHeight="1">
      <c r="A367" s="702"/>
      <c r="B367" s="702"/>
      <c r="C367" s="702"/>
      <c r="D367" s="702"/>
      <c r="E367" s="702"/>
    </row>
    <row r="368" spans="1:5" ht="12.75" customHeight="1">
      <c r="A368" s="702"/>
      <c r="B368" s="702"/>
      <c r="C368" s="702"/>
      <c r="D368" s="702"/>
      <c r="E368" s="702"/>
    </row>
    <row r="369" spans="1:5" ht="12.75" customHeight="1">
      <c r="A369" s="702"/>
      <c r="B369" s="702"/>
      <c r="C369" s="702"/>
      <c r="D369" s="702"/>
      <c r="E369" s="702"/>
    </row>
    <row r="370" spans="1:5" ht="12.75" customHeight="1">
      <c r="A370" s="702"/>
      <c r="B370" s="702"/>
      <c r="C370" s="702"/>
      <c r="D370" s="702"/>
      <c r="E370" s="702"/>
    </row>
    <row r="371" spans="1:5" ht="12.75" customHeight="1">
      <c r="A371" s="702"/>
      <c r="B371" s="702"/>
      <c r="C371" s="702"/>
      <c r="D371" s="702"/>
      <c r="E371" s="702"/>
    </row>
    <row r="372" spans="1:5" ht="12.75" customHeight="1">
      <c r="A372" s="702"/>
      <c r="B372" s="702"/>
      <c r="C372" s="702"/>
      <c r="D372" s="702"/>
      <c r="E372" s="702"/>
    </row>
    <row r="373" spans="1:5" ht="12.75" customHeight="1">
      <c r="A373" s="702"/>
      <c r="B373" s="702"/>
      <c r="C373" s="702"/>
      <c r="D373" s="702"/>
      <c r="E373" s="702"/>
    </row>
    <row r="374" spans="1:5" ht="12.75" customHeight="1">
      <c r="A374" s="702"/>
      <c r="B374" s="702"/>
      <c r="C374" s="702"/>
      <c r="D374" s="702"/>
      <c r="E374" s="702"/>
    </row>
    <row r="375" spans="1:5" ht="12.75" customHeight="1">
      <c r="A375" s="702"/>
      <c r="B375" s="702"/>
      <c r="C375" s="702"/>
      <c r="D375" s="702"/>
      <c r="E375" s="702"/>
    </row>
    <row r="376" spans="1:5" ht="12.75" customHeight="1">
      <c r="A376" s="702"/>
      <c r="B376" s="702"/>
      <c r="C376" s="702"/>
      <c r="D376" s="702"/>
      <c r="E376" s="702"/>
    </row>
    <row r="377" spans="1:5" ht="12.75" customHeight="1">
      <c r="A377" s="702"/>
      <c r="B377" s="702"/>
      <c r="C377" s="702"/>
      <c r="D377" s="702"/>
      <c r="E377" s="702"/>
    </row>
    <row r="378" spans="1:5" ht="12.75" customHeight="1">
      <c r="A378" s="702"/>
      <c r="B378" s="702"/>
      <c r="C378" s="702"/>
      <c r="D378" s="702"/>
      <c r="E378" s="702"/>
    </row>
    <row r="379" spans="1:5" ht="12.75" customHeight="1">
      <c r="A379" s="702"/>
      <c r="B379" s="702"/>
      <c r="C379" s="702"/>
      <c r="D379" s="702"/>
      <c r="E379" s="702"/>
    </row>
    <row r="380" spans="1:5" ht="12.75" customHeight="1">
      <c r="A380" s="702"/>
      <c r="B380" s="702"/>
      <c r="C380" s="702"/>
      <c r="D380" s="702"/>
      <c r="E380" s="702"/>
    </row>
    <row r="381" spans="1:5" ht="12.75" customHeight="1">
      <c r="A381" s="702"/>
      <c r="B381" s="702"/>
      <c r="C381" s="702"/>
      <c r="D381" s="702"/>
      <c r="E381" s="702"/>
    </row>
    <row r="382" spans="1:5" ht="12.75" customHeight="1">
      <c r="A382" s="702"/>
      <c r="B382" s="702"/>
      <c r="C382" s="702"/>
      <c r="D382" s="702"/>
      <c r="E382" s="702"/>
    </row>
    <row r="383" spans="1:5" ht="12.75" customHeight="1">
      <c r="A383" s="702"/>
      <c r="B383" s="702"/>
      <c r="C383" s="702"/>
      <c r="D383" s="702"/>
      <c r="E383" s="702"/>
    </row>
    <row r="384" spans="1:5" ht="12.75" customHeight="1">
      <c r="A384" s="702"/>
      <c r="B384" s="702"/>
      <c r="C384" s="702"/>
      <c r="D384" s="702"/>
      <c r="E384" s="702"/>
    </row>
    <row r="385" spans="1:5" ht="12.75" customHeight="1">
      <c r="A385" s="702"/>
      <c r="B385" s="702"/>
      <c r="C385" s="702"/>
      <c r="D385" s="702"/>
      <c r="E385" s="702"/>
    </row>
    <row r="386" spans="1:5" ht="12.75" customHeight="1">
      <c r="A386" s="702"/>
      <c r="B386" s="702"/>
      <c r="C386" s="702"/>
      <c r="D386" s="702"/>
      <c r="E386" s="702"/>
    </row>
    <row r="387" spans="1:5" ht="12.75" customHeight="1">
      <c r="A387" s="702"/>
      <c r="B387" s="702"/>
      <c r="C387" s="702"/>
      <c r="D387" s="702"/>
      <c r="E387" s="702"/>
    </row>
    <row r="388" spans="1:5" ht="12.75" customHeight="1">
      <c r="A388" s="702"/>
      <c r="B388" s="702"/>
      <c r="C388" s="702"/>
      <c r="D388" s="702"/>
      <c r="E388" s="702"/>
    </row>
    <row r="389" spans="1:5" ht="12.75" customHeight="1">
      <c r="A389" s="702"/>
      <c r="B389" s="702"/>
      <c r="C389" s="702"/>
      <c r="D389" s="702"/>
      <c r="E389" s="702"/>
    </row>
    <row r="390" spans="1:5" ht="12.75" customHeight="1">
      <c r="A390" s="702"/>
      <c r="B390" s="702"/>
      <c r="C390" s="702"/>
      <c r="D390" s="702"/>
      <c r="E390" s="702"/>
    </row>
    <row r="391" spans="1:5" ht="12.75" customHeight="1">
      <c r="A391" s="702"/>
      <c r="B391" s="702"/>
      <c r="C391" s="702"/>
      <c r="D391" s="702"/>
      <c r="E391" s="702"/>
    </row>
    <row r="392" spans="1:5" ht="12.75" customHeight="1">
      <c r="A392" s="702"/>
      <c r="B392" s="702"/>
      <c r="C392" s="702"/>
      <c r="D392" s="702"/>
      <c r="E392" s="702"/>
    </row>
    <row r="393" spans="1:5" ht="12.75" customHeight="1">
      <c r="A393" s="702"/>
      <c r="B393" s="702"/>
      <c r="C393" s="702"/>
      <c r="D393" s="702"/>
      <c r="E393" s="702"/>
    </row>
    <row r="394" spans="1:5" ht="12.75" customHeight="1">
      <c r="A394" s="702"/>
      <c r="B394" s="702"/>
      <c r="C394" s="702"/>
      <c r="D394" s="702"/>
      <c r="E394" s="702"/>
    </row>
    <row r="395" spans="1:5" ht="12.75" customHeight="1">
      <c r="A395" s="702"/>
      <c r="B395" s="702"/>
      <c r="C395" s="702"/>
      <c r="D395" s="702"/>
      <c r="E395" s="702"/>
    </row>
    <row r="396" spans="1:5" ht="12.75" customHeight="1">
      <c r="A396" s="702"/>
      <c r="B396" s="702"/>
      <c r="C396" s="702"/>
      <c r="D396" s="702"/>
      <c r="E396" s="702"/>
    </row>
    <row r="397" spans="1:5" ht="12.75" customHeight="1">
      <c r="A397" s="702"/>
      <c r="B397" s="702"/>
      <c r="C397" s="702"/>
      <c r="D397" s="702"/>
      <c r="E397" s="702"/>
    </row>
    <row r="398" spans="1:5" ht="12.75" customHeight="1">
      <c r="A398" s="702"/>
      <c r="B398" s="702"/>
      <c r="C398" s="702"/>
      <c r="D398" s="702"/>
      <c r="E398" s="702"/>
    </row>
    <row r="399" spans="1:5" ht="12.75" customHeight="1">
      <c r="A399" s="702"/>
      <c r="B399" s="702"/>
      <c r="C399" s="702"/>
      <c r="D399" s="702"/>
      <c r="E399" s="702"/>
    </row>
    <row r="400" spans="1:5" ht="12.75" customHeight="1">
      <c r="A400" s="702"/>
      <c r="B400" s="702"/>
      <c r="C400" s="702"/>
      <c r="D400" s="702"/>
      <c r="E400" s="702"/>
    </row>
    <row r="401" spans="1:5" ht="12.75" customHeight="1">
      <c r="A401" s="702"/>
      <c r="B401" s="702"/>
      <c r="C401" s="702"/>
      <c r="D401" s="702"/>
      <c r="E401" s="702"/>
    </row>
    <row r="402" spans="1:5" ht="12.75" customHeight="1">
      <c r="A402" s="702"/>
      <c r="B402" s="702"/>
      <c r="C402" s="702"/>
      <c r="D402" s="702"/>
      <c r="E402" s="702"/>
    </row>
    <row r="403" spans="1:5" ht="12.75" customHeight="1">
      <c r="A403" s="702"/>
      <c r="B403" s="702"/>
      <c r="C403" s="702"/>
      <c r="D403" s="702"/>
      <c r="E403" s="702"/>
    </row>
    <row r="404" spans="1:5" ht="12.75" customHeight="1">
      <c r="A404" s="702"/>
      <c r="B404" s="702"/>
      <c r="C404" s="702"/>
      <c r="D404" s="702"/>
      <c r="E404" s="702"/>
    </row>
    <row r="405" spans="1:5" ht="12.75" customHeight="1">
      <c r="A405" s="702"/>
      <c r="B405" s="702"/>
      <c r="C405" s="702"/>
      <c r="D405" s="702"/>
      <c r="E405" s="702"/>
    </row>
    <row r="406" spans="1:5" ht="12.75" customHeight="1">
      <c r="A406" s="702"/>
      <c r="B406" s="702"/>
      <c r="C406" s="702"/>
      <c r="D406" s="702"/>
      <c r="E406" s="702"/>
    </row>
    <row r="407" spans="1:5" ht="12.75" customHeight="1">
      <c r="A407" s="702"/>
      <c r="B407" s="702"/>
      <c r="C407" s="702"/>
      <c r="D407" s="702"/>
      <c r="E407" s="702"/>
    </row>
    <row r="408" spans="1:5" ht="12.75" customHeight="1">
      <c r="A408" s="702"/>
      <c r="B408" s="702"/>
      <c r="C408" s="702"/>
      <c r="D408" s="702"/>
      <c r="E408" s="702"/>
    </row>
    <row r="409" spans="1:5" ht="12.75" customHeight="1">
      <c r="A409" s="702"/>
      <c r="B409" s="702"/>
      <c r="C409" s="702"/>
      <c r="D409" s="702"/>
      <c r="E409" s="702"/>
    </row>
    <row r="410" spans="1:5" ht="12.75" customHeight="1">
      <c r="A410" s="702"/>
      <c r="B410" s="702"/>
      <c r="C410" s="702"/>
      <c r="D410" s="702"/>
      <c r="E410" s="702"/>
    </row>
    <row r="411" spans="1:5" ht="12.75" customHeight="1">
      <c r="A411" s="702"/>
      <c r="B411" s="702"/>
      <c r="C411" s="702"/>
      <c r="D411" s="702"/>
      <c r="E411" s="702"/>
    </row>
    <row r="412" spans="1:5" ht="12.75" customHeight="1">
      <c r="A412" s="702"/>
      <c r="B412" s="702"/>
      <c r="C412" s="702"/>
      <c r="D412" s="702"/>
      <c r="E412" s="702"/>
    </row>
    <row r="413" spans="1:5" ht="12.75" customHeight="1">
      <c r="A413" s="702"/>
      <c r="B413" s="702"/>
      <c r="C413" s="702"/>
      <c r="D413" s="702"/>
      <c r="E413" s="702"/>
    </row>
    <row r="414" spans="1:5" ht="12.75" customHeight="1">
      <c r="A414" s="702"/>
      <c r="B414" s="702"/>
      <c r="C414" s="702"/>
      <c r="D414" s="702"/>
      <c r="E414" s="702"/>
    </row>
    <row r="415" spans="1:5" ht="12.75" customHeight="1">
      <c r="A415" s="702"/>
      <c r="B415" s="702"/>
      <c r="C415" s="702"/>
      <c r="D415" s="702"/>
      <c r="E415" s="702"/>
    </row>
    <row r="416" spans="1:5" ht="12.75" customHeight="1">
      <c r="A416" s="702"/>
      <c r="B416" s="702"/>
      <c r="C416" s="702"/>
      <c r="D416" s="702"/>
      <c r="E416" s="702"/>
    </row>
    <row r="417" spans="1:5" ht="12.75" customHeight="1">
      <c r="A417" s="702"/>
      <c r="B417" s="702"/>
      <c r="C417" s="702"/>
      <c r="D417" s="702"/>
      <c r="E417" s="702"/>
    </row>
    <row r="418" spans="1:5" ht="12.75" customHeight="1">
      <c r="A418" s="702"/>
      <c r="B418" s="702"/>
      <c r="C418" s="702"/>
      <c r="D418" s="702"/>
      <c r="E418" s="702"/>
    </row>
    <row r="419" spans="1:5" ht="12.75" customHeight="1">
      <c r="A419" s="702"/>
      <c r="B419" s="702"/>
      <c r="C419" s="702"/>
      <c r="D419" s="702"/>
      <c r="E419" s="702"/>
    </row>
    <row r="420" spans="1:5" ht="12.75" customHeight="1">
      <c r="A420" s="702"/>
      <c r="B420" s="702"/>
      <c r="C420" s="702"/>
      <c r="D420" s="702"/>
      <c r="E420" s="702"/>
    </row>
    <row r="421" spans="1:5" ht="12.75" customHeight="1">
      <c r="A421" s="702"/>
      <c r="B421" s="702"/>
      <c r="C421" s="702"/>
      <c r="D421" s="702"/>
      <c r="E421" s="702"/>
    </row>
    <row r="422" spans="1:5" ht="12.75" customHeight="1">
      <c r="A422" s="702"/>
      <c r="B422" s="702"/>
      <c r="C422" s="702"/>
      <c r="D422" s="702"/>
      <c r="E422" s="702"/>
    </row>
    <row r="423" spans="1:5" ht="12.75" customHeight="1">
      <c r="A423" s="702"/>
      <c r="B423" s="702"/>
      <c r="C423" s="702"/>
      <c r="D423" s="702"/>
      <c r="E423" s="702"/>
    </row>
    <row r="424" spans="1:5" ht="12.75" customHeight="1">
      <c r="A424" s="702"/>
      <c r="B424" s="702"/>
      <c r="C424" s="702"/>
      <c r="D424" s="702"/>
      <c r="E424" s="702"/>
    </row>
    <row r="425" spans="1:5" ht="12.75" customHeight="1">
      <c r="A425" s="702"/>
      <c r="B425" s="702"/>
      <c r="C425" s="702"/>
      <c r="D425" s="702"/>
      <c r="E425" s="702"/>
    </row>
    <row r="426" spans="1:5" ht="12.75" customHeight="1">
      <c r="A426" s="702"/>
      <c r="B426" s="702"/>
      <c r="C426" s="702"/>
      <c r="D426" s="702"/>
      <c r="E426" s="702"/>
    </row>
    <row r="427" spans="1:5" ht="12.75" customHeight="1">
      <c r="A427" s="702"/>
      <c r="B427" s="702"/>
      <c r="C427" s="702"/>
      <c r="D427" s="702"/>
      <c r="E427" s="702"/>
    </row>
    <row r="428" spans="1:5" ht="12.75" customHeight="1">
      <c r="A428" s="702"/>
      <c r="B428" s="702"/>
      <c r="C428" s="702"/>
      <c r="D428" s="702"/>
      <c r="E428" s="702"/>
    </row>
    <row r="429" spans="1:5" ht="12.75" customHeight="1">
      <c r="A429" s="702"/>
      <c r="B429" s="702"/>
      <c r="C429" s="702"/>
      <c r="D429" s="702"/>
      <c r="E429" s="702"/>
    </row>
    <row r="430" spans="1:5" ht="12.75" customHeight="1">
      <c r="A430" s="702"/>
      <c r="B430" s="702"/>
      <c r="C430" s="702"/>
      <c r="D430" s="702"/>
      <c r="E430" s="702"/>
    </row>
    <row r="431" spans="1:5" ht="12.75" customHeight="1">
      <c r="A431" s="702"/>
      <c r="B431" s="702"/>
      <c r="C431" s="702"/>
      <c r="D431" s="702"/>
      <c r="E431" s="702"/>
    </row>
    <row r="432" spans="1:5" ht="12.75" customHeight="1">
      <c r="A432" s="702"/>
      <c r="B432" s="702"/>
      <c r="C432" s="702"/>
      <c r="D432" s="702"/>
      <c r="E432" s="702"/>
    </row>
    <row r="433" spans="1:5" ht="12.75" customHeight="1">
      <c r="A433" s="702"/>
      <c r="B433" s="702"/>
      <c r="C433" s="702"/>
      <c r="D433" s="702"/>
      <c r="E433" s="702"/>
    </row>
    <row r="434" spans="1:5" ht="12.75" customHeight="1">
      <c r="A434" s="702"/>
      <c r="B434" s="702"/>
      <c r="C434" s="702"/>
      <c r="D434" s="702"/>
      <c r="E434" s="702"/>
    </row>
    <row r="435" spans="1:5" ht="12.75" customHeight="1">
      <c r="A435" s="702"/>
      <c r="B435" s="702"/>
      <c r="C435" s="702"/>
      <c r="D435" s="702"/>
      <c r="E435" s="702"/>
    </row>
    <row r="436" spans="1:5" ht="12.75" customHeight="1">
      <c r="A436" s="702"/>
      <c r="B436" s="702"/>
      <c r="C436" s="702"/>
      <c r="D436" s="702"/>
      <c r="E436" s="702"/>
    </row>
    <row r="437" spans="1:5" ht="12.75" customHeight="1">
      <c r="A437" s="702"/>
      <c r="B437" s="702"/>
      <c r="C437" s="702"/>
      <c r="D437" s="702"/>
      <c r="E437" s="702"/>
    </row>
    <row r="438" spans="1:5" ht="12.75" customHeight="1">
      <c r="A438" s="702"/>
      <c r="B438" s="702"/>
      <c r="C438" s="702"/>
      <c r="D438" s="702"/>
      <c r="E438" s="702"/>
    </row>
    <row r="439" spans="1:5" ht="12.75" customHeight="1">
      <c r="A439" s="702"/>
      <c r="B439" s="702"/>
      <c r="C439" s="702"/>
      <c r="D439" s="702"/>
      <c r="E439" s="702"/>
    </row>
    <row r="440" spans="1:5" ht="12.75" customHeight="1">
      <c r="A440" s="702"/>
      <c r="B440" s="702"/>
      <c r="C440" s="702"/>
      <c r="D440" s="702"/>
      <c r="E440" s="702"/>
    </row>
    <row r="441" spans="1:5" ht="12.75" customHeight="1">
      <c r="A441" s="702"/>
      <c r="B441" s="702"/>
      <c r="C441" s="702"/>
      <c r="D441" s="702"/>
      <c r="E441" s="702"/>
    </row>
    <row r="442" spans="1:5" ht="12.75" customHeight="1">
      <c r="A442" s="702"/>
      <c r="B442" s="702"/>
      <c r="C442" s="702"/>
      <c r="D442" s="702"/>
      <c r="E442" s="702"/>
    </row>
    <row r="443" spans="1:5" ht="12.75" customHeight="1">
      <c r="A443" s="702"/>
      <c r="B443" s="702"/>
      <c r="C443" s="702"/>
      <c r="D443" s="702"/>
      <c r="E443" s="702"/>
    </row>
    <row r="444" spans="1:5" ht="12.75" customHeight="1">
      <c r="A444" s="702"/>
      <c r="B444" s="702"/>
      <c r="C444" s="702"/>
      <c r="D444" s="702"/>
      <c r="E444" s="702"/>
    </row>
    <row r="445" spans="1:5" ht="12.75" customHeight="1">
      <c r="A445" s="702"/>
      <c r="B445" s="702"/>
      <c r="C445" s="702"/>
      <c r="D445" s="702"/>
      <c r="E445" s="702"/>
    </row>
    <row r="446" spans="1:5" ht="12.75" customHeight="1">
      <c r="A446" s="702"/>
      <c r="B446" s="702"/>
      <c r="C446" s="702"/>
      <c r="D446" s="702"/>
      <c r="E446" s="702"/>
    </row>
    <row r="447" spans="1:5" ht="12.75" customHeight="1">
      <c r="A447" s="702"/>
      <c r="B447" s="702"/>
      <c r="C447" s="702"/>
      <c r="D447" s="702"/>
      <c r="E447" s="702"/>
    </row>
    <row r="448" spans="1:5" ht="12.75" customHeight="1">
      <c r="A448" s="702"/>
      <c r="B448" s="702"/>
      <c r="C448" s="702"/>
      <c r="D448" s="702"/>
      <c r="E448" s="702"/>
    </row>
    <row r="449" spans="1:5" ht="12.75" customHeight="1">
      <c r="A449" s="702"/>
      <c r="B449" s="702"/>
      <c r="C449" s="702"/>
      <c r="D449" s="702"/>
      <c r="E449" s="702"/>
    </row>
    <row r="450" spans="1:5" ht="12.75" customHeight="1">
      <c r="A450" s="702"/>
      <c r="B450" s="702"/>
      <c r="C450" s="702"/>
      <c r="D450" s="702"/>
      <c r="E450" s="702"/>
    </row>
    <row r="451" spans="1:5" ht="12.75" customHeight="1">
      <c r="A451" s="702"/>
      <c r="B451" s="702"/>
      <c r="C451" s="702"/>
      <c r="D451" s="702"/>
      <c r="E451" s="702"/>
    </row>
    <row r="452" spans="1:5" ht="12.75" customHeight="1">
      <c r="A452" s="702"/>
      <c r="B452" s="702"/>
      <c r="C452" s="702"/>
      <c r="D452" s="702"/>
      <c r="E452" s="702"/>
    </row>
    <row r="453" spans="1:5" ht="12.75" customHeight="1">
      <c r="A453" s="702"/>
      <c r="B453" s="702"/>
      <c r="C453" s="702"/>
      <c r="D453" s="702"/>
      <c r="E453" s="702"/>
    </row>
    <row r="454" spans="1:5" ht="12.75" customHeight="1">
      <c r="A454" s="702"/>
      <c r="B454" s="702"/>
      <c r="C454" s="702"/>
      <c r="D454" s="702"/>
      <c r="E454" s="702"/>
    </row>
    <row r="455" spans="1:5" ht="12.75" customHeight="1">
      <c r="A455" s="702"/>
      <c r="B455" s="702"/>
      <c r="C455" s="702"/>
      <c r="D455" s="702"/>
      <c r="E455" s="702"/>
    </row>
    <row r="456" spans="1:5" ht="12.75" customHeight="1">
      <c r="A456" s="702"/>
      <c r="B456" s="702"/>
      <c r="C456" s="702"/>
      <c r="D456" s="702"/>
      <c r="E456" s="702"/>
    </row>
    <row r="457" spans="1:5" ht="12.75" customHeight="1">
      <c r="A457" s="702"/>
      <c r="B457" s="702"/>
      <c r="C457" s="702"/>
      <c r="D457" s="702"/>
      <c r="E457" s="702"/>
    </row>
    <row r="458" spans="1:5" ht="12.75" customHeight="1">
      <c r="A458" s="702"/>
      <c r="B458" s="702"/>
      <c r="C458" s="702"/>
      <c r="D458" s="702"/>
      <c r="E458" s="702"/>
    </row>
    <row r="459" spans="1:5" ht="12.75" customHeight="1">
      <c r="A459" s="702"/>
      <c r="B459" s="702"/>
      <c r="C459" s="702"/>
      <c r="D459" s="702"/>
      <c r="E459" s="702"/>
    </row>
    <row r="460" spans="1:5" ht="12.75" customHeight="1">
      <c r="A460" s="702"/>
      <c r="B460" s="702"/>
      <c r="C460" s="702"/>
      <c r="D460" s="702"/>
      <c r="E460" s="702"/>
    </row>
    <row r="461" spans="1:5" ht="12.75" customHeight="1">
      <c r="A461" s="702"/>
      <c r="B461" s="702"/>
      <c r="C461" s="702"/>
      <c r="D461" s="702"/>
      <c r="E461" s="702"/>
    </row>
    <row r="462" spans="1:5" ht="12.75" customHeight="1">
      <c r="A462" s="702"/>
      <c r="B462" s="702"/>
      <c r="C462" s="702"/>
      <c r="D462" s="702"/>
      <c r="E462" s="702"/>
    </row>
    <row r="463" spans="1:5" ht="12.75" customHeight="1">
      <c r="A463" s="702"/>
      <c r="B463" s="702"/>
      <c r="C463" s="702"/>
      <c r="D463" s="702"/>
      <c r="E463" s="702"/>
    </row>
    <row r="464" spans="1:5" ht="12.75" customHeight="1">
      <c r="A464" s="702"/>
      <c r="B464" s="702"/>
      <c r="C464" s="702"/>
      <c r="D464" s="702"/>
      <c r="E464" s="702"/>
    </row>
    <row r="465" spans="1:5" ht="12.75" customHeight="1">
      <c r="A465" s="702"/>
      <c r="B465" s="702"/>
      <c r="C465" s="702"/>
      <c r="D465" s="702"/>
      <c r="E465" s="702"/>
    </row>
    <row r="466" spans="1:5" ht="12.75" customHeight="1">
      <c r="A466" s="702"/>
      <c r="B466" s="702"/>
      <c r="C466" s="702"/>
      <c r="D466" s="702"/>
      <c r="E466" s="702"/>
    </row>
    <row r="467" spans="1:5" ht="12.75" customHeight="1">
      <c r="A467" s="702"/>
      <c r="B467" s="702"/>
      <c r="C467" s="702"/>
      <c r="D467" s="702"/>
      <c r="E467" s="702"/>
    </row>
    <row r="468" spans="1:5" ht="12.75" customHeight="1">
      <c r="A468" s="702"/>
      <c r="B468" s="702"/>
      <c r="C468" s="702"/>
      <c r="D468" s="702"/>
      <c r="E468" s="702"/>
    </row>
    <row r="469" spans="1:5" ht="12.75" customHeight="1">
      <c r="A469" s="702"/>
      <c r="B469" s="702"/>
      <c r="C469" s="702"/>
      <c r="D469" s="702"/>
      <c r="E469" s="702"/>
    </row>
    <row r="470" spans="1:5" ht="12.75" customHeight="1">
      <c r="A470" s="702"/>
      <c r="B470" s="702"/>
      <c r="C470" s="702"/>
      <c r="D470" s="702"/>
      <c r="E470" s="702"/>
    </row>
    <row r="471" spans="1:5" ht="12.75" customHeight="1">
      <c r="A471" s="702"/>
      <c r="B471" s="702"/>
      <c r="C471" s="702"/>
      <c r="D471" s="702"/>
      <c r="E471" s="702"/>
    </row>
    <row r="472" spans="1:5" ht="12.75" customHeight="1">
      <c r="A472" s="702"/>
      <c r="B472" s="702"/>
      <c r="C472" s="702"/>
      <c r="D472" s="702"/>
      <c r="E472" s="702"/>
    </row>
    <row r="473" spans="1:5" ht="12.75" customHeight="1">
      <c r="A473" s="702"/>
      <c r="B473" s="702"/>
      <c r="C473" s="702"/>
      <c r="D473" s="702"/>
      <c r="E473" s="702"/>
    </row>
    <row r="474" spans="1:5" ht="12.75" customHeight="1">
      <c r="A474" s="702"/>
      <c r="B474" s="702"/>
      <c r="C474" s="702"/>
      <c r="D474" s="702"/>
      <c r="E474" s="702"/>
    </row>
    <row r="475" spans="1:5" ht="12.75" customHeight="1">
      <c r="A475" s="702"/>
      <c r="B475" s="702"/>
      <c r="C475" s="702"/>
      <c r="D475" s="702"/>
      <c r="E475" s="702"/>
    </row>
    <row r="476" spans="1:5" ht="12.75" customHeight="1">
      <c r="A476" s="702"/>
      <c r="B476" s="702"/>
      <c r="C476" s="702"/>
      <c r="D476" s="702"/>
      <c r="E476" s="702"/>
    </row>
    <row r="477" spans="1:5" ht="12.75" customHeight="1">
      <c r="A477" s="702"/>
      <c r="B477" s="702"/>
      <c r="C477" s="702"/>
      <c r="D477" s="702"/>
      <c r="E477" s="702"/>
    </row>
    <row r="478" spans="1:5" ht="12.75" customHeight="1">
      <c r="A478" s="702"/>
      <c r="B478" s="702"/>
      <c r="C478" s="702"/>
      <c r="D478" s="702"/>
      <c r="E478" s="702"/>
    </row>
    <row r="479" spans="1:5" ht="12.75" customHeight="1">
      <c r="A479" s="702"/>
      <c r="B479" s="702"/>
      <c r="C479" s="702"/>
      <c r="D479" s="702"/>
      <c r="E479" s="702"/>
    </row>
    <row r="480" spans="1:5" ht="12.75" customHeight="1">
      <c r="A480" s="702"/>
      <c r="B480" s="702"/>
      <c r="C480" s="702"/>
      <c r="D480" s="702"/>
      <c r="E480" s="702"/>
    </row>
    <row r="481" spans="1:5" ht="12.75" customHeight="1">
      <c r="A481" s="702"/>
      <c r="B481" s="702"/>
      <c r="C481" s="702"/>
      <c r="D481" s="702"/>
      <c r="E481" s="702"/>
    </row>
    <row r="482" spans="1:5" ht="12.75" customHeight="1">
      <c r="A482" s="702"/>
      <c r="B482" s="702"/>
      <c r="C482" s="702"/>
      <c r="D482" s="702"/>
      <c r="E482" s="702"/>
    </row>
    <row r="483" spans="1:5" ht="12.75" customHeight="1">
      <c r="A483" s="702"/>
      <c r="B483" s="702"/>
      <c r="C483" s="702"/>
      <c r="D483" s="702"/>
      <c r="E483" s="702"/>
    </row>
    <row r="484" spans="1:5" ht="12.75" customHeight="1">
      <c r="A484" s="702"/>
      <c r="B484" s="702"/>
      <c r="C484" s="702"/>
      <c r="D484" s="702"/>
      <c r="E484" s="702"/>
    </row>
    <row r="485" spans="1:5" ht="12.75" customHeight="1">
      <c r="A485" s="702"/>
      <c r="B485" s="702"/>
      <c r="C485" s="702"/>
      <c r="D485" s="702"/>
      <c r="E485" s="702"/>
    </row>
    <row r="486" spans="1:5" ht="12.75" customHeight="1">
      <c r="A486" s="702"/>
      <c r="B486" s="702"/>
      <c r="C486" s="702"/>
      <c r="D486" s="702"/>
      <c r="E486" s="702"/>
    </row>
    <row r="487" spans="1:5" ht="12.75" customHeight="1">
      <c r="A487" s="702"/>
      <c r="B487" s="702"/>
      <c r="C487" s="702"/>
      <c r="D487" s="702"/>
      <c r="E487" s="702"/>
    </row>
    <row r="488" spans="1:5" ht="12.75" customHeight="1">
      <c r="A488" s="702"/>
      <c r="B488" s="702"/>
      <c r="C488" s="702"/>
      <c r="D488" s="702"/>
      <c r="E488" s="702"/>
    </row>
    <row r="489" spans="1:5" ht="12.75" customHeight="1">
      <c r="A489" s="702"/>
      <c r="B489" s="702"/>
      <c r="C489" s="702"/>
      <c r="D489" s="702"/>
      <c r="E489" s="702"/>
    </row>
    <row r="490" spans="1:5" ht="12.75" customHeight="1">
      <c r="A490" s="702"/>
      <c r="B490" s="702"/>
      <c r="C490" s="702"/>
      <c r="D490" s="702"/>
      <c r="E490" s="702"/>
    </row>
    <row r="491" spans="1:5" ht="12.75" customHeight="1">
      <c r="A491" s="702"/>
      <c r="B491" s="702"/>
      <c r="C491" s="702"/>
      <c r="D491" s="702"/>
      <c r="E491" s="702"/>
    </row>
    <row r="492" spans="1:5" ht="12.75" customHeight="1">
      <c r="A492" s="702"/>
      <c r="B492" s="702"/>
      <c r="C492" s="702"/>
      <c r="D492" s="702"/>
      <c r="E492" s="702"/>
    </row>
    <row r="493" spans="1:5" ht="12.75" customHeight="1">
      <c r="A493" s="702"/>
      <c r="B493" s="702"/>
      <c r="C493" s="702"/>
      <c r="D493" s="702"/>
      <c r="E493" s="702"/>
    </row>
    <row r="494" spans="1:5" ht="12.75" customHeight="1">
      <c r="A494" s="702"/>
      <c r="B494" s="702"/>
      <c r="C494" s="702"/>
      <c r="D494" s="702"/>
      <c r="E494" s="702"/>
    </row>
    <row r="495" spans="1:5" ht="12.75" customHeight="1">
      <c r="A495" s="702"/>
      <c r="B495" s="702"/>
      <c r="C495" s="702"/>
      <c r="D495" s="702"/>
      <c r="E495" s="702"/>
    </row>
    <row r="496" spans="1:5" ht="12.75" customHeight="1">
      <c r="A496" s="702"/>
      <c r="B496" s="702"/>
      <c r="C496" s="702"/>
      <c r="D496" s="702"/>
      <c r="E496" s="702"/>
    </row>
    <row r="497" spans="1:5" ht="12.75" customHeight="1">
      <c r="A497" s="702"/>
      <c r="B497" s="702"/>
      <c r="C497" s="702"/>
      <c r="D497" s="702"/>
      <c r="E497" s="702"/>
    </row>
    <row r="498" spans="1:5" ht="12.75" customHeight="1">
      <c r="A498" s="702"/>
      <c r="B498" s="702"/>
      <c r="C498" s="702"/>
      <c r="D498" s="702"/>
      <c r="E498" s="702"/>
    </row>
    <row r="499" spans="1:5" ht="12.75" customHeight="1">
      <c r="A499" s="702"/>
      <c r="B499" s="702"/>
      <c r="C499" s="702"/>
      <c r="D499" s="702"/>
      <c r="E499" s="702"/>
    </row>
    <row r="500" spans="1:5" ht="12.75" customHeight="1">
      <c r="A500" s="702"/>
      <c r="B500" s="702"/>
      <c r="C500" s="702"/>
      <c r="D500" s="702"/>
      <c r="E500" s="702"/>
    </row>
    <row r="501" spans="1:5" ht="12.75" customHeight="1">
      <c r="A501" s="702"/>
      <c r="B501" s="702"/>
      <c r="C501" s="702"/>
      <c r="D501" s="702"/>
      <c r="E501" s="702"/>
    </row>
    <row r="502" spans="1:5" ht="12.75" customHeight="1">
      <c r="A502" s="702"/>
      <c r="B502" s="702"/>
      <c r="C502" s="702"/>
      <c r="D502" s="702"/>
      <c r="E502" s="702"/>
    </row>
    <row r="503" spans="1:5" ht="12.75" customHeight="1">
      <c r="A503" s="702"/>
      <c r="B503" s="702"/>
      <c r="C503" s="702"/>
      <c r="D503" s="702"/>
      <c r="E503" s="702"/>
    </row>
    <row r="504" spans="1:5" ht="12.75" customHeight="1">
      <c r="A504" s="702"/>
      <c r="B504" s="702"/>
      <c r="C504" s="702"/>
      <c r="D504" s="702"/>
      <c r="E504" s="702"/>
    </row>
    <row r="505" spans="1:5" ht="12.75" customHeight="1">
      <c r="A505" s="702"/>
      <c r="B505" s="702"/>
      <c r="C505" s="702"/>
      <c r="D505" s="702"/>
      <c r="E505" s="702"/>
    </row>
    <row r="506" spans="1:5" ht="12.75" customHeight="1">
      <c r="A506" s="702"/>
      <c r="B506" s="702"/>
      <c r="C506" s="702"/>
      <c r="D506" s="702"/>
      <c r="E506" s="702"/>
    </row>
    <row r="507" spans="1:5" ht="12.75" customHeight="1">
      <c r="A507" s="702"/>
      <c r="B507" s="702"/>
      <c r="C507" s="702"/>
      <c r="D507" s="702"/>
      <c r="E507" s="702"/>
    </row>
    <row r="508" spans="1:5" ht="12.75" customHeight="1">
      <c r="A508" s="702"/>
      <c r="B508" s="702"/>
      <c r="C508" s="702"/>
      <c r="D508" s="702"/>
      <c r="E508" s="702"/>
    </row>
    <row r="509" spans="1:5" ht="12.75" customHeight="1">
      <c r="A509" s="702"/>
      <c r="B509" s="702"/>
      <c r="C509" s="702"/>
      <c r="D509" s="702"/>
      <c r="E509" s="702"/>
    </row>
    <row r="510" spans="1:5" ht="12.75" customHeight="1">
      <c r="A510" s="702"/>
      <c r="B510" s="702"/>
      <c r="C510" s="702"/>
      <c r="D510" s="702"/>
      <c r="E510" s="702"/>
    </row>
    <row r="511" spans="1:5" ht="12.75" customHeight="1">
      <c r="A511" s="702"/>
      <c r="B511" s="702"/>
      <c r="C511" s="702"/>
      <c r="D511" s="702"/>
      <c r="E511" s="702"/>
    </row>
    <row r="512" spans="1:5" ht="12.75" customHeight="1">
      <c r="A512" s="702"/>
      <c r="B512" s="702"/>
      <c r="C512" s="702"/>
      <c r="D512" s="702"/>
      <c r="E512" s="702"/>
    </row>
    <row r="513" spans="1:5" ht="12.75" customHeight="1">
      <c r="A513" s="702"/>
      <c r="B513" s="702"/>
      <c r="C513" s="702"/>
      <c r="D513" s="702"/>
      <c r="E513" s="702"/>
    </row>
    <row r="514" spans="1:5" ht="12.75" customHeight="1">
      <c r="A514" s="702"/>
      <c r="B514" s="702"/>
      <c r="C514" s="702"/>
      <c r="D514" s="702"/>
      <c r="E514" s="702"/>
    </row>
    <row r="515" spans="1:5" ht="12.75" customHeight="1">
      <c r="A515" s="702"/>
      <c r="B515" s="702"/>
      <c r="C515" s="702"/>
      <c r="D515" s="702"/>
      <c r="E515" s="702"/>
    </row>
    <row r="516" spans="1:5" ht="12.75" customHeight="1">
      <c r="A516" s="702"/>
      <c r="B516" s="702"/>
      <c r="C516" s="702"/>
      <c r="D516" s="702"/>
      <c r="E516" s="702"/>
    </row>
    <row r="517" spans="1:5" ht="12.75" customHeight="1">
      <c r="A517" s="702"/>
      <c r="B517" s="702"/>
      <c r="C517" s="702"/>
      <c r="D517" s="702"/>
      <c r="E517" s="702"/>
    </row>
    <row r="518" spans="1:5" ht="12.75" customHeight="1">
      <c r="A518" s="702"/>
      <c r="B518" s="702"/>
      <c r="C518" s="702"/>
      <c r="D518" s="702"/>
      <c r="E518" s="702"/>
    </row>
    <row r="519" spans="1:5" ht="12.75" customHeight="1">
      <c r="A519" s="702"/>
      <c r="B519" s="702"/>
      <c r="C519" s="702"/>
      <c r="D519" s="702"/>
      <c r="E519" s="702"/>
    </row>
    <row r="520" spans="1:5" ht="12.75" customHeight="1">
      <c r="A520" s="702"/>
      <c r="B520" s="702"/>
      <c r="C520" s="702"/>
      <c r="D520" s="702"/>
      <c r="E520" s="702"/>
    </row>
    <row r="521" spans="1:5" ht="12.75" customHeight="1">
      <c r="A521" s="702"/>
      <c r="B521" s="702"/>
      <c r="C521" s="702"/>
      <c r="D521" s="702"/>
      <c r="E521" s="702"/>
    </row>
    <row r="522" spans="1:5" ht="12.75" customHeight="1">
      <c r="A522" s="702"/>
      <c r="B522" s="702"/>
      <c r="C522" s="702"/>
      <c r="D522" s="702"/>
      <c r="E522" s="702"/>
    </row>
    <row r="523" spans="1:5" ht="12.75" customHeight="1">
      <c r="A523" s="702"/>
      <c r="B523" s="702"/>
      <c r="C523" s="702"/>
      <c r="D523" s="702"/>
      <c r="E523" s="702"/>
    </row>
    <row r="524" spans="1:5" ht="12.75" customHeight="1">
      <c r="A524" s="702"/>
      <c r="B524" s="702"/>
      <c r="C524" s="702"/>
      <c r="D524" s="702"/>
      <c r="E524" s="702"/>
    </row>
    <row r="525" spans="1:5" ht="12.75" customHeight="1">
      <c r="A525" s="702"/>
      <c r="B525" s="702"/>
      <c r="C525" s="702"/>
      <c r="D525" s="702"/>
      <c r="E525" s="702"/>
    </row>
    <row r="526" spans="1:5" ht="12.75" customHeight="1">
      <c r="A526" s="702"/>
      <c r="B526" s="702"/>
      <c r="C526" s="702"/>
      <c r="D526" s="702"/>
      <c r="E526" s="702"/>
    </row>
    <row r="527" spans="1:5" ht="12.75" customHeight="1">
      <c r="A527" s="702"/>
      <c r="B527" s="702"/>
      <c r="C527" s="702"/>
      <c r="D527" s="702"/>
      <c r="E527" s="702"/>
    </row>
    <row r="528" spans="1:5" ht="12.75" customHeight="1">
      <c r="A528" s="702"/>
      <c r="B528" s="702"/>
      <c r="C528" s="702"/>
      <c r="D528" s="702"/>
      <c r="E528" s="702"/>
    </row>
    <row r="529" spans="1:5" ht="12.75" customHeight="1">
      <c r="A529" s="702"/>
      <c r="B529" s="702"/>
      <c r="C529" s="702"/>
      <c r="D529" s="702"/>
      <c r="E529" s="702"/>
    </row>
    <row r="530" spans="1:5" ht="12.75" customHeight="1">
      <c r="A530" s="702"/>
      <c r="B530" s="702"/>
      <c r="C530" s="702"/>
      <c r="D530" s="702"/>
      <c r="E530" s="702"/>
    </row>
    <row r="531" spans="1:5" ht="12.75" customHeight="1">
      <c r="A531" s="702"/>
      <c r="B531" s="702"/>
      <c r="C531" s="702"/>
      <c r="D531" s="702"/>
      <c r="E531" s="702"/>
    </row>
    <row r="532" spans="1:5" ht="12.75" customHeight="1">
      <c r="A532" s="702"/>
      <c r="B532" s="702"/>
      <c r="C532" s="702"/>
      <c r="D532" s="702"/>
      <c r="E532" s="702"/>
    </row>
    <row r="533" spans="1:5" ht="12.75" customHeight="1">
      <c r="A533" s="702"/>
      <c r="B533" s="702"/>
      <c r="C533" s="702"/>
      <c r="D533" s="702"/>
      <c r="E533" s="702"/>
    </row>
    <row r="534" spans="1:5" ht="12.75" customHeight="1">
      <c r="A534" s="702"/>
      <c r="B534" s="702"/>
      <c r="C534" s="702"/>
      <c r="D534" s="702"/>
      <c r="E534" s="702"/>
    </row>
    <row r="535" spans="1:5" ht="12.75" customHeight="1">
      <c r="A535" s="702"/>
      <c r="B535" s="702"/>
      <c r="C535" s="702"/>
      <c r="D535" s="702"/>
      <c r="E535" s="702"/>
    </row>
    <row r="536" spans="1:5" ht="12.75" customHeight="1">
      <c r="A536" s="702"/>
      <c r="B536" s="702"/>
      <c r="C536" s="702"/>
      <c r="D536" s="702"/>
      <c r="E536" s="702"/>
    </row>
    <row r="537" spans="1:5" ht="12.75" customHeight="1">
      <c r="A537" s="702"/>
      <c r="B537" s="702"/>
      <c r="C537" s="702"/>
      <c r="D537" s="702"/>
      <c r="E537" s="702"/>
    </row>
    <row r="538" spans="1:5" ht="12.75" customHeight="1">
      <c r="A538" s="702"/>
      <c r="B538" s="702"/>
      <c r="C538" s="702"/>
      <c r="D538" s="702"/>
      <c r="E538" s="702"/>
    </row>
    <row r="539" spans="1:5" ht="12.75" customHeight="1">
      <c r="A539" s="702"/>
      <c r="B539" s="702"/>
      <c r="C539" s="702"/>
      <c r="D539" s="702"/>
      <c r="E539" s="702"/>
    </row>
    <row r="540" spans="1:5" ht="12.75" customHeight="1">
      <c r="A540" s="702"/>
      <c r="B540" s="702"/>
      <c r="C540" s="702"/>
      <c r="D540" s="702"/>
      <c r="E540" s="702"/>
    </row>
    <row r="541" spans="1:5" ht="12.75" customHeight="1">
      <c r="A541" s="702"/>
      <c r="B541" s="702"/>
      <c r="C541" s="702"/>
      <c r="D541" s="702"/>
      <c r="E541" s="702"/>
    </row>
    <row r="542" spans="1:5" ht="12.75" customHeight="1">
      <c r="A542" s="702"/>
      <c r="B542" s="702"/>
      <c r="C542" s="702"/>
      <c r="D542" s="702"/>
      <c r="E542" s="702"/>
    </row>
    <row r="543" spans="1:5" ht="12.75" customHeight="1">
      <c r="A543" s="702"/>
      <c r="B543" s="702"/>
      <c r="C543" s="702"/>
      <c r="D543" s="702"/>
      <c r="E543" s="702"/>
    </row>
    <row r="544" spans="1:5" ht="12.75" customHeight="1">
      <c r="A544" s="702"/>
      <c r="B544" s="702"/>
      <c r="C544" s="702"/>
      <c r="D544" s="702"/>
      <c r="E544" s="702"/>
    </row>
    <row r="545" spans="1:5" ht="12.75" customHeight="1">
      <c r="A545" s="702"/>
      <c r="B545" s="702"/>
      <c r="C545" s="702"/>
      <c r="D545" s="702"/>
      <c r="E545" s="702"/>
    </row>
    <row r="546" spans="1:5" ht="12.75" customHeight="1">
      <c r="A546" s="702"/>
      <c r="B546" s="702"/>
      <c r="C546" s="702"/>
      <c r="D546" s="702"/>
      <c r="E546" s="702"/>
    </row>
    <row r="547" spans="1:5" ht="12.75" customHeight="1">
      <c r="A547" s="702"/>
      <c r="B547" s="702"/>
      <c r="C547" s="702"/>
      <c r="D547" s="702"/>
      <c r="E547" s="702"/>
    </row>
    <row r="548" spans="1:5" ht="12.75" customHeight="1">
      <c r="A548" s="702"/>
      <c r="B548" s="702"/>
      <c r="C548" s="702"/>
      <c r="D548" s="702"/>
      <c r="E548" s="702"/>
    </row>
    <row r="549" spans="1:5" ht="12.75" customHeight="1">
      <c r="A549" s="702"/>
      <c r="B549" s="702"/>
      <c r="C549" s="702"/>
      <c r="D549" s="702"/>
      <c r="E549" s="702"/>
    </row>
    <row r="550" spans="1:5" ht="12.75" customHeight="1">
      <c r="A550" s="702"/>
      <c r="B550" s="702"/>
      <c r="C550" s="702"/>
      <c r="D550" s="702"/>
      <c r="E550" s="702"/>
    </row>
    <row r="551" spans="1:5" ht="12.75" customHeight="1">
      <c r="A551" s="702"/>
      <c r="B551" s="702"/>
      <c r="C551" s="702"/>
      <c r="D551" s="702"/>
      <c r="E551" s="702"/>
    </row>
    <row r="552" spans="1:5" ht="12.75" customHeight="1">
      <c r="A552" s="702"/>
      <c r="B552" s="702"/>
      <c r="C552" s="702"/>
      <c r="D552" s="702"/>
      <c r="E552" s="702"/>
    </row>
    <row r="553" spans="1:5" ht="12.75" customHeight="1">
      <c r="A553" s="702"/>
      <c r="B553" s="702"/>
      <c r="C553" s="702"/>
      <c r="D553" s="702"/>
      <c r="E553" s="702"/>
    </row>
    <row r="554" spans="1:5" ht="12.75" customHeight="1">
      <c r="A554" s="702"/>
      <c r="B554" s="702"/>
      <c r="C554" s="702"/>
      <c r="D554" s="702"/>
      <c r="E554" s="702"/>
    </row>
    <row r="555" spans="1:5" ht="12.75" customHeight="1">
      <c r="A555" s="702"/>
      <c r="B555" s="702"/>
      <c r="C555" s="702"/>
      <c r="D555" s="702"/>
      <c r="E555" s="702"/>
    </row>
    <row r="556" spans="1:5" ht="12.75" customHeight="1">
      <c r="A556" s="702"/>
      <c r="B556" s="702"/>
      <c r="C556" s="702"/>
      <c r="D556" s="702"/>
      <c r="E556" s="702"/>
    </row>
    <row r="557" spans="1:5" ht="12.75" customHeight="1">
      <c r="A557" s="702"/>
      <c r="B557" s="702"/>
      <c r="C557" s="702"/>
      <c r="D557" s="702"/>
      <c r="E557" s="702"/>
    </row>
    <row r="558" spans="1:5" ht="12.75" customHeight="1">
      <c r="A558" s="702"/>
      <c r="B558" s="702"/>
      <c r="C558" s="702"/>
      <c r="D558" s="702"/>
      <c r="E558" s="702"/>
    </row>
    <row r="559" spans="1:5" ht="12.75" customHeight="1">
      <c r="A559" s="702"/>
      <c r="B559" s="702"/>
      <c r="C559" s="702"/>
      <c r="D559" s="702"/>
      <c r="E559" s="702"/>
    </row>
    <row r="560" spans="1:5" ht="12.75" customHeight="1">
      <c r="A560" s="702"/>
      <c r="B560" s="702"/>
      <c r="C560" s="702"/>
      <c r="D560" s="702"/>
      <c r="E560" s="702"/>
    </row>
    <row r="561" spans="1:5" ht="12.75" customHeight="1">
      <c r="A561" s="702"/>
      <c r="B561" s="702"/>
      <c r="C561" s="702"/>
      <c r="D561" s="702"/>
      <c r="E561" s="702"/>
    </row>
    <row r="562" spans="1:5" ht="12.75" customHeight="1">
      <c r="A562" s="702"/>
      <c r="B562" s="702"/>
      <c r="C562" s="702"/>
      <c r="D562" s="702"/>
      <c r="E562" s="702"/>
    </row>
    <row r="563" spans="1:5" ht="12.75" customHeight="1">
      <c r="A563" s="702"/>
      <c r="B563" s="702"/>
      <c r="C563" s="702"/>
      <c r="D563" s="702"/>
      <c r="E563" s="702"/>
    </row>
    <row r="564" spans="1:5" ht="12.75" customHeight="1">
      <c r="A564" s="702"/>
      <c r="B564" s="702"/>
      <c r="C564" s="702"/>
      <c r="D564" s="702"/>
      <c r="E564" s="702"/>
    </row>
    <row r="565" spans="1:5" ht="12.75" customHeight="1">
      <c r="A565" s="702"/>
      <c r="B565" s="702"/>
      <c r="C565" s="702"/>
      <c r="D565" s="702"/>
      <c r="E565" s="702"/>
    </row>
    <row r="566" spans="1:5" ht="12.75" customHeight="1">
      <c r="A566" s="702"/>
      <c r="B566" s="702"/>
      <c r="C566" s="702"/>
      <c r="D566" s="702"/>
      <c r="E566" s="702"/>
    </row>
    <row r="567" spans="1:5" ht="12.75" customHeight="1">
      <c r="A567" s="702"/>
      <c r="B567" s="702"/>
      <c r="C567" s="702"/>
      <c r="D567" s="702"/>
      <c r="E567" s="702"/>
    </row>
    <row r="568" spans="1:5" ht="12.75" customHeight="1">
      <c r="A568" s="702"/>
      <c r="B568" s="702"/>
      <c r="C568" s="702"/>
      <c r="D568" s="702"/>
      <c r="E568" s="702"/>
    </row>
    <row r="569" spans="1:5" ht="12.75" customHeight="1">
      <c r="A569" s="702"/>
      <c r="B569" s="702"/>
      <c r="C569" s="702"/>
      <c r="D569" s="702"/>
      <c r="E569" s="702"/>
    </row>
    <row r="570" spans="1:5" ht="12.75" customHeight="1">
      <c r="A570" s="702"/>
      <c r="B570" s="702"/>
      <c r="C570" s="702"/>
      <c r="D570" s="702"/>
      <c r="E570" s="702"/>
    </row>
    <row r="571" spans="1:5" ht="12.75" customHeight="1">
      <c r="A571" s="702"/>
      <c r="B571" s="702"/>
      <c r="C571" s="702"/>
      <c r="D571" s="702"/>
      <c r="E571" s="702"/>
    </row>
    <row r="572" spans="1:5" ht="12.75" customHeight="1">
      <c r="A572" s="702"/>
      <c r="B572" s="702"/>
      <c r="C572" s="702"/>
      <c r="D572" s="702"/>
      <c r="E572" s="702"/>
    </row>
    <row r="573" spans="1:5" ht="12.75" customHeight="1">
      <c r="A573" s="702"/>
      <c r="B573" s="702"/>
      <c r="C573" s="702"/>
      <c r="D573" s="702"/>
      <c r="E573" s="702"/>
    </row>
    <row r="574" spans="1:5" ht="12.75" customHeight="1">
      <c r="A574" s="702"/>
      <c r="B574" s="702"/>
      <c r="C574" s="702"/>
      <c r="D574" s="702"/>
      <c r="E574" s="702"/>
    </row>
    <row r="575" spans="1:5" ht="12.75" customHeight="1">
      <c r="A575" s="702"/>
      <c r="B575" s="702"/>
      <c r="C575" s="702"/>
      <c r="D575" s="702"/>
      <c r="E575" s="702"/>
    </row>
    <row r="576" spans="1:5" ht="12.75" customHeight="1">
      <c r="A576" s="702"/>
      <c r="B576" s="702"/>
      <c r="C576" s="702"/>
      <c r="D576" s="702"/>
      <c r="E576" s="702"/>
    </row>
    <row r="577" spans="1:5" ht="12.75" customHeight="1">
      <c r="A577" s="702"/>
      <c r="B577" s="702"/>
      <c r="C577" s="702"/>
      <c r="D577" s="702"/>
      <c r="E577" s="702"/>
    </row>
    <row r="578" spans="1:5" ht="12.75" customHeight="1">
      <c r="A578" s="702"/>
      <c r="B578" s="702"/>
      <c r="C578" s="702"/>
      <c r="D578" s="702"/>
      <c r="E578" s="702"/>
    </row>
    <row r="579" spans="1:5" ht="12.75" customHeight="1">
      <c r="A579" s="702"/>
      <c r="B579" s="702"/>
      <c r="C579" s="702"/>
      <c r="D579" s="702"/>
      <c r="E579" s="702"/>
    </row>
    <row r="580" spans="1:5" ht="12.75" customHeight="1">
      <c r="A580" s="702"/>
      <c r="B580" s="702"/>
      <c r="C580" s="702"/>
      <c r="D580" s="702"/>
      <c r="E580" s="702"/>
    </row>
    <row r="581" spans="1:5" ht="12.75" customHeight="1">
      <c r="A581" s="702"/>
      <c r="B581" s="702"/>
      <c r="C581" s="702"/>
      <c r="D581" s="702"/>
      <c r="E581" s="702"/>
    </row>
    <row r="582" spans="1:5" ht="12.75" customHeight="1">
      <c r="A582" s="702"/>
      <c r="B582" s="702"/>
      <c r="C582" s="702"/>
      <c r="D582" s="702"/>
      <c r="E582" s="702"/>
    </row>
    <row r="583" spans="1:5" ht="12.75" customHeight="1">
      <c r="A583" s="702"/>
      <c r="B583" s="702"/>
      <c r="C583" s="702"/>
      <c r="D583" s="702"/>
      <c r="E583" s="702"/>
    </row>
    <row r="584" spans="1:5" ht="12.75" customHeight="1">
      <c r="A584" s="702"/>
      <c r="B584" s="702"/>
      <c r="C584" s="702"/>
      <c r="D584" s="702"/>
      <c r="E584" s="702"/>
    </row>
    <row r="585" spans="1:5" ht="12.75" customHeight="1">
      <c r="A585" s="702"/>
      <c r="B585" s="702"/>
      <c r="C585" s="702"/>
      <c r="D585" s="702"/>
      <c r="E585" s="702"/>
    </row>
    <row r="586" spans="1:5" ht="12.75" customHeight="1">
      <c r="A586" s="702"/>
      <c r="B586" s="702"/>
      <c r="C586" s="702"/>
      <c r="D586" s="702"/>
      <c r="E586" s="702"/>
    </row>
    <row r="587" spans="1:5" ht="12.75" customHeight="1">
      <c r="A587" s="702"/>
      <c r="B587" s="702"/>
      <c r="C587" s="702"/>
      <c r="D587" s="702"/>
      <c r="E587" s="702"/>
    </row>
    <row r="588" spans="1:5" ht="12.75" customHeight="1">
      <c r="A588" s="702"/>
      <c r="B588" s="702"/>
      <c r="C588" s="702"/>
      <c r="D588" s="702"/>
      <c r="E588" s="702"/>
    </row>
    <row r="589" spans="1:5" ht="12.75" customHeight="1">
      <c r="A589" s="702"/>
      <c r="B589" s="702"/>
      <c r="C589" s="702"/>
      <c r="D589" s="702"/>
      <c r="E589" s="702"/>
    </row>
    <row r="590" spans="1:5" ht="12.75" customHeight="1">
      <c r="A590" s="702"/>
      <c r="B590" s="702"/>
      <c r="C590" s="702"/>
      <c r="D590" s="702"/>
      <c r="E590" s="702"/>
    </row>
    <row r="591" spans="1:5" ht="12.75" customHeight="1">
      <c r="A591" s="702"/>
      <c r="B591" s="702"/>
      <c r="C591" s="702"/>
      <c r="D591" s="702"/>
      <c r="E591" s="702"/>
    </row>
    <row r="592" spans="1:5" ht="12.75" customHeight="1">
      <c r="A592" s="702"/>
      <c r="B592" s="702"/>
      <c r="C592" s="702"/>
      <c r="D592" s="702"/>
      <c r="E592" s="702"/>
    </row>
    <row r="593" spans="1:5" ht="12.75" customHeight="1">
      <c r="A593" s="702"/>
      <c r="B593" s="702"/>
      <c r="C593" s="702"/>
      <c r="D593" s="702"/>
      <c r="E593" s="702"/>
    </row>
    <row r="594" spans="1:5" ht="12.75" customHeight="1">
      <c r="A594" s="702"/>
      <c r="B594" s="702"/>
      <c r="C594" s="702"/>
      <c r="D594" s="702"/>
      <c r="E594" s="702"/>
    </row>
    <row r="595" spans="1:5" ht="12.75" customHeight="1">
      <c r="A595" s="702"/>
      <c r="B595" s="702"/>
      <c r="C595" s="702"/>
      <c r="D595" s="702"/>
      <c r="E595" s="702"/>
    </row>
    <row r="596" spans="1:5" ht="12.75" customHeight="1">
      <c r="A596" s="702"/>
      <c r="B596" s="702"/>
      <c r="C596" s="702"/>
      <c r="D596" s="702"/>
      <c r="E596" s="702"/>
    </row>
    <row r="597" spans="1:5" ht="12.75" customHeight="1">
      <c r="A597" s="702"/>
      <c r="B597" s="702"/>
      <c r="C597" s="702"/>
      <c r="D597" s="702"/>
      <c r="E597" s="702"/>
    </row>
    <row r="598" spans="1:5" ht="12.75" customHeight="1">
      <c r="A598" s="702"/>
      <c r="B598" s="702"/>
      <c r="C598" s="702"/>
      <c r="D598" s="702"/>
      <c r="E598" s="702"/>
    </row>
    <row r="599" spans="1:5" ht="12.75" customHeight="1">
      <c r="A599" s="702"/>
      <c r="B599" s="702"/>
      <c r="C599" s="702"/>
      <c r="D599" s="702"/>
      <c r="E599" s="702"/>
    </row>
    <row r="600" spans="1:5" ht="12.75" customHeight="1">
      <c r="A600" s="702"/>
      <c r="B600" s="702"/>
      <c r="C600" s="702"/>
      <c r="D600" s="702"/>
      <c r="E600" s="702"/>
    </row>
    <row r="601" spans="1:5" ht="12.75" customHeight="1">
      <c r="A601" s="702"/>
      <c r="B601" s="702"/>
      <c r="C601" s="702"/>
      <c r="D601" s="702"/>
      <c r="E601" s="702"/>
    </row>
    <row r="602" spans="1:5" ht="12.75" customHeight="1">
      <c r="A602" s="702"/>
      <c r="B602" s="702"/>
      <c r="C602" s="702"/>
      <c r="D602" s="702"/>
      <c r="E602" s="702"/>
    </row>
    <row r="603" spans="1:5" ht="12.75" customHeight="1">
      <c r="A603" s="702"/>
      <c r="B603" s="702"/>
      <c r="C603" s="702"/>
      <c r="D603" s="702"/>
      <c r="E603" s="702"/>
    </row>
    <row r="604" spans="1:5" ht="12.75" customHeight="1">
      <c r="A604" s="702"/>
      <c r="B604" s="702"/>
      <c r="C604" s="702"/>
      <c r="D604" s="702"/>
      <c r="E604" s="702"/>
    </row>
    <row r="605" spans="1:5" ht="12.75" customHeight="1">
      <c r="A605" s="702"/>
      <c r="B605" s="702"/>
      <c r="C605" s="702"/>
      <c r="D605" s="702"/>
      <c r="E605" s="702"/>
    </row>
    <row r="606" spans="1:5" ht="12.75" customHeight="1">
      <c r="A606" s="702"/>
      <c r="B606" s="702"/>
      <c r="C606" s="702"/>
      <c r="D606" s="702"/>
      <c r="E606" s="702"/>
    </row>
    <row r="607" spans="1:5" ht="12.75" customHeight="1">
      <c r="A607" s="702"/>
      <c r="B607" s="702"/>
      <c r="C607" s="702"/>
      <c r="D607" s="702"/>
      <c r="E607" s="702"/>
    </row>
    <row r="608" spans="1:5" ht="12.75" customHeight="1">
      <c r="A608" s="702"/>
      <c r="B608" s="702"/>
      <c r="C608" s="702"/>
      <c r="D608" s="702"/>
      <c r="E608" s="702"/>
    </row>
    <row r="609" spans="1:5" ht="12.75" customHeight="1">
      <c r="A609" s="702"/>
      <c r="B609" s="702"/>
      <c r="C609" s="702"/>
      <c r="D609" s="702"/>
      <c r="E609" s="702"/>
    </row>
    <row r="610" spans="1:5" ht="12.75" customHeight="1">
      <c r="A610" s="702"/>
      <c r="B610" s="702"/>
      <c r="C610" s="702"/>
      <c r="D610" s="702"/>
      <c r="E610" s="702"/>
    </row>
    <row r="611" spans="1:5" ht="12.75" customHeight="1">
      <c r="A611" s="702"/>
      <c r="B611" s="702"/>
      <c r="C611" s="702"/>
      <c r="D611" s="702"/>
      <c r="E611" s="702"/>
    </row>
    <row r="612" spans="1:5" ht="12.75" customHeight="1">
      <c r="A612" s="702"/>
      <c r="B612" s="702"/>
      <c r="C612" s="702"/>
      <c r="D612" s="702"/>
      <c r="E612" s="702"/>
    </row>
    <row r="613" spans="1:5" ht="12.75" customHeight="1">
      <c r="A613" s="702"/>
      <c r="B613" s="702"/>
      <c r="C613" s="702"/>
      <c r="D613" s="702"/>
      <c r="E613" s="702"/>
    </row>
    <row r="614" spans="1:5" ht="12.75" customHeight="1">
      <c r="A614" s="702"/>
      <c r="B614" s="702"/>
      <c r="C614" s="702"/>
      <c r="D614" s="702"/>
      <c r="E614" s="702"/>
    </row>
    <row r="615" spans="1:5" ht="12.75" customHeight="1">
      <c r="A615" s="702"/>
      <c r="B615" s="702"/>
      <c r="C615" s="702"/>
      <c r="D615" s="702"/>
      <c r="E615" s="702"/>
    </row>
    <row r="616" spans="1:5" ht="12.75" customHeight="1">
      <c r="A616" s="702"/>
      <c r="B616" s="702"/>
      <c r="C616" s="702"/>
      <c r="D616" s="702"/>
      <c r="E616" s="702"/>
    </row>
    <row r="617" spans="1:5" ht="12.75" customHeight="1">
      <c r="A617" s="702"/>
      <c r="B617" s="702"/>
      <c r="C617" s="702"/>
      <c r="D617" s="702"/>
      <c r="E617" s="702"/>
    </row>
    <row r="618" spans="1:5" ht="12.75" customHeight="1">
      <c r="A618" s="702"/>
      <c r="B618" s="702"/>
      <c r="C618" s="702"/>
      <c r="D618" s="702"/>
      <c r="E618" s="702"/>
    </row>
    <row r="619" spans="1:5" ht="12.75" customHeight="1">
      <c r="A619" s="702"/>
      <c r="B619" s="702"/>
      <c r="C619" s="702"/>
      <c r="D619" s="702"/>
      <c r="E619" s="702"/>
    </row>
    <row r="620" spans="1:5" ht="12.75" customHeight="1">
      <c r="A620" s="702"/>
      <c r="B620" s="702"/>
      <c r="C620" s="702"/>
      <c r="D620" s="702"/>
      <c r="E620" s="702"/>
    </row>
    <row r="621" spans="1:5" ht="12.75" customHeight="1">
      <c r="A621" s="702"/>
      <c r="B621" s="702"/>
      <c r="C621" s="702"/>
      <c r="D621" s="702"/>
      <c r="E621" s="702"/>
    </row>
    <row r="622" spans="1:5" ht="12.75" customHeight="1">
      <c r="A622" s="702"/>
      <c r="B622" s="702"/>
      <c r="C622" s="702"/>
      <c r="D622" s="702"/>
      <c r="E622" s="702"/>
    </row>
    <row r="623" spans="1:5" ht="12.75" customHeight="1">
      <c r="A623" s="702"/>
      <c r="B623" s="702"/>
      <c r="C623" s="702"/>
      <c r="D623" s="702"/>
      <c r="E623" s="702"/>
    </row>
    <row r="624" spans="1:5" ht="12.75" customHeight="1">
      <c r="A624" s="702"/>
      <c r="B624" s="702"/>
      <c r="C624" s="702"/>
      <c r="D624" s="702"/>
      <c r="E624" s="702"/>
    </row>
    <row r="625" spans="1:5" ht="12.75" customHeight="1">
      <c r="A625" s="702"/>
      <c r="B625" s="702"/>
      <c r="C625" s="702"/>
      <c r="D625" s="702"/>
      <c r="E625" s="702"/>
    </row>
    <row r="626" spans="1:5" ht="12.75" customHeight="1">
      <c r="A626" s="702"/>
      <c r="B626" s="702"/>
      <c r="C626" s="702"/>
      <c r="D626" s="702"/>
      <c r="E626" s="702"/>
    </row>
    <row r="627" spans="1:5" ht="12.75" customHeight="1">
      <c r="A627" s="702"/>
      <c r="B627" s="702"/>
      <c r="C627" s="702"/>
      <c r="D627" s="702"/>
      <c r="E627" s="702"/>
    </row>
    <row r="628" spans="1:5" ht="12.75" customHeight="1">
      <c r="A628" s="702"/>
      <c r="B628" s="702"/>
      <c r="C628" s="702"/>
      <c r="D628" s="702"/>
      <c r="E628" s="702"/>
    </row>
    <row r="629" spans="1:5" ht="12.75" customHeight="1">
      <c r="A629" s="702"/>
      <c r="B629" s="702"/>
      <c r="C629" s="702"/>
      <c r="D629" s="702"/>
      <c r="E629" s="702"/>
    </row>
    <row r="630" spans="1:5" ht="12.75" customHeight="1">
      <c r="A630" s="702"/>
      <c r="B630" s="702"/>
      <c r="C630" s="702"/>
      <c r="D630" s="702"/>
      <c r="E630" s="702"/>
    </row>
    <row r="631" spans="1:5" ht="12.75" customHeight="1">
      <c r="A631" s="702"/>
      <c r="B631" s="702"/>
      <c r="C631" s="702"/>
      <c r="D631" s="702"/>
      <c r="E631" s="702"/>
    </row>
    <row r="632" spans="1:5" ht="12.75" customHeight="1">
      <c r="A632" s="702"/>
      <c r="B632" s="702"/>
      <c r="C632" s="702"/>
      <c r="D632" s="702"/>
      <c r="E632" s="702"/>
    </row>
    <row r="633" spans="1:5" ht="12.75" customHeight="1">
      <c r="A633" s="702"/>
      <c r="B633" s="702"/>
      <c r="C633" s="702"/>
      <c r="D633" s="702"/>
      <c r="E633" s="702"/>
    </row>
    <row r="634" spans="1:5" ht="12.75" customHeight="1">
      <c r="A634" s="702"/>
      <c r="B634" s="702"/>
      <c r="C634" s="702"/>
      <c r="D634" s="702"/>
      <c r="E634" s="702"/>
    </row>
    <row r="635" spans="1:5" ht="12.75" customHeight="1">
      <c r="A635" s="702"/>
      <c r="B635" s="702"/>
      <c r="C635" s="702"/>
      <c r="D635" s="702"/>
      <c r="E635" s="702"/>
    </row>
    <row r="636" spans="1:5" ht="12.75" customHeight="1">
      <c r="A636" s="702"/>
      <c r="B636" s="702"/>
      <c r="C636" s="702"/>
      <c r="D636" s="702"/>
      <c r="E636" s="702"/>
    </row>
    <row r="637" spans="1:5" ht="12.75" customHeight="1">
      <c r="A637" s="702"/>
      <c r="B637" s="702"/>
      <c r="C637" s="702"/>
      <c r="D637" s="702"/>
      <c r="E637" s="702"/>
    </row>
    <row r="638" spans="1:5" ht="12.75" customHeight="1">
      <c r="A638" s="702"/>
      <c r="B638" s="702"/>
      <c r="C638" s="702"/>
      <c r="D638" s="702"/>
      <c r="E638" s="702"/>
    </row>
    <row r="639" spans="1:5" ht="12.75" customHeight="1">
      <c r="A639" s="702"/>
      <c r="B639" s="702"/>
      <c r="C639" s="702"/>
      <c r="D639" s="702"/>
      <c r="E639" s="702"/>
    </row>
    <row r="640" spans="1:5" ht="12.75" customHeight="1">
      <c r="A640" s="702"/>
      <c r="B640" s="702"/>
      <c r="C640" s="702"/>
      <c r="D640" s="702"/>
      <c r="E640" s="702"/>
    </row>
    <row r="641" spans="1:5" ht="12.75" customHeight="1">
      <c r="A641" s="702"/>
      <c r="B641" s="702"/>
      <c r="C641" s="702"/>
      <c r="D641" s="702"/>
      <c r="E641" s="702"/>
    </row>
    <row r="642" spans="1:5" ht="12.75" customHeight="1">
      <c r="A642" s="702"/>
      <c r="B642" s="702"/>
      <c r="C642" s="702"/>
      <c r="D642" s="702"/>
      <c r="E642" s="702"/>
    </row>
    <row r="643" spans="1:5" ht="12.75" customHeight="1">
      <c r="A643" s="702"/>
      <c r="B643" s="702"/>
      <c r="C643" s="702"/>
      <c r="D643" s="702"/>
      <c r="E643" s="702"/>
    </row>
    <row r="644" spans="1:5" ht="12.75" customHeight="1">
      <c r="A644" s="702"/>
      <c r="B644" s="702"/>
      <c r="C644" s="702"/>
      <c r="D644" s="702"/>
      <c r="E644" s="702"/>
    </row>
    <row r="645" spans="1:5" ht="12.75" customHeight="1">
      <c r="A645" s="702"/>
      <c r="B645" s="702"/>
      <c r="C645" s="702"/>
      <c r="D645" s="702"/>
      <c r="E645" s="702"/>
    </row>
    <row r="646" spans="1:5" ht="12.75" customHeight="1">
      <c r="A646" s="702"/>
      <c r="B646" s="702"/>
      <c r="C646" s="702"/>
      <c r="D646" s="702"/>
      <c r="E646" s="702"/>
    </row>
    <row r="647" spans="1:5" ht="12.75" customHeight="1">
      <c r="A647" s="702"/>
      <c r="B647" s="702"/>
      <c r="C647" s="702"/>
      <c r="D647" s="702"/>
      <c r="E647" s="702"/>
    </row>
    <row r="648" spans="1:5" ht="12.75" customHeight="1">
      <c r="A648" s="702"/>
      <c r="B648" s="702"/>
      <c r="C648" s="702"/>
      <c r="D648" s="702"/>
      <c r="E648" s="702"/>
    </row>
    <row r="649" spans="1:5" ht="12.75" customHeight="1">
      <c r="A649" s="702"/>
      <c r="B649" s="702"/>
      <c r="C649" s="702"/>
      <c r="D649" s="702"/>
      <c r="E649" s="702"/>
    </row>
    <row r="650" spans="1:5" ht="12.75" customHeight="1">
      <c r="A650" s="702"/>
      <c r="B650" s="702"/>
      <c r="C650" s="702"/>
      <c r="D650" s="702"/>
      <c r="E650" s="702"/>
    </row>
    <row r="651" spans="1:5" ht="12.75" customHeight="1">
      <c r="A651" s="702"/>
      <c r="B651" s="702"/>
      <c r="C651" s="702"/>
      <c r="D651" s="702"/>
      <c r="E651" s="702"/>
    </row>
    <row r="652" spans="1:5" ht="12.75" customHeight="1">
      <c r="A652" s="702"/>
      <c r="B652" s="702"/>
      <c r="C652" s="702"/>
      <c r="D652" s="702"/>
      <c r="E652" s="702"/>
    </row>
    <row r="653" spans="1:5" ht="12.75" customHeight="1">
      <c r="A653" s="702"/>
      <c r="B653" s="702"/>
      <c r="C653" s="702"/>
      <c r="D653" s="702"/>
      <c r="E653" s="702"/>
    </row>
    <row r="654" spans="1:5" ht="12.75" customHeight="1">
      <c r="A654" s="702"/>
      <c r="B654" s="702"/>
      <c r="C654" s="702"/>
      <c r="D654" s="702"/>
      <c r="E654" s="702"/>
    </row>
    <row r="655" spans="1:5" ht="12.75" customHeight="1">
      <c r="A655" s="702"/>
      <c r="B655" s="702"/>
      <c r="C655" s="702"/>
      <c r="D655" s="702"/>
      <c r="E655" s="702"/>
    </row>
    <row r="656" spans="1:5" ht="12.75" customHeight="1">
      <c r="A656" s="702"/>
      <c r="B656" s="702"/>
      <c r="C656" s="702"/>
      <c r="D656" s="702"/>
      <c r="E656" s="702"/>
    </row>
    <row r="657" spans="1:5" ht="12.75" customHeight="1">
      <c r="A657" s="702"/>
      <c r="B657" s="702"/>
      <c r="C657" s="702"/>
      <c r="D657" s="702"/>
      <c r="E657" s="702"/>
    </row>
    <row r="658" spans="1:5" ht="12.75" customHeight="1">
      <c r="A658" s="702"/>
      <c r="B658" s="702"/>
      <c r="C658" s="702"/>
      <c r="D658" s="702"/>
      <c r="E658" s="702"/>
    </row>
    <row r="659" spans="1:5" ht="12.75" customHeight="1">
      <c r="A659" s="702"/>
      <c r="B659" s="702"/>
      <c r="C659" s="702"/>
      <c r="D659" s="702"/>
      <c r="E659" s="702"/>
    </row>
    <row r="660" spans="1:5" ht="12.75" customHeight="1">
      <c r="A660" s="702"/>
      <c r="B660" s="702"/>
      <c r="C660" s="702"/>
      <c r="D660" s="702"/>
      <c r="E660" s="702"/>
    </row>
    <row r="661" spans="1:5" ht="12.75" customHeight="1">
      <c r="A661" s="702"/>
      <c r="B661" s="702"/>
      <c r="C661" s="702"/>
      <c r="D661" s="702"/>
      <c r="E661" s="702"/>
    </row>
    <row r="662" spans="1:5" ht="12.75" customHeight="1">
      <c r="A662" s="702"/>
      <c r="B662" s="702"/>
      <c r="C662" s="702"/>
      <c r="D662" s="702"/>
      <c r="E662" s="702"/>
    </row>
    <row r="663" spans="1:5" ht="12.75" customHeight="1">
      <c r="A663" s="702"/>
      <c r="B663" s="702"/>
      <c r="C663" s="702"/>
      <c r="D663" s="702"/>
      <c r="E663" s="702"/>
    </row>
    <row r="664" spans="1:5" ht="12.75" customHeight="1">
      <c r="A664" s="702"/>
      <c r="B664" s="702"/>
      <c r="C664" s="702"/>
      <c r="D664" s="702"/>
      <c r="E664" s="702"/>
    </row>
    <row r="665" spans="1:5" ht="12.75" customHeight="1">
      <c r="A665" s="702"/>
      <c r="B665" s="702"/>
      <c r="C665" s="702"/>
      <c r="D665" s="702"/>
      <c r="E665" s="702"/>
    </row>
    <row r="666" spans="1:5" ht="12.75" customHeight="1">
      <c r="A666" s="702"/>
      <c r="B666" s="702"/>
      <c r="C666" s="702"/>
      <c r="D666" s="702"/>
      <c r="E666" s="702"/>
    </row>
    <row r="667" spans="1:5" ht="12.75" customHeight="1">
      <c r="A667" s="702"/>
      <c r="B667" s="702"/>
      <c r="C667" s="702"/>
      <c r="D667" s="702"/>
      <c r="E667" s="702"/>
    </row>
    <row r="668" spans="1:5" ht="12.75" customHeight="1">
      <c r="A668" s="702"/>
      <c r="B668" s="702"/>
      <c r="C668" s="702"/>
      <c r="D668" s="702"/>
      <c r="E668" s="702"/>
    </row>
    <row r="669" spans="1:5" ht="12.75" customHeight="1">
      <c r="A669" s="702"/>
      <c r="B669" s="702"/>
      <c r="C669" s="702"/>
      <c r="D669" s="702"/>
      <c r="E669" s="702"/>
    </row>
    <row r="670" spans="1:5" ht="12.75" customHeight="1">
      <c r="A670" s="702"/>
      <c r="B670" s="702"/>
      <c r="C670" s="702"/>
      <c r="D670" s="702"/>
      <c r="E670" s="702"/>
    </row>
    <row r="671" spans="1:5" ht="12.75" customHeight="1">
      <c r="A671" s="702"/>
      <c r="B671" s="702"/>
      <c r="C671" s="702"/>
      <c r="D671" s="702"/>
      <c r="E671" s="702"/>
    </row>
    <row r="672" spans="1:5" ht="12.75" customHeight="1">
      <c r="A672" s="702"/>
      <c r="B672" s="702"/>
      <c r="C672" s="702"/>
      <c r="D672" s="702"/>
      <c r="E672" s="702"/>
    </row>
    <row r="673" spans="1:5" ht="12.75" customHeight="1">
      <c r="A673" s="702"/>
      <c r="B673" s="702"/>
      <c r="C673" s="702"/>
      <c r="D673" s="702"/>
      <c r="E673" s="702"/>
    </row>
    <row r="674" spans="1:5" ht="12.75" customHeight="1">
      <c r="A674" s="702"/>
      <c r="B674" s="702"/>
      <c r="C674" s="702"/>
      <c r="D674" s="702"/>
      <c r="E674" s="702"/>
    </row>
    <row r="675" spans="1:5" ht="12.75" customHeight="1">
      <c r="A675" s="702"/>
      <c r="B675" s="702"/>
      <c r="C675" s="702"/>
      <c r="D675" s="702"/>
      <c r="E675" s="702"/>
    </row>
    <row r="676" spans="1:5" ht="12.75" customHeight="1">
      <c r="A676" s="702"/>
      <c r="B676" s="702"/>
      <c r="C676" s="702"/>
      <c r="D676" s="702"/>
      <c r="E676" s="702"/>
    </row>
    <row r="677" spans="1:5" ht="12.75" customHeight="1">
      <c r="A677" s="702"/>
      <c r="B677" s="702"/>
      <c r="C677" s="702"/>
      <c r="D677" s="702"/>
      <c r="E677" s="702"/>
    </row>
    <row r="678" spans="1:5" ht="12.75" customHeight="1">
      <c r="A678" s="702"/>
      <c r="B678" s="702"/>
      <c r="C678" s="702"/>
      <c r="D678" s="702"/>
      <c r="E678" s="702"/>
    </row>
    <row r="679" spans="1:5" ht="12.75" customHeight="1">
      <c r="A679" s="702"/>
      <c r="B679" s="702"/>
      <c r="C679" s="702"/>
      <c r="D679" s="702"/>
      <c r="E679" s="702"/>
    </row>
    <row r="680" spans="1:5" ht="12.75" customHeight="1">
      <c r="A680" s="702"/>
      <c r="B680" s="702"/>
      <c r="C680" s="702"/>
      <c r="D680" s="702"/>
      <c r="E680" s="702"/>
    </row>
    <row r="681" spans="1:5" ht="12.75" customHeight="1">
      <c r="A681" s="702"/>
      <c r="B681" s="702"/>
      <c r="C681" s="702"/>
      <c r="D681" s="702"/>
      <c r="E681" s="702"/>
    </row>
    <row r="682" spans="1:5" ht="12.75" customHeight="1">
      <c r="A682" s="702"/>
      <c r="B682" s="702"/>
      <c r="C682" s="702"/>
      <c r="D682" s="702"/>
      <c r="E682" s="702"/>
    </row>
    <row r="683" spans="1:5" ht="12.75" customHeight="1">
      <c r="A683" s="702"/>
      <c r="B683" s="702"/>
      <c r="C683" s="702"/>
      <c r="D683" s="702"/>
      <c r="E683" s="702"/>
    </row>
    <row r="684" spans="1:5" ht="12.75" customHeight="1">
      <c r="A684" s="702"/>
      <c r="B684" s="702"/>
      <c r="C684" s="702"/>
      <c r="D684" s="702"/>
      <c r="E684" s="702"/>
    </row>
    <row r="685" spans="1:5" ht="12.75" customHeight="1">
      <c r="A685" s="702"/>
      <c r="B685" s="702"/>
      <c r="C685" s="702"/>
      <c r="D685" s="702"/>
      <c r="E685" s="702"/>
    </row>
    <row r="686" spans="1:5" ht="12.75" customHeight="1">
      <c r="A686" s="702"/>
      <c r="B686" s="702"/>
      <c r="C686" s="702"/>
      <c r="D686" s="702"/>
      <c r="E686" s="702"/>
    </row>
    <row r="687" spans="1:5" ht="12.75" customHeight="1">
      <c r="A687" s="702"/>
      <c r="B687" s="702"/>
      <c r="C687" s="702"/>
      <c r="D687" s="702"/>
      <c r="E687" s="702"/>
    </row>
    <row r="688" spans="1:5" ht="12.75" customHeight="1">
      <c r="A688" s="702"/>
      <c r="B688" s="702"/>
      <c r="C688" s="702"/>
      <c r="D688" s="702"/>
      <c r="E688" s="702"/>
    </row>
    <row r="689" spans="1:5" ht="12.75" customHeight="1">
      <c r="A689" s="702"/>
      <c r="B689" s="702"/>
      <c r="C689" s="702"/>
      <c r="D689" s="702"/>
      <c r="E689" s="702"/>
    </row>
    <row r="690" spans="1:5" ht="12.75" customHeight="1">
      <c r="A690" s="702"/>
      <c r="B690" s="702"/>
      <c r="C690" s="702"/>
      <c r="D690" s="702"/>
      <c r="E690" s="702"/>
    </row>
    <row r="691" spans="1:5" ht="12.75" customHeight="1">
      <c r="A691" s="702"/>
      <c r="B691" s="702"/>
      <c r="C691" s="702"/>
      <c r="D691" s="702"/>
      <c r="E691" s="702"/>
    </row>
    <row r="692" spans="1:5" ht="12.75" customHeight="1">
      <c r="A692" s="702"/>
      <c r="B692" s="702"/>
      <c r="C692" s="702"/>
      <c r="D692" s="702"/>
      <c r="E692" s="702"/>
    </row>
    <row r="693" spans="1:5" ht="12.75" customHeight="1">
      <c r="A693" s="702"/>
      <c r="B693" s="702"/>
      <c r="C693" s="702"/>
      <c r="D693" s="702"/>
      <c r="E693" s="702"/>
    </row>
    <row r="694" spans="1:5" ht="12.75" customHeight="1">
      <c r="A694" s="702"/>
      <c r="B694" s="702"/>
      <c r="C694" s="702"/>
      <c r="D694" s="702"/>
      <c r="E694" s="702"/>
    </row>
    <row r="695" spans="1:5" ht="12.75" customHeight="1">
      <c r="A695" s="702"/>
      <c r="B695" s="702"/>
      <c r="C695" s="702"/>
      <c r="D695" s="702"/>
      <c r="E695" s="702"/>
    </row>
    <row r="696" spans="1:5" ht="12.75" customHeight="1">
      <c r="A696" s="702"/>
      <c r="B696" s="702"/>
      <c r="C696" s="702"/>
      <c r="D696" s="702"/>
      <c r="E696" s="702"/>
    </row>
    <row r="697" spans="1:5" ht="12.75" customHeight="1">
      <c r="A697" s="702"/>
      <c r="B697" s="702"/>
      <c r="C697" s="702"/>
      <c r="D697" s="702"/>
      <c r="E697" s="702"/>
    </row>
    <row r="698" spans="1:5" ht="12.75" customHeight="1">
      <c r="A698" s="702"/>
      <c r="B698" s="702"/>
      <c r="C698" s="702"/>
      <c r="D698" s="702"/>
      <c r="E698" s="702"/>
    </row>
    <row r="699" spans="1:5" ht="12.75" customHeight="1">
      <c r="A699" s="702"/>
      <c r="B699" s="702"/>
      <c r="C699" s="702"/>
      <c r="D699" s="702"/>
      <c r="E699" s="702"/>
    </row>
    <row r="700" spans="1:5" ht="12.75" customHeight="1">
      <c r="A700" s="702"/>
      <c r="B700" s="702"/>
      <c r="C700" s="702"/>
      <c r="D700" s="702"/>
      <c r="E700" s="702"/>
    </row>
    <row r="701" spans="1:5" ht="12.75" customHeight="1">
      <c r="A701" s="702"/>
      <c r="B701" s="702"/>
      <c r="C701" s="702"/>
      <c r="D701" s="702"/>
      <c r="E701" s="702"/>
    </row>
    <row r="702" spans="1:5" ht="12.75" customHeight="1">
      <c r="A702" s="702"/>
      <c r="B702" s="702"/>
      <c r="C702" s="702"/>
      <c r="D702" s="702"/>
      <c r="E702" s="702"/>
    </row>
    <row r="703" spans="1:5" ht="12.75" customHeight="1">
      <c r="A703" s="702"/>
      <c r="B703" s="702"/>
      <c r="C703" s="702"/>
      <c r="D703" s="702"/>
      <c r="E703" s="702"/>
    </row>
    <row r="704" spans="1:5" ht="12.75" customHeight="1">
      <c r="A704" s="702"/>
      <c r="B704" s="702"/>
      <c r="C704" s="702"/>
      <c r="D704" s="702"/>
      <c r="E704" s="702"/>
    </row>
    <row r="705" spans="1:5" ht="12.75" customHeight="1">
      <c r="A705" s="702"/>
      <c r="B705" s="702"/>
      <c r="C705" s="702"/>
      <c r="D705" s="702"/>
      <c r="E705" s="702"/>
    </row>
    <row r="706" spans="1:5" ht="12.75" customHeight="1">
      <c r="A706" s="702"/>
      <c r="B706" s="702"/>
      <c r="C706" s="702"/>
      <c r="D706" s="702"/>
      <c r="E706" s="702"/>
    </row>
    <row r="707" spans="1:5" ht="12.75" customHeight="1">
      <c r="A707" s="702"/>
      <c r="B707" s="702"/>
      <c r="C707" s="702"/>
      <c r="D707" s="702"/>
      <c r="E707" s="702"/>
    </row>
    <row r="708" spans="1:5" ht="12.75" customHeight="1">
      <c r="A708" s="702"/>
      <c r="B708" s="702"/>
      <c r="C708" s="702"/>
      <c r="D708" s="702"/>
      <c r="E708" s="702"/>
    </row>
    <row r="709" spans="1:5" ht="12.75" customHeight="1">
      <c r="A709" s="702"/>
      <c r="B709" s="702"/>
      <c r="C709" s="702"/>
      <c r="D709" s="702"/>
      <c r="E709" s="702"/>
    </row>
    <row r="710" spans="1:5" ht="12.75" customHeight="1">
      <c r="A710" s="702"/>
      <c r="B710" s="702"/>
      <c r="C710" s="702"/>
      <c r="D710" s="702"/>
      <c r="E710" s="702"/>
    </row>
    <row r="711" spans="1:5" ht="12.75" customHeight="1">
      <c r="A711" s="702"/>
      <c r="B711" s="702"/>
      <c r="C711" s="702"/>
      <c r="D711" s="702"/>
      <c r="E711" s="702"/>
    </row>
    <row r="712" spans="1:5" ht="12.75" customHeight="1">
      <c r="A712" s="702"/>
      <c r="B712" s="702"/>
      <c r="C712" s="702"/>
      <c r="D712" s="702"/>
      <c r="E712" s="702"/>
    </row>
    <row r="713" spans="1:5" ht="12.75" customHeight="1">
      <c r="A713" s="702"/>
      <c r="B713" s="702"/>
      <c r="C713" s="702"/>
      <c r="D713" s="702"/>
      <c r="E713" s="702"/>
    </row>
    <row r="714" spans="1:5" ht="12.75" customHeight="1">
      <c r="A714" s="702"/>
      <c r="B714" s="702"/>
      <c r="C714" s="702"/>
      <c r="D714" s="702"/>
      <c r="E714" s="702"/>
    </row>
    <row r="715" spans="1:5" ht="12.75" customHeight="1">
      <c r="A715" s="702"/>
      <c r="B715" s="702"/>
      <c r="C715" s="702"/>
      <c r="D715" s="702"/>
      <c r="E715" s="702"/>
    </row>
    <row r="716" spans="1:5" ht="12.75" customHeight="1">
      <c r="A716" s="702"/>
      <c r="B716" s="702"/>
      <c r="C716" s="702"/>
      <c r="D716" s="702"/>
      <c r="E716" s="702"/>
    </row>
    <row r="717" spans="1:5" ht="12.75" customHeight="1">
      <c r="A717" s="702"/>
      <c r="B717" s="702"/>
      <c r="C717" s="702"/>
      <c r="D717" s="702"/>
      <c r="E717" s="702"/>
    </row>
    <row r="718" spans="1:5" ht="12.75" customHeight="1">
      <c r="A718" s="702"/>
      <c r="B718" s="702"/>
      <c r="C718" s="702"/>
      <c r="D718" s="702"/>
      <c r="E718" s="702"/>
    </row>
    <row r="719" spans="1:5" ht="12.75" customHeight="1">
      <c r="A719" s="702"/>
      <c r="B719" s="702"/>
      <c r="C719" s="702"/>
      <c r="D719" s="702"/>
      <c r="E719" s="702"/>
    </row>
    <row r="720" spans="1:5" ht="12.75" customHeight="1">
      <c r="A720" s="702"/>
      <c r="B720" s="702"/>
      <c r="C720" s="702"/>
      <c r="D720" s="702"/>
      <c r="E720" s="702"/>
    </row>
    <row r="721" spans="1:5" ht="12.75" customHeight="1">
      <c r="A721" s="702"/>
      <c r="B721" s="702"/>
      <c r="C721" s="702"/>
      <c r="D721" s="702"/>
      <c r="E721" s="702"/>
    </row>
    <row r="722" spans="1:5" ht="12.75" customHeight="1">
      <c r="A722" s="702"/>
      <c r="B722" s="702"/>
      <c r="C722" s="702"/>
      <c r="D722" s="702"/>
      <c r="E722" s="702"/>
    </row>
    <row r="723" spans="1:5" ht="12.75" customHeight="1">
      <c r="A723" s="702"/>
      <c r="B723" s="702"/>
      <c r="C723" s="702"/>
      <c r="D723" s="702"/>
      <c r="E723" s="702"/>
    </row>
    <row r="724" spans="1:5" ht="12.75" customHeight="1">
      <c r="A724" s="702"/>
      <c r="B724" s="702"/>
      <c r="C724" s="702"/>
      <c r="D724" s="702"/>
      <c r="E724" s="702"/>
    </row>
    <row r="725" spans="1:5" ht="12.75" customHeight="1">
      <c r="A725" s="702"/>
      <c r="B725" s="702"/>
      <c r="C725" s="702"/>
      <c r="D725" s="702"/>
      <c r="E725" s="702"/>
    </row>
    <row r="726" spans="1:5" ht="12.75" customHeight="1">
      <c r="A726" s="702"/>
      <c r="B726" s="702"/>
      <c r="C726" s="702"/>
      <c r="D726" s="702"/>
      <c r="E726" s="702"/>
    </row>
    <row r="727" spans="1:5" ht="12.75" customHeight="1">
      <c r="A727" s="702"/>
      <c r="B727" s="702"/>
      <c r="C727" s="702"/>
      <c r="D727" s="702"/>
      <c r="E727" s="702"/>
    </row>
    <row r="728" spans="1:5" ht="12.75" customHeight="1">
      <c r="A728" s="702"/>
      <c r="B728" s="702"/>
      <c r="C728" s="702"/>
      <c r="D728" s="702"/>
      <c r="E728" s="702"/>
    </row>
    <row r="729" spans="1:5" ht="12.75" customHeight="1">
      <c r="A729" s="702"/>
      <c r="B729" s="702"/>
      <c r="C729" s="702"/>
      <c r="D729" s="702"/>
      <c r="E729" s="702"/>
    </row>
    <row r="730" spans="1:5" ht="12.75" customHeight="1">
      <c r="A730" s="702"/>
      <c r="B730" s="702"/>
      <c r="C730" s="702"/>
      <c r="D730" s="702"/>
      <c r="E730" s="702"/>
    </row>
    <row r="731" spans="1:5" ht="12.75" customHeight="1">
      <c r="A731" s="702"/>
      <c r="B731" s="702"/>
      <c r="C731" s="702"/>
      <c r="D731" s="702"/>
      <c r="E731" s="702"/>
    </row>
    <row r="732" spans="1:5" ht="12.75" customHeight="1">
      <c r="A732" s="702"/>
      <c r="B732" s="702"/>
      <c r="C732" s="702"/>
      <c r="D732" s="702"/>
      <c r="E732" s="702"/>
    </row>
    <row r="733" spans="1:5" ht="12.75" customHeight="1">
      <c r="A733" s="702"/>
      <c r="B733" s="702"/>
      <c r="C733" s="702"/>
      <c r="D733" s="702"/>
      <c r="E733" s="702"/>
    </row>
    <row r="734" spans="1:5" ht="12.75" customHeight="1">
      <c r="A734" s="702"/>
      <c r="B734" s="702"/>
      <c r="C734" s="702"/>
      <c r="D734" s="702"/>
      <c r="E734" s="702"/>
    </row>
    <row r="735" spans="1:5" ht="12.75" customHeight="1">
      <c r="A735" s="702"/>
      <c r="B735" s="702"/>
      <c r="C735" s="702"/>
      <c r="D735" s="702"/>
      <c r="E735" s="702"/>
    </row>
    <row r="736" spans="1:5" ht="12.75" customHeight="1">
      <c r="A736" s="702"/>
      <c r="B736" s="702"/>
      <c r="C736" s="702"/>
      <c r="D736" s="702"/>
      <c r="E736" s="702"/>
    </row>
    <row r="737" spans="1:5" ht="12.75" customHeight="1">
      <c r="A737" s="702"/>
      <c r="B737" s="702"/>
      <c r="C737" s="702"/>
      <c r="D737" s="702"/>
      <c r="E737" s="702"/>
    </row>
    <row r="738" spans="1:5" ht="12.75" customHeight="1">
      <c r="A738" s="702"/>
      <c r="B738" s="702"/>
      <c r="C738" s="702"/>
      <c r="D738" s="702"/>
      <c r="E738" s="702"/>
    </row>
    <row r="739" spans="1:5" ht="12.75" customHeight="1">
      <c r="A739" s="702"/>
      <c r="B739" s="702"/>
      <c r="C739" s="702"/>
      <c r="D739" s="702"/>
      <c r="E739" s="702"/>
    </row>
    <row r="740" spans="1:5" ht="12.75" customHeight="1">
      <c r="A740" s="702"/>
      <c r="B740" s="702"/>
      <c r="C740" s="702"/>
      <c r="D740" s="702"/>
      <c r="E740" s="702"/>
    </row>
    <row r="741" spans="1:5" ht="12.75" customHeight="1">
      <c r="A741" s="702"/>
      <c r="B741" s="702"/>
      <c r="C741" s="702"/>
      <c r="D741" s="702"/>
      <c r="E741" s="702"/>
    </row>
    <row r="742" spans="1:5" ht="12.75" customHeight="1">
      <c r="A742" s="702"/>
      <c r="B742" s="702"/>
      <c r="C742" s="702"/>
      <c r="D742" s="702"/>
      <c r="E742" s="702"/>
    </row>
    <row r="743" spans="1:5" ht="12.75" customHeight="1">
      <c r="A743" s="702"/>
      <c r="B743" s="702"/>
      <c r="C743" s="702"/>
      <c r="D743" s="702"/>
      <c r="E743" s="702"/>
    </row>
    <row r="744" spans="1:5" ht="12.75" customHeight="1">
      <c r="A744" s="702"/>
      <c r="B744" s="702"/>
      <c r="C744" s="702"/>
      <c r="D744" s="702"/>
      <c r="E744" s="702"/>
    </row>
    <row r="745" spans="1:5" ht="12.75" customHeight="1">
      <c r="A745" s="702"/>
      <c r="B745" s="702"/>
      <c r="C745" s="702"/>
      <c r="D745" s="702"/>
      <c r="E745" s="702"/>
    </row>
    <row r="746" spans="1:5" ht="12.75" customHeight="1">
      <c r="A746" s="702"/>
      <c r="B746" s="702"/>
      <c r="C746" s="702"/>
      <c r="D746" s="702"/>
      <c r="E746" s="702"/>
    </row>
    <row r="747" spans="1:5" ht="12.75" customHeight="1">
      <c r="A747" s="702"/>
      <c r="B747" s="702"/>
      <c r="C747" s="702"/>
      <c r="D747" s="702"/>
      <c r="E747" s="702"/>
    </row>
    <row r="748" spans="1:5" ht="12.75" customHeight="1">
      <c r="A748" s="702"/>
      <c r="B748" s="702"/>
      <c r="C748" s="702"/>
      <c r="D748" s="702"/>
      <c r="E748" s="702"/>
    </row>
    <row r="749" spans="1:5" ht="12.75" customHeight="1">
      <c r="A749" s="702"/>
      <c r="B749" s="702"/>
      <c r="C749" s="702"/>
      <c r="D749" s="702"/>
      <c r="E749" s="702"/>
    </row>
    <row r="750" spans="1:5" ht="12.75" customHeight="1">
      <c r="A750" s="702"/>
      <c r="B750" s="702"/>
      <c r="C750" s="702"/>
      <c r="D750" s="702"/>
      <c r="E750" s="702"/>
    </row>
    <row r="751" spans="1:5" ht="12.75" customHeight="1">
      <c r="A751" s="702"/>
      <c r="B751" s="702"/>
      <c r="C751" s="702"/>
      <c r="D751" s="702"/>
      <c r="E751" s="702"/>
    </row>
    <row r="752" spans="1:5" ht="12.75" customHeight="1">
      <c r="A752" s="702"/>
      <c r="B752" s="702"/>
      <c r="C752" s="702"/>
      <c r="D752" s="702"/>
      <c r="E752" s="702"/>
    </row>
    <row r="753" spans="1:5" ht="12.75" customHeight="1">
      <c r="A753" s="702"/>
      <c r="B753" s="702"/>
      <c r="C753" s="702"/>
      <c r="D753" s="702"/>
      <c r="E753" s="702"/>
    </row>
    <row r="754" spans="1:5" ht="12.75" customHeight="1">
      <c r="A754" s="702"/>
      <c r="B754" s="702"/>
      <c r="C754" s="702"/>
      <c r="D754" s="702"/>
      <c r="E754" s="702"/>
    </row>
    <row r="755" spans="1:5" ht="12.75" customHeight="1">
      <c r="A755" s="702"/>
      <c r="B755" s="702"/>
      <c r="C755" s="702"/>
      <c r="D755" s="702"/>
      <c r="E755" s="702"/>
    </row>
    <row r="756" spans="1:5" ht="12.75" customHeight="1">
      <c r="A756" s="702"/>
      <c r="B756" s="702"/>
      <c r="C756" s="702"/>
      <c r="D756" s="702"/>
      <c r="E756" s="702"/>
    </row>
    <row r="757" spans="1:5" ht="12.75" customHeight="1">
      <c r="A757" s="702"/>
      <c r="B757" s="702"/>
      <c r="C757" s="702"/>
      <c r="D757" s="702"/>
      <c r="E757" s="702"/>
    </row>
    <row r="758" spans="1:5" ht="12.75" customHeight="1">
      <c r="A758" s="702"/>
      <c r="B758" s="702"/>
      <c r="C758" s="702"/>
      <c r="D758" s="702"/>
      <c r="E758" s="702"/>
    </row>
    <row r="759" spans="1:5" ht="12.75" customHeight="1">
      <c r="A759" s="702"/>
      <c r="B759" s="702"/>
      <c r="C759" s="702"/>
      <c r="D759" s="702"/>
      <c r="E759" s="702"/>
    </row>
    <row r="760" spans="1:5" ht="12.75" customHeight="1">
      <c r="A760" s="702"/>
      <c r="B760" s="702"/>
      <c r="C760" s="702"/>
      <c r="D760" s="702"/>
      <c r="E760" s="702"/>
    </row>
    <row r="761" spans="1:5" ht="12.75" customHeight="1">
      <c r="A761" s="702"/>
      <c r="B761" s="702"/>
      <c r="C761" s="702"/>
      <c r="D761" s="702"/>
      <c r="E761" s="702"/>
    </row>
    <row r="762" spans="1:5" ht="12.75" customHeight="1">
      <c r="A762" s="702"/>
      <c r="B762" s="702"/>
      <c r="C762" s="702"/>
      <c r="D762" s="702"/>
      <c r="E762" s="702"/>
    </row>
    <row r="763" spans="1:5" ht="12.75" customHeight="1">
      <c r="A763" s="702"/>
      <c r="B763" s="702"/>
      <c r="C763" s="702"/>
      <c r="D763" s="702"/>
      <c r="E763" s="702"/>
    </row>
    <row r="764" spans="1:5" ht="12.75" customHeight="1">
      <c r="A764" s="702"/>
      <c r="B764" s="702"/>
      <c r="C764" s="702"/>
      <c r="D764" s="702"/>
      <c r="E764" s="702"/>
    </row>
    <row r="765" spans="1:5" ht="12.75" customHeight="1">
      <c r="A765" s="702"/>
      <c r="B765" s="702"/>
      <c r="C765" s="702"/>
      <c r="D765" s="702"/>
      <c r="E765" s="702"/>
    </row>
    <row r="766" spans="1:5" ht="12.75" customHeight="1">
      <c r="A766" s="702"/>
      <c r="B766" s="702"/>
      <c r="C766" s="702"/>
      <c r="D766" s="702"/>
      <c r="E766" s="702"/>
    </row>
    <row r="767" spans="1:5" ht="12.75" customHeight="1">
      <c r="A767" s="702"/>
      <c r="B767" s="702"/>
      <c r="C767" s="702"/>
      <c r="D767" s="702"/>
      <c r="E767" s="702"/>
    </row>
    <row r="768" spans="1:5" ht="12.75" customHeight="1">
      <c r="A768" s="702"/>
      <c r="B768" s="702"/>
      <c r="C768" s="702"/>
      <c r="D768" s="702"/>
      <c r="E768" s="702"/>
    </row>
    <row r="769" spans="1:5" ht="12.75" customHeight="1">
      <c r="A769" s="702"/>
      <c r="B769" s="702"/>
      <c r="C769" s="702"/>
      <c r="D769" s="702"/>
      <c r="E769" s="702"/>
    </row>
    <row r="770" spans="1:5" ht="12.75" customHeight="1">
      <c r="A770" s="702"/>
      <c r="B770" s="702"/>
      <c r="C770" s="702"/>
      <c r="D770" s="702"/>
      <c r="E770" s="702"/>
    </row>
    <row r="771" spans="1:5" ht="12.75" customHeight="1">
      <c r="A771" s="702"/>
      <c r="B771" s="702"/>
      <c r="C771" s="702"/>
      <c r="D771" s="702"/>
      <c r="E771" s="702"/>
    </row>
    <row r="772" spans="1:5" ht="12.75" customHeight="1">
      <c r="A772" s="702"/>
      <c r="B772" s="702"/>
      <c r="C772" s="702"/>
      <c r="D772" s="702"/>
      <c r="E772" s="702"/>
    </row>
    <row r="773" spans="1:5" ht="12.75" customHeight="1">
      <c r="A773" s="702"/>
      <c r="B773" s="702"/>
      <c r="C773" s="702"/>
      <c r="D773" s="702"/>
      <c r="E773" s="702"/>
    </row>
    <row r="774" spans="1:5" ht="12.75" customHeight="1">
      <c r="A774" s="702"/>
      <c r="B774" s="702"/>
      <c r="C774" s="702"/>
      <c r="D774" s="702"/>
      <c r="E774" s="702"/>
    </row>
    <row r="775" spans="1:5" ht="12.75" customHeight="1">
      <c r="A775" s="702"/>
      <c r="B775" s="702"/>
      <c r="C775" s="702"/>
      <c r="D775" s="702"/>
      <c r="E775" s="702"/>
    </row>
    <row r="776" spans="1:5" ht="12.75" customHeight="1">
      <c r="A776" s="702"/>
      <c r="B776" s="702"/>
      <c r="C776" s="702"/>
      <c r="D776" s="702"/>
      <c r="E776" s="702"/>
    </row>
    <row r="777" spans="1:5" ht="12.75" customHeight="1">
      <c r="A777" s="702"/>
      <c r="B777" s="702"/>
      <c r="C777" s="702"/>
      <c r="D777" s="702"/>
      <c r="E777" s="702"/>
    </row>
    <row r="778" spans="1:5" ht="12.75" customHeight="1">
      <c r="A778" s="702"/>
      <c r="B778" s="702"/>
      <c r="C778" s="702"/>
      <c r="D778" s="702"/>
      <c r="E778" s="702"/>
    </row>
    <row r="779" spans="1:5" ht="12.75" customHeight="1">
      <c r="A779" s="702"/>
      <c r="B779" s="702"/>
      <c r="C779" s="702"/>
      <c r="D779" s="702"/>
      <c r="E779" s="702"/>
    </row>
    <row r="780" spans="1:5" ht="12.75" customHeight="1">
      <c r="A780" s="702"/>
      <c r="B780" s="702"/>
      <c r="C780" s="702"/>
      <c r="D780" s="702"/>
      <c r="E780" s="702"/>
    </row>
    <row r="781" spans="1:5" ht="12.75" customHeight="1">
      <c r="A781" s="702"/>
      <c r="B781" s="702"/>
      <c r="C781" s="702"/>
      <c r="D781" s="702"/>
      <c r="E781" s="702"/>
    </row>
    <row r="782" spans="1:5" ht="12.75" customHeight="1">
      <c r="A782" s="702"/>
      <c r="B782" s="702"/>
      <c r="C782" s="702"/>
      <c r="D782" s="702"/>
      <c r="E782" s="702"/>
    </row>
    <row r="783" spans="1:5" ht="12.75" customHeight="1">
      <c r="A783" s="702"/>
      <c r="B783" s="702"/>
      <c r="C783" s="702"/>
      <c r="D783" s="702"/>
      <c r="E783" s="702"/>
    </row>
    <row r="784" spans="1:5" ht="12.75" customHeight="1">
      <c r="A784" s="702"/>
      <c r="B784" s="702"/>
      <c r="C784" s="702"/>
      <c r="D784" s="702"/>
      <c r="E784" s="702"/>
    </row>
    <row r="785" spans="1:5" ht="12.75" customHeight="1">
      <c r="A785" s="702"/>
      <c r="B785" s="702"/>
      <c r="C785" s="702"/>
      <c r="D785" s="702"/>
      <c r="E785" s="702"/>
    </row>
    <row r="786" spans="1:5" ht="12.75" customHeight="1">
      <c r="A786" s="702"/>
      <c r="B786" s="702"/>
      <c r="C786" s="702"/>
      <c r="D786" s="702"/>
      <c r="E786" s="702"/>
    </row>
    <row r="787" spans="1:5" ht="12.75" customHeight="1">
      <c r="A787" s="702"/>
      <c r="B787" s="702"/>
      <c r="C787" s="702"/>
      <c r="D787" s="702"/>
      <c r="E787" s="702"/>
    </row>
    <row r="788" spans="1:5" ht="12.75" customHeight="1">
      <c r="A788" s="702"/>
      <c r="B788" s="702"/>
      <c r="C788" s="702"/>
      <c r="D788" s="702"/>
      <c r="E788" s="702"/>
    </row>
    <row r="789" spans="1:5" ht="12.75" customHeight="1">
      <c r="A789" s="702"/>
      <c r="B789" s="702"/>
      <c r="C789" s="702"/>
      <c r="D789" s="702"/>
      <c r="E789" s="702"/>
    </row>
    <row r="790" spans="1:5" ht="12.75" customHeight="1">
      <c r="A790" s="702"/>
      <c r="B790" s="702"/>
      <c r="C790" s="702"/>
      <c r="D790" s="702"/>
      <c r="E790" s="702"/>
    </row>
    <row r="791" spans="1:5" ht="12.75" customHeight="1">
      <c r="A791" s="702"/>
      <c r="B791" s="702"/>
      <c r="C791" s="702"/>
      <c r="D791" s="702"/>
      <c r="E791" s="702"/>
    </row>
    <row r="792" spans="1:5" ht="12.75" customHeight="1">
      <c r="A792" s="702"/>
      <c r="B792" s="702"/>
      <c r="C792" s="702"/>
      <c r="D792" s="702"/>
      <c r="E792" s="702"/>
    </row>
    <row r="793" spans="1:5" ht="12.75" customHeight="1">
      <c r="A793" s="702"/>
      <c r="B793" s="702"/>
      <c r="C793" s="702"/>
      <c r="D793" s="702"/>
      <c r="E793" s="702"/>
    </row>
    <row r="794" spans="1:5" ht="12.75" customHeight="1">
      <c r="A794" s="702"/>
      <c r="B794" s="702"/>
      <c r="C794" s="702"/>
      <c r="D794" s="702"/>
      <c r="E794" s="702"/>
    </row>
    <row r="795" spans="1:5" ht="12.75" customHeight="1">
      <c r="A795" s="702"/>
      <c r="B795" s="702"/>
      <c r="C795" s="702"/>
      <c r="D795" s="702"/>
      <c r="E795" s="702"/>
    </row>
    <row r="796" spans="1:5" ht="12.75" customHeight="1">
      <c r="A796" s="702"/>
      <c r="B796" s="702"/>
      <c r="C796" s="702"/>
      <c r="D796" s="702"/>
      <c r="E796" s="702"/>
    </row>
    <row r="797" spans="1:5" ht="12.75" customHeight="1">
      <c r="A797" s="702"/>
      <c r="B797" s="702"/>
      <c r="C797" s="702"/>
      <c r="D797" s="702"/>
      <c r="E797" s="702"/>
    </row>
    <row r="798" spans="1:5" ht="12.75" customHeight="1">
      <c r="A798" s="702"/>
      <c r="B798" s="702"/>
      <c r="C798" s="702"/>
      <c r="D798" s="702"/>
      <c r="E798" s="702"/>
    </row>
    <row r="799" spans="1:5" ht="12.75" customHeight="1">
      <c r="A799" s="702"/>
      <c r="B799" s="702"/>
      <c r="C799" s="702"/>
      <c r="D799" s="702"/>
      <c r="E799" s="702"/>
    </row>
    <row r="800" spans="1:5" ht="12.75" customHeight="1">
      <c r="A800" s="702"/>
      <c r="B800" s="702"/>
      <c r="C800" s="702"/>
      <c r="D800" s="702"/>
      <c r="E800" s="702"/>
    </row>
    <row r="801" spans="1:5" ht="12.75" customHeight="1">
      <c r="A801" s="702"/>
      <c r="B801" s="702"/>
      <c r="C801" s="702"/>
      <c r="D801" s="702"/>
      <c r="E801" s="702"/>
    </row>
    <row r="802" spans="1:5" ht="12.75" customHeight="1">
      <c r="A802" s="702"/>
      <c r="B802" s="702"/>
      <c r="C802" s="702"/>
      <c r="D802" s="702"/>
      <c r="E802" s="702"/>
    </row>
    <row r="803" spans="1:5" ht="12.75" customHeight="1">
      <c r="A803" s="702"/>
      <c r="B803" s="702"/>
      <c r="C803" s="702"/>
      <c r="D803" s="702"/>
      <c r="E803" s="702"/>
    </row>
    <row r="804" spans="1:5" ht="12.75" customHeight="1">
      <c r="A804" s="702"/>
      <c r="B804" s="702"/>
      <c r="C804" s="702"/>
      <c r="D804" s="702"/>
      <c r="E804" s="702"/>
    </row>
    <row r="805" spans="1:5" ht="12.75" customHeight="1">
      <c r="A805" s="702"/>
      <c r="B805" s="702"/>
      <c r="C805" s="702"/>
      <c r="D805" s="702"/>
      <c r="E805" s="702"/>
    </row>
    <row r="806" spans="1:5" ht="12.75" customHeight="1">
      <c r="A806" s="702"/>
      <c r="B806" s="702"/>
      <c r="C806" s="702"/>
      <c r="D806" s="702"/>
      <c r="E806" s="702"/>
    </row>
    <row r="807" spans="1:5" ht="12.75" customHeight="1">
      <c r="A807" s="702"/>
      <c r="B807" s="702"/>
      <c r="C807" s="702"/>
      <c r="D807" s="702"/>
      <c r="E807" s="702"/>
    </row>
    <row r="808" spans="1:5" ht="12.75" customHeight="1">
      <c r="A808" s="702"/>
      <c r="B808" s="702"/>
      <c r="C808" s="702"/>
      <c r="D808" s="702"/>
      <c r="E808" s="702"/>
    </row>
    <row r="809" spans="1:5" ht="12.75" customHeight="1">
      <c r="A809" s="702"/>
      <c r="B809" s="702"/>
      <c r="C809" s="702"/>
      <c r="D809" s="702"/>
      <c r="E809" s="702"/>
    </row>
    <row r="810" spans="1:5" ht="12.75" customHeight="1">
      <c r="A810" s="702"/>
      <c r="B810" s="702"/>
      <c r="C810" s="702"/>
      <c r="D810" s="702"/>
      <c r="E810" s="702"/>
    </row>
    <row r="811" spans="1:5" ht="12.75" customHeight="1">
      <c r="A811" s="702"/>
      <c r="B811" s="702"/>
      <c r="C811" s="702"/>
      <c r="D811" s="702"/>
      <c r="E811" s="702"/>
    </row>
    <row r="812" spans="1:5" ht="12.75" customHeight="1">
      <c r="A812" s="702"/>
      <c r="B812" s="702"/>
      <c r="C812" s="702"/>
      <c r="D812" s="702"/>
      <c r="E812" s="702"/>
    </row>
    <row r="813" spans="1:5" ht="12.75" customHeight="1">
      <c r="A813" s="702"/>
      <c r="B813" s="702"/>
      <c r="C813" s="702"/>
      <c r="D813" s="702"/>
      <c r="E813" s="702"/>
    </row>
    <row r="814" spans="1:5" ht="12.75" customHeight="1">
      <c r="A814" s="702"/>
      <c r="B814" s="702"/>
      <c r="C814" s="702"/>
      <c r="D814" s="702"/>
      <c r="E814" s="702"/>
    </row>
    <row r="815" spans="1:5" ht="12.75" customHeight="1">
      <c r="A815" s="702"/>
      <c r="B815" s="702"/>
      <c r="C815" s="702"/>
      <c r="D815" s="702"/>
      <c r="E815" s="702"/>
    </row>
    <row r="816" spans="1:5" ht="12.75" customHeight="1">
      <c r="A816" s="702"/>
      <c r="B816" s="702"/>
      <c r="C816" s="702"/>
      <c r="D816" s="702"/>
      <c r="E816" s="702"/>
    </row>
    <row r="817" spans="1:5" ht="12.75" customHeight="1">
      <c r="A817" s="702"/>
      <c r="B817" s="702"/>
      <c r="C817" s="702"/>
      <c r="D817" s="702"/>
      <c r="E817" s="702"/>
    </row>
    <row r="818" spans="1:5" ht="12.75" customHeight="1">
      <c r="A818" s="702"/>
      <c r="B818" s="702"/>
      <c r="C818" s="702"/>
      <c r="D818" s="702"/>
      <c r="E818" s="702"/>
    </row>
    <row r="819" spans="1:5" ht="12.75" customHeight="1">
      <c r="A819" s="702"/>
      <c r="B819" s="702"/>
      <c r="C819" s="702"/>
      <c r="D819" s="702"/>
      <c r="E819" s="702"/>
    </row>
    <row r="820" spans="1:5" ht="12.75" customHeight="1">
      <c r="A820" s="702"/>
      <c r="B820" s="702"/>
      <c r="C820" s="702"/>
      <c r="D820" s="702"/>
      <c r="E820" s="702"/>
    </row>
    <row r="821" spans="1:5" ht="12.75" customHeight="1">
      <c r="A821" s="702"/>
      <c r="B821" s="702"/>
      <c r="C821" s="702"/>
      <c r="D821" s="702"/>
      <c r="E821" s="702"/>
    </row>
    <row r="822" spans="1:5" ht="12.75" customHeight="1">
      <c r="A822" s="702"/>
      <c r="B822" s="702"/>
      <c r="C822" s="702"/>
      <c r="D822" s="702"/>
      <c r="E822" s="702"/>
    </row>
    <row r="823" spans="1:5" ht="12.75" customHeight="1">
      <c r="A823" s="702"/>
      <c r="B823" s="702"/>
      <c r="C823" s="702"/>
      <c r="D823" s="702"/>
      <c r="E823" s="702"/>
    </row>
    <row r="824" spans="1:5" ht="12.75" customHeight="1">
      <c r="A824" s="702"/>
      <c r="B824" s="702"/>
      <c r="C824" s="702"/>
      <c r="D824" s="702"/>
      <c r="E824" s="702"/>
    </row>
    <row r="825" spans="1:5" ht="12.75" customHeight="1">
      <c r="A825" s="702"/>
      <c r="B825" s="702"/>
      <c r="C825" s="702"/>
      <c r="D825" s="702"/>
      <c r="E825" s="702"/>
    </row>
    <row r="826" spans="1:5" ht="12.75" customHeight="1">
      <c r="A826" s="702"/>
      <c r="B826" s="702"/>
      <c r="C826" s="702"/>
      <c r="D826" s="702"/>
      <c r="E826" s="702"/>
    </row>
    <row r="827" spans="1:5" ht="12.75" customHeight="1">
      <c r="A827" s="702"/>
      <c r="B827" s="702"/>
      <c r="C827" s="702"/>
      <c r="D827" s="702"/>
      <c r="E827" s="702"/>
    </row>
    <row r="828" spans="1:5" ht="12.75" customHeight="1">
      <c r="A828" s="702"/>
      <c r="B828" s="702"/>
      <c r="C828" s="702"/>
      <c r="D828" s="702"/>
      <c r="E828" s="702"/>
    </row>
    <row r="829" spans="1:5" ht="12.75" customHeight="1">
      <c r="A829" s="702"/>
      <c r="B829" s="702"/>
      <c r="C829" s="702"/>
      <c r="D829" s="702"/>
      <c r="E829" s="702"/>
    </row>
    <row r="830" spans="1:5" ht="12.75" customHeight="1">
      <c r="A830" s="702"/>
      <c r="B830" s="702"/>
      <c r="C830" s="702"/>
      <c r="D830" s="702"/>
      <c r="E830" s="702"/>
    </row>
    <row r="831" spans="1:5" ht="12.75" customHeight="1">
      <c r="A831" s="702"/>
      <c r="B831" s="702"/>
      <c r="C831" s="702"/>
      <c r="D831" s="702"/>
      <c r="E831" s="702"/>
    </row>
    <row r="832" spans="1:5" ht="12.75" customHeight="1">
      <c r="A832" s="702"/>
      <c r="B832" s="702"/>
      <c r="C832" s="702"/>
      <c r="D832" s="702"/>
      <c r="E832" s="702"/>
    </row>
    <row r="833" spans="1:5" ht="12.75" customHeight="1">
      <c r="A833" s="702"/>
      <c r="B833" s="702"/>
      <c r="C833" s="702"/>
      <c r="D833" s="702"/>
      <c r="E833" s="702"/>
    </row>
    <row r="834" spans="1:5" ht="12.75" customHeight="1">
      <c r="A834" s="702"/>
      <c r="B834" s="702"/>
      <c r="C834" s="702"/>
      <c r="D834" s="702"/>
      <c r="E834" s="702"/>
    </row>
    <row r="835" spans="1:5" ht="12.75" customHeight="1">
      <c r="A835" s="702"/>
      <c r="B835" s="702"/>
      <c r="C835" s="702"/>
      <c r="D835" s="702"/>
      <c r="E835" s="702"/>
    </row>
    <row r="836" spans="1:5" ht="12.75" customHeight="1">
      <c r="A836" s="702"/>
      <c r="B836" s="702"/>
      <c r="C836" s="702"/>
      <c r="D836" s="702"/>
      <c r="E836" s="702"/>
    </row>
    <row r="837" spans="1:5" ht="12.75" customHeight="1">
      <c r="A837" s="702"/>
      <c r="B837" s="702"/>
      <c r="C837" s="702"/>
      <c r="D837" s="702"/>
      <c r="E837" s="702"/>
    </row>
    <row r="838" spans="1:5" ht="12.75" customHeight="1">
      <c r="A838" s="702"/>
      <c r="B838" s="702"/>
      <c r="C838" s="702"/>
      <c r="D838" s="702"/>
      <c r="E838" s="702"/>
    </row>
    <row r="839" spans="1:5" ht="12.75" customHeight="1">
      <c r="A839" s="702"/>
      <c r="B839" s="702"/>
      <c r="C839" s="702"/>
      <c r="D839" s="702"/>
      <c r="E839" s="702"/>
    </row>
    <row r="840" spans="1:5" ht="12.75" customHeight="1">
      <c r="A840" s="702"/>
      <c r="B840" s="702"/>
      <c r="C840" s="702"/>
      <c r="D840" s="702"/>
      <c r="E840" s="702"/>
    </row>
    <row r="841" spans="1:5" ht="12.75" customHeight="1">
      <c r="A841" s="702"/>
      <c r="B841" s="702"/>
      <c r="C841" s="702"/>
      <c r="D841" s="702"/>
      <c r="E841" s="702"/>
    </row>
    <row r="842" spans="1:5" ht="12.75" customHeight="1">
      <c r="A842" s="702"/>
      <c r="B842" s="702"/>
      <c r="C842" s="702"/>
      <c r="D842" s="702"/>
      <c r="E842" s="702"/>
    </row>
    <row r="843" spans="1:5" ht="12.75" customHeight="1">
      <c r="A843" s="702"/>
      <c r="B843" s="702"/>
      <c r="C843" s="702"/>
      <c r="D843" s="702"/>
      <c r="E843" s="702"/>
    </row>
    <row r="844" spans="1:5" ht="12.75" customHeight="1">
      <c r="A844" s="702"/>
      <c r="B844" s="702"/>
      <c r="C844" s="702"/>
      <c r="D844" s="702"/>
      <c r="E844" s="702"/>
    </row>
    <row r="845" spans="1:5" ht="12.75" customHeight="1">
      <c r="A845" s="702"/>
      <c r="B845" s="702"/>
      <c r="C845" s="702"/>
      <c r="D845" s="702"/>
      <c r="E845" s="702"/>
    </row>
    <row r="846" spans="1:5" ht="12.75" customHeight="1">
      <c r="A846" s="702"/>
      <c r="B846" s="702"/>
      <c r="C846" s="702"/>
      <c r="D846" s="702"/>
      <c r="E846" s="702"/>
    </row>
    <row r="847" spans="1:5" ht="12.75" customHeight="1">
      <c r="A847" s="702"/>
      <c r="B847" s="702"/>
      <c r="C847" s="702"/>
      <c r="D847" s="702"/>
      <c r="E847" s="702"/>
    </row>
    <row r="848" spans="1:5" ht="12.75" customHeight="1">
      <c r="A848" s="702"/>
      <c r="B848" s="702"/>
      <c r="C848" s="702"/>
      <c r="D848" s="702"/>
      <c r="E848" s="702"/>
    </row>
    <row r="849" spans="1:5" ht="12.75" customHeight="1">
      <c r="A849" s="702"/>
      <c r="B849" s="702"/>
      <c r="C849" s="702"/>
      <c r="D849" s="702"/>
      <c r="E849" s="702"/>
    </row>
    <row r="850" spans="1:5" ht="12.75" customHeight="1">
      <c r="A850" s="702"/>
      <c r="B850" s="702"/>
      <c r="C850" s="702"/>
      <c r="D850" s="702"/>
      <c r="E850" s="702"/>
    </row>
    <row r="851" spans="1:5" ht="12.75" customHeight="1">
      <c r="A851" s="702"/>
      <c r="B851" s="702"/>
      <c r="C851" s="702"/>
      <c r="D851" s="702"/>
      <c r="E851" s="702"/>
    </row>
    <row r="852" spans="1:5" ht="12.75" customHeight="1">
      <c r="A852" s="702"/>
      <c r="B852" s="702"/>
      <c r="C852" s="702"/>
      <c r="D852" s="702"/>
      <c r="E852" s="702"/>
    </row>
    <row r="853" spans="1:5" ht="12.75" customHeight="1">
      <c r="A853" s="702"/>
      <c r="B853" s="702"/>
      <c r="C853" s="702"/>
      <c r="D853" s="702"/>
      <c r="E853" s="702"/>
    </row>
    <row r="854" spans="1:5" ht="12.75" customHeight="1">
      <c r="A854" s="702"/>
      <c r="B854" s="702"/>
      <c r="C854" s="702"/>
      <c r="D854" s="702"/>
      <c r="E854" s="702"/>
    </row>
    <row r="855" spans="1:5" ht="12.75" customHeight="1">
      <c r="A855" s="702"/>
      <c r="B855" s="702"/>
      <c r="C855" s="702"/>
      <c r="D855" s="702"/>
      <c r="E855" s="702"/>
    </row>
    <row r="856" spans="1:5" ht="12.75" customHeight="1">
      <c r="A856" s="702"/>
      <c r="B856" s="702"/>
      <c r="C856" s="702"/>
      <c r="D856" s="702"/>
      <c r="E856" s="702"/>
    </row>
    <row r="857" spans="1:5" ht="12.75" customHeight="1">
      <c r="A857" s="702"/>
      <c r="B857" s="702"/>
      <c r="C857" s="702"/>
      <c r="D857" s="702"/>
      <c r="E857" s="702"/>
    </row>
    <row r="858" spans="1:5" ht="12.75" customHeight="1">
      <c r="A858" s="702"/>
      <c r="B858" s="702"/>
      <c r="C858" s="702"/>
      <c r="D858" s="702"/>
      <c r="E858" s="702"/>
    </row>
    <row r="859" spans="1:5" ht="12.75" customHeight="1">
      <c r="A859" s="702"/>
      <c r="B859" s="702"/>
      <c r="C859" s="702"/>
      <c r="D859" s="702"/>
      <c r="E859" s="702"/>
    </row>
    <row r="860" spans="1:5" ht="12.75" customHeight="1">
      <c r="A860" s="702"/>
      <c r="B860" s="702"/>
      <c r="C860" s="702"/>
      <c r="D860" s="702"/>
      <c r="E860" s="702"/>
    </row>
    <row r="861" spans="1:5" ht="12.75" customHeight="1">
      <c r="A861" s="702"/>
      <c r="B861" s="702"/>
      <c r="C861" s="702"/>
      <c r="D861" s="702"/>
      <c r="E861" s="702"/>
    </row>
    <row r="862" spans="1:5" ht="12.75" customHeight="1">
      <c r="A862" s="702"/>
      <c r="B862" s="702"/>
      <c r="C862" s="702"/>
      <c r="D862" s="702"/>
      <c r="E862" s="702"/>
    </row>
    <row r="863" spans="1:5" ht="12.75" customHeight="1">
      <c r="A863" s="702"/>
      <c r="B863" s="702"/>
      <c r="C863" s="702"/>
      <c r="D863" s="702"/>
      <c r="E863" s="702"/>
    </row>
    <row r="864" spans="1:5" ht="12.75" customHeight="1">
      <c r="A864" s="702"/>
      <c r="B864" s="702"/>
      <c r="C864" s="702"/>
      <c r="D864" s="702"/>
      <c r="E864" s="702"/>
    </row>
    <row r="865" spans="1:5" ht="12.75" customHeight="1">
      <c r="A865" s="702"/>
      <c r="B865" s="702"/>
      <c r="C865" s="702"/>
      <c r="D865" s="702"/>
      <c r="E865" s="702"/>
    </row>
    <row r="866" spans="1:5" ht="12.75" customHeight="1">
      <c r="A866" s="702"/>
      <c r="B866" s="702"/>
      <c r="C866" s="702"/>
      <c r="D866" s="702"/>
      <c r="E866" s="702"/>
    </row>
    <row r="867" spans="1:5" ht="12.75" customHeight="1">
      <c r="A867" s="702"/>
      <c r="B867" s="702"/>
      <c r="C867" s="702"/>
      <c r="D867" s="702"/>
      <c r="E867" s="702"/>
    </row>
    <row r="868" spans="1:5" ht="12.75" customHeight="1">
      <c r="A868" s="702"/>
      <c r="B868" s="702"/>
      <c r="C868" s="702"/>
      <c r="D868" s="702"/>
      <c r="E868" s="702"/>
    </row>
    <row r="869" spans="1:5" ht="12.75" customHeight="1">
      <c r="A869" s="702"/>
      <c r="B869" s="702"/>
      <c r="C869" s="702"/>
      <c r="D869" s="702"/>
      <c r="E869" s="702"/>
    </row>
    <row r="870" spans="1:5" ht="12.75" customHeight="1">
      <c r="A870" s="702"/>
      <c r="B870" s="702"/>
      <c r="C870" s="702"/>
      <c r="D870" s="702"/>
      <c r="E870" s="702"/>
    </row>
    <row r="871" spans="1:5" ht="12.75" customHeight="1">
      <c r="A871" s="702"/>
      <c r="B871" s="702"/>
      <c r="C871" s="702"/>
      <c r="D871" s="702"/>
      <c r="E871" s="702"/>
    </row>
    <row r="872" spans="1:5" ht="12.75" customHeight="1">
      <c r="A872" s="702"/>
      <c r="B872" s="702"/>
      <c r="C872" s="702"/>
      <c r="D872" s="702"/>
      <c r="E872" s="702"/>
    </row>
    <row r="873" spans="1:5" ht="12.75" customHeight="1">
      <c r="A873" s="702"/>
      <c r="B873" s="702"/>
      <c r="C873" s="702"/>
      <c r="D873" s="702"/>
      <c r="E873" s="702"/>
    </row>
    <row r="874" spans="1:5" ht="12.75" customHeight="1">
      <c r="A874" s="702"/>
      <c r="B874" s="702"/>
      <c r="C874" s="702"/>
      <c r="D874" s="702"/>
      <c r="E874" s="702"/>
    </row>
    <row r="875" spans="1:5" ht="12.75" customHeight="1">
      <c r="A875" s="702"/>
      <c r="B875" s="702"/>
      <c r="C875" s="702"/>
      <c r="D875" s="702"/>
      <c r="E875" s="702"/>
    </row>
    <row r="876" spans="1:5" ht="12.75" customHeight="1">
      <c r="A876" s="702"/>
      <c r="B876" s="702"/>
      <c r="C876" s="702"/>
      <c r="D876" s="702"/>
      <c r="E876" s="702"/>
    </row>
    <row r="877" spans="1:5" ht="12.75" customHeight="1">
      <c r="A877" s="702"/>
      <c r="B877" s="702"/>
      <c r="C877" s="702"/>
      <c r="D877" s="702"/>
      <c r="E877" s="702"/>
    </row>
    <row r="878" spans="1:5" ht="12.75" customHeight="1">
      <c r="A878" s="702"/>
      <c r="B878" s="702"/>
      <c r="C878" s="702"/>
      <c r="D878" s="702"/>
      <c r="E878" s="702"/>
    </row>
    <row r="879" spans="1:5" ht="12.75" customHeight="1">
      <c r="A879" s="702"/>
      <c r="B879" s="702"/>
      <c r="C879" s="702"/>
      <c r="D879" s="702"/>
      <c r="E879" s="702"/>
    </row>
    <row r="880" spans="1:5" ht="12.75" customHeight="1">
      <c r="A880" s="702"/>
      <c r="B880" s="702"/>
      <c r="C880" s="702"/>
      <c r="D880" s="702"/>
      <c r="E880" s="702"/>
    </row>
    <row r="881" spans="1:5" ht="12.75" customHeight="1">
      <c r="A881" s="702"/>
      <c r="B881" s="702"/>
      <c r="C881" s="702"/>
      <c r="D881" s="702"/>
      <c r="E881" s="702"/>
    </row>
    <row r="882" spans="1:5" ht="12.75" customHeight="1">
      <c r="A882" s="702"/>
      <c r="B882" s="702"/>
      <c r="C882" s="702"/>
      <c r="D882" s="702"/>
      <c r="E882" s="702"/>
    </row>
    <row r="883" spans="1:5" ht="12.75" customHeight="1">
      <c r="A883" s="702"/>
      <c r="B883" s="702"/>
      <c r="C883" s="702"/>
      <c r="D883" s="702"/>
      <c r="E883" s="702"/>
    </row>
    <row r="884" spans="1:5" ht="12.75" customHeight="1">
      <c r="A884" s="702"/>
      <c r="B884" s="702"/>
      <c r="C884" s="702"/>
      <c r="D884" s="702"/>
      <c r="E884" s="702"/>
    </row>
    <row r="885" spans="1:5" ht="12.75" customHeight="1">
      <c r="A885" s="702"/>
      <c r="B885" s="702"/>
      <c r="C885" s="702"/>
      <c r="D885" s="702"/>
      <c r="E885" s="702"/>
    </row>
    <row r="886" spans="1:5" ht="12.75" customHeight="1">
      <c r="A886" s="702"/>
      <c r="B886" s="702"/>
      <c r="C886" s="702"/>
      <c r="D886" s="702"/>
      <c r="E886" s="702"/>
    </row>
    <row r="887" spans="1:5" ht="12.75" customHeight="1">
      <c r="A887" s="702"/>
      <c r="B887" s="702"/>
      <c r="C887" s="702"/>
      <c r="D887" s="702"/>
      <c r="E887" s="702"/>
    </row>
    <row r="888" spans="1:5" ht="12.75" customHeight="1">
      <c r="A888" s="702"/>
      <c r="B888" s="702"/>
      <c r="C888" s="702"/>
      <c r="D888" s="702"/>
      <c r="E888" s="702"/>
    </row>
    <row r="889" spans="1:5" ht="12.75" customHeight="1">
      <c r="A889" s="702"/>
      <c r="B889" s="702"/>
      <c r="C889" s="702"/>
      <c r="D889" s="702"/>
      <c r="E889" s="702"/>
    </row>
    <row r="890" spans="1:5" ht="12.75" customHeight="1">
      <c r="A890" s="702"/>
      <c r="B890" s="702"/>
      <c r="C890" s="702"/>
      <c r="D890" s="702"/>
      <c r="E890" s="702"/>
    </row>
    <row r="891" spans="1:5" ht="12.75" customHeight="1">
      <c r="A891" s="702"/>
      <c r="B891" s="702"/>
      <c r="C891" s="702"/>
      <c r="D891" s="702"/>
      <c r="E891" s="702"/>
    </row>
    <row r="892" spans="1:5" ht="12.75" customHeight="1">
      <c r="A892" s="702"/>
      <c r="B892" s="702"/>
      <c r="C892" s="702"/>
      <c r="D892" s="702"/>
      <c r="E892" s="702"/>
    </row>
    <row r="893" spans="1:5" ht="12.75" customHeight="1">
      <c r="A893" s="702"/>
      <c r="B893" s="702"/>
      <c r="C893" s="702"/>
      <c r="D893" s="702"/>
      <c r="E893" s="702"/>
    </row>
    <row r="894" spans="1:5" ht="12.75" customHeight="1">
      <c r="A894" s="702"/>
      <c r="B894" s="702"/>
      <c r="C894" s="702"/>
      <c r="D894" s="702"/>
      <c r="E894" s="702"/>
    </row>
    <row r="895" spans="1:5" ht="12.75" customHeight="1">
      <c r="A895" s="702"/>
      <c r="B895" s="702"/>
      <c r="C895" s="702"/>
      <c r="D895" s="702"/>
      <c r="E895" s="702"/>
    </row>
    <row r="896" spans="1:5" ht="12.75" customHeight="1">
      <c r="A896" s="702"/>
      <c r="B896" s="702"/>
      <c r="C896" s="702"/>
      <c r="D896" s="702"/>
      <c r="E896" s="702"/>
    </row>
    <row r="897" spans="1:5" ht="12.75" customHeight="1">
      <c r="A897" s="702"/>
      <c r="B897" s="702"/>
      <c r="C897" s="702"/>
      <c r="D897" s="702"/>
      <c r="E897" s="702"/>
    </row>
    <row r="898" spans="1:5" ht="12.75" customHeight="1">
      <c r="A898" s="702"/>
      <c r="B898" s="702"/>
      <c r="C898" s="702"/>
      <c r="D898" s="702"/>
      <c r="E898" s="702"/>
    </row>
    <row r="899" spans="1:5" ht="12.75" customHeight="1">
      <c r="A899" s="702"/>
      <c r="B899" s="702"/>
      <c r="C899" s="702"/>
      <c r="D899" s="702"/>
      <c r="E899" s="702"/>
    </row>
    <row r="900" spans="1:5" ht="12.75" customHeight="1">
      <c r="A900" s="702"/>
      <c r="B900" s="702"/>
      <c r="C900" s="702"/>
      <c r="D900" s="702"/>
      <c r="E900" s="702"/>
    </row>
    <row r="901" spans="1:5" ht="12.75" customHeight="1">
      <c r="A901" s="702"/>
      <c r="B901" s="702"/>
      <c r="C901" s="702"/>
      <c r="D901" s="702"/>
      <c r="E901" s="702"/>
    </row>
    <row r="902" spans="1:5" ht="12.75" customHeight="1">
      <c r="A902" s="702"/>
      <c r="B902" s="702"/>
      <c r="C902" s="702"/>
      <c r="D902" s="702"/>
      <c r="E902" s="702"/>
    </row>
    <row r="903" spans="1:5" ht="12.75" customHeight="1">
      <c r="A903" s="702"/>
      <c r="B903" s="702"/>
      <c r="C903" s="702"/>
      <c r="D903" s="702"/>
      <c r="E903" s="702"/>
    </row>
    <row r="904" spans="1:5" ht="12.75" customHeight="1">
      <c r="A904" s="702"/>
      <c r="B904" s="702"/>
      <c r="C904" s="702"/>
      <c r="D904" s="702"/>
      <c r="E904" s="702"/>
    </row>
    <row r="905" spans="1:5" ht="12.75" customHeight="1">
      <c r="A905" s="702"/>
      <c r="B905" s="702"/>
      <c r="C905" s="702"/>
      <c r="D905" s="702"/>
      <c r="E905" s="702"/>
    </row>
    <row r="906" spans="1:5" ht="12.75" customHeight="1">
      <c r="A906" s="702"/>
      <c r="B906" s="702"/>
      <c r="C906" s="702"/>
      <c r="D906" s="702"/>
      <c r="E906" s="702"/>
    </row>
    <row r="907" spans="1:5" ht="12.75" customHeight="1">
      <c r="A907" s="702"/>
      <c r="B907" s="702"/>
      <c r="C907" s="702"/>
      <c r="D907" s="702"/>
      <c r="E907" s="702"/>
    </row>
    <row r="908" spans="1:5" ht="12.75" customHeight="1">
      <c r="A908" s="702"/>
      <c r="B908" s="702"/>
      <c r="C908" s="702"/>
      <c r="D908" s="702"/>
      <c r="E908" s="702"/>
    </row>
    <row r="909" spans="1:5" ht="12.75" customHeight="1">
      <c r="A909" s="702"/>
      <c r="B909" s="702"/>
      <c r="C909" s="702"/>
      <c r="D909" s="702"/>
      <c r="E909" s="702"/>
    </row>
    <row r="910" spans="1:5" ht="12.75" customHeight="1">
      <c r="A910" s="702"/>
      <c r="B910" s="702"/>
      <c r="C910" s="702"/>
      <c r="D910" s="702"/>
      <c r="E910" s="702"/>
    </row>
    <row r="911" spans="1:5" ht="12.75" customHeight="1">
      <c r="A911" s="702"/>
      <c r="B911" s="702"/>
      <c r="C911" s="702"/>
      <c r="D911" s="702"/>
      <c r="E911" s="702"/>
    </row>
    <row r="912" spans="1:5" ht="12.75" customHeight="1">
      <c r="A912" s="702"/>
      <c r="B912" s="702"/>
      <c r="C912" s="702"/>
      <c r="D912" s="702"/>
      <c r="E912" s="702"/>
    </row>
    <row r="913" spans="1:5" ht="12.75" customHeight="1">
      <c r="A913" s="702"/>
      <c r="B913" s="702"/>
      <c r="C913" s="702"/>
      <c r="D913" s="702"/>
      <c r="E913" s="702"/>
    </row>
    <row r="914" spans="1:5" ht="12.75" customHeight="1">
      <c r="A914" s="702"/>
      <c r="B914" s="702"/>
      <c r="C914" s="702"/>
      <c r="D914" s="702"/>
      <c r="E914" s="702"/>
    </row>
    <row r="915" spans="1:5" ht="12.75" customHeight="1">
      <c r="A915" s="702"/>
      <c r="B915" s="702"/>
      <c r="C915" s="702"/>
      <c r="D915" s="702"/>
      <c r="E915" s="702"/>
    </row>
    <row r="916" spans="1:5" ht="12.75" customHeight="1">
      <c r="A916" s="702"/>
      <c r="B916" s="702"/>
      <c r="C916" s="702"/>
      <c r="D916" s="702"/>
      <c r="E916" s="702"/>
    </row>
    <row r="917" spans="1:5" ht="12.75" customHeight="1">
      <c r="A917" s="702"/>
      <c r="B917" s="702"/>
      <c r="C917" s="702"/>
      <c r="D917" s="702"/>
      <c r="E917" s="702"/>
    </row>
    <row r="918" spans="1:5" ht="12.75" customHeight="1">
      <c r="A918" s="702"/>
      <c r="B918" s="702"/>
      <c r="C918" s="702"/>
      <c r="D918" s="702"/>
      <c r="E918" s="702"/>
    </row>
    <row r="919" spans="1:5" ht="12.75" customHeight="1">
      <c r="A919" s="702"/>
      <c r="B919" s="702"/>
      <c r="C919" s="702"/>
      <c r="D919" s="702"/>
      <c r="E919" s="702"/>
    </row>
    <row r="920" spans="1:5" ht="12.75" customHeight="1">
      <c r="A920" s="702"/>
      <c r="B920" s="702"/>
      <c r="C920" s="702"/>
      <c r="D920" s="702"/>
      <c r="E920" s="702"/>
    </row>
    <row r="921" spans="1:5" ht="12.75" customHeight="1">
      <c r="A921" s="702"/>
      <c r="B921" s="702"/>
      <c r="C921" s="702"/>
      <c r="D921" s="702"/>
      <c r="E921" s="702"/>
    </row>
    <row r="922" spans="1:5" ht="12.75" customHeight="1">
      <c r="A922" s="702"/>
      <c r="B922" s="702"/>
      <c r="C922" s="702"/>
      <c r="D922" s="702"/>
      <c r="E922" s="702"/>
    </row>
    <row r="923" spans="1:5" ht="12.75" customHeight="1">
      <c r="A923" s="702"/>
      <c r="B923" s="702"/>
      <c r="C923" s="702"/>
      <c r="D923" s="702"/>
      <c r="E923" s="702"/>
    </row>
    <row r="924" spans="1:5" ht="12.75" customHeight="1">
      <c r="A924" s="702"/>
      <c r="B924" s="702"/>
      <c r="C924" s="702"/>
      <c r="D924" s="702"/>
      <c r="E924" s="702"/>
    </row>
    <row r="925" spans="1:5" ht="12.75" customHeight="1">
      <c r="A925" s="702"/>
      <c r="B925" s="702"/>
      <c r="C925" s="702"/>
      <c r="D925" s="702"/>
      <c r="E925" s="702"/>
    </row>
    <row r="926" spans="1:5" ht="12.75" customHeight="1">
      <c r="A926" s="702"/>
      <c r="B926" s="702"/>
      <c r="C926" s="702"/>
      <c r="D926" s="702"/>
      <c r="E926" s="702"/>
    </row>
    <row r="927" spans="1:5" ht="12.75" customHeight="1">
      <c r="A927" s="702"/>
      <c r="B927" s="702"/>
      <c r="C927" s="702"/>
      <c r="D927" s="702"/>
      <c r="E927" s="702"/>
    </row>
    <row r="928" spans="1:5" ht="12.75" customHeight="1">
      <c r="A928" s="702"/>
      <c r="B928" s="702"/>
      <c r="C928" s="702"/>
      <c r="D928" s="702"/>
      <c r="E928" s="702"/>
    </row>
    <row r="929" spans="1:5" ht="12.75" customHeight="1">
      <c r="A929" s="702"/>
      <c r="B929" s="702"/>
      <c r="C929" s="702"/>
      <c r="D929" s="702"/>
      <c r="E929" s="702"/>
    </row>
    <row r="930" spans="1:5" ht="12.75" customHeight="1">
      <c r="A930" s="702"/>
      <c r="B930" s="702"/>
      <c r="C930" s="702"/>
      <c r="D930" s="702"/>
      <c r="E930" s="702"/>
    </row>
    <row r="931" spans="1:5" ht="12.75" customHeight="1">
      <c r="A931" s="702"/>
      <c r="B931" s="702"/>
      <c r="C931" s="702"/>
      <c r="D931" s="702"/>
      <c r="E931" s="702"/>
    </row>
    <row r="932" spans="1:5" ht="12.75" customHeight="1">
      <c r="A932" s="702"/>
      <c r="B932" s="702"/>
      <c r="C932" s="702"/>
      <c r="D932" s="702"/>
      <c r="E932" s="702"/>
    </row>
    <row r="933" spans="1:5" ht="12.75" customHeight="1">
      <c r="A933" s="702"/>
      <c r="B933" s="702"/>
      <c r="C933" s="702"/>
      <c r="D933" s="702"/>
      <c r="E933" s="702"/>
    </row>
    <row r="934" spans="1:5" ht="12.75" customHeight="1">
      <c r="A934" s="702"/>
      <c r="B934" s="702"/>
      <c r="C934" s="702"/>
      <c r="D934" s="702"/>
      <c r="E934" s="702"/>
    </row>
    <row r="935" spans="1:5" ht="12.75" customHeight="1">
      <c r="A935" s="702"/>
      <c r="B935" s="702"/>
      <c r="C935" s="702"/>
      <c r="D935" s="702"/>
      <c r="E935" s="702"/>
    </row>
    <row r="936" spans="1:5" ht="12.75" customHeight="1">
      <c r="A936" s="702"/>
      <c r="B936" s="702"/>
      <c r="C936" s="702"/>
      <c r="D936" s="702"/>
      <c r="E936" s="702"/>
    </row>
    <row r="937" spans="1:5" ht="12.75" customHeight="1">
      <c r="A937" s="702"/>
      <c r="B937" s="702"/>
      <c r="C937" s="702"/>
      <c r="D937" s="702"/>
      <c r="E937" s="702"/>
    </row>
    <row r="938" spans="1:5" ht="12.75" customHeight="1">
      <c r="A938" s="702"/>
      <c r="B938" s="702"/>
      <c r="C938" s="702"/>
      <c r="D938" s="702"/>
      <c r="E938" s="702"/>
    </row>
    <row r="939" spans="1:5" ht="12.75" customHeight="1">
      <c r="A939" s="702"/>
      <c r="B939" s="702"/>
      <c r="C939" s="702"/>
      <c r="D939" s="702"/>
      <c r="E939" s="702"/>
    </row>
  </sheetData>
  <pageMargins left="0.70866141732283472" right="0.70866141732283472" top="0.74803149606299213" bottom="0.74803149606299213" header="0.31496062992125984" footer="0.31496062992125984"/>
  <pageSetup paperSize="9" scale="70" orientation="portrait" r:id="rId1"/>
  <rowBreaks count="1" manualBreakCount="1">
    <brk id="52" max="15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D848"/>
  <sheetViews>
    <sheetView showGridLines="0" topLeftCell="A46" zoomScale="110" zoomScaleNormal="110" workbookViewId="0">
      <selection activeCell="A8" sqref="A8"/>
    </sheetView>
  </sheetViews>
  <sheetFormatPr baseColWidth="10" defaultColWidth="14.42578125" defaultRowHeight="15" customHeight="1"/>
  <cols>
    <col min="1" max="1" width="24.7109375" style="969" customWidth="1"/>
    <col min="2" max="3" width="25" style="969" customWidth="1"/>
    <col min="4" max="4" width="34.7109375" style="969" customWidth="1"/>
    <col min="5" max="16384" width="14.42578125" style="969"/>
  </cols>
  <sheetData>
    <row r="1" spans="1:4" ht="24.75" customHeight="1">
      <c r="A1" s="264" t="s">
        <v>729</v>
      </c>
      <c r="B1" s="208"/>
      <c r="C1" s="190"/>
      <c r="D1" s="288" t="s">
        <v>730</v>
      </c>
    </row>
    <row r="2" spans="1:4" ht="16.5" customHeight="1">
      <c r="A2" s="190"/>
      <c r="B2" s="208"/>
      <c r="C2" s="190"/>
      <c r="D2" s="186" t="s">
        <v>99</v>
      </c>
    </row>
    <row r="3" spans="1:4" ht="23.25" customHeight="1">
      <c r="A3" s="53" t="s">
        <v>1164</v>
      </c>
      <c r="B3" s="208"/>
      <c r="C3" s="1119" t="s">
        <v>1163</v>
      </c>
      <c r="D3" s="1126"/>
    </row>
    <row r="4" spans="1:4" ht="25.5" customHeight="1">
      <c r="A4" s="289" t="s">
        <v>1234</v>
      </c>
      <c r="B4" s="208"/>
      <c r="C4" s="190"/>
      <c r="D4" s="975" t="s">
        <v>1124</v>
      </c>
    </row>
    <row r="5" spans="1:4" ht="12.75" customHeight="1">
      <c r="A5" s="53"/>
      <c r="B5" s="208"/>
      <c r="C5" s="190"/>
      <c r="D5" s="185"/>
    </row>
    <row r="6" spans="1:4" ht="12.75" customHeight="1">
      <c r="A6" s="290" t="s">
        <v>1505</v>
      </c>
      <c r="C6" s="968" t="s">
        <v>731</v>
      </c>
      <c r="D6" s="979" t="s">
        <v>1504</v>
      </c>
    </row>
    <row r="7" spans="1:4" ht="12.75" customHeight="1">
      <c r="A7" s="290"/>
      <c r="C7" s="291" t="s">
        <v>732</v>
      </c>
      <c r="D7" s="971"/>
    </row>
    <row r="8" spans="1:4" ht="13.5" customHeight="1">
      <c r="A8" s="290" t="s">
        <v>733</v>
      </c>
      <c r="B8" s="971" t="s">
        <v>734</v>
      </c>
      <c r="C8" s="971" t="s">
        <v>735</v>
      </c>
      <c r="D8" s="979" t="s">
        <v>1125</v>
      </c>
    </row>
    <row r="9" spans="1:4" ht="16.149999999999999" customHeight="1">
      <c r="A9" s="190"/>
      <c r="B9" s="971" t="s">
        <v>1239</v>
      </c>
      <c r="C9" s="979" t="s">
        <v>1540</v>
      </c>
      <c r="D9" s="190"/>
    </row>
    <row r="10" spans="1:4" ht="9.75" customHeight="1">
      <c r="A10" s="971"/>
      <c r="B10" s="971"/>
      <c r="C10" s="971"/>
      <c r="D10" s="190"/>
    </row>
    <row r="11" spans="1:4" ht="18" customHeight="1">
      <c r="A11" s="187" t="s">
        <v>130</v>
      </c>
      <c r="B11" s="679">
        <f>SUM(B12:B17)</f>
        <v>2970</v>
      </c>
      <c r="C11" s="679">
        <f>SUM(C12:C17)</f>
        <v>92776</v>
      </c>
      <c r="D11" s="293" t="s">
        <v>131</v>
      </c>
    </row>
    <row r="12" spans="1:4" ht="18" customHeight="1">
      <c r="A12" s="188" t="s">
        <v>296</v>
      </c>
      <c r="B12" s="680">
        <v>852</v>
      </c>
      <c r="C12" s="680">
        <v>28700</v>
      </c>
      <c r="D12" s="295" t="s">
        <v>133</v>
      </c>
    </row>
    <row r="13" spans="1:4" ht="18" customHeight="1">
      <c r="A13" s="188" t="s">
        <v>297</v>
      </c>
      <c r="B13" s="680">
        <v>387</v>
      </c>
      <c r="C13" s="680">
        <v>12001</v>
      </c>
      <c r="D13" s="296" t="s">
        <v>135</v>
      </c>
    </row>
    <row r="14" spans="1:4" ht="18" customHeight="1">
      <c r="A14" s="190" t="s">
        <v>299</v>
      </c>
      <c r="B14" s="680">
        <v>359</v>
      </c>
      <c r="C14" s="680">
        <v>9770</v>
      </c>
      <c r="D14" s="297" t="s">
        <v>139</v>
      </c>
    </row>
    <row r="15" spans="1:4" ht="18" customHeight="1">
      <c r="A15" s="188" t="s">
        <v>300</v>
      </c>
      <c r="B15" s="680">
        <v>450</v>
      </c>
      <c r="C15" s="680">
        <v>13665</v>
      </c>
      <c r="D15" s="297" t="s">
        <v>141</v>
      </c>
    </row>
    <row r="16" spans="1:4" ht="18" customHeight="1">
      <c r="A16" s="190" t="s">
        <v>301</v>
      </c>
      <c r="B16" s="732">
        <v>0</v>
      </c>
      <c r="C16" s="680">
        <v>15677</v>
      </c>
      <c r="D16" s="297" t="s">
        <v>143</v>
      </c>
    </row>
    <row r="17" spans="1:4" ht="18" customHeight="1">
      <c r="A17" s="190" t="s">
        <v>302</v>
      </c>
      <c r="B17" s="680">
        <v>922</v>
      </c>
      <c r="C17" s="680">
        <v>12963</v>
      </c>
      <c r="D17" s="296" t="s">
        <v>145</v>
      </c>
    </row>
    <row r="18" spans="1:4" ht="18" customHeight="1">
      <c r="A18" s="187" t="s">
        <v>146</v>
      </c>
      <c r="B18" s="679">
        <f>SUM(B19:B26)</f>
        <v>6155</v>
      </c>
      <c r="C18" s="679">
        <f>SUM(C19:C26)</f>
        <v>150005</v>
      </c>
      <c r="D18" s="293" t="s">
        <v>147</v>
      </c>
    </row>
    <row r="19" spans="1:4" ht="18" customHeight="1">
      <c r="A19" s="188" t="s">
        <v>303</v>
      </c>
      <c r="B19" s="680">
        <v>444</v>
      </c>
      <c r="C19" s="680">
        <v>11178</v>
      </c>
      <c r="D19" s="29" t="s">
        <v>149</v>
      </c>
    </row>
    <row r="20" spans="1:4" ht="18" customHeight="1">
      <c r="A20" s="188" t="s">
        <v>304</v>
      </c>
      <c r="B20" s="680">
        <v>255</v>
      </c>
      <c r="C20" s="680">
        <v>10728</v>
      </c>
      <c r="D20" s="29" t="s">
        <v>151</v>
      </c>
    </row>
    <row r="21" spans="1:4" ht="18" customHeight="1">
      <c r="A21" s="188" t="s">
        <v>305</v>
      </c>
      <c r="B21" s="680">
        <v>1870</v>
      </c>
      <c r="C21" s="680">
        <v>29097</v>
      </c>
      <c r="D21" s="29" t="s">
        <v>153</v>
      </c>
    </row>
    <row r="22" spans="1:4" ht="18" customHeight="1">
      <c r="A22" s="188" t="s">
        <v>655</v>
      </c>
      <c r="B22" s="680">
        <v>1100</v>
      </c>
      <c r="C22" s="680">
        <v>17406</v>
      </c>
      <c r="D22" s="296" t="s">
        <v>155</v>
      </c>
    </row>
    <row r="23" spans="1:4" ht="18" customHeight="1">
      <c r="A23" s="188" t="s">
        <v>307</v>
      </c>
      <c r="B23" s="680">
        <v>954</v>
      </c>
      <c r="C23" s="680">
        <v>23175</v>
      </c>
      <c r="D23" s="297" t="s">
        <v>157</v>
      </c>
    </row>
    <row r="24" spans="1:4" ht="18" customHeight="1">
      <c r="A24" s="188" t="s">
        <v>308</v>
      </c>
      <c r="B24" s="680">
        <v>649</v>
      </c>
      <c r="C24" s="680">
        <v>27815</v>
      </c>
      <c r="D24" s="297" t="s">
        <v>159</v>
      </c>
    </row>
    <row r="25" spans="1:4" ht="18" customHeight="1">
      <c r="A25" s="188" t="s">
        <v>309</v>
      </c>
      <c r="B25" s="680">
        <v>40</v>
      </c>
      <c r="C25" s="680">
        <v>7702</v>
      </c>
      <c r="D25" s="297" t="s">
        <v>161</v>
      </c>
    </row>
    <row r="26" spans="1:4" ht="18" customHeight="1">
      <c r="A26" s="188" t="s">
        <v>310</v>
      </c>
      <c r="B26" s="680">
        <v>843</v>
      </c>
      <c r="C26" s="680">
        <v>22904</v>
      </c>
      <c r="D26" s="297" t="s">
        <v>163</v>
      </c>
    </row>
    <row r="27" spans="1:4" ht="18" customHeight="1">
      <c r="A27" s="187" t="s">
        <v>164</v>
      </c>
      <c r="B27" s="679">
        <f>SUM(B28:B34)</f>
        <v>2386</v>
      </c>
      <c r="C27" s="679">
        <f>SUM(C28:C34)</f>
        <v>122720</v>
      </c>
      <c r="D27" s="293" t="s">
        <v>165</v>
      </c>
    </row>
    <row r="28" spans="1:4" ht="18" customHeight="1">
      <c r="A28" s="193" t="s">
        <v>311</v>
      </c>
      <c r="B28" s="680">
        <v>510</v>
      </c>
      <c r="C28" s="680">
        <v>10677</v>
      </c>
      <c r="D28" s="298" t="s">
        <v>167</v>
      </c>
    </row>
    <row r="29" spans="1:4" ht="18" customHeight="1">
      <c r="A29" s="188" t="s">
        <v>313</v>
      </c>
      <c r="B29" s="732">
        <v>0</v>
      </c>
      <c r="C29" s="680">
        <v>895</v>
      </c>
      <c r="D29" s="297" t="s">
        <v>171</v>
      </c>
    </row>
    <row r="30" spans="1:4" ht="18" customHeight="1">
      <c r="A30" s="193" t="s">
        <v>314</v>
      </c>
      <c r="B30" s="732">
        <v>0</v>
      </c>
      <c r="C30" s="680">
        <v>11772</v>
      </c>
      <c r="D30" s="296" t="s">
        <v>359</v>
      </c>
    </row>
    <row r="31" spans="1:4" ht="18" customHeight="1">
      <c r="A31" s="185" t="s">
        <v>736</v>
      </c>
      <c r="B31" s="732">
        <v>0</v>
      </c>
      <c r="C31" s="680">
        <v>14346</v>
      </c>
      <c r="D31" s="240" t="s">
        <v>737</v>
      </c>
    </row>
    <row r="32" spans="1:4" ht="18" customHeight="1">
      <c r="A32" s="188" t="s">
        <v>318</v>
      </c>
      <c r="B32" s="680">
        <v>200</v>
      </c>
      <c r="C32" s="680">
        <v>13524</v>
      </c>
      <c r="D32" s="29" t="s">
        <v>180</v>
      </c>
    </row>
    <row r="33" spans="1:4" ht="18" customHeight="1">
      <c r="A33" s="188" t="s">
        <v>319</v>
      </c>
      <c r="B33" s="680">
        <v>1540</v>
      </c>
      <c r="C33" s="680">
        <v>57458</v>
      </c>
      <c r="D33" s="29" t="s">
        <v>182</v>
      </c>
    </row>
    <row r="34" spans="1:4" ht="18" customHeight="1">
      <c r="A34" s="188" t="s">
        <v>738</v>
      </c>
      <c r="B34" s="680">
        <v>136</v>
      </c>
      <c r="C34" s="680">
        <v>14048</v>
      </c>
      <c r="D34" s="29" t="s">
        <v>178</v>
      </c>
    </row>
    <row r="35" spans="1:4" ht="18" customHeight="1">
      <c r="A35" s="187" t="s">
        <v>183</v>
      </c>
      <c r="B35" s="679">
        <f>SUM(B36:B39)</f>
        <v>5083</v>
      </c>
      <c r="C35" s="679">
        <f>SUM(C36:C39)</f>
        <v>139675.2775</v>
      </c>
      <c r="D35" s="293" t="s">
        <v>184</v>
      </c>
    </row>
    <row r="36" spans="1:4" ht="18" customHeight="1">
      <c r="A36" s="194" t="s">
        <v>320</v>
      </c>
      <c r="B36" s="680">
        <v>1704</v>
      </c>
      <c r="C36" s="680">
        <v>40935.147499999999</v>
      </c>
      <c r="D36" s="29" t="s">
        <v>186</v>
      </c>
    </row>
    <row r="37" spans="1:4" ht="18" customHeight="1">
      <c r="A37" s="194" t="s">
        <v>321</v>
      </c>
      <c r="B37" s="680">
        <v>2060</v>
      </c>
      <c r="C37" s="680">
        <v>52641</v>
      </c>
      <c r="D37" s="29" t="s">
        <v>188</v>
      </c>
    </row>
    <row r="38" spans="1:4" ht="18" customHeight="1">
      <c r="A38" s="194" t="s">
        <v>322</v>
      </c>
      <c r="B38" s="680">
        <v>620</v>
      </c>
      <c r="C38" s="680">
        <v>7889</v>
      </c>
      <c r="D38" s="29" t="s">
        <v>190</v>
      </c>
    </row>
    <row r="39" spans="1:4" ht="18" customHeight="1">
      <c r="A39" s="194" t="s">
        <v>657</v>
      </c>
      <c r="B39" s="680">
        <v>699</v>
      </c>
      <c r="C39" s="680">
        <v>38210.130000000005</v>
      </c>
      <c r="D39" s="297" t="s">
        <v>196</v>
      </c>
    </row>
    <row r="40" spans="1:4" ht="18" customHeight="1">
      <c r="A40" s="187" t="s">
        <v>199</v>
      </c>
      <c r="B40" s="679">
        <f>SUM(B41:B44)</f>
        <v>3631</v>
      </c>
      <c r="C40" s="679">
        <f>SUM(C41:C44)</f>
        <v>57800</v>
      </c>
      <c r="D40" s="293" t="s">
        <v>200</v>
      </c>
    </row>
    <row r="41" spans="1:4" ht="18" customHeight="1">
      <c r="A41" s="188" t="s">
        <v>327</v>
      </c>
      <c r="B41" s="680">
        <v>1859</v>
      </c>
      <c r="C41" s="680">
        <v>17589</v>
      </c>
      <c r="D41" s="29" t="s">
        <v>202</v>
      </c>
    </row>
    <row r="42" spans="1:4" ht="18" customHeight="1">
      <c r="A42" s="194" t="s">
        <v>328</v>
      </c>
      <c r="B42" s="680">
        <v>474</v>
      </c>
      <c r="C42" s="680">
        <v>7700</v>
      </c>
      <c r="D42" s="29" t="s">
        <v>204</v>
      </c>
    </row>
    <row r="43" spans="1:4" ht="18" customHeight="1">
      <c r="A43" s="194" t="s">
        <v>329</v>
      </c>
      <c r="B43" s="680">
        <v>870</v>
      </c>
      <c r="C43" s="680">
        <v>10006</v>
      </c>
      <c r="D43" s="29" t="s">
        <v>206</v>
      </c>
    </row>
    <row r="44" spans="1:4" ht="18" customHeight="1">
      <c r="A44" s="194" t="s">
        <v>330</v>
      </c>
      <c r="B44" s="680">
        <v>428</v>
      </c>
      <c r="C44" s="680">
        <v>22505</v>
      </c>
      <c r="D44" s="29" t="s">
        <v>208</v>
      </c>
    </row>
    <row r="45" spans="1:4" ht="13.5" customHeight="1">
      <c r="A45" s="190"/>
      <c r="B45" s="299"/>
      <c r="C45" s="300"/>
      <c r="D45" s="239"/>
    </row>
    <row r="46" spans="1:4" ht="13.5" customHeight="1">
      <c r="A46" s="190"/>
      <c r="B46" s="301"/>
      <c r="C46" s="301"/>
      <c r="D46" s="185"/>
    </row>
    <row r="47" spans="1:4" ht="13.5" customHeight="1">
      <c r="A47" s="190"/>
      <c r="B47" s="208"/>
      <c r="C47" s="190"/>
      <c r="D47" s="185"/>
    </row>
    <row r="48" spans="1:4" ht="13.5" customHeight="1">
      <c r="A48" s="190"/>
      <c r="B48" s="208"/>
      <c r="C48" s="190"/>
      <c r="D48" s="185"/>
    </row>
    <row r="49" spans="1:4" ht="13.5" customHeight="1">
      <c r="A49" s="190"/>
      <c r="B49" s="208"/>
      <c r="C49" s="190"/>
      <c r="D49" s="185"/>
    </row>
    <row r="50" spans="1:4" ht="13.5" customHeight="1">
      <c r="A50" s="190"/>
      <c r="B50" s="208"/>
      <c r="C50" s="190"/>
      <c r="D50" s="185"/>
    </row>
    <row r="51" spans="1:4" ht="13.5" customHeight="1">
      <c r="A51" s="190"/>
      <c r="B51" s="208"/>
      <c r="C51" s="190"/>
      <c r="D51" s="185"/>
    </row>
    <row r="52" spans="1:4" ht="16.5" customHeight="1">
      <c r="A52" s="190"/>
      <c r="B52" s="208"/>
      <c r="C52" s="190"/>
      <c r="D52" s="185"/>
    </row>
    <row r="53" spans="1:4" ht="24.75" customHeight="1">
      <c r="A53" s="264" t="s">
        <v>729</v>
      </c>
      <c r="B53" s="208"/>
      <c r="C53" s="190"/>
      <c r="D53" s="288" t="s">
        <v>730</v>
      </c>
    </row>
    <row r="54" spans="1:4" ht="16.5" customHeight="1">
      <c r="A54" s="190"/>
      <c r="B54" s="208"/>
      <c r="C54" s="190"/>
      <c r="D54" s="186" t="s">
        <v>99</v>
      </c>
    </row>
    <row r="55" spans="1:4" ht="21" customHeight="1">
      <c r="A55" s="53" t="s">
        <v>1235</v>
      </c>
      <c r="B55" s="208"/>
      <c r="C55" s="1127" t="s">
        <v>1236</v>
      </c>
      <c r="D55" s="1128"/>
    </row>
    <row r="56" spans="1:4" ht="26.25" customHeight="1">
      <c r="A56" s="289" t="s">
        <v>1237</v>
      </c>
      <c r="B56" s="208"/>
      <c r="C56" s="190"/>
      <c r="D56" s="970" t="s">
        <v>1238</v>
      </c>
    </row>
    <row r="57" spans="1:4" ht="12.75" customHeight="1">
      <c r="A57" s="53"/>
      <c r="B57" s="208"/>
      <c r="C57" s="190"/>
      <c r="D57" s="185"/>
    </row>
    <row r="58" spans="1:4" ht="13.5" customHeight="1">
      <c r="A58" s="290" t="s">
        <v>1505</v>
      </c>
      <c r="B58" s="1129" t="s">
        <v>739</v>
      </c>
      <c r="C58" s="1130"/>
      <c r="D58" s="979" t="s">
        <v>1504</v>
      </c>
    </row>
    <row r="59" spans="1:4" ht="13.5" customHeight="1">
      <c r="A59" s="290"/>
      <c r="B59" s="1113" t="s">
        <v>740</v>
      </c>
      <c r="C59" s="1131"/>
      <c r="D59" s="971"/>
    </row>
    <row r="60" spans="1:4" ht="13.5" customHeight="1">
      <c r="A60" s="290" t="s">
        <v>733</v>
      </c>
      <c r="B60" s="971" t="s">
        <v>734</v>
      </c>
      <c r="C60" s="971" t="s">
        <v>735</v>
      </c>
      <c r="D60" s="979" t="s">
        <v>1125</v>
      </c>
    </row>
    <row r="61" spans="1:4" ht="16.149999999999999" customHeight="1">
      <c r="A61" s="190"/>
      <c r="B61" s="971" t="s">
        <v>1239</v>
      </c>
      <c r="C61" s="979" t="s">
        <v>1541</v>
      </c>
      <c r="D61" s="190"/>
    </row>
    <row r="62" spans="1:4" ht="13.5" customHeight="1">
      <c r="A62" s="190"/>
      <c r="B62" s="208"/>
      <c r="C62" s="190"/>
      <c r="D62" s="185"/>
    </row>
    <row r="63" spans="1:4" ht="15.75" customHeight="1">
      <c r="A63" s="197" t="s">
        <v>209</v>
      </c>
      <c r="B63" s="679">
        <f>SUM(B64:B67)</f>
        <v>895</v>
      </c>
      <c r="C63" s="292">
        <f>SUM(C64:C67)</f>
        <v>56061</v>
      </c>
      <c r="D63" s="293" t="s">
        <v>210</v>
      </c>
    </row>
    <row r="64" spans="1:4" ht="16.5" customHeight="1">
      <c r="A64" s="194" t="s">
        <v>331</v>
      </c>
      <c r="B64" s="680">
        <v>385</v>
      </c>
      <c r="C64" s="680">
        <v>13290</v>
      </c>
      <c r="D64" s="29" t="s">
        <v>212</v>
      </c>
    </row>
    <row r="65" spans="1:4" ht="16.5" customHeight="1">
      <c r="A65" s="194" t="s">
        <v>333</v>
      </c>
      <c r="B65" s="732">
        <v>0</v>
      </c>
      <c r="C65" s="294">
        <v>3731</v>
      </c>
      <c r="D65" s="29" t="s">
        <v>215</v>
      </c>
    </row>
    <row r="66" spans="1:4" ht="16.5" customHeight="1">
      <c r="A66" s="188" t="s">
        <v>334</v>
      </c>
      <c r="B66" s="680">
        <v>100</v>
      </c>
      <c r="C66" s="680">
        <v>25124</v>
      </c>
      <c r="D66" s="29" t="s">
        <v>217</v>
      </c>
    </row>
    <row r="67" spans="1:4" ht="16.5" customHeight="1">
      <c r="A67" s="194" t="s">
        <v>335</v>
      </c>
      <c r="B67" s="680">
        <v>410</v>
      </c>
      <c r="C67" s="680">
        <v>13916</v>
      </c>
      <c r="D67" s="29" t="s">
        <v>221</v>
      </c>
    </row>
    <row r="68" spans="1:4" ht="16.5" customHeight="1">
      <c r="A68" s="187" t="s">
        <v>224</v>
      </c>
      <c r="B68" s="679">
        <f>SUM(B69:B74)</f>
        <v>2093</v>
      </c>
      <c r="C68" s="679">
        <f>SUM(C69:C74)</f>
        <v>62722</v>
      </c>
      <c r="D68" s="293" t="s">
        <v>225</v>
      </c>
    </row>
    <row r="69" spans="1:4" ht="16.5" customHeight="1">
      <c r="A69" s="194" t="s">
        <v>338</v>
      </c>
      <c r="B69" s="680">
        <v>100</v>
      </c>
      <c r="C69" s="680">
        <v>10335</v>
      </c>
      <c r="D69" s="29" t="s">
        <v>229</v>
      </c>
    </row>
    <row r="70" spans="1:4" ht="16.5" customHeight="1">
      <c r="A70" s="194" t="s">
        <v>339</v>
      </c>
      <c r="B70" s="680">
        <v>800</v>
      </c>
      <c r="C70" s="680">
        <v>3303</v>
      </c>
      <c r="D70" s="29" t="s">
        <v>231</v>
      </c>
    </row>
    <row r="71" spans="1:4" ht="16.5" customHeight="1">
      <c r="A71" s="194" t="s">
        <v>340</v>
      </c>
      <c r="B71" s="680">
        <v>930</v>
      </c>
      <c r="C71" s="680">
        <v>12650</v>
      </c>
      <c r="D71" s="29" t="s">
        <v>233</v>
      </c>
    </row>
    <row r="72" spans="1:4" ht="16.5" customHeight="1">
      <c r="A72" s="194" t="s">
        <v>341</v>
      </c>
      <c r="B72" s="680">
        <v>63</v>
      </c>
      <c r="C72" s="680">
        <v>18023</v>
      </c>
      <c r="D72" s="29" t="s">
        <v>235</v>
      </c>
    </row>
    <row r="73" spans="1:4" ht="16.5" customHeight="1">
      <c r="A73" s="302" t="s">
        <v>342</v>
      </c>
      <c r="B73" s="680">
        <v>150</v>
      </c>
      <c r="C73" s="680">
        <v>3792</v>
      </c>
      <c r="D73" s="29" t="s">
        <v>370</v>
      </c>
    </row>
    <row r="74" spans="1:4" ht="16.5" customHeight="1">
      <c r="A74" s="188" t="s">
        <v>343</v>
      </c>
      <c r="B74" s="680">
        <v>50</v>
      </c>
      <c r="C74" s="680">
        <v>14619</v>
      </c>
      <c r="D74" s="29" t="s">
        <v>239</v>
      </c>
    </row>
    <row r="75" spans="1:4" ht="16.5" customHeight="1">
      <c r="A75" s="187" t="s">
        <v>242</v>
      </c>
      <c r="B75" s="679">
        <f>SUM(B76:B80)</f>
        <v>1430</v>
      </c>
      <c r="C75" s="679">
        <f>SUM(C76:C80)</f>
        <v>29379</v>
      </c>
      <c r="D75" s="293" t="s">
        <v>243</v>
      </c>
    </row>
    <row r="76" spans="1:4" ht="16.5" customHeight="1">
      <c r="A76" s="194" t="s">
        <v>345</v>
      </c>
      <c r="B76" s="680">
        <v>20</v>
      </c>
      <c r="C76" s="680">
        <v>36</v>
      </c>
      <c r="D76" s="303" t="s">
        <v>245</v>
      </c>
    </row>
    <row r="77" spans="1:4" ht="16.5" customHeight="1">
      <c r="A77" s="188" t="s">
        <v>346</v>
      </c>
      <c r="B77" s="680">
        <v>860</v>
      </c>
      <c r="C77" s="680">
        <v>19183</v>
      </c>
      <c r="D77" s="303" t="s">
        <v>247</v>
      </c>
    </row>
    <row r="78" spans="1:4" ht="16.5" customHeight="1">
      <c r="A78" s="194" t="s">
        <v>347</v>
      </c>
      <c r="B78" s="680">
        <v>400</v>
      </c>
      <c r="C78" s="680">
        <v>9605</v>
      </c>
      <c r="D78" s="303" t="s">
        <v>249</v>
      </c>
    </row>
    <row r="79" spans="1:4" ht="16.5" customHeight="1">
      <c r="A79" s="194" t="s">
        <v>348</v>
      </c>
      <c r="B79" s="680">
        <v>100</v>
      </c>
      <c r="C79" s="680">
        <v>100</v>
      </c>
      <c r="D79" s="303" t="s">
        <v>251</v>
      </c>
    </row>
    <row r="80" spans="1:4" ht="16.5" customHeight="1">
      <c r="A80" s="194" t="s">
        <v>659</v>
      </c>
      <c r="B80" s="680">
        <v>50</v>
      </c>
      <c r="C80" s="680">
        <v>455</v>
      </c>
      <c r="D80" s="303" t="s">
        <v>253</v>
      </c>
    </row>
    <row r="81" spans="1:4" ht="16.5" customHeight="1">
      <c r="A81" s="197" t="s">
        <v>254</v>
      </c>
      <c r="B81" s="679">
        <f>SUM(B82:B86)</f>
        <v>898</v>
      </c>
      <c r="C81" s="679">
        <f>SUM(C82:C86)</f>
        <v>14143</v>
      </c>
      <c r="D81" s="293" t="s">
        <v>255</v>
      </c>
    </row>
    <row r="82" spans="1:4" ht="16.5" customHeight="1">
      <c r="A82" s="194" t="s">
        <v>371</v>
      </c>
      <c r="B82" s="294">
        <v>356</v>
      </c>
      <c r="C82" s="294">
        <v>1996</v>
      </c>
      <c r="D82" s="29" t="s">
        <v>660</v>
      </c>
    </row>
    <row r="83" spans="1:4" ht="16.5" customHeight="1">
      <c r="A83" s="194" t="s">
        <v>661</v>
      </c>
      <c r="B83" s="294">
        <v>100</v>
      </c>
      <c r="C83" s="294">
        <v>4099</v>
      </c>
      <c r="D83" s="29" t="s">
        <v>662</v>
      </c>
    </row>
    <row r="84" spans="1:4" ht="16.5" customHeight="1">
      <c r="A84" s="194" t="s">
        <v>1326</v>
      </c>
      <c r="B84" s="294">
        <v>300</v>
      </c>
      <c r="C84" s="294">
        <v>4146</v>
      </c>
      <c r="D84" s="29" t="s">
        <v>258</v>
      </c>
    </row>
    <row r="85" spans="1:4" ht="16.5" customHeight="1">
      <c r="A85" s="188" t="s">
        <v>741</v>
      </c>
      <c r="B85" s="294">
        <v>142</v>
      </c>
      <c r="C85" s="294">
        <v>426</v>
      </c>
      <c r="D85" s="29" t="s">
        <v>260</v>
      </c>
    </row>
    <row r="86" spans="1:4" ht="16.5" customHeight="1">
      <c r="A86" s="194" t="s">
        <v>665</v>
      </c>
      <c r="B86" s="732">
        <v>0</v>
      </c>
      <c r="C86" s="294">
        <v>3476</v>
      </c>
      <c r="D86" s="29" t="s">
        <v>262</v>
      </c>
    </row>
    <row r="87" spans="1:4" ht="16.5" customHeight="1">
      <c r="A87" s="197" t="s">
        <v>263</v>
      </c>
      <c r="B87" s="679">
        <f>SUM(B88:B91)</f>
        <v>2627</v>
      </c>
      <c r="C87" s="679">
        <f>SUM(C88:C91)</f>
        <v>11605</v>
      </c>
      <c r="D87" s="293" t="s">
        <v>264</v>
      </c>
    </row>
    <row r="88" spans="1:4" ht="16.5" customHeight="1">
      <c r="A88" s="188" t="s">
        <v>742</v>
      </c>
      <c r="B88" s="680">
        <v>500</v>
      </c>
      <c r="C88" s="680">
        <v>4630</v>
      </c>
      <c r="D88" s="29" t="s">
        <v>266</v>
      </c>
    </row>
    <row r="89" spans="1:4" ht="16.5" customHeight="1">
      <c r="A89" s="188" t="s">
        <v>743</v>
      </c>
      <c r="B89" s="680">
        <v>827</v>
      </c>
      <c r="C89" s="680">
        <v>4900</v>
      </c>
      <c r="D89" s="29" t="s">
        <v>268</v>
      </c>
    </row>
    <row r="90" spans="1:4" ht="16.5" customHeight="1">
      <c r="A90" s="194" t="s">
        <v>744</v>
      </c>
      <c r="B90" s="732">
        <v>0</v>
      </c>
      <c r="C90" s="680">
        <v>175</v>
      </c>
      <c r="D90" s="29" t="s">
        <v>270</v>
      </c>
    </row>
    <row r="91" spans="1:4" ht="16.5" customHeight="1">
      <c r="A91" s="188" t="s">
        <v>745</v>
      </c>
      <c r="B91" s="680">
        <v>1300</v>
      </c>
      <c r="C91" s="680">
        <v>1900</v>
      </c>
      <c r="D91" s="297" t="s">
        <v>272</v>
      </c>
    </row>
    <row r="92" spans="1:4" ht="16.5" customHeight="1">
      <c r="A92" s="197" t="s">
        <v>666</v>
      </c>
      <c r="B92" s="679">
        <f>SUM(B93:B95)</f>
        <v>1090</v>
      </c>
      <c r="C92" s="679">
        <f>SUM(C93:C95)</f>
        <v>5163</v>
      </c>
      <c r="D92" s="293" t="s">
        <v>667</v>
      </c>
    </row>
    <row r="93" spans="1:4" ht="16.5" customHeight="1">
      <c r="A93" s="188" t="s">
        <v>746</v>
      </c>
      <c r="B93" s="680">
        <v>400</v>
      </c>
      <c r="C93" s="680">
        <v>1380</v>
      </c>
      <c r="D93" s="29" t="s">
        <v>669</v>
      </c>
    </row>
    <row r="94" spans="1:4" ht="16.5" customHeight="1">
      <c r="A94" s="188" t="s">
        <v>747</v>
      </c>
      <c r="B94" s="680">
        <v>370</v>
      </c>
      <c r="C94" s="680">
        <v>1790</v>
      </c>
      <c r="D94" s="29" t="s">
        <v>671</v>
      </c>
    </row>
    <row r="95" spans="1:4" ht="16.5" customHeight="1">
      <c r="A95" s="188" t="s">
        <v>748</v>
      </c>
      <c r="B95" s="680">
        <v>320</v>
      </c>
      <c r="C95" s="680">
        <v>1993</v>
      </c>
      <c r="D95" s="29" t="s">
        <v>673</v>
      </c>
    </row>
    <row r="96" spans="1:4" ht="16.5" customHeight="1">
      <c r="A96" s="197" t="s">
        <v>676</v>
      </c>
      <c r="B96" s="679">
        <f>SUM(B97)</f>
        <v>330</v>
      </c>
      <c r="C96" s="679">
        <f>+C97</f>
        <v>280</v>
      </c>
      <c r="D96" s="293" t="s">
        <v>677</v>
      </c>
    </row>
    <row r="97" spans="1:4" ht="15.75" customHeight="1">
      <c r="A97" s="195" t="s">
        <v>680</v>
      </c>
      <c r="B97" s="680">
        <v>330</v>
      </c>
      <c r="C97" s="680">
        <v>280</v>
      </c>
      <c r="D97" s="297" t="s">
        <v>681</v>
      </c>
    </row>
    <row r="98" spans="1:4" ht="15.75" customHeight="1">
      <c r="A98" s="190"/>
      <c r="B98" s="304"/>
      <c r="C98" s="304"/>
      <c r="D98" s="239"/>
    </row>
    <row r="99" spans="1:4" ht="14.25">
      <c r="A99" s="290" t="s">
        <v>352</v>
      </c>
      <c r="B99" s="292">
        <f>+B11+B18+B27+B35+B40+B63+B68+B75+B81+B87+B92+B96</f>
        <v>29588</v>
      </c>
      <c r="C99" s="292">
        <f>+C11+C18+C27+C35+C40+C63+C68+C75+C81+C87+C92+C96</f>
        <v>742329.27749999997</v>
      </c>
      <c r="D99" s="305" t="s">
        <v>274</v>
      </c>
    </row>
    <row r="100" spans="1:4" ht="14.25" customHeight="1">
      <c r="A100" s="190"/>
      <c r="B100" s="208"/>
      <c r="C100" s="190"/>
      <c r="D100" s="239"/>
    </row>
    <row r="101" spans="1:4" ht="27.75" customHeight="1">
      <c r="A101" s="190"/>
      <c r="B101" s="208"/>
      <c r="C101" s="190"/>
      <c r="D101" s="185"/>
    </row>
    <row r="102" spans="1:4" ht="12.75" hidden="1" customHeight="1">
      <c r="A102" s="190"/>
      <c r="B102" s="208"/>
      <c r="C102" s="190"/>
      <c r="D102" s="185"/>
    </row>
    <row r="103" spans="1:4" ht="61.5" hidden="1" customHeight="1">
      <c r="A103" s="190"/>
      <c r="B103" s="208"/>
      <c r="C103" s="190"/>
      <c r="D103" s="185"/>
    </row>
    <row r="104" spans="1:4" ht="12.75" hidden="1" customHeight="1">
      <c r="A104" s="190"/>
      <c r="B104" s="208"/>
      <c r="C104" s="190"/>
      <c r="D104" s="185"/>
    </row>
    <row r="105" spans="1:4" ht="12.75" hidden="1" customHeight="1">
      <c r="A105" s="190"/>
      <c r="B105" s="208"/>
      <c r="C105" s="190"/>
      <c r="D105" s="185"/>
    </row>
    <row r="106" spans="1:4" ht="12.75" hidden="1" customHeight="1">
      <c r="A106" s="190"/>
      <c r="B106" s="208"/>
      <c r="C106" s="190"/>
      <c r="D106" s="185"/>
    </row>
    <row r="107" spans="1:4" ht="12.75" hidden="1" customHeight="1">
      <c r="A107" s="190"/>
      <c r="B107" s="208"/>
      <c r="C107" s="190"/>
      <c r="D107" s="185"/>
    </row>
    <row r="108" spans="1:4" ht="12.75" hidden="1" customHeight="1">
      <c r="A108" s="190"/>
      <c r="B108" s="208"/>
      <c r="C108" s="190"/>
      <c r="D108" s="185"/>
    </row>
    <row r="109" spans="1:4" ht="12.75" hidden="1" customHeight="1">
      <c r="A109" s="190"/>
      <c r="B109" s="208"/>
      <c r="C109" s="190"/>
      <c r="D109" s="185"/>
    </row>
    <row r="110" spans="1:4" ht="12.75" hidden="1" customHeight="1">
      <c r="A110" s="190"/>
      <c r="B110" s="208"/>
      <c r="C110" s="190"/>
      <c r="D110" s="185"/>
    </row>
    <row r="111" spans="1:4" ht="12" customHeight="1">
      <c r="A111" s="283" t="s">
        <v>1144</v>
      </c>
      <c r="B111" s="284"/>
      <c r="C111" s="285"/>
      <c r="D111" s="286" t="s">
        <v>1145</v>
      </c>
    </row>
    <row r="112" spans="1:4" ht="13.5" customHeight="1">
      <c r="A112" s="283" t="s">
        <v>1146</v>
      </c>
      <c r="B112" s="284"/>
      <c r="C112" s="285"/>
      <c r="D112" s="287" t="s">
        <v>1330</v>
      </c>
    </row>
    <row r="113" spans="1:4" ht="12" customHeight="1">
      <c r="A113" s="283" t="s">
        <v>1147</v>
      </c>
      <c r="B113" s="284"/>
      <c r="C113" s="285"/>
      <c r="D113" s="287" t="s">
        <v>1148</v>
      </c>
    </row>
    <row r="114" spans="1:4" ht="12.75" customHeight="1">
      <c r="A114" s="739" t="s">
        <v>1373</v>
      </c>
      <c r="B114" s="284"/>
      <c r="C114" s="285"/>
      <c r="D114" s="738" t="s">
        <v>1374</v>
      </c>
    </row>
    <row r="115" spans="1:4" ht="12.75" customHeight="1">
      <c r="A115" s="283"/>
      <c r="B115" s="284"/>
      <c r="C115" s="285"/>
      <c r="D115" s="286"/>
    </row>
    <row r="116" spans="1:4" ht="12.75" customHeight="1">
      <c r="A116" s="283"/>
      <c r="B116" s="284"/>
      <c r="C116" s="285"/>
      <c r="D116" s="287"/>
    </row>
    <row r="117" spans="1:4" ht="12.75" customHeight="1">
      <c r="A117" s="283"/>
      <c r="B117" s="284"/>
      <c r="C117" s="285"/>
      <c r="D117" s="287"/>
    </row>
    <row r="118" spans="1:4" ht="12.75" customHeight="1">
      <c r="A118" s="283"/>
      <c r="B118" s="284"/>
      <c r="C118" s="285"/>
      <c r="D118" s="287"/>
    </row>
    <row r="119" spans="1:4" ht="12.75" customHeight="1">
      <c r="A119" s="190"/>
      <c r="B119" s="208"/>
      <c r="C119" s="190"/>
      <c r="D119" s="185"/>
    </row>
    <row r="120" spans="1:4" ht="12.75" customHeight="1">
      <c r="A120" s="190"/>
      <c r="B120" s="208"/>
      <c r="C120" s="190"/>
      <c r="D120" s="185"/>
    </row>
    <row r="121" spans="1:4" ht="12.75" customHeight="1">
      <c r="A121" s="190"/>
      <c r="B121" s="208"/>
      <c r="C121" s="190"/>
      <c r="D121" s="185"/>
    </row>
    <row r="122" spans="1:4" ht="12.75" customHeight="1">
      <c r="A122" s="190"/>
      <c r="B122" s="208"/>
      <c r="C122" s="190"/>
      <c r="D122" s="185"/>
    </row>
    <row r="123" spans="1:4" ht="12.75" customHeight="1">
      <c r="A123" s="190"/>
      <c r="B123" s="208"/>
      <c r="C123" s="190"/>
      <c r="D123" s="185"/>
    </row>
    <row r="124" spans="1:4" ht="12.75" customHeight="1">
      <c r="A124" s="190"/>
      <c r="B124" s="208"/>
      <c r="C124" s="190"/>
      <c r="D124" s="185"/>
    </row>
    <row r="125" spans="1:4" ht="12.75" customHeight="1">
      <c r="A125" s="190"/>
      <c r="B125" s="208"/>
      <c r="C125" s="190"/>
      <c r="D125" s="185"/>
    </row>
    <row r="126" spans="1:4" ht="12.75" customHeight="1">
      <c r="A126" s="190"/>
      <c r="B126" s="208"/>
      <c r="C126" s="190"/>
      <c r="D126" s="185"/>
    </row>
    <row r="127" spans="1:4" ht="12.75" customHeight="1">
      <c r="A127" s="190"/>
      <c r="B127" s="208"/>
      <c r="C127" s="190"/>
      <c r="D127" s="185"/>
    </row>
    <row r="128" spans="1:4" ht="12.75" customHeight="1">
      <c r="A128" s="190"/>
      <c r="B128" s="208"/>
      <c r="C128" s="190"/>
      <c r="D128" s="185"/>
    </row>
    <row r="129" spans="1:4" ht="12.75" customHeight="1">
      <c r="A129" s="190"/>
      <c r="B129" s="208"/>
      <c r="C129" s="190"/>
      <c r="D129" s="185"/>
    </row>
    <row r="130" spans="1:4" ht="12.75" customHeight="1">
      <c r="A130" s="190"/>
      <c r="B130" s="208"/>
      <c r="C130" s="190"/>
      <c r="D130" s="185"/>
    </row>
    <row r="131" spans="1:4" ht="12.75" customHeight="1">
      <c r="A131" s="190"/>
      <c r="B131" s="208"/>
      <c r="C131" s="190"/>
      <c r="D131" s="185"/>
    </row>
    <row r="132" spans="1:4" ht="12.75" customHeight="1">
      <c r="A132" s="190"/>
      <c r="B132" s="208"/>
      <c r="C132" s="190"/>
      <c r="D132" s="185"/>
    </row>
    <row r="133" spans="1:4" ht="12.75" customHeight="1">
      <c r="A133" s="190"/>
      <c r="B133" s="208"/>
      <c r="C133" s="190"/>
      <c r="D133" s="185"/>
    </row>
    <row r="134" spans="1:4" ht="12.75" customHeight="1">
      <c r="A134" s="190"/>
      <c r="B134" s="208"/>
      <c r="C134" s="190"/>
      <c r="D134" s="185"/>
    </row>
    <row r="135" spans="1:4" ht="12.75" customHeight="1">
      <c r="A135" s="190"/>
      <c r="B135" s="208"/>
      <c r="C135" s="190"/>
      <c r="D135" s="185"/>
    </row>
    <row r="136" spans="1:4" ht="12.75" customHeight="1">
      <c r="A136" s="190"/>
      <c r="B136" s="208"/>
      <c r="C136" s="190"/>
      <c r="D136" s="185"/>
    </row>
    <row r="137" spans="1:4" ht="12.75" customHeight="1">
      <c r="A137" s="190"/>
      <c r="B137" s="208"/>
      <c r="C137" s="190"/>
      <c r="D137" s="185"/>
    </row>
    <row r="138" spans="1:4" ht="12.75" customHeight="1">
      <c r="A138" s="190"/>
      <c r="B138" s="208"/>
      <c r="C138" s="190"/>
      <c r="D138" s="185"/>
    </row>
    <row r="139" spans="1:4" ht="12.75" customHeight="1">
      <c r="A139" s="190"/>
      <c r="B139" s="208"/>
      <c r="C139" s="190"/>
      <c r="D139" s="185"/>
    </row>
    <row r="140" spans="1:4" ht="12.75" customHeight="1">
      <c r="A140" s="190"/>
      <c r="B140" s="208"/>
      <c r="C140" s="190"/>
      <c r="D140" s="185"/>
    </row>
    <row r="141" spans="1:4" ht="12.75" customHeight="1">
      <c r="A141" s="190"/>
      <c r="B141" s="208"/>
      <c r="C141" s="190"/>
      <c r="D141" s="185"/>
    </row>
    <row r="142" spans="1:4" ht="12.75" customHeight="1">
      <c r="A142" s="190"/>
      <c r="B142" s="208"/>
      <c r="C142" s="190"/>
      <c r="D142" s="185"/>
    </row>
    <row r="143" spans="1:4" ht="12.75" customHeight="1">
      <c r="A143" s="190"/>
      <c r="B143" s="208"/>
      <c r="C143" s="190"/>
      <c r="D143" s="185"/>
    </row>
    <row r="144" spans="1:4" ht="12.75" customHeight="1">
      <c r="A144" s="190"/>
      <c r="B144" s="208"/>
      <c r="C144" s="190"/>
      <c r="D144" s="185"/>
    </row>
    <row r="145" spans="1:4" ht="12.75" customHeight="1">
      <c r="A145" s="190"/>
      <c r="B145" s="208"/>
      <c r="C145" s="190"/>
      <c r="D145" s="185"/>
    </row>
    <row r="146" spans="1:4" ht="12.75" customHeight="1">
      <c r="A146" s="190"/>
      <c r="B146" s="208"/>
      <c r="C146" s="190"/>
      <c r="D146" s="185"/>
    </row>
    <row r="147" spans="1:4" ht="12.75" customHeight="1">
      <c r="A147" s="190"/>
      <c r="B147" s="208"/>
      <c r="C147" s="190"/>
      <c r="D147" s="185"/>
    </row>
    <row r="148" spans="1:4" ht="12.75" customHeight="1">
      <c r="A148" s="190"/>
      <c r="B148" s="208"/>
      <c r="C148" s="190"/>
      <c r="D148" s="185"/>
    </row>
    <row r="149" spans="1:4" ht="12.75" customHeight="1">
      <c r="A149" s="190"/>
      <c r="B149" s="208"/>
      <c r="C149" s="190"/>
      <c r="D149" s="185"/>
    </row>
    <row r="150" spans="1:4" ht="12.75" customHeight="1">
      <c r="A150" s="190"/>
      <c r="B150" s="208"/>
      <c r="C150" s="190"/>
      <c r="D150" s="185"/>
    </row>
    <row r="151" spans="1:4" ht="12.75" customHeight="1">
      <c r="A151" s="190"/>
      <c r="B151" s="208"/>
      <c r="C151" s="190"/>
      <c r="D151" s="185"/>
    </row>
    <row r="152" spans="1:4" ht="12.75" customHeight="1">
      <c r="A152" s="190"/>
      <c r="B152" s="208"/>
      <c r="C152" s="190"/>
      <c r="D152" s="185"/>
    </row>
    <row r="153" spans="1:4" ht="12.75" customHeight="1">
      <c r="A153" s="190"/>
      <c r="B153" s="208"/>
      <c r="C153" s="190"/>
      <c r="D153" s="185"/>
    </row>
    <row r="154" spans="1:4" ht="12.75" customHeight="1">
      <c r="A154" s="190"/>
      <c r="B154" s="208"/>
      <c r="C154" s="190"/>
      <c r="D154" s="185"/>
    </row>
    <row r="155" spans="1:4" ht="12.75" customHeight="1">
      <c r="A155" s="190"/>
      <c r="B155" s="208"/>
      <c r="C155" s="190"/>
      <c r="D155" s="185"/>
    </row>
    <row r="156" spans="1:4" ht="12.75" customHeight="1">
      <c r="A156" s="190"/>
      <c r="B156" s="208"/>
      <c r="C156" s="190"/>
      <c r="D156" s="185"/>
    </row>
    <row r="157" spans="1:4" ht="12.75" customHeight="1">
      <c r="A157" s="190"/>
      <c r="B157" s="208"/>
      <c r="C157" s="190"/>
      <c r="D157" s="185"/>
    </row>
    <row r="158" spans="1:4" ht="12.75" customHeight="1">
      <c r="A158" s="190"/>
      <c r="B158" s="208"/>
      <c r="C158" s="190"/>
      <c r="D158" s="185"/>
    </row>
    <row r="159" spans="1:4" ht="12.75" customHeight="1">
      <c r="A159" s="190"/>
      <c r="B159" s="208"/>
      <c r="C159" s="190"/>
      <c r="D159" s="185"/>
    </row>
    <row r="160" spans="1:4" ht="12.75" customHeight="1">
      <c r="A160" s="190"/>
      <c r="B160" s="208"/>
      <c r="C160" s="190"/>
      <c r="D160" s="185"/>
    </row>
    <row r="161" spans="1:4" ht="12.75" customHeight="1">
      <c r="A161" s="190"/>
      <c r="B161" s="208"/>
      <c r="C161" s="190"/>
      <c r="D161" s="185"/>
    </row>
    <row r="162" spans="1:4" ht="12.75" customHeight="1">
      <c r="A162" s="190"/>
      <c r="B162" s="208"/>
      <c r="C162" s="190"/>
      <c r="D162" s="185"/>
    </row>
    <row r="163" spans="1:4" ht="12.75" customHeight="1">
      <c r="A163" s="190"/>
      <c r="B163" s="208"/>
      <c r="C163" s="190"/>
      <c r="D163" s="185"/>
    </row>
    <row r="164" spans="1:4" ht="12.75" customHeight="1">
      <c r="A164" s="190"/>
      <c r="B164" s="208"/>
      <c r="C164" s="190"/>
      <c r="D164" s="185"/>
    </row>
    <row r="165" spans="1:4" ht="12.75" customHeight="1">
      <c r="A165" s="190"/>
      <c r="B165" s="208"/>
      <c r="C165" s="190"/>
      <c r="D165" s="185"/>
    </row>
    <row r="166" spans="1:4" ht="12.75" customHeight="1">
      <c r="A166" s="190"/>
      <c r="B166" s="208"/>
      <c r="C166" s="190"/>
      <c r="D166" s="185"/>
    </row>
    <row r="167" spans="1:4" ht="12.75" customHeight="1">
      <c r="A167" s="190"/>
      <c r="B167" s="208"/>
      <c r="C167" s="190"/>
      <c r="D167" s="185"/>
    </row>
    <row r="168" spans="1:4" ht="12.75" customHeight="1">
      <c r="A168" s="190"/>
      <c r="B168" s="208"/>
      <c r="C168" s="190"/>
      <c r="D168" s="185"/>
    </row>
    <row r="169" spans="1:4" ht="12.75" customHeight="1">
      <c r="A169" s="190"/>
      <c r="B169" s="208"/>
      <c r="C169" s="190"/>
      <c r="D169" s="185"/>
    </row>
    <row r="170" spans="1:4" ht="12.75" customHeight="1">
      <c r="A170" s="190"/>
      <c r="B170" s="208"/>
      <c r="C170" s="190"/>
      <c r="D170" s="185"/>
    </row>
    <row r="171" spans="1:4" ht="12.75" customHeight="1">
      <c r="A171" s="190"/>
      <c r="B171" s="208"/>
      <c r="C171" s="190"/>
      <c r="D171" s="185"/>
    </row>
    <row r="172" spans="1:4" ht="12.75" customHeight="1">
      <c r="A172" s="190"/>
      <c r="B172" s="208"/>
      <c r="C172" s="190"/>
      <c r="D172" s="185"/>
    </row>
    <row r="173" spans="1:4" ht="12.75" customHeight="1">
      <c r="A173" s="190"/>
      <c r="B173" s="208"/>
      <c r="C173" s="190"/>
      <c r="D173" s="185"/>
    </row>
    <row r="174" spans="1:4" ht="12.75" customHeight="1">
      <c r="A174" s="190"/>
      <c r="B174" s="208"/>
      <c r="C174" s="190"/>
      <c r="D174" s="185"/>
    </row>
    <row r="175" spans="1:4" ht="12.75" customHeight="1">
      <c r="A175" s="190"/>
      <c r="B175" s="208"/>
      <c r="C175" s="190"/>
      <c r="D175" s="185"/>
    </row>
    <row r="176" spans="1:4" ht="12.75" customHeight="1">
      <c r="A176" s="190"/>
      <c r="B176" s="208"/>
      <c r="C176" s="190"/>
      <c r="D176" s="185"/>
    </row>
    <row r="177" spans="1:4" ht="12.75" customHeight="1">
      <c r="A177" s="190"/>
      <c r="B177" s="208"/>
      <c r="C177" s="190"/>
      <c r="D177" s="185"/>
    </row>
    <row r="178" spans="1:4" ht="12.75" customHeight="1">
      <c r="A178" s="190"/>
      <c r="B178" s="208"/>
      <c r="C178" s="190"/>
      <c r="D178" s="185"/>
    </row>
    <row r="179" spans="1:4" ht="12.75" customHeight="1">
      <c r="A179" s="190"/>
      <c r="B179" s="208"/>
      <c r="C179" s="190"/>
      <c r="D179" s="185"/>
    </row>
    <row r="180" spans="1:4" ht="12.75" customHeight="1">
      <c r="A180" s="190"/>
      <c r="B180" s="208"/>
      <c r="C180" s="190"/>
      <c r="D180" s="185"/>
    </row>
    <row r="181" spans="1:4" ht="12.75" customHeight="1">
      <c r="A181" s="190"/>
      <c r="B181" s="208"/>
      <c r="C181" s="190"/>
      <c r="D181" s="185"/>
    </row>
    <row r="182" spans="1:4" ht="12.75" customHeight="1">
      <c r="A182" s="190"/>
      <c r="B182" s="208"/>
      <c r="C182" s="190"/>
      <c r="D182" s="185"/>
    </row>
    <row r="183" spans="1:4" ht="12.75" customHeight="1">
      <c r="A183" s="190"/>
      <c r="B183" s="208"/>
      <c r="C183" s="190"/>
      <c r="D183" s="185"/>
    </row>
    <row r="184" spans="1:4" ht="12.75" customHeight="1">
      <c r="A184" s="190"/>
      <c r="B184" s="208"/>
      <c r="C184" s="190"/>
      <c r="D184" s="185"/>
    </row>
    <row r="185" spans="1:4" ht="12.75" customHeight="1">
      <c r="A185" s="190"/>
      <c r="B185" s="208"/>
      <c r="C185" s="190"/>
      <c r="D185" s="185"/>
    </row>
    <row r="186" spans="1:4" ht="12.75" customHeight="1">
      <c r="A186" s="190"/>
      <c r="B186" s="208"/>
      <c r="C186" s="190"/>
      <c r="D186" s="185"/>
    </row>
    <row r="187" spans="1:4" ht="12.75" customHeight="1">
      <c r="A187" s="190"/>
      <c r="B187" s="208"/>
      <c r="C187" s="190"/>
      <c r="D187" s="185"/>
    </row>
    <row r="188" spans="1:4" ht="12.75" customHeight="1">
      <c r="A188" s="190"/>
      <c r="B188" s="208"/>
      <c r="C188" s="190"/>
      <c r="D188" s="185"/>
    </row>
    <row r="189" spans="1:4" ht="12.75" customHeight="1">
      <c r="A189" s="190"/>
      <c r="B189" s="208"/>
      <c r="C189" s="190"/>
      <c r="D189" s="185"/>
    </row>
    <row r="190" spans="1:4" ht="12.75" customHeight="1">
      <c r="A190" s="190"/>
      <c r="B190" s="208"/>
      <c r="C190" s="190"/>
      <c r="D190" s="185"/>
    </row>
    <row r="191" spans="1:4" ht="12.75" customHeight="1">
      <c r="A191" s="190"/>
      <c r="B191" s="208"/>
      <c r="C191" s="190"/>
      <c r="D191" s="185"/>
    </row>
    <row r="192" spans="1:4" ht="12.75" customHeight="1">
      <c r="A192" s="190"/>
      <c r="B192" s="208"/>
      <c r="C192" s="190"/>
      <c r="D192" s="185"/>
    </row>
    <row r="193" spans="1:4" ht="12.75" customHeight="1">
      <c r="A193" s="190"/>
      <c r="B193" s="208"/>
      <c r="C193" s="190"/>
      <c r="D193" s="185"/>
    </row>
    <row r="194" spans="1:4" ht="12.75" customHeight="1">
      <c r="A194" s="190"/>
      <c r="B194" s="208"/>
      <c r="C194" s="190"/>
      <c r="D194" s="185"/>
    </row>
    <row r="195" spans="1:4" ht="12.75" customHeight="1">
      <c r="A195" s="190"/>
      <c r="B195" s="208"/>
      <c r="C195" s="190"/>
      <c r="D195" s="185"/>
    </row>
    <row r="196" spans="1:4" ht="12.75" customHeight="1">
      <c r="A196" s="190"/>
      <c r="B196" s="208"/>
      <c r="C196" s="190"/>
      <c r="D196" s="185"/>
    </row>
    <row r="197" spans="1:4" ht="12.75" customHeight="1">
      <c r="A197" s="190"/>
      <c r="B197" s="208"/>
      <c r="C197" s="190"/>
      <c r="D197" s="185"/>
    </row>
    <row r="198" spans="1:4" ht="12.75" customHeight="1">
      <c r="A198" s="190"/>
      <c r="B198" s="208"/>
      <c r="C198" s="190"/>
      <c r="D198" s="185"/>
    </row>
    <row r="199" spans="1:4" ht="12.75" customHeight="1">
      <c r="A199" s="190"/>
      <c r="B199" s="208"/>
      <c r="C199" s="190"/>
      <c r="D199" s="185"/>
    </row>
    <row r="200" spans="1:4" ht="12.75" customHeight="1">
      <c r="A200" s="190"/>
      <c r="B200" s="208"/>
      <c r="C200" s="190"/>
      <c r="D200" s="185"/>
    </row>
    <row r="201" spans="1:4" ht="12.75" customHeight="1">
      <c r="A201" s="190"/>
      <c r="B201" s="208"/>
      <c r="C201" s="190"/>
      <c r="D201" s="185"/>
    </row>
    <row r="202" spans="1:4" ht="12.75" customHeight="1">
      <c r="A202" s="190"/>
      <c r="B202" s="208"/>
      <c r="C202" s="190"/>
      <c r="D202" s="185"/>
    </row>
    <row r="203" spans="1:4" ht="12.75" customHeight="1">
      <c r="A203" s="190"/>
      <c r="B203" s="208"/>
      <c r="C203" s="190"/>
      <c r="D203" s="185"/>
    </row>
    <row r="204" spans="1:4" ht="12.75" customHeight="1">
      <c r="A204" s="190"/>
      <c r="B204" s="208"/>
      <c r="C204" s="190"/>
      <c r="D204" s="185"/>
    </row>
    <row r="205" spans="1:4" ht="12.75" customHeight="1">
      <c r="A205" s="190"/>
      <c r="B205" s="208"/>
      <c r="C205" s="190"/>
      <c r="D205" s="185"/>
    </row>
    <row r="206" spans="1:4" ht="12.75" customHeight="1">
      <c r="A206" s="190"/>
      <c r="B206" s="208"/>
      <c r="C206" s="190"/>
      <c r="D206" s="185"/>
    </row>
    <row r="207" spans="1:4" ht="12.75" customHeight="1">
      <c r="A207" s="190"/>
      <c r="B207" s="208"/>
      <c r="C207" s="190"/>
      <c r="D207" s="185"/>
    </row>
    <row r="208" spans="1:4" ht="12.75" customHeight="1">
      <c r="A208" s="190"/>
      <c r="B208" s="208"/>
      <c r="C208" s="190"/>
      <c r="D208" s="185"/>
    </row>
    <row r="209" spans="1:4" ht="12.75" customHeight="1">
      <c r="A209" s="190"/>
      <c r="B209" s="208"/>
      <c r="C209" s="190"/>
      <c r="D209" s="185"/>
    </row>
    <row r="210" spans="1:4" ht="12.75" customHeight="1">
      <c r="A210" s="190"/>
      <c r="B210" s="208"/>
      <c r="C210" s="190"/>
      <c r="D210" s="185"/>
    </row>
    <row r="211" spans="1:4" ht="12.75" customHeight="1">
      <c r="A211" s="190"/>
      <c r="B211" s="208"/>
      <c r="C211" s="190"/>
      <c r="D211" s="185"/>
    </row>
    <row r="212" spans="1:4" ht="12.75" customHeight="1">
      <c r="A212" s="190"/>
      <c r="B212" s="208"/>
      <c r="C212" s="190"/>
      <c r="D212" s="185"/>
    </row>
    <row r="213" spans="1:4" ht="12.75" customHeight="1">
      <c r="A213" s="190"/>
      <c r="B213" s="208"/>
      <c r="C213" s="190"/>
      <c r="D213" s="185"/>
    </row>
    <row r="214" spans="1:4" ht="12.75" customHeight="1">
      <c r="A214" s="190"/>
      <c r="B214" s="208"/>
      <c r="C214" s="190"/>
      <c r="D214" s="185"/>
    </row>
    <row r="215" spans="1:4" ht="12.75" customHeight="1">
      <c r="A215" s="190"/>
      <c r="B215" s="208"/>
      <c r="C215" s="190"/>
      <c r="D215" s="185"/>
    </row>
    <row r="216" spans="1:4" ht="12.75" customHeight="1">
      <c r="A216" s="190"/>
      <c r="B216" s="208"/>
      <c r="C216" s="190"/>
      <c r="D216" s="185"/>
    </row>
    <row r="217" spans="1:4" ht="12.75" customHeight="1">
      <c r="A217" s="190"/>
      <c r="B217" s="208"/>
      <c r="C217" s="190"/>
      <c r="D217" s="185"/>
    </row>
    <row r="218" spans="1:4" ht="12.75" customHeight="1">
      <c r="A218" s="190"/>
      <c r="B218" s="208"/>
      <c r="C218" s="190"/>
      <c r="D218" s="185"/>
    </row>
    <row r="219" spans="1:4" ht="12.75" customHeight="1">
      <c r="A219" s="190"/>
      <c r="B219" s="208"/>
      <c r="C219" s="190"/>
      <c r="D219" s="185"/>
    </row>
    <row r="220" spans="1:4" ht="12.75" customHeight="1">
      <c r="A220" s="190"/>
      <c r="B220" s="208"/>
      <c r="C220" s="190"/>
      <c r="D220" s="185"/>
    </row>
    <row r="221" spans="1:4" ht="12.75" customHeight="1">
      <c r="A221" s="190"/>
      <c r="B221" s="208"/>
      <c r="C221" s="190"/>
      <c r="D221" s="185"/>
    </row>
    <row r="222" spans="1:4" ht="12.75" customHeight="1">
      <c r="A222" s="190"/>
      <c r="B222" s="208"/>
      <c r="C222" s="190"/>
      <c r="D222" s="185"/>
    </row>
    <row r="223" spans="1:4" ht="12.75" customHeight="1">
      <c r="A223" s="190"/>
      <c r="B223" s="208"/>
      <c r="C223" s="190"/>
      <c r="D223" s="185"/>
    </row>
    <row r="224" spans="1:4" ht="12.75" customHeight="1">
      <c r="A224" s="190"/>
      <c r="B224" s="208"/>
      <c r="C224" s="190"/>
      <c r="D224" s="185"/>
    </row>
    <row r="225" spans="1:4" ht="12.75" customHeight="1">
      <c r="A225" s="190"/>
      <c r="B225" s="208"/>
      <c r="C225" s="190"/>
      <c r="D225" s="185"/>
    </row>
    <row r="226" spans="1:4" ht="12.75" customHeight="1">
      <c r="A226" s="190"/>
      <c r="B226" s="208"/>
      <c r="C226" s="190"/>
      <c r="D226" s="185"/>
    </row>
    <row r="227" spans="1:4" ht="12.75" customHeight="1">
      <c r="A227" s="190"/>
      <c r="B227" s="208"/>
      <c r="C227" s="190"/>
      <c r="D227" s="185"/>
    </row>
    <row r="228" spans="1:4" ht="12.75" customHeight="1">
      <c r="A228" s="190"/>
      <c r="B228" s="208"/>
      <c r="C228" s="190"/>
      <c r="D228" s="185"/>
    </row>
    <row r="229" spans="1:4" ht="12.75" customHeight="1">
      <c r="A229" s="190"/>
      <c r="B229" s="208"/>
      <c r="C229" s="190"/>
      <c r="D229" s="185"/>
    </row>
    <row r="230" spans="1:4" ht="12.75" customHeight="1">
      <c r="A230" s="190"/>
      <c r="B230" s="208"/>
      <c r="C230" s="190"/>
      <c r="D230" s="185"/>
    </row>
    <row r="231" spans="1:4" ht="12.75" customHeight="1">
      <c r="A231" s="190"/>
      <c r="B231" s="208"/>
      <c r="C231" s="190"/>
      <c r="D231" s="185"/>
    </row>
    <row r="232" spans="1:4" ht="12.75" customHeight="1">
      <c r="A232" s="190"/>
      <c r="B232" s="208"/>
      <c r="C232" s="190"/>
      <c r="D232" s="185"/>
    </row>
    <row r="233" spans="1:4" ht="12.75" customHeight="1">
      <c r="A233" s="190"/>
      <c r="B233" s="208"/>
      <c r="C233" s="190"/>
      <c r="D233" s="185"/>
    </row>
    <row r="234" spans="1:4" ht="12.75" customHeight="1">
      <c r="A234" s="190"/>
      <c r="B234" s="208"/>
      <c r="C234" s="190"/>
      <c r="D234" s="185"/>
    </row>
    <row r="235" spans="1:4" ht="12.75" customHeight="1">
      <c r="A235" s="190"/>
      <c r="B235" s="208"/>
      <c r="C235" s="190"/>
      <c r="D235" s="185"/>
    </row>
    <row r="236" spans="1:4" ht="12.75" customHeight="1">
      <c r="A236" s="190"/>
      <c r="B236" s="208"/>
      <c r="C236" s="190"/>
      <c r="D236" s="185"/>
    </row>
    <row r="237" spans="1:4" ht="12.75" customHeight="1">
      <c r="A237" s="190"/>
      <c r="B237" s="208"/>
      <c r="C237" s="190"/>
      <c r="D237" s="185"/>
    </row>
    <row r="238" spans="1:4" ht="12.75" customHeight="1">
      <c r="A238" s="190"/>
      <c r="B238" s="208"/>
      <c r="C238" s="190"/>
      <c r="D238" s="185"/>
    </row>
    <row r="239" spans="1:4" ht="12.75" customHeight="1">
      <c r="A239" s="190"/>
      <c r="B239" s="208"/>
      <c r="C239" s="190"/>
      <c r="D239" s="185"/>
    </row>
    <row r="240" spans="1:4" ht="12.75" customHeight="1">
      <c r="A240" s="190"/>
      <c r="B240" s="208"/>
      <c r="C240" s="190"/>
      <c r="D240" s="185"/>
    </row>
    <row r="241" spans="1:4" ht="12.75" customHeight="1">
      <c r="A241" s="190"/>
      <c r="B241" s="208"/>
      <c r="C241" s="190"/>
      <c r="D241" s="185"/>
    </row>
    <row r="242" spans="1:4" ht="12.75" customHeight="1">
      <c r="A242" s="190"/>
      <c r="B242" s="208"/>
      <c r="C242" s="190"/>
      <c r="D242" s="185"/>
    </row>
    <row r="243" spans="1:4" ht="12.75" customHeight="1">
      <c r="A243" s="190"/>
      <c r="B243" s="208"/>
      <c r="C243" s="190"/>
      <c r="D243" s="185"/>
    </row>
    <row r="244" spans="1:4" ht="12.75" customHeight="1">
      <c r="A244" s="190"/>
      <c r="B244" s="208"/>
      <c r="C244" s="190"/>
      <c r="D244" s="185"/>
    </row>
    <row r="245" spans="1:4" ht="12.75" customHeight="1">
      <c r="A245" s="190"/>
      <c r="B245" s="208"/>
      <c r="C245" s="190"/>
      <c r="D245" s="185"/>
    </row>
    <row r="246" spans="1:4" ht="12.75" customHeight="1">
      <c r="A246" s="190"/>
      <c r="B246" s="208"/>
      <c r="C246" s="190"/>
      <c r="D246" s="185"/>
    </row>
    <row r="247" spans="1:4" ht="12.75" customHeight="1">
      <c r="A247" s="190"/>
      <c r="B247" s="208"/>
      <c r="C247" s="190"/>
      <c r="D247" s="185"/>
    </row>
    <row r="248" spans="1:4" ht="12.75" customHeight="1">
      <c r="A248" s="190"/>
      <c r="B248" s="208"/>
      <c r="C248" s="190"/>
      <c r="D248" s="185"/>
    </row>
    <row r="249" spans="1:4" ht="12.75" customHeight="1">
      <c r="A249" s="190"/>
      <c r="B249" s="208"/>
      <c r="C249" s="190"/>
      <c r="D249" s="185"/>
    </row>
    <row r="250" spans="1:4" ht="12.75" customHeight="1">
      <c r="A250" s="190"/>
      <c r="B250" s="208"/>
      <c r="C250" s="190"/>
      <c r="D250" s="185"/>
    </row>
    <row r="251" spans="1:4" ht="12.75" customHeight="1">
      <c r="A251" s="190"/>
      <c r="B251" s="208"/>
      <c r="C251" s="190"/>
      <c r="D251" s="185"/>
    </row>
    <row r="252" spans="1:4" ht="12.75" customHeight="1">
      <c r="A252" s="190"/>
      <c r="B252" s="208"/>
      <c r="C252" s="190"/>
      <c r="D252" s="185"/>
    </row>
    <row r="253" spans="1:4" ht="12.75" customHeight="1">
      <c r="A253" s="190"/>
      <c r="B253" s="208"/>
      <c r="C253" s="190"/>
      <c r="D253" s="185"/>
    </row>
    <row r="254" spans="1:4" ht="12.75" customHeight="1">
      <c r="A254" s="190"/>
      <c r="B254" s="208"/>
      <c r="C254" s="190"/>
      <c r="D254" s="185"/>
    </row>
    <row r="255" spans="1:4" ht="12.75" customHeight="1">
      <c r="A255" s="190"/>
      <c r="B255" s="208"/>
      <c r="C255" s="190"/>
      <c r="D255" s="185"/>
    </row>
    <row r="256" spans="1:4" ht="12.75" customHeight="1">
      <c r="A256" s="190"/>
      <c r="B256" s="208"/>
      <c r="C256" s="190"/>
      <c r="D256" s="185"/>
    </row>
    <row r="257" spans="1:4" ht="12.75" customHeight="1">
      <c r="A257" s="190"/>
      <c r="B257" s="208"/>
      <c r="C257" s="190"/>
      <c r="D257" s="185"/>
    </row>
    <row r="258" spans="1:4" ht="12.75" customHeight="1">
      <c r="A258" s="190"/>
      <c r="B258" s="208"/>
      <c r="C258" s="190"/>
      <c r="D258" s="185"/>
    </row>
    <row r="259" spans="1:4" ht="12.75" customHeight="1">
      <c r="A259" s="190"/>
      <c r="B259" s="208"/>
      <c r="C259" s="190"/>
      <c r="D259" s="185"/>
    </row>
    <row r="260" spans="1:4" ht="12.75" customHeight="1">
      <c r="A260" s="190"/>
      <c r="B260" s="208"/>
      <c r="C260" s="190"/>
      <c r="D260" s="185"/>
    </row>
    <row r="261" spans="1:4" ht="12.75" customHeight="1">
      <c r="A261" s="190"/>
      <c r="B261" s="208"/>
      <c r="C261" s="190"/>
      <c r="D261" s="185"/>
    </row>
    <row r="262" spans="1:4" ht="12.75" customHeight="1">
      <c r="A262" s="190"/>
      <c r="B262" s="208"/>
      <c r="C262" s="190"/>
      <c r="D262" s="185"/>
    </row>
    <row r="263" spans="1:4" ht="12.75" customHeight="1">
      <c r="A263" s="190"/>
      <c r="B263" s="208"/>
      <c r="C263" s="190"/>
      <c r="D263" s="185"/>
    </row>
    <row r="264" spans="1:4" ht="12.75" customHeight="1">
      <c r="A264" s="190"/>
      <c r="B264" s="208"/>
      <c r="C264" s="190"/>
      <c r="D264" s="185"/>
    </row>
    <row r="265" spans="1:4" ht="12.75" customHeight="1">
      <c r="A265" s="190"/>
      <c r="B265" s="208"/>
      <c r="C265" s="190"/>
      <c r="D265" s="185"/>
    </row>
    <row r="266" spans="1:4" ht="12.75" customHeight="1">
      <c r="A266" s="190"/>
      <c r="B266" s="208"/>
      <c r="C266" s="190"/>
      <c r="D266" s="185"/>
    </row>
    <row r="267" spans="1:4" ht="12.75" customHeight="1">
      <c r="A267" s="190"/>
      <c r="B267" s="208"/>
      <c r="C267" s="190"/>
      <c r="D267" s="185"/>
    </row>
    <row r="268" spans="1:4" ht="12.75" customHeight="1">
      <c r="A268" s="190"/>
      <c r="B268" s="208"/>
      <c r="C268" s="190"/>
      <c r="D268" s="185"/>
    </row>
    <row r="269" spans="1:4" ht="12.75" customHeight="1">
      <c r="A269" s="190"/>
      <c r="B269" s="208"/>
      <c r="C269" s="190"/>
      <c r="D269" s="185"/>
    </row>
    <row r="270" spans="1:4" ht="12.75" customHeight="1">
      <c r="A270" s="190"/>
      <c r="B270" s="208"/>
      <c r="C270" s="190"/>
      <c r="D270" s="185"/>
    </row>
    <row r="271" spans="1:4" ht="12.75" customHeight="1">
      <c r="A271" s="190"/>
      <c r="B271" s="208"/>
      <c r="C271" s="190"/>
      <c r="D271" s="185"/>
    </row>
    <row r="272" spans="1:4" ht="12.75" customHeight="1">
      <c r="A272" s="190"/>
      <c r="B272" s="208"/>
      <c r="C272" s="190"/>
      <c r="D272" s="185"/>
    </row>
    <row r="273" spans="1:4" ht="12.75" customHeight="1">
      <c r="A273" s="190"/>
      <c r="B273" s="208"/>
      <c r="C273" s="190"/>
      <c r="D273" s="185"/>
    </row>
    <row r="274" spans="1:4" ht="12.75" customHeight="1">
      <c r="A274" s="190"/>
      <c r="B274" s="208"/>
      <c r="C274" s="190"/>
      <c r="D274" s="185"/>
    </row>
    <row r="275" spans="1:4" ht="12.75" customHeight="1">
      <c r="A275" s="190"/>
      <c r="B275" s="208"/>
      <c r="C275" s="190"/>
      <c r="D275" s="185"/>
    </row>
    <row r="276" spans="1:4" ht="12.75" customHeight="1">
      <c r="A276" s="190"/>
      <c r="B276" s="208"/>
      <c r="C276" s="190"/>
      <c r="D276" s="185"/>
    </row>
    <row r="277" spans="1:4" ht="12.75" customHeight="1">
      <c r="A277" s="190"/>
      <c r="B277" s="208"/>
      <c r="C277" s="190"/>
      <c r="D277" s="185"/>
    </row>
    <row r="278" spans="1:4" ht="12.75" customHeight="1">
      <c r="A278" s="190"/>
      <c r="B278" s="208"/>
      <c r="C278" s="190"/>
      <c r="D278" s="185"/>
    </row>
    <row r="279" spans="1:4" ht="12.75" customHeight="1">
      <c r="A279" s="190"/>
      <c r="B279" s="208"/>
      <c r="C279" s="190"/>
      <c r="D279" s="185"/>
    </row>
    <row r="280" spans="1:4" ht="12.75" customHeight="1">
      <c r="A280" s="190"/>
      <c r="B280" s="208"/>
      <c r="C280" s="190"/>
      <c r="D280" s="185"/>
    </row>
    <row r="281" spans="1:4" ht="12.75" customHeight="1">
      <c r="A281" s="190"/>
      <c r="B281" s="208"/>
      <c r="C281" s="190"/>
      <c r="D281" s="185"/>
    </row>
    <row r="282" spans="1:4" ht="12.75" customHeight="1">
      <c r="A282" s="190"/>
      <c r="B282" s="208"/>
      <c r="C282" s="190"/>
      <c r="D282" s="185"/>
    </row>
    <row r="283" spans="1:4" ht="12.75" customHeight="1">
      <c r="A283" s="190"/>
      <c r="B283" s="208"/>
      <c r="C283" s="190"/>
      <c r="D283" s="185"/>
    </row>
    <row r="284" spans="1:4" ht="12.75" customHeight="1">
      <c r="A284" s="190"/>
      <c r="B284" s="208"/>
      <c r="C284" s="190"/>
      <c r="D284" s="185"/>
    </row>
    <row r="285" spans="1:4" ht="12.75" customHeight="1">
      <c r="A285" s="190"/>
      <c r="B285" s="208"/>
      <c r="C285" s="190"/>
      <c r="D285" s="185"/>
    </row>
    <row r="286" spans="1:4" ht="12.75" customHeight="1">
      <c r="A286" s="190"/>
      <c r="B286" s="208"/>
      <c r="C286" s="190"/>
      <c r="D286" s="185"/>
    </row>
    <row r="287" spans="1:4" ht="12.75" customHeight="1">
      <c r="A287" s="190"/>
      <c r="B287" s="208"/>
      <c r="C287" s="190"/>
      <c r="D287" s="185"/>
    </row>
    <row r="288" spans="1:4" ht="12.75" customHeight="1">
      <c r="A288" s="190"/>
      <c r="B288" s="208"/>
      <c r="C288" s="190"/>
      <c r="D288" s="185"/>
    </row>
    <row r="289" spans="1:4" ht="12.75" customHeight="1">
      <c r="A289" s="190"/>
      <c r="B289" s="208"/>
      <c r="C289" s="190"/>
      <c r="D289" s="185"/>
    </row>
    <row r="290" spans="1:4" ht="12.75" customHeight="1">
      <c r="A290" s="190"/>
      <c r="B290" s="208"/>
      <c r="C290" s="190"/>
      <c r="D290" s="185"/>
    </row>
    <row r="291" spans="1:4" ht="12.75" customHeight="1">
      <c r="A291" s="190"/>
      <c r="B291" s="208"/>
      <c r="C291" s="190"/>
      <c r="D291" s="185"/>
    </row>
    <row r="292" spans="1:4" ht="12.75" customHeight="1">
      <c r="A292" s="190"/>
      <c r="B292" s="208"/>
      <c r="C292" s="190"/>
      <c r="D292" s="185"/>
    </row>
    <row r="293" spans="1:4" ht="12.75" customHeight="1">
      <c r="A293" s="190"/>
      <c r="B293" s="208"/>
      <c r="C293" s="190"/>
      <c r="D293" s="185"/>
    </row>
    <row r="294" spans="1:4" ht="12.75" customHeight="1">
      <c r="A294" s="190"/>
      <c r="B294" s="208"/>
      <c r="C294" s="190"/>
      <c r="D294" s="185"/>
    </row>
    <row r="295" spans="1:4" ht="12.75" customHeight="1">
      <c r="A295" s="190"/>
      <c r="B295" s="208"/>
      <c r="C295" s="190"/>
      <c r="D295" s="185"/>
    </row>
    <row r="296" spans="1:4" ht="12.75" customHeight="1">
      <c r="A296" s="190"/>
      <c r="B296" s="208"/>
      <c r="C296" s="190"/>
      <c r="D296" s="185"/>
    </row>
    <row r="297" spans="1:4" ht="12.75" customHeight="1">
      <c r="A297" s="190"/>
      <c r="B297" s="208"/>
      <c r="C297" s="190"/>
      <c r="D297" s="185"/>
    </row>
    <row r="298" spans="1:4" ht="12.75" customHeight="1">
      <c r="A298" s="190"/>
      <c r="B298" s="208"/>
      <c r="C298" s="190"/>
      <c r="D298" s="185"/>
    </row>
    <row r="299" spans="1:4" ht="12.75" customHeight="1">
      <c r="A299" s="190"/>
      <c r="B299" s="208"/>
      <c r="C299" s="190"/>
      <c r="D299" s="185"/>
    </row>
    <row r="300" spans="1:4" ht="12.75" customHeight="1">
      <c r="A300" s="190"/>
      <c r="B300" s="208"/>
      <c r="C300" s="190"/>
      <c r="D300" s="185"/>
    </row>
    <row r="301" spans="1:4" ht="12.75" customHeight="1">
      <c r="A301" s="190"/>
      <c r="B301" s="208"/>
      <c r="C301" s="190"/>
      <c r="D301" s="185"/>
    </row>
    <row r="302" spans="1:4" ht="12.75" customHeight="1">
      <c r="A302" s="190"/>
      <c r="B302" s="208"/>
      <c r="C302" s="190"/>
      <c r="D302" s="185"/>
    </row>
    <row r="303" spans="1:4" ht="12.75" customHeight="1">
      <c r="A303" s="190"/>
      <c r="B303" s="208"/>
      <c r="C303" s="190"/>
      <c r="D303" s="185"/>
    </row>
    <row r="304" spans="1:4" ht="12.75" customHeight="1">
      <c r="A304" s="190"/>
      <c r="B304" s="208"/>
      <c r="C304" s="190"/>
      <c r="D304" s="185"/>
    </row>
    <row r="305" spans="1:4" ht="12.75" customHeight="1">
      <c r="A305" s="190"/>
      <c r="B305" s="208"/>
      <c r="C305" s="190"/>
      <c r="D305" s="185"/>
    </row>
    <row r="306" spans="1:4" ht="12.75" customHeight="1">
      <c r="A306" s="190"/>
      <c r="B306" s="208"/>
      <c r="C306" s="190"/>
      <c r="D306" s="185"/>
    </row>
    <row r="307" spans="1:4" ht="12.75" customHeight="1">
      <c r="A307" s="190"/>
      <c r="B307" s="208"/>
      <c r="C307" s="190"/>
      <c r="D307" s="185"/>
    </row>
    <row r="308" spans="1:4" ht="12.75" customHeight="1">
      <c r="A308" s="190"/>
      <c r="B308" s="208"/>
      <c r="C308" s="190"/>
      <c r="D308" s="185"/>
    </row>
    <row r="309" spans="1:4" ht="12.75" customHeight="1">
      <c r="A309" s="190"/>
      <c r="B309" s="208"/>
      <c r="C309" s="190"/>
      <c r="D309" s="185"/>
    </row>
    <row r="310" spans="1:4" ht="12.75" customHeight="1">
      <c r="A310" s="190"/>
      <c r="B310" s="208"/>
      <c r="C310" s="190"/>
      <c r="D310" s="185"/>
    </row>
    <row r="311" spans="1:4" ht="12.75" customHeight="1">
      <c r="A311" s="190"/>
      <c r="B311" s="208"/>
      <c r="C311" s="190"/>
      <c r="D311" s="185"/>
    </row>
    <row r="312" spans="1:4" ht="12.75" customHeight="1">
      <c r="A312" s="190"/>
      <c r="B312" s="208"/>
      <c r="C312" s="190"/>
      <c r="D312" s="185"/>
    </row>
    <row r="313" spans="1:4" ht="12.75" customHeight="1">
      <c r="A313" s="190"/>
      <c r="B313" s="208"/>
      <c r="C313" s="190"/>
      <c r="D313" s="185"/>
    </row>
    <row r="314" spans="1:4" ht="12.75" customHeight="1">
      <c r="A314" s="190"/>
      <c r="B314" s="208"/>
      <c r="C314" s="190"/>
      <c r="D314" s="185"/>
    </row>
    <row r="315" spans="1:4" ht="12.75" customHeight="1">
      <c r="A315" s="190"/>
      <c r="B315" s="208"/>
      <c r="C315" s="190"/>
      <c r="D315" s="185"/>
    </row>
    <row r="316" spans="1:4" ht="12.75" customHeight="1">
      <c r="A316" s="190"/>
      <c r="B316" s="208"/>
      <c r="C316" s="190"/>
      <c r="D316" s="185"/>
    </row>
    <row r="317" spans="1:4" ht="12.75" customHeight="1">
      <c r="A317" s="190"/>
      <c r="B317" s="208"/>
      <c r="C317" s="190"/>
      <c r="D317" s="185"/>
    </row>
    <row r="318" spans="1:4" ht="12.75" customHeight="1">
      <c r="A318" s="190"/>
      <c r="B318" s="208"/>
      <c r="C318" s="190"/>
      <c r="D318" s="185"/>
    </row>
    <row r="319" spans="1:4" ht="12.75" customHeight="1">
      <c r="A319" s="190"/>
      <c r="B319" s="208"/>
      <c r="C319" s="190"/>
      <c r="D319" s="185"/>
    </row>
    <row r="320" spans="1:4" ht="12.75" customHeight="1">
      <c r="A320" s="190"/>
      <c r="B320" s="208"/>
      <c r="C320" s="190"/>
      <c r="D320" s="185"/>
    </row>
    <row r="321" spans="1:4" ht="12.75" customHeight="1">
      <c r="A321" s="190"/>
      <c r="B321" s="208"/>
      <c r="C321" s="190"/>
      <c r="D321" s="185"/>
    </row>
    <row r="322" spans="1:4" ht="12.75" customHeight="1">
      <c r="A322" s="190"/>
      <c r="B322" s="208"/>
      <c r="C322" s="190"/>
      <c r="D322" s="185"/>
    </row>
    <row r="323" spans="1:4" ht="12.75" customHeight="1">
      <c r="A323" s="190"/>
      <c r="B323" s="208"/>
      <c r="C323" s="190"/>
      <c r="D323" s="185"/>
    </row>
    <row r="324" spans="1:4" ht="12.75" customHeight="1">
      <c r="A324" s="190"/>
      <c r="B324" s="208"/>
      <c r="C324" s="190"/>
      <c r="D324" s="185"/>
    </row>
    <row r="325" spans="1:4" ht="12.75" customHeight="1">
      <c r="A325" s="190"/>
      <c r="B325" s="208"/>
      <c r="C325" s="190"/>
      <c r="D325" s="185"/>
    </row>
    <row r="326" spans="1:4" ht="12.75" customHeight="1">
      <c r="A326" s="190"/>
      <c r="B326" s="208"/>
      <c r="C326" s="190"/>
      <c r="D326" s="185"/>
    </row>
    <row r="327" spans="1:4" ht="12.75" customHeight="1">
      <c r="A327" s="190"/>
      <c r="B327" s="208"/>
      <c r="C327" s="190"/>
      <c r="D327" s="185"/>
    </row>
    <row r="328" spans="1:4" ht="12.75" customHeight="1">
      <c r="A328" s="190"/>
      <c r="B328" s="208"/>
      <c r="C328" s="190"/>
      <c r="D328" s="185"/>
    </row>
    <row r="329" spans="1:4" ht="12.75" customHeight="1">
      <c r="A329" s="190"/>
      <c r="B329" s="208"/>
      <c r="C329" s="190"/>
      <c r="D329" s="185"/>
    </row>
    <row r="330" spans="1:4" ht="12.75" customHeight="1">
      <c r="A330" s="190"/>
      <c r="B330" s="208"/>
      <c r="C330" s="190"/>
      <c r="D330" s="185"/>
    </row>
    <row r="331" spans="1:4" ht="12.75" customHeight="1">
      <c r="A331" s="190"/>
      <c r="B331" s="208"/>
      <c r="C331" s="190"/>
      <c r="D331" s="185"/>
    </row>
    <row r="332" spans="1:4" ht="12.75" customHeight="1">
      <c r="A332" s="190"/>
      <c r="B332" s="208"/>
      <c r="C332" s="190"/>
      <c r="D332" s="185"/>
    </row>
    <row r="333" spans="1:4" ht="12.75" customHeight="1">
      <c r="A333" s="190"/>
      <c r="B333" s="208"/>
      <c r="C333" s="190"/>
      <c r="D333" s="185"/>
    </row>
    <row r="334" spans="1:4" ht="12.75" customHeight="1">
      <c r="A334" s="190"/>
      <c r="B334" s="208"/>
      <c r="C334" s="190"/>
      <c r="D334" s="185"/>
    </row>
    <row r="335" spans="1:4" ht="12.75" customHeight="1">
      <c r="A335" s="190"/>
      <c r="B335" s="208"/>
      <c r="C335" s="190"/>
      <c r="D335" s="185"/>
    </row>
    <row r="336" spans="1:4" ht="12.75" customHeight="1">
      <c r="A336" s="190"/>
      <c r="B336" s="208"/>
      <c r="C336" s="190"/>
      <c r="D336" s="185"/>
    </row>
    <row r="337" spans="1:4" ht="12.75" customHeight="1">
      <c r="A337" s="190"/>
      <c r="B337" s="208"/>
      <c r="C337" s="190"/>
      <c r="D337" s="185"/>
    </row>
    <row r="338" spans="1:4" ht="12.75" customHeight="1">
      <c r="A338" s="190"/>
      <c r="B338" s="208"/>
      <c r="C338" s="190"/>
      <c r="D338" s="185"/>
    </row>
    <row r="339" spans="1:4" ht="12.75" customHeight="1">
      <c r="A339" s="190"/>
      <c r="B339" s="208"/>
      <c r="C339" s="190"/>
      <c r="D339" s="185"/>
    </row>
    <row r="340" spans="1:4" ht="12.75" customHeight="1">
      <c r="A340" s="190"/>
      <c r="B340" s="208"/>
      <c r="C340" s="190"/>
      <c r="D340" s="185"/>
    </row>
    <row r="341" spans="1:4" ht="12.75" customHeight="1">
      <c r="A341" s="190"/>
      <c r="B341" s="208"/>
      <c r="C341" s="190"/>
      <c r="D341" s="185"/>
    </row>
    <row r="342" spans="1:4" ht="12.75" customHeight="1">
      <c r="A342" s="190"/>
      <c r="B342" s="208"/>
      <c r="C342" s="190"/>
      <c r="D342" s="185"/>
    </row>
    <row r="343" spans="1:4" ht="12.75" customHeight="1">
      <c r="A343" s="190"/>
      <c r="B343" s="208"/>
      <c r="C343" s="190"/>
      <c r="D343" s="185"/>
    </row>
    <row r="344" spans="1:4" ht="12.75" customHeight="1">
      <c r="A344" s="190"/>
      <c r="B344" s="208"/>
      <c r="C344" s="190"/>
      <c r="D344" s="185"/>
    </row>
    <row r="345" spans="1:4" ht="12.75" customHeight="1">
      <c r="A345" s="190"/>
      <c r="B345" s="208"/>
      <c r="C345" s="190"/>
      <c r="D345" s="185"/>
    </row>
    <row r="346" spans="1:4" ht="12.75" customHeight="1">
      <c r="A346" s="190"/>
      <c r="B346" s="208"/>
      <c r="C346" s="190"/>
      <c r="D346" s="185"/>
    </row>
    <row r="347" spans="1:4" ht="12.75" customHeight="1">
      <c r="A347" s="190"/>
      <c r="B347" s="208"/>
      <c r="C347" s="190"/>
      <c r="D347" s="185"/>
    </row>
    <row r="348" spans="1:4" ht="12.75" customHeight="1">
      <c r="A348" s="190"/>
      <c r="B348" s="208"/>
      <c r="C348" s="190"/>
      <c r="D348" s="185"/>
    </row>
    <row r="349" spans="1:4" ht="12.75" customHeight="1">
      <c r="A349" s="190"/>
      <c r="B349" s="208"/>
      <c r="C349" s="190"/>
      <c r="D349" s="185"/>
    </row>
    <row r="350" spans="1:4" ht="12.75" customHeight="1">
      <c r="A350" s="190"/>
      <c r="B350" s="208"/>
      <c r="C350" s="190"/>
      <c r="D350" s="185"/>
    </row>
    <row r="351" spans="1:4" ht="12.75" customHeight="1">
      <c r="A351" s="190"/>
      <c r="B351" s="208"/>
      <c r="C351" s="190"/>
      <c r="D351" s="185"/>
    </row>
    <row r="352" spans="1:4" ht="12.75" customHeight="1">
      <c r="A352" s="190"/>
      <c r="B352" s="208"/>
      <c r="C352" s="190"/>
      <c r="D352" s="185"/>
    </row>
    <row r="353" spans="1:4" ht="12.75" customHeight="1">
      <c r="A353" s="190"/>
      <c r="B353" s="208"/>
      <c r="C353" s="190"/>
      <c r="D353" s="185"/>
    </row>
    <row r="354" spans="1:4" ht="12.75" customHeight="1">
      <c r="A354" s="190"/>
      <c r="B354" s="208"/>
      <c r="C354" s="190"/>
      <c r="D354" s="185"/>
    </row>
    <row r="355" spans="1:4" ht="12.75" customHeight="1">
      <c r="A355" s="190"/>
      <c r="B355" s="208"/>
      <c r="C355" s="190"/>
      <c r="D355" s="185"/>
    </row>
    <row r="356" spans="1:4" ht="12.75" customHeight="1">
      <c r="A356" s="190"/>
      <c r="B356" s="208"/>
      <c r="C356" s="190"/>
      <c r="D356" s="185"/>
    </row>
    <row r="357" spans="1:4" ht="12.75" customHeight="1">
      <c r="A357" s="190"/>
      <c r="B357" s="208"/>
      <c r="C357" s="190"/>
      <c r="D357" s="185"/>
    </row>
    <row r="358" spans="1:4" ht="12.75" customHeight="1">
      <c r="A358" s="190"/>
      <c r="B358" s="208"/>
      <c r="C358" s="190"/>
      <c r="D358" s="185"/>
    </row>
    <row r="359" spans="1:4" ht="12.75" customHeight="1">
      <c r="A359" s="190"/>
      <c r="B359" s="208"/>
      <c r="C359" s="190"/>
      <c r="D359" s="185"/>
    </row>
    <row r="360" spans="1:4" ht="12.75" customHeight="1">
      <c r="A360" s="190"/>
      <c r="B360" s="208"/>
      <c r="C360" s="190"/>
      <c r="D360" s="185"/>
    </row>
    <row r="361" spans="1:4" ht="12.75" customHeight="1">
      <c r="A361" s="190"/>
      <c r="B361" s="208"/>
      <c r="C361" s="190"/>
      <c r="D361" s="185"/>
    </row>
    <row r="362" spans="1:4" ht="12.75" customHeight="1">
      <c r="A362" s="190"/>
      <c r="B362" s="208"/>
      <c r="C362" s="190"/>
      <c r="D362" s="185"/>
    </row>
    <row r="363" spans="1:4" ht="12.75" customHeight="1">
      <c r="A363" s="190"/>
      <c r="B363" s="208"/>
      <c r="C363" s="190"/>
      <c r="D363" s="185"/>
    </row>
    <row r="364" spans="1:4" ht="12.75" customHeight="1">
      <c r="A364" s="190"/>
      <c r="B364" s="208"/>
      <c r="C364" s="190"/>
      <c r="D364" s="185"/>
    </row>
    <row r="365" spans="1:4" ht="12.75" customHeight="1">
      <c r="A365" s="190"/>
      <c r="B365" s="208"/>
      <c r="C365" s="190"/>
      <c r="D365" s="185"/>
    </row>
    <row r="366" spans="1:4" ht="12.75" customHeight="1">
      <c r="A366" s="190"/>
      <c r="B366" s="208"/>
      <c r="C366" s="190"/>
      <c r="D366" s="185"/>
    </row>
    <row r="367" spans="1:4" ht="12.75" customHeight="1">
      <c r="A367" s="190"/>
      <c r="B367" s="208"/>
      <c r="C367" s="190"/>
      <c r="D367" s="185"/>
    </row>
    <row r="368" spans="1:4" ht="12.75" customHeight="1">
      <c r="A368" s="190"/>
      <c r="B368" s="208"/>
      <c r="C368" s="190"/>
      <c r="D368" s="185"/>
    </row>
    <row r="369" spans="1:4" ht="12.75" customHeight="1">
      <c r="A369" s="190"/>
      <c r="B369" s="208"/>
      <c r="C369" s="190"/>
      <c r="D369" s="185"/>
    </row>
    <row r="370" spans="1:4" ht="12.75" customHeight="1">
      <c r="A370" s="190"/>
      <c r="B370" s="208"/>
      <c r="C370" s="190"/>
      <c r="D370" s="185"/>
    </row>
    <row r="371" spans="1:4" ht="12.75" customHeight="1">
      <c r="A371" s="190"/>
      <c r="B371" s="208"/>
      <c r="C371" s="190"/>
      <c r="D371" s="185"/>
    </row>
    <row r="372" spans="1:4" ht="12.75" customHeight="1">
      <c r="A372" s="190"/>
      <c r="B372" s="208"/>
      <c r="C372" s="190"/>
      <c r="D372" s="185"/>
    </row>
    <row r="373" spans="1:4" ht="12.75" customHeight="1">
      <c r="A373" s="190"/>
      <c r="B373" s="208"/>
      <c r="C373" s="190"/>
      <c r="D373" s="185"/>
    </row>
    <row r="374" spans="1:4" ht="12.75" customHeight="1">
      <c r="A374" s="190"/>
      <c r="B374" s="208"/>
      <c r="C374" s="190"/>
      <c r="D374" s="185"/>
    </row>
    <row r="375" spans="1:4" ht="12.75" customHeight="1">
      <c r="A375" s="190"/>
      <c r="B375" s="208"/>
      <c r="C375" s="190"/>
      <c r="D375" s="185"/>
    </row>
    <row r="376" spans="1:4" ht="12.75" customHeight="1">
      <c r="A376" s="190"/>
      <c r="B376" s="208"/>
      <c r="C376" s="190"/>
      <c r="D376" s="185"/>
    </row>
    <row r="377" spans="1:4" ht="12.75" customHeight="1">
      <c r="A377" s="190"/>
      <c r="B377" s="208"/>
      <c r="C377" s="190"/>
      <c r="D377" s="185"/>
    </row>
    <row r="378" spans="1:4" ht="12.75" customHeight="1">
      <c r="A378" s="190"/>
      <c r="B378" s="208"/>
      <c r="C378" s="190"/>
      <c r="D378" s="185"/>
    </row>
    <row r="379" spans="1:4" ht="12.75" customHeight="1">
      <c r="A379" s="190"/>
      <c r="B379" s="208"/>
      <c r="C379" s="190"/>
      <c r="D379" s="185"/>
    </row>
    <row r="380" spans="1:4" ht="12.75" customHeight="1">
      <c r="A380" s="190"/>
      <c r="B380" s="208"/>
      <c r="C380" s="190"/>
      <c r="D380" s="185"/>
    </row>
    <row r="381" spans="1:4" ht="12.75" customHeight="1">
      <c r="A381" s="190"/>
      <c r="B381" s="208"/>
      <c r="C381" s="190"/>
      <c r="D381" s="185"/>
    </row>
    <row r="382" spans="1:4" ht="12.75" customHeight="1">
      <c r="A382" s="190"/>
      <c r="B382" s="208"/>
      <c r="C382" s="190"/>
      <c r="D382" s="185"/>
    </row>
    <row r="383" spans="1:4" ht="12.75" customHeight="1">
      <c r="A383" s="190"/>
      <c r="B383" s="208"/>
      <c r="C383" s="190"/>
      <c r="D383" s="185"/>
    </row>
    <row r="384" spans="1:4" ht="12.75" customHeight="1">
      <c r="A384" s="190"/>
      <c r="B384" s="208"/>
      <c r="C384" s="190"/>
      <c r="D384" s="185"/>
    </row>
    <row r="385" spans="1:4" ht="12.75" customHeight="1">
      <c r="A385" s="190"/>
      <c r="B385" s="208"/>
      <c r="C385" s="190"/>
      <c r="D385" s="185"/>
    </row>
    <row r="386" spans="1:4" ht="12.75" customHeight="1">
      <c r="A386" s="190"/>
      <c r="B386" s="208"/>
      <c r="C386" s="190"/>
      <c r="D386" s="185"/>
    </row>
    <row r="387" spans="1:4" ht="12.75" customHeight="1">
      <c r="A387" s="190"/>
      <c r="B387" s="208"/>
      <c r="C387" s="190"/>
      <c r="D387" s="185"/>
    </row>
    <row r="388" spans="1:4" ht="12.75" customHeight="1">
      <c r="A388" s="190"/>
      <c r="B388" s="208"/>
      <c r="C388" s="190"/>
      <c r="D388" s="185"/>
    </row>
    <row r="389" spans="1:4" ht="12.75" customHeight="1">
      <c r="A389" s="190"/>
      <c r="B389" s="208"/>
      <c r="C389" s="190"/>
      <c r="D389" s="185"/>
    </row>
    <row r="390" spans="1:4" ht="12.75" customHeight="1">
      <c r="A390" s="190"/>
      <c r="B390" s="208"/>
      <c r="C390" s="190"/>
      <c r="D390" s="185"/>
    </row>
    <row r="391" spans="1:4" ht="12.75" customHeight="1">
      <c r="A391" s="190"/>
      <c r="B391" s="208"/>
      <c r="C391" s="190"/>
      <c r="D391" s="185"/>
    </row>
    <row r="392" spans="1:4" ht="12.75" customHeight="1">
      <c r="A392" s="190"/>
      <c r="B392" s="208"/>
      <c r="C392" s="190"/>
      <c r="D392" s="185"/>
    </row>
    <row r="393" spans="1:4" ht="12.75" customHeight="1">
      <c r="A393" s="190"/>
      <c r="B393" s="208"/>
      <c r="C393" s="190"/>
      <c r="D393" s="185"/>
    </row>
    <row r="394" spans="1:4" ht="12.75" customHeight="1">
      <c r="A394" s="190"/>
      <c r="B394" s="208"/>
      <c r="C394" s="190"/>
      <c r="D394" s="185"/>
    </row>
    <row r="395" spans="1:4" ht="12.75" customHeight="1">
      <c r="A395" s="190"/>
      <c r="B395" s="208"/>
      <c r="C395" s="190"/>
      <c r="D395" s="185"/>
    </row>
    <row r="396" spans="1:4" ht="12.75" customHeight="1">
      <c r="A396" s="190"/>
      <c r="B396" s="208"/>
      <c r="C396" s="190"/>
      <c r="D396" s="185"/>
    </row>
    <row r="397" spans="1:4" ht="12.75" customHeight="1">
      <c r="A397" s="190"/>
      <c r="B397" s="208"/>
      <c r="C397" s="190"/>
      <c r="D397" s="185"/>
    </row>
    <row r="398" spans="1:4" ht="12.75" customHeight="1">
      <c r="A398" s="190"/>
      <c r="B398" s="208"/>
      <c r="C398" s="190"/>
      <c r="D398" s="185"/>
    </row>
    <row r="399" spans="1:4" ht="12.75" customHeight="1">
      <c r="A399" s="190"/>
      <c r="B399" s="208"/>
      <c r="C399" s="190"/>
      <c r="D399" s="185"/>
    </row>
    <row r="400" spans="1:4" ht="12.75" customHeight="1">
      <c r="A400" s="190"/>
      <c r="B400" s="208"/>
      <c r="C400" s="190"/>
      <c r="D400" s="185"/>
    </row>
    <row r="401" spans="1:4" ht="12.75" customHeight="1">
      <c r="A401" s="190"/>
      <c r="B401" s="208"/>
      <c r="C401" s="190"/>
      <c r="D401" s="185"/>
    </row>
    <row r="402" spans="1:4" ht="12.75" customHeight="1">
      <c r="A402" s="190"/>
      <c r="B402" s="208"/>
      <c r="C402" s="190"/>
      <c r="D402" s="185"/>
    </row>
    <row r="403" spans="1:4" ht="12.75" customHeight="1">
      <c r="A403" s="190"/>
      <c r="B403" s="208"/>
      <c r="C403" s="190"/>
      <c r="D403" s="185"/>
    </row>
    <row r="404" spans="1:4" ht="12.75" customHeight="1">
      <c r="A404" s="190"/>
      <c r="B404" s="208"/>
      <c r="C404" s="190"/>
      <c r="D404" s="185"/>
    </row>
    <row r="405" spans="1:4" ht="12.75" customHeight="1">
      <c r="A405" s="190"/>
      <c r="B405" s="208"/>
      <c r="C405" s="190"/>
      <c r="D405" s="185"/>
    </row>
    <row r="406" spans="1:4" ht="12.75" customHeight="1">
      <c r="A406" s="190"/>
      <c r="B406" s="208"/>
      <c r="C406" s="190"/>
      <c r="D406" s="185"/>
    </row>
    <row r="407" spans="1:4" ht="12.75" customHeight="1">
      <c r="A407" s="190"/>
      <c r="B407" s="208"/>
      <c r="C407" s="190"/>
      <c r="D407" s="185"/>
    </row>
    <row r="408" spans="1:4" ht="12.75" customHeight="1">
      <c r="A408" s="190"/>
      <c r="B408" s="208"/>
      <c r="C408" s="190"/>
      <c r="D408" s="185"/>
    </row>
    <row r="409" spans="1:4" ht="12.75" customHeight="1">
      <c r="A409" s="190"/>
      <c r="B409" s="208"/>
      <c r="C409" s="190"/>
      <c r="D409" s="185"/>
    </row>
    <row r="410" spans="1:4" ht="12.75" customHeight="1">
      <c r="A410" s="190"/>
      <c r="B410" s="208"/>
      <c r="C410" s="190"/>
      <c r="D410" s="185"/>
    </row>
    <row r="411" spans="1:4" ht="12.75" customHeight="1">
      <c r="A411" s="190"/>
      <c r="B411" s="208"/>
      <c r="C411" s="190"/>
      <c r="D411" s="185"/>
    </row>
    <row r="412" spans="1:4" ht="12.75" customHeight="1">
      <c r="A412" s="190"/>
      <c r="B412" s="208"/>
      <c r="C412" s="190"/>
      <c r="D412" s="185"/>
    </row>
    <row r="413" spans="1:4" ht="12.75" customHeight="1">
      <c r="A413" s="190"/>
      <c r="B413" s="208"/>
      <c r="C413" s="190"/>
      <c r="D413" s="185"/>
    </row>
    <row r="414" spans="1:4" ht="12.75" customHeight="1">
      <c r="A414" s="190"/>
      <c r="B414" s="208"/>
      <c r="C414" s="190"/>
      <c r="D414" s="185"/>
    </row>
    <row r="415" spans="1:4" ht="12.75" customHeight="1">
      <c r="A415" s="190"/>
      <c r="B415" s="208"/>
      <c r="C415" s="190"/>
      <c r="D415" s="185"/>
    </row>
    <row r="416" spans="1:4" ht="12.75" customHeight="1">
      <c r="A416" s="190"/>
      <c r="B416" s="208"/>
      <c r="C416" s="190"/>
      <c r="D416" s="185"/>
    </row>
    <row r="417" spans="1:4" ht="12.75" customHeight="1">
      <c r="A417" s="190"/>
      <c r="B417" s="208"/>
      <c r="C417" s="190"/>
      <c r="D417" s="185"/>
    </row>
    <row r="418" spans="1:4" ht="12.75" customHeight="1">
      <c r="A418" s="190"/>
      <c r="B418" s="208"/>
      <c r="C418" s="190"/>
      <c r="D418" s="185"/>
    </row>
    <row r="419" spans="1:4" ht="12.75" customHeight="1">
      <c r="A419" s="190"/>
      <c r="B419" s="208"/>
      <c r="C419" s="190"/>
      <c r="D419" s="185"/>
    </row>
    <row r="420" spans="1:4" ht="12.75" customHeight="1">
      <c r="A420" s="190"/>
      <c r="B420" s="208"/>
      <c r="C420" s="190"/>
      <c r="D420" s="185"/>
    </row>
    <row r="421" spans="1:4" ht="12.75" customHeight="1">
      <c r="A421" s="190"/>
      <c r="B421" s="208"/>
      <c r="C421" s="190"/>
      <c r="D421" s="185"/>
    </row>
    <row r="422" spans="1:4" ht="12.75" customHeight="1">
      <c r="A422" s="190"/>
      <c r="B422" s="208"/>
      <c r="C422" s="190"/>
      <c r="D422" s="185"/>
    </row>
    <row r="423" spans="1:4" ht="12.75" customHeight="1">
      <c r="A423" s="190"/>
      <c r="B423" s="208"/>
      <c r="C423" s="190"/>
      <c r="D423" s="185"/>
    </row>
    <row r="424" spans="1:4" ht="12.75" customHeight="1">
      <c r="A424" s="190"/>
      <c r="B424" s="208"/>
      <c r="C424" s="190"/>
      <c r="D424" s="185"/>
    </row>
    <row r="425" spans="1:4" ht="12.75" customHeight="1">
      <c r="A425" s="190"/>
      <c r="B425" s="208"/>
      <c r="C425" s="190"/>
      <c r="D425" s="185"/>
    </row>
    <row r="426" spans="1:4" ht="12.75" customHeight="1">
      <c r="A426" s="190"/>
      <c r="B426" s="208"/>
      <c r="C426" s="190"/>
      <c r="D426" s="185"/>
    </row>
    <row r="427" spans="1:4" ht="12.75" customHeight="1">
      <c r="A427" s="190"/>
      <c r="B427" s="208"/>
      <c r="C427" s="190"/>
      <c r="D427" s="185"/>
    </row>
    <row r="428" spans="1:4" ht="12.75" customHeight="1">
      <c r="A428" s="190"/>
      <c r="B428" s="208"/>
      <c r="C428" s="190"/>
      <c r="D428" s="185"/>
    </row>
    <row r="429" spans="1:4" ht="12.75" customHeight="1">
      <c r="A429" s="190"/>
      <c r="B429" s="208"/>
      <c r="C429" s="190"/>
      <c r="D429" s="185"/>
    </row>
    <row r="430" spans="1:4" ht="12.75" customHeight="1">
      <c r="A430" s="190"/>
      <c r="B430" s="208"/>
      <c r="C430" s="190"/>
      <c r="D430" s="185"/>
    </row>
    <row r="431" spans="1:4" ht="12.75" customHeight="1">
      <c r="A431" s="190"/>
      <c r="B431" s="208"/>
      <c r="C431" s="190"/>
      <c r="D431" s="185"/>
    </row>
    <row r="432" spans="1:4" ht="12.75" customHeight="1">
      <c r="A432" s="190"/>
      <c r="B432" s="208"/>
      <c r="C432" s="190"/>
      <c r="D432" s="185"/>
    </row>
    <row r="433" spans="1:4" ht="12.75" customHeight="1">
      <c r="A433" s="190"/>
      <c r="B433" s="208"/>
      <c r="C433" s="190"/>
      <c r="D433" s="185"/>
    </row>
    <row r="434" spans="1:4" ht="12.75" customHeight="1">
      <c r="A434" s="190"/>
      <c r="B434" s="208"/>
      <c r="C434" s="190"/>
      <c r="D434" s="185"/>
    </row>
    <row r="435" spans="1:4" ht="12.75" customHeight="1">
      <c r="A435" s="190"/>
      <c r="B435" s="208"/>
      <c r="C435" s="190"/>
      <c r="D435" s="185"/>
    </row>
    <row r="436" spans="1:4" ht="12.75" customHeight="1">
      <c r="A436" s="190"/>
      <c r="B436" s="208"/>
      <c r="C436" s="190"/>
      <c r="D436" s="185"/>
    </row>
    <row r="437" spans="1:4" ht="12.75" customHeight="1">
      <c r="A437" s="190"/>
      <c r="B437" s="208"/>
      <c r="C437" s="190"/>
      <c r="D437" s="185"/>
    </row>
    <row r="438" spans="1:4" ht="12.75" customHeight="1">
      <c r="A438" s="190"/>
      <c r="B438" s="208"/>
      <c r="C438" s="190"/>
      <c r="D438" s="185"/>
    </row>
    <row r="439" spans="1:4" ht="12.75" customHeight="1">
      <c r="A439" s="190"/>
      <c r="B439" s="208"/>
      <c r="C439" s="190"/>
      <c r="D439" s="185"/>
    </row>
    <row r="440" spans="1:4" ht="12.75" customHeight="1">
      <c r="A440" s="190"/>
      <c r="B440" s="208"/>
      <c r="C440" s="190"/>
      <c r="D440" s="185"/>
    </row>
    <row r="441" spans="1:4" ht="12.75" customHeight="1">
      <c r="A441" s="190"/>
      <c r="B441" s="208"/>
      <c r="C441" s="190"/>
      <c r="D441" s="185"/>
    </row>
    <row r="442" spans="1:4" ht="12.75" customHeight="1">
      <c r="A442" s="190"/>
      <c r="B442" s="208"/>
      <c r="C442" s="190"/>
      <c r="D442" s="185"/>
    </row>
    <row r="443" spans="1:4" ht="12.75" customHeight="1">
      <c r="A443" s="190"/>
      <c r="B443" s="208"/>
      <c r="C443" s="190"/>
      <c r="D443" s="185"/>
    </row>
    <row r="444" spans="1:4" ht="12.75" customHeight="1">
      <c r="A444" s="190"/>
      <c r="B444" s="208"/>
      <c r="C444" s="190"/>
      <c r="D444" s="185"/>
    </row>
    <row r="445" spans="1:4" ht="12.75" customHeight="1">
      <c r="A445" s="190"/>
      <c r="B445" s="208"/>
      <c r="C445" s="190"/>
      <c r="D445" s="185"/>
    </row>
    <row r="446" spans="1:4" ht="12.75" customHeight="1">
      <c r="A446" s="190"/>
      <c r="B446" s="208"/>
      <c r="C446" s="190"/>
      <c r="D446" s="185"/>
    </row>
    <row r="447" spans="1:4" ht="12.75" customHeight="1">
      <c r="A447" s="190"/>
      <c r="B447" s="208"/>
      <c r="C447" s="190"/>
      <c r="D447" s="185"/>
    </row>
    <row r="448" spans="1:4" ht="12.75" customHeight="1">
      <c r="A448" s="190"/>
      <c r="B448" s="208"/>
      <c r="C448" s="190"/>
      <c r="D448" s="185"/>
    </row>
    <row r="449" spans="1:4" ht="12.75" customHeight="1">
      <c r="A449" s="190"/>
      <c r="B449" s="208"/>
      <c r="C449" s="190"/>
      <c r="D449" s="185"/>
    </row>
    <row r="450" spans="1:4" ht="12.75" customHeight="1">
      <c r="A450" s="190"/>
      <c r="B450" s="208"/>
      <c r="C450" s="190"/>
      <c r="D450" s="185"/>
    </row>
    <row r="451" spans="1:4" ht="12.75" customHeight="1">
      <c r="A451" s="190"/>
      <c r="B451" s="208"/>
      <c r="C451" s="190"/>
      <c r="D451" s="185"/>
    </row>
    <row r="452" spans="1:4" ht="12.75" customHeight="1">
      <c r="A452" s="190"/>
      <c r="B452" s="208"/>
      <c r="C452" s="190"/>
      <c r="D452" s="185"/>
    </row>
    <row r="453" spans="1:4" ht="12.75" customHeight="1">
      <c r="A453" s="190"/>
      <c r="B453" s="208"/>
      <c r="C453" s="190"/>
      <c r="D453" s="185"/>
    </row>
    <row r="454" spans="1:4" ht="12.75" customHeight="1">
      <c r="A454" s="190"/>
      <c r="B454" s="208"/>
      <c r="C454" s="190"/>
      <c r="D454" s="185"/>
    </row>
    <row r="455" spans="1:4" ht="12.75" customHeight="1">
      <c r="A455" s="190"/>
      <c r="B455" s="208"/>
      <c r="C455" s="190"/>
      <c r="D455" s="185"/>
    </row>
    <row r="456" spans="1:4" ht="12.75" customHeight="1">
      <c r="A456" s="190"/>
      <c r="B456" s="208"/>
      <c r="C456" s="190"/>
      <c r="D456" s="185"/>
    </row>
    <row r="457" spans="1:4" ht="12.75" customHeight="1">
      <c r="A457" s="190"/>
      <c r="B457" s="208"/>
      <c r="C457" s="190"/>
      <c r="D457" s="185"/>
    </row>
    <row r="458" spans="1:4" ht="12.75" customHeight="1">
      <c r="A458" s="190"/>
      <c r="B458" s="208"/>
      <c r="C458" s="190"/>
      <c r="D458" s="185"/>
    </row>
    <row r="459" spans="1:4" ht="12.75" customHeight="1">
      <c r="A459" s="190"/>
      <c r="B459" s="208"/>
      <c r="C459" s="190"/>
      <c r="D459" s="185"/>
    </row>
    <row r="460" spans="1:4" ht="12.75" customHeight="1">
      <c r="A460" s="190"/>
      <c r="B460" s="208"/>
      <c r="C460" s="190"/>
      <c r="D460" s="185"/>
    </row>
    <row r="461" spans="1:4" ht="12.75" customHeight="1">
      <c r="A461" s="190"/>
      <c r="B461" s="208"/>
      <c r="C461" s="190"/>
      <c r="D461" s="185"/>
    </row>
    <row r="462" spans="1:4" ht="12.75" customHeight="1">
      <c r="A462" s="190"/>
      <c r="B462" s="208"/>
      <c r="C462" s="190"/>
      <c r="D462" s="185"/>
    </row>
    <row r="463" spans="1:4" ht="12.75" customHeight="1">
      <c r="A463" s="190"/>
      <c r="B463" s="208"/>
      <c r="C463" s="190"/>
      <c r="D463" s="185"/>
    </row>
    <row r="464" spans="1:4" ht="12.75" customHeight="1">
      <c r="A464" s="190"/>
      <c r="B464" s="208"/>
      <c r="C464" s="190"/>
      <c r="D464" s="185"/>
    </row>
    <row r="465" spans="1:4" ht="12.75" customHeight="1">
      <c r="A465" s="190"/>
      <c r="B465" s="208"/>
      <c r="C465" s="190"/>
      <c r="D465" s="185"/>
    </row>
    <row r="466" spans="1:4" ht="12.75" customHeight="1">
      <c r="A466" s="190"/>
      <c r="B466" s="208"/>
      <c r="C466" s="190"/>
      <c r="D466" s="185"/>
    </row>
    <row r="467" spans="1:4" ht="12.75" customHeight="1">
      <c r="A467" s="190"/>
      <c r="B467" s="208"/>
      <c r="C467" s="190"/>
      <c r="D467" s="185"/>
    </row>
    <row r="468" spans="1:4" ht="12.75" customHeight="1">
      <c r="A468" s="190"/>
      <c r="B468" s="208"/>
      <c r="C468" s="190"/>
      <c r="D468" s="185"/>
    </row>
    <row r="469" spans="1:4" ht="12.75" customHeight="1">
      <c r="A469" s="190"/>
      <c r="B469" s="208"/>
      <c r="C469" s="190"/>
      <c r="D469" s="185"/>
    </row>
    <row r="470" spans="1:4" ht="12.75" customHeight="1">
      <c r="A470" s="190"/>
      <c r="B470" s="208"/>
      <c r="C470" s="190"/>
      <c r="D470" s="185"/>
    </row>
    <row r="471" spans="1:4" ht="12.75" customHeight="1">
      <c r="A471" s="190"/>
      <c r="B471" s="208"/>
      <c r="C471" s="190"/>
      <c r="D471" s="185"/>
    </row>
    <row r="472" spans="1:4" ht="12.75" customHeight="1">
      <c r="A472" s="190"/>
      <c r="B472" s="208"/>
      <c r="C472" s="190"/>
      <c r="D472" s="185"/>
    </row>
    <row r="473" spans="1:4" ht="12.75" customHeight="1">
      <c r="A473" s="190"/>
      <c r="B473" s="208"/>
      <c r="C473" s="190"/>
      <c r="D473" s="185"/>
    </row>
    <row r="474" spans="1:4" ht="12.75" customHeight="1">
      <c r="A474" s="190"/>
      <c r="B474" s="208"/>
      <c r="C474" s="190"/>
      <c r="D474" s="185"/>
    </row>
    <row r="475" spans="1:4" ht="12.75" customHeight="1">
      <c r="A475" s="190"/>
      <c r="B475" s="208"/>
      <c r="C475" s="190"/>
      <c r="D475" s="185"/>
    </row>
    <row r="476" spans="1:4" ht="12.75" customHeight="1">
      <c r="A476" s="190"/>
      <c r="B476" s="208"/>
      <c r="C476" s="190"/>
      <c r="D476" s="185"/>
    </row>
    <row r="477" spans="1:4" ht="12.75" customHeight="1">
      <c r="A477" s="190"/>
      <c r="B477" s="208"/>
      <c r="C477" s="190"/>
      <c r="D477" s="185"/>
    </row>
    <row r="478" spans="1:4" ht="12.75" customHeight="1">
      <c r="A478" s="190"/>
      <c r="B478" s="208"/>
      <c r="C478" s="190"/>
      <c r="D478" s="185"/>
    </row>
    <row r="479" spans="1:4" ht="12.75" customHeight="1">
      <c r="A479" s="190"/>
      <c r="B479" s="208"/>
      <c r="C479" s="190"/>
      <c r="D479" s="185"/>
    </row>
    <row r="480" spans="1:4" ht="12.75" customHeight="1">
      <c r="A480" s="190"/>
      <c r="B480" s="208"/>
      <c r="C480" s="190"/>
      <c r="D480" s="185"/>
    </row>
    <row r="481" spans="1:4" ht="12.75" customHeight="1">
      <c r="A481" s="190"/>
      <c r="B481" s="208"/>
      <c r="C481" s="190"/>
      <c r="D481" s="185"/>
    </row>
    <row r="482" spans="1:4" ht="12.75" customHeight="1">
      <c r="A482" s="190"/>
      <c r="B482" s="208"/>
      <c r="C482" s="190"/>
      <c r="D482" s="185"/>
    </row>
    <row r="483" spans="1:4" ht="12.75" customHeight="1">
      <c r="A483" s="190"/>
      <c r="B483" s="208"/>
      <c r="C483" s="190"/>
      <c r="D483" s="185"/>
    </row>
    <row r="484" spans="1:4" ht="12.75" customHeight="1">
      <c r="A484" s="190"/>
      <c r="B484" s="208"/>
      <c r="C484" s="190"/>
      <c r="D484" s="185"/>
    </row>
    <row r="485" spans="1:4" ht="12.75" customHeight="1">
      <c r="A485" s="190"/>
      <c r="B485" s="208"/>
      <c r="C485" s="190"/>
      <c r="D485" s="185"/>
    </row>
    <row r="486" spans="1:4" ht="12.75" customHeight="1">
      <c r="A486" s="190"/>
      <c r="B486" s="208"/>
      <c r="C486" s="190"/>
      <c r="D486" s="185"/>
    </row>
    <row r="487" spans="1:4" ht="12.75" customHeight="1">
      <c r="A487" s="190"/>
      <c r="B487" s="208"/>
      <c r="C487" s="190"/>
      <c r="D487" s="185"/>
    </row>
    <row r="488" spans="1:4" ht="12.75" customHeight="1">
      <c r="A488" s="190"/>
      <c r="B488" s="208"/>
      <c r="C488" s="190"/>
      <c r="D488" s="185"/>
    </row>
    <row r="489" spans="1:4" ht="12.75" customHeight="1">
      <c r="A489" s="190"/>
      <c r="B489" s="208"/>
      <c r="C489" s="190"/>
      <c r="D489" s="185"/>
    </row>
    <row r="490" spans="1:4" ht="12.75" customHeight="1">
      <c r="A490" s="190"/>
      <c r="B490" s="208"/>
      <c r="C490" s="190"/>
      <c r="D490" s="185"/>
    </row>
    <row r="491" spans="1:4" ht="12.75" customHeight="1">
      <c r="A491" s="190"/>
      <c r="B491" s="208"/>
      <c r="C491" s="190"/>
      <c r="D491" s="185"/>
    </row>
    <row r="492" spans="1:4" ht="12.75" customHeight="1">
      <c r="A492" s="190"/>
      <c r="B492" s="208"/>
      <c r="C492" s="190"/>
      <c r="D492" s="185"/>
    </row>
    <row r="493" spans="1:4" ht="12.75" customHeight="1">
      <c r="A493" s="190"/>
      <c r="B493" s="208"/>
      <c r="C493" s="190"/>
      <c r="D493" s="185"/>
    </row>
    <row r="494" spans="1:4" ht="12.75" customHeight="1">
      <c r="A494" s="190"/>
      <c r="B494" s="208"/>
      <c r="C494" s="190"/>
      <c r="D494" s="185"/>
    </row>
    <row r="495" spans="1:4" ht="12.75" customHeight="1">
      <c r="A495" s="190"/>
      <c r="B495" s="208"/>
      <c r="C495" s="190"/>
      <c r="D495" s="185"/>
    </row>
    <row r="496" spans="1:4" ht="12.75" customHeight="1">
      <c r="A496" s="190"/>
      <c r="B496" s="208"/>
      <c r="C496" s="190"/>
      <c r="D496" s="185"/>
    </row>
    <row r="497" spans="1:4" ht="12.75" customHeight="1">
      <c r="A497" s="190"/>
      <c r="B497" s="208"/>
      <c r="C497" s="190"/>
      <c r="D497" s="185"/>
    </row>
    <row r="498" spans="1:4" ht="12.75" customHeight="1">
      <c r="A498" s="190"/>
      <c r="B498" s="208"/>
      <c r="C498" s="190"/>
      <c r="D498" s="185"/>
    </row>
    <row r="499" spans="1:4" ht="12.75" customHeight="1">
      <c r="A499" s="190"/>
      <c r="B499" s="208"/>
      <c r="C499" s="190"/>
      <c r="D499" s="185"/>
    </row>
    <row r="500" spans="1:4" ht="12.75" customHeight="1">
      <c r="A500" s="190"/>
      <c r="B500" s="208"/>
      <c r="C500" s="190"/>
      <c r="D500" s="185"/>
    </row>
    <row r="501" spans="1:4" ht="12.75" customHeight="1">
      <c r="A501" s="190"/>
      <c r="B501" s="208"/>
      <c r="C501" s="190"/>
      <c r="D501" s="185"/>
    </row>
    <row r="502" spans="1:4" ht="12.75" customHeight="1">
      <c r="A502" s="190"/>
      <c r="B502" s="208"/>
      <c r="C502" s="190"/>
      <c r="D502" s="185"/>
    </row>
    <row r="503" spans="1:4" ht="12.75" customHeight="1">
      <c r="A503" s="190"/>
      <c r="B503" s="208"/>
      <c r="C503" s="190"/>
      <c r="D503" s="185"/>
    </row>
    <row r="504" spans="1:4" ht="12.75" customHeight="1">
      <c r="A504" s="190"/>
      <c r="B504" s="208"/>
      <c r="C504" s="190"/>
      <c r="D504" s="185"/>
    </row>
    <row r="505" spans="1:4" ht="12.75" customHeight="1">
      <c r="A505" s="190"/>
      <c r="B505" s="208"/>
      <c r="C505" s="190"/>
      <c r="D505" s="185"/>
    </row>
    <row r="506" spans="1:4" ht="12.75" customHeight="1">
      <c r="A506" s="190"/>
      <c r="B506" s="208"/>
      <c r="C506" s="190"/>
      <c r="D506" s="185"/>
    </row>
    <row r="507" spans="1:4" ht="12.75" customHeight="1">
      <c r="A507" s="190"/>
      <c r="B507" s="208"/>
      <c r="C507" s="190"/>
      <c r="D507" s="185"/>
    </row>
    <row r="508" spans="1:4" ht="12.75" customHeight="1">
      <c r="A508" s="190"/>
      <c r="B508" s="208"/>
      <c r="C508" s="190"/>
      <c r="D508" s="185"/>
    </row>
    <row r="509" spans="1:4" ht="12.75" customHeight="1">
      <c r="A509" s="190"/>
      <c r="B509" s="208"/>
      <c r="C509" s="190"/>
      <c r="D509" s="185"/>
    </row>
    <row r="510" spans="1:4" ht="12.75" customHeight="1">
      <c r="A510" s="190"/>
      <c r="B510" s="208"/>
      <c r="C510" s="190"/>
      <c r="D510" s="185"/>
    </row>
    <row r="511" spans="1:4" ht="12.75" customHeight="1">
      <c r="A511" s="190"/>
      <c r="B511" s="208"/>
      <c r="C511" s="190"/>
      <c r="D511" s="185"/>
    </row>
    <row r="512" spans="1:4" ht="12.75" customHeight="1">
      <c r="A512" s="190"/>
      <c r="B512" s="208"/>
      <c r="C512" s="190"/>
      <c r="D512" s="185"/>
    </row>
    <row r="513" spans="1:4" ht="12.75" customHeight="1">
      <c r="A513" s="190"/>
      <c r="B513" s="208"/>
      <c r="C513" s="190"/>
      <c r="D513" s="185"/>
    </row>
    <row r="514" spans="1:4" ht="12.75" customHeight="1">
      <c r="A514" s="190"/>
      <c r="B514" s="208"/>
      <c r="C514" s="190"/>
      <c r="D514" s="185"/>
    </row>
    <row r="515" spans="1:4" ht="12.75" customHeight="1">
      <c r="A515" s="190"/>
      <c r="B515" s="208"/>
      <c r="C515" s="190"/>
      <c r="D515" s="185"/>
    </row>
    <row r="516" spans="1:4" ht="12.75" customHeight="1">
      <c r="A516" s="190"/>
      <c r="B516" s="208"/>
      <c r="C516" s="190"/>
      <c r="D516" s="185"/>
    </row>
    <row r="517" spans="1:4" ht="12.75" customHeight="1">
      <c r="A517" s="190"/>
      <c r="B517" s="208"/>
      <c r="C517" s="190"/>
      <c r="D517" s="185"/>
    </row>
    <row r="518" spans="1:4" ht="12.75" customHeight="1">
      <c r="A518" s="190"/>
      <c r="B518" s="208"/>
      <c r="C518" s="190"/>
      <c r="D518" s="185"/>
    </row>
    <row r="519" spans="1:4" ht="12.75" customHeight="1">
      <c r="A519" s="190"/>
      <c r="B519" s="208"/>
      <c r="C519" s="190"/>
      <c r="D519" s="185"/>
    </row>
    <row r="520" spans="1:4" ht="12.75" customHeight="1">
      <c r="A520" s="190"/>
      <c r="B520" s="208"/>
      <c r="C520" s="190"/>
      <c r="D520" s="185"/>
    </row>
    <row r="521" spans="1:4" ht="12.75" customHeight="1">
      <c r="A521" s="190"/>
      <c r="B521" s="208"/>
      <c r="C521" s="190"/>
      <c r="D521" s="185"/>
    </row>
    <row r="522" spans="1:4" ht="12.75" customHeight="1">
      <c r="A522" s="190"/>
      <c r="B522" s="208"/>
      <c r="C522" s="190"/>
      <c r="D522" s="185"/>
    </row>
    <row r="523" spans="1:4" ht="12.75" customHeight="1">
      <c r="A523" s="190"/>
      <c r="B523" s="208"/>
      <c r="C523" s="190"/>
      <c r="D523" s="185"/>
    </row>
    <row r="524" spans="1:4" ht="12.75" customHeight="1">
      <c r="A524" s="190"/>
      <c r="B524" s="208"/>
      <c r="C524" s="190"/>
      <c r="D524" s="185"/>
    </row>
    <row r="525" spans="1:4" ht="12.75" customHeight="1">
      <c r="A525" s="190"/>
      <c r="B525" s="208"/>
      <c r="C525" s="190"/>
      <c r="D525" s="185"/>
    </row>
    <row r="526" spans="1:4" ht="12.75" customHeight="1">
      <c r="A526" s="190"/>
      <c r="B526" s="208"/>
      <c r="C526" s="190"/>
      <c r="D526" s="185"/>
    </row>
    <row r="527" spans="1:4" ht="12.75" customHeight="1">
      <c r="A527" s="190"/>
      <c r="B527" s="208"/>
      <c r="C527" s="190"/>
      <c r="D527" s="185"/>
    </row>
    <row r="528" spans="1:4" ht="12.75" customHeight="1">
      <c r="A528" s="190"/>
      <c r="B528" s="208"/>
      <c r="C528" s="190"/>
      <c r="D528" s="185"/>
    </row>
    <row r="529" spans="1:4" ht="12.75" customHeight="1">
      <c r="A529" s="190"/>
      <c r="B529" s="208"/>
      <c r="C529" s="190"/>
      <c r="D529" s="185"/>
    </row>
    <row r="530" spans="1:4" ht="12.75" customHeight="1">
      <c r="A530" s="190"/>
      <c r="B530" s="208"/>
      <c r="C530" s="190"/>
      <c r="D530" s="185"/>
    </row>
    <row r="531" spans="1:4" ht="12.75" customHeight="1">
      <c r="A531" s="190"/>
      <c r="B531" s="208"/>
      <c r="C531" s="190"/>
      <c r="D531" s="185"/>
    </row>
    <row r="532" spans="1:4" ht="12.75" customHeight="1">
      <c r="A532" s="190"/>
      <c r="B532" s="208"/>
      <c r="C532" s="190"/>
      <c r="D532" s="185"/>
    </row>
    <row r="533" spans="1:4" ht="12.75" customHeight="1">
      <c r="A533" s="190"/>
      <c r="B533" s="208"/>
      <c r="C533" s="190"/>
      <c r="D533" s="185"/>
    </row>
    <row r="534" spans="1:4" ht="12.75" customHeight="1">
      <c r="A534" s="190"/>
      <c r="B534" s="208"/>
      <c r="C534" s="190"/>
      <c r="D534" s="185"/>
    </row>
    <row r="535" spans="1:4" ht="12.75" customHeight="1">
      <c r="A535" s="190"/>
      <c r="B535" s="208"/>
      <c r="C535" s="190"/>
      <c r="D535" s="185"/>
    </row>
    <row r="536" spans="1:4" ht="12.75" customHeight="1">
      <c r="A536" s="190"/>
      <c r="B536" s="208"/>
      <c r="C536" s="190"/>
      <c r="D536" s="185"/>
    </row>
    <row r="537" spans="1:4" ht="12.75" customHeight="1">
      <c r="A537" s="190"/>
      <c r="B537" s="208"/>
      <c r="C537" s="190"/>
      <c r="D537" s="185"/>
    </row>
    <row r="538" spans="1:4" ht="12.75" customHeight="1">
      <c r="A538" s="190"/>
      <c r="B538" s="208"/>
      <c r="C538" s="190"/>
      <c r="D538" s="185"/>
    </row>
    <row r="539" spans="1:4" ht="12.75" customHeight="1">
      <c r="A539" s="190"/>
      <c r="B539" s="208"/>
      <c r="C539" s="190"/>
      <c r="D539" s="185"/>
    </row>
    <row r="540" spans="1:4" ht="12.75" customHeight="1">
      <c r="A540" s="190"/>
      <c r="B540" s="208"/>
      <c r="C540" s="190"/>
      <c r="D540" s="185"/>
    </row>
    <row r="541" spans="1:4" ht="12.75" customHeight="1">
      <c r="A541" s="190"/>
      <c r="B541" s="208"/>
      <c r="C541" s="190"/>
      <c r="D541" s="185"/>
    </row>
    <row r="542" spans="1:4" ht="12.75" customHeight="1">
      <c r="A542" s="190"/>
      <c r="B542" s="208"/>
      <c r="C542" s="190"/>
      <c r="D542" s="185"/>
    </row>
    <row r="543" spans="1:4" ht="12.75" customHeight="1">
      <c r="A543" s="190"/>
      <c r="B543" s="208"/>
      <c r="C543" s="190"/>
      <c r="D543" s="185"/>
    </row>
    <row r="544" spans="1:4" ht="12.75" customHeight="1">
      <c r="A544" s="190"/>
      <c r="B544" s="208"/>
      <c r="C544" s="190"/>
      <c r="D544" s="185"/>
    </row>
    <row r="545" spans="1:4" ht="12.75" customHeight="1">
      <c r="A545" s="190"/>
      <c r="B545" s="208"/>
      <c r="C545" s="190"/>
      <c r="D545" s="185"/>
    </row>
    <row r="546" spans="1:4" ht="12.75" customHeight="1">
      <c r="A546" s="190"/>
      <c r="B546" s="208"/>
      <c r="C546" s="190"/>
      <c r="D546" s="185"/>
    </row>
    <row r="547" spans="1:4" ht="12.75" customHeight="1">
      <c r="A547" s="190"/>
      <c r="B547" s="208"/>
      <c r="C547" s="190"/>
      <c r="D547" s="185"/>
    </row>
    <row r="548" spans="1:4" ht="12.75" customHeight="1">
      <c r="A548" s="190"/>
      <c r="B548" s="208"/>
      <c r="C548" s="190"/>
      <c r="D548" s="185"/>
    </row>
    <row r="549" spans="1:4" ht="12.75" customHeight="1">
      <c r="A549" s="190"/>
      <c r="B549" s="208"/>
      <c r="C549" s="190"/>
      <c r="D549" s="185"/>
    </row>
    <row r="550" spans="1:4" ht="12.75" customHeight="1">
      <c r="A550" s="190"/>
      <c r="B550" s="208"/>
      <c r="C550" s="190"/>
      <c r="D550" s="185"/>
    </row>
    <row r="551" spans="1:4" ht="12.75" customHeight="1">
      <c r="A551" s="190"/>
      <c r="B551" s="208"/>
      <c r="C551" s="190"/>
      <c r="D551" s="185"/>
    </row>
    <row r="552" spans="1:4" ht="12.75" customHeight="1">
      <c r="A552" s="190"/>
      <c r="B552" s="208"/>
      <c r="C552" s="190"/>
      <c r="D552" s="185"/>
    </row>
    <row r="553" spans="1:4" ht="12.75" customHeight="1">
      <c r="A553" s="190"/>
      <c r="B553" s="208"/>
      <c r="C553" s="190"/>
      <c r="D553" s="185"/>
    </row>
    <row r="554" spans="1:4" ht="12.75" customHeight="1">
      <c r="A554" s="190"/>
      <c r="B554" s="208"/>
      <c r="C554" s="190"/>
      <c r="D554" s="185"/>
    </row>
    <row r="555" spans="1:4" ht="12.75" customHeight="1">
      <c r="A555" s="190"/>
      <c r="B555" s="208"/>
      <c r="C555" s="190"/>
      <c r="D555" s="185"/>
    </row>
    <row r="556" spans="1:4" ht="12.75" customHeight="1">
      <c r="A556" s="190"/>
      <c r="B556" s="208"/>
      <c r="C556" s="190"/>
      <c r="D556" s="185"/>
    </row>
    <row r="557" spans="1:4" ht="12.75" customHeight="1">
      <c r="A557" s="190"/>
      <c r="B557" s="208"/>
      <c r="C557" s="190"/>
      <c r="D557" s="185"/>
    </row>
    <row r="558" spans="1:4" ht="12.75" customHeight="1">
      <c r="A558" s="190"/>
      <c r="B558" s="208"/>
      <c r="C558" s="190"/>
      <c r="D558" s="185"/>
    </row>
    <row r="559" spans="1:4" ht="12.75" customHeight="1">
      <c r="A559" s="190"/>
      <c r="B559" s="208"/>
      <c r="C559" s="190"/>
      <c r="D559" s="185"/>
    </row>
    <row r="560" spans="1:4" ht="12.75" customHeight="1">
      <c r="A560" s="190"/>
      <c r="B560" s="208"/>
      <c r="C560" s="190"/>
      <c r="D560" s="185"/>
    </row>
    <row r="561" spans="1:4" ht="12.75" customHeight="1">
      <c r="A561" s="190"/>
      <c r="B561" s="208"/>
      <c r="C561" s="190"/>
      <c r="D561" s="185"/>
    </row>
    <row r="562" spans="1:4" ht="12.75" customHeight="1">
      <c r="A562" s="190"/>
      <c r="B562" s="208"/>
      <c r="C562" s="190"/>
      <c r="D562" s="185"/>
    </row>
    <row r="563" spans="1:4" ht="12.75" customHeight="1">
      <c r="A563" s="190"/>
      <c r="B563" s="208"/>
      <c r="C563" s="190"/>
      <c r="D563" s="185"/>
    </row>
    <row r="564" spans="1:4" ht="12.75" customHeight="1">
      <c r="A564" s="190"/>
      <c r="B564" s="208"/>
      <c r="C564" s="190"/>
      <c r="D564" s="185"/>
    </row>
    <row r="565" spans="1:4" ht="12.75" customHeight="1">
      <c r="A565" s="190"/>
      <c r="B565" s="208"/>
      <c r="C565" s="190"/>
      <c r="D565" s="185"/>
    </row>
    <row r="566" spans="1:4" ht="12.75" customHeight="1">
      <c r="A566" s="190"/>
      <c r="B566" s="208"/>
      <c r="C566" s="190"/>
      <c r="D566" s="185"/>
    </row>
    <row r="567" spans="1:4" ht="12.75" customHeight="1">
      <c r="A567" s="190"/>
      <c r="B567" s="208"/>
      <c r="C567" s="190"/>
      <c r="D567" s="185"/>
    </row>
    <row r="568" spans="1:4" ht="12.75" customHeight="1">
      <c r="A568" s="190"/>
      <c r="B568" s="208"/>
      <c r="C568" s="190"/>
      <c r="D568" s="185"/>
    </row>
    <row r="569" spans="1:4" ht="12.75" customHeight="1">
      <c r="A569" s="190"/>
      <c r="B569" s="208"/>
      <c r="C569" s="190"/>
      <c r="D569" s="185"/>
    </row>
    <row r="570" spans="1:4" ht="12.75" customHeight="1">
      <c r="A570" s="190"/>
      <c r="B570" s="208"/>
      <c r="C570" s="190"/>
      <c r="D570" s="185"/>
    </row>
    <row r="571" spans="1:4" ht="12.75" customHeight="1">
      <c r="A571" s="190"/>
      <c r="B571" s="208"/>
      <c r="C571" s="190"/>
      <c r="D571" s="185"/>
    </row>
    <row r="572" spans="1:4" ht="12.75" customHeight="1">
      <c r="A572" s="190"/>
      <c r="B572" s="208"/>
      <c r="C572" s="190"/>
      <c r="D572" s="185"/>
    </row>
    <row r="573" spans="1:4" ht="12.75" customHeight="1">
      <c r="A573" s="190"/>
      <c r="B573" s="208"/>
      <c r="C573" s="190"/>
      <c r="D573" s="185"/>
    </row>
    <row r="574" spans="1:4" ht="12.75" customHeight="1">
      <c r="A574" s="190"/>
      <c r="B574" s="208"/>
      <c r="C574" s="190"/>
      <c r="D574" s="185"/>
    </row>
    <row r="575" spans="1:4" ht="12.75" customHeight="1">
      <c r="A575" s="190"/>
      <c r="B575" s="208"/>
      <c r="C575" s="190"/>
      <c r="D575" s="185"/>
    </row>
    <row r="576" spans="1:4" ht="12.75" customHeight="1">
      <c r="A576" s="190"/>
      <c r="B576" s="208"/>
      <c r="C576" s="190"/>
      <c r="D576" s="185"/>
    </row>
    <row r="577" spans="1:4" ht="12.75" customHeight="1">
      <c r="A577" s="190"/>
      <c r="B577" s="208"/>
      <c r="C577" s="190"/>
      <c r="D577" s="185"/>
    </row>
    <row r="578" spans="1:4" ht="12.75" customHeight="1">
      <c r="A578" s="190"/>
      <c r="B578" s="208"/>
      <c r="C578" s="190"/>
      <c r="D578" s="185"/>
    </row>
    <row r="579" spans="1:4" ht="12.75" customHeight="1">
      <c r="A579" s="190"/>
      <c r="B579" s="208"/>
      <c r="C579" s="190"/>
      <c r="D579" s="185"/>
    </row>
    <row r="580" spans="1:4" ht="12.75" customHeight="1">
      <c r="A580" s="190"/>
      <c r="B580" s="208"/>
      <c r="C580" s="190"/>
      <c r="D580" s="185"/>
    </row>
    <row r="581" spans="1:4" ht="12.75" customHeight="1">
      <c r="A581" s="190"/>
      <c r="B581" s="208"/>
      <c r="C581" s="190"/>
      <c r="D581" s="185"/>
    </row>
    <row r="582" spans="1:4" ht="12.75" customHeight="1">
      <c r="A582" s="190"/>
      <c r="B582" s="208"/>
      <c r="C582" s="190"/>
      <c r="D582" s="185"/>
    </row>
    <row r="583" spans="1:4" ht="12.75" customHeight="1">
      <c r="A583" s="190"/>
      <c r="B583" s="208"/>
      <c r="C583" s="190"/>
      <c r="D583" s="185"/>
    </row>
    <row r="584" spans="1:4" ht="12.75" customHeight="1">
      <c r="A584" s="190"/>
      <c r="B584" s="208"/>
      <c r="C584" s="190"/>
      <c r="D584" s="185"/>
    </row>
    <row r="585" spans="1:4" ht="12.75" customHeight="1">
      <c r="A585" s="190"/>
      <c r="B585" s="208"/>
      <c r="C585" s="190"/>
      <c r="D585" s="185"/>
    </row>
    <row r="586" spans="1:4" ht="12.75" customHeight="1">
      <c r="A586" s="190"/>
      <c r="B586" s="208"/>
      <c r="C586" s="190"/>
      <c r="D586" s="185"/>
    </row>
    <row r="587" spans="1:4" ht="12.75" customHeight="1">
      <c r="A587" s="190"/>
      <c r="B587" s="208"/>
      <c r="C587" s="190"/>
      <c r="D587" s="185"/>
    </row>
    <row r="588" spans="1:4" ht="12.75" customHeight="1">
      <c r="A588" s="190"/>
      <c r="B588" s="208"/>
      <c r="C588" s="190"/>
      <c r="D588" s="185"/>
    </row>
    <row r="589" spans="1:4" ht="12.75" customHeight="1">
      <c r="A589" s="190"/>
      <c r="B589" s="208"/>
      <c r="C589" s="190"/>
      <c r="D589" s="185"/>
    </row>
    <row r="590" spans="1:4" ht="12.75" customHeight="1">
      <c r="A590" s="190"/>
      <c r="B590" s="208"/>
      <c r="C590" s="190"/>
      <c r="D590" s="185"/>
    </row>
    <row r="591" spans="1:4" ht="12.75" customHeight="1">
      <c r="A591" s="190"/>
      <c r="B591" s="208"/>
      <c r="C591" s="190"/>
      <c r="D591" s="185"/>
    </row>
    <row r="592" spans="1:4" ht="12.75" customHeight="1">
      <c r="A592" s="190"/>
      <c r="B592" s="208"/>
      <c r="C592" s="190"/>
      <c r="D592" s="185"/>
    </row>
    <row r="593" spans="1:4" ht="12.75" customHeight="1">
      <c r="A593" s="190"/>
      <c r="B593" s="208"/>
      <c r="C593" s="190"/>
      <c r="D593" s="185"/>
    </row>
    <row r="594" spans="1:4" ht="12.75" customHeight="1">
      <c r="A594" s="190"/>
      <c r="B594" s="208"/>
      <c r="C594" s="190"/>
      <c r="D594" s="185"/>
    </row>
    <row r="595" spans="1:4" ht="12.75" customHeight="1">
      <c r="A595" s="190"/>
      <c r="B595" s="208"/>
      <c r="C595" s="190"/>
      <c r="D595" s="185"/>
    </row>
    <row r="596" spans="1:4" ht="12.75" customHeight="1">
      <c r="A596" s="190"/>
      <c r="B596" s="208"/>
      <c r="C596" s="190"/>
      <c r="D596" s="185"/>
    </row>
    <row r="597" spans="1:4" ht="12.75" customHeight="1">
      <c r="A597" s="190"/>
      <c r="B597" s="208"/>
      <c r="C597" s="190"/>
      <c r="D597" s="185"/>
    </row>
    <row r="598" spans="1:4" ht="12.75" customHeight="1">
      <c r="A598" s="190"/>
      <c r="B598" s="208"/>
      <c r="C598" s="190"/>
      <c r="D598" s="185"/>
    </row>
    <row r="599" spans="1:4" ht="12.75" customHeight="1">
      <c r="A599" s="190"/>
      <c r="B599" s="208"/>
      <c r="C599" s="190"/>
      <c r="D599" s="185"/>
    </row>
    <row r="600" spans="1:4" ht="12.75" customHeight="1">
      <c r="A600" s="190"/>
      <c r="B600" s="208"/>
      <c r="C600" s="190"/>
      <c r="D600" s="185"/>
    </row>
    <row r="601" spans="1:4" ht="12.75" customHeight="1">
      <c r="A601" s="190"/>
      <c r="B601" s="208"/>
      <c r="C601" s="190"/>
      <c r="D601" s="185"/>
    </row>
    <row r="602" spans="1:4" ht="12.75" customHeight="1">
      <c r="A602" s="190"/>
      <c r="B602" s="208"/>
      <c r="C602" s="190"/>
      <c r="D602" s="185"/>
    </row>
    <row r="603" spans="1:4" ht="12.75" customHeight="1">
      <c r="A603" s="190"/>
      <c r="B603" s="208"/>
      <c r="C603" s="190"/>
      <c r="D603" s="185"/>
    </row>
    <row r="604" spans="1:4" ht="12.75" customHeight="1">
      <c r="A604" s="190"/>
      <c r="B604" s="208"/>
      <c r="C604" s="190"/>
      <c r="D604" s="185"/>
    </row>
    <row r="605" spans="1:4" ht="12.75" customHeight="1">
      <c r="A605" s="190"/>
      <c r="B605" s="208"/>
      <c r="C605" s="190"/>
      <c r="D605" s="185"/>
    </row>
    <row r="606" spans="1:4" ht="12.75" customHeight="1">
      <c r="A606" s="190"/>
      <c r="B606" s="208"/>
      <c r="C606" s="190"/>
      <c r="D606" s="185"/>
    </row>
    <row r="607" spans="1:4" ht="12.75" customHeight="1">
      <c r="A607" s="190"/>
      <c r="B607" s="208"/>
      <c r="C607" s="190"/>
      <c r="D607" s="185"/>
    </row>
    <row r="608" spans="1:4" ht="12.75" customHeight="1">
      <c r="A608" s="190"/>
      <c r="B608" s="208"/>
      <c r="C608" s="190"/>
      <c r="D608" s="185"/>
    </row>
    <row r="609" spans="1:4" ht="12.75" customHeight="1">
      <c r="A609" s="190"/>
      <c r="B609" s="208"/>
      <c r="C609" s="190"/>
      <c r="D609" s="185"/>
    </row>
    <row r="610" spans="1:4" ht="12.75" customHeight="1">
      <c r="A610" s="190"/>
      <c r="B610" s="208"/>
      <c r="C610" s="190"/>
      <c r="D610" s="185"/>
    </row>
    <row r="611" spans="1:4" ht="12.75" customHeight="1">
      <c r="A611" s="190"/>
      <c r="B611" s="208"/>
      <c r="C611" s="190"/>
      <c r="D611" s="185"/>
    </row>
    <row r="612" spans="1:4" ht="12.75" customHeight="1">
      <c r="A612" s="190"/>
      <c r="B612" s="208"/>
      <c r="C612" s="190"/>
      <c r="D612" s="185"/>
    </row>
    <row r="613" spans="1:4" ht="12.75" customHeight="1">
      <c r="A613" s="190"/>
      <c r="B613" s="208"/>
      <c r="C613" s="190"/>
      <c r="D613" s="185"/>
    </row>
    <row r="614" spans="1:4" ht="12.75" customHeight="1">
      <c r="A614" s="190"/>
      <c r="B614" s="208"/>
      <c r="C614" s="190"/>
      <c r="D614" s="185"/>
    </row>
    <row r="615" spans="1:4" ht="12.75" customHeight="1">
      <c r="A615" s="190"/>
      <c r="B615" s="208"/>
      <c r="C615" s="190"/>
      <c r="D615" s="185"/>
    </row>
    <row r="616" spans="1:4" ht="12.75" customHeight="1">
      <c r="A616" s="190"/>
      <c r="B616" s="208"/>
      <c r="C616" s="190"/>
      <c r="D616" s="185"/>
    </row>
    <row r="617" spans="1:4" ht="12.75" customHeight="1">
      <c r="A617" s="190"/>
      <c r="B617" s="208"/>
      <c r="C617" s="190"/>
      <c r="D617" s="185"/>
    </row>
    <row r="618" spans="1:4" ht="12.75" customHeight="1">
      <c r="A618" s="190"/>
      <c r="B618" s="208"/>
      <c r="C618" s="190"/>
      <c r="D618" s="185"/>
    </row>
    <row r="619" spans="1:4" ht="12.75" customHeight="1">
      <c r="A619" s="190"/>
      <c r="B619" s="208"/>
      <c r="C619" s="190"/>
      <c r="D619" s="185"/>
    </row>
    <row r="620" spans="1:4" ht="12.75" customHeight="1">
      <c r="A620" s="190"/>
      <c r="B620" s="208"/>
      <c r="C620" s="190"/>
      <c r="D620" s="185"/>
    </row>
    <row r="621" spans="1:4" ht="12.75" customHeight="1">
      <c r="A621" s="190"/>
      <c r="B621" s="208"/>
      <c r="C621" s="190"/>
      <c r="D621" s="185"/>
    </row>
    <row r="622" spans="1:4" ht="12.75" customHeight="1">
      <c r="A622" s="190"/>
      <c r="B622" s="208"/>
      <c r="C622" s="190"/>
      <c r="D622" s="185"/>
    </row>
    <row r="623" spans="1:4" ht="12.75" customHeight="1">
      <c r="A623" s="190"/>
      <c r="B623" s="208"/>
      <c r="C623" s="190"/>
      <c r="D623" s="185"/>
    </row>
    <row r="624" spans="1:4" ht="12.75" customHeight="1">
      <c r="A624" s="190"/>
      <c r="B624" s="208"/>
      <c r="C624" s="190"/>
      <c r="D624" s="185"/>
    </row>
    <row r="625" spans="1:4" ht="12.75" customHeight="1">
      <c r="A625" s="190"/>
      <c r="B625" s="208"/>
      <c r="C625" s="190"/>
      <c r="D625" s="185"/>
    </row>
    <row r="626" spans="1:4" ht="12.75" customHeight="1">
      <c r="A626" s="190"/>
      <c r="B626" s="208"/>
      <c r="C626" s="190"/>
      <c r="D626" s="185"/>
    </row>
    <row r="627" spans="1:4" ht="12.75" customHeight="1">
      <c r="A627" s="190"/>
      <c r="B627" s="208"/>
      <c r="C627" s="190"/>
      <c r="D627" s="185"/>
    </row>
    <row r="628" spans="1:4" ht="12.75" customHeight="1">
      <c r="A628" s="190"/>
      <c r="B628" s="208"/>
      <c r="C628" s="190"/>
      <c r="D628" s="185"/>
    </row>
    <row r="629" spans="1:4" ht="12.75" customHeight="1">
      <c r="A629" s="190"/>
      <c r="B629" s="208"/>
      <c r="C629" s="190"/>
      <c r="D629" s="185"/>
    </row>
    <row r="630" spans="1:4" ht="12.75" customHeight="1">
      <c r="A630" s="190"/>
      <c r="B630" s="208"/>
      <c r="C630" s="190"/>
      <c r="D630" s="185"/>
    </row>
    <row r="631" spans="1:4" ht="12.75" customHeight="1">
      <c r="A631" s="190"/>
      <c r="B631" s="208"/>
      <c r="C631" s="190"/>
      <c r="D631" s="185"/>
    </row>
    <row r="632" spans="1:4" ht="12.75" customHeight="1">
      <c r="A632" s="190"/>
      <c r="B632" s="208"/>
      <c r="C632" s="190"/>
      <c r="D632" s="185"/>
    </row>
    <row r="633" spans="1:4" ht="12.75" customHeight="1">
      <c r="A633" s="190"/>
      <c r="B633" s="208"/>
      <c r="C633" s="190"/>
      <c r="D633" s="185"/>
    </row>
    <row r="634" spans="1:4" ht="12.75" customHeight="1">
      <c r="A634" s="190"/>
      <c r="B634" s="208"/>
      <c r="C634" s="190"/>
      <c r="D634" s="185"/>
    </row>
    <row r="635" spans="1:4" ht="12.75" customHeight="1">
      <c r="A635" s="190"/>
      <c r="B635" s="208"/>
      <c r="C635" s="190"/>
      <c r="D635" s="185"/>
    </row>
    <row r="636" spans="1:4" ht="12.75" customHeight="1">
      <c r="A636" s="190"/>
      <c r="B636" s="208"/>
      <c r="C636" s="190"/>
      <c r="D636" s="185"/>
    </row>
    <row r="637" spans="1:4" ht="12.75" customHeight="1">
      <c r="A637" s="190"/>
      <c r="B637" s="208"/>
      <c r="C637" s="190"/>
      <c r="D637" s="185"/>
    </row>
    <row r="638" spans="1:4" ht="12.75" customHeight="1">
      <c r="A638" s="190"/>
      <c r="B638" s="208"/>
      <c r="C638" s="190"/>
      <c r="D638" s="185"/>
    </row>
    <row r="639" spans="1:4" ht="12.75" customHeight="1">
      <c r="A639" s="190"/>
      <c r="B639" s="208"/>
      <c r="C639" s="190"/>
      <c r="D639" s="185"/>
    </row>
    <row r="640" spans="1:4" ht="12.75" customHeight="1">
      <c r="A640" s="190"/>
      <c r="B640" s="208"/>
      <c r="C640" s="190"/>
      <c r="D640" s="185"/>
    </row>
    <row r="641" spans="1:4" ht="12.75" customHeight="1">
      <c r="A641" s="190"/>
      <c r="B641" s="208"/>
      <c r="C641" s="190"/>
      <c r="D641" s="185"/>
    </row>
    <row r="642" spans="1:4" ht="12.75" customHeight="1">
      <c r="A642" s="190"/>
      <c r="B642" s="208"/>
      <c r="C642" s="190"/>
      <c r="D642" s="185"/>
    </row>
    <row r="643" spans="1:4" ht="12.75" customHeight="1">
      <c r="A643" s="190"/>
      <c r="B643" s="208"/>
      <c r="C643" s="190"/>
      <c r="D643" s="185"/>
    </row>
    <row r="644" spans="1:4" ht="12.75" customHeight="1">
      <c r="A644" s="190"/>
      <c r="B644" s="208"/>
      <c r="C644" s="190"/>
      <c r="D644" s="185"/>
    </row>
    <row r="645" spans="1:4" ht="12.75" customHeight="1">
      <c r="A645" s="190"/>
      <c r="B645" s="208"/>
      <c r="C645" s="190"/>
      <c r="D645" s="185"/>
    </row>
    <row r="646" spans="1:4" ht="12.75" customHeight="1">
      <c r="A646" s="190"/>
      <c r="B646" s="208"/>
      <c r="C646" s="190"/>
      <c r="D646" s="185"/>
    </row>
    <row r="647" spans="1:4" ht="12.75" customHeight="1">
      <c r="A647" s="190"/>
      <c r="B647" s="208"/>
      <c r="C647" s="190"/>
      <c r="D647" s="185"/>
    </row>
    <row r="648" spans="1:4" ht="12.75" customHeight="1">
      <c r="A648" s="190"/>
      <c r="B648" s="208"/>
      <c r="C648" s="190"/>
      <c r="D648" s="185"/>
    </row>
    <row r="649" spans="1:4" ht="12.75" customHeight="1">
      <c r="A649" s="190"/>
      <c r="B649" s="208"/>
      <c r="C649" s="190"/>
      <c r="D649" s="185"/>
    </row>
    <row r="650" spans="1:4" ht="12.75" customHeight="1">
      <c r="A650" s="190"/>
      <c r="B650" s="208"/>
      <c r="C650" s="190"/>
      <c r="D650" s="185"/>
    </row>
    <row r="651" spans="1:4" ht="12.75" customHeight="1">
      <c r="A651" s="190"/>
      <c r="B651" s="208"/>
      <c r="C651" s="190"/>
      <c r="D651" s="185"/>
    </row>
    <row r="652" spans="1:4" ht="12.75" customHeight="1">
      <c r="A652" s="190"/>
      <c r="B652" s="208"/>
      <c r="C652" s="190"/>
      <c r="D652" s="185"/>
    </row>
    <row r="653" spans="1:4" ht="12.75" customHeight="1">
      <c r="A653" s="190"/>
      <c r="B653" s="208"/>
      <c r="C653" s="190"/>
      <c r="D653" s="185"/>
    </row>
    <row r="654" spans="1:4" ht="12.75" customHeight="1">
      <c r="A654" s="190"/>
      <c r="B654" s="208"/>
      <c r="C654" s="190"/>
      <c r="D654" s="185"/>
    </row>
    <row r="655" spans="1:4" ht="12.75" customHeight="1">
      <c r="A655" s="190"/>
      <c r="B655" s="208"/>
      <c r="C655" s="190"/>
      <c r="D655" s="185"/>
    </row>
    <row r="656" spans="1:4" ht="12.75" customHeight="1">
      <c r="A656" s="190"/>
      <c r="B656" s="208"/>
      <c r="C656" s="190"/>
      <c r="D656" s="185"/>
    </row>
    <row r="657" spans="1:4" ht="12.75" customHeight="1">
      <c r="A657" s="190"/>
      <c r="B657" s="208"/>
      <c r="C657" s="190"/>
      <c r="D657" s="185"/>
    </row>
    <row r="658" spans="1:4" ht="12.75" customHeight="1">
      <c r="A658" s="190"/>
      <c r="B658" s="208"/>
      <c r="C658" s="190"/>
      <c r="D658" s="185"/>
    </row>
    <row r="659" spans="1:4" ht="12.75" customHeight="1">
      <c r="A659" s="190"/>
      <c r="B659" s="208"/>
      <c r="C659" s="190"/>
      <c r="D659" s="185"/>
    </row>
    <row r="660" spans="1:4" ht="12.75" customHeight="1">
      <c r="A660" s="190"/>
      <c r="B660" s="208"/>
      <c r="C660" s="190"/>
      <c r="D660" s="185"/>
    </row>
    <row r="661" spans="1:4" ht="12.75" customHeight="1">
      <c r="A661" s="190"/>
      <c r="B661" s="208"/>
      <c r="C661" s="190"/>
      <c r="D661" s="185"/>
    </row>
    <row r="662" spans="1:4" ht="12.75" customHeight="1">
      <c r="A662" s="190"/>
      <c r="B662" s="208"/>
      <c r="C662" s="190"/>
      <c r="D662" s="185"/>
    </row>
    <row r="663" spans="1:4" ht="12.75" customHeight="1">
      <c r="A663" s="190"/>
      <c r="B663" s="208"/>
      <c r="C663" s="190"/>
      <c r="D663" s="185"/>
    </row>
    <row r="664" spans="1:4" ht="12.75" customHeight="1">
      <c r="A664" s="190"/>
      <c r="B664" s="208"/>
      <c r="C664" s="190"/>
      <c r="D664" s="185"/>
    </row>
    <row r="665" spans="1:4" ht="12.75" customHeight="1">
      <c r="A665" s="190"/>
      <c r="B665" s="208"/>
      <c r="C665" s="190"/>
      <c r="D665" s="185"/>
    </row>
    <row r="666" spans="1:4" ht="12.75" customHeight="1">
      <c r="A666" s="190"/>
      <c r="B666" s="208"/>
      <c r="C666" s="190"/>
      <c r="D666" s="185"/>
    </row>
    <row r="667" spans="1:4" ht="12.75" customHeight="1">
      <c r="A667" s="190"/>
      <c r="B667" s="208"/>
      <c r="C667" s="190"/>
      <c r="D667" s="185"/>
    </row>
    <row r="668" spans="1:4" ht="12.75" customHeight="1">
      <c r="A668" s="190"/>
      <c r="B668" s="208"/>
      <c r="C668" s="190"/>
      <c r="D668" s="185"/>
    </row>
    <row r="669" spans="1:4" ht="12.75" customHeight="1">
      <c r="A669" s="190"/>
      <c r="B669" s="208"/>
      <c r="C669" s="190"/>
      <c r="D669" s="185"/>
    </row>
    <row r="670" spans="1:4" ht="12.75" customHeight="1">
      <c r="A670" s="190"/>
      <c r="B670" s="208"/>
      <c r="C670" s="190"/>
      <c r="D670" s="185"/>
    </row>
    <row r="671" spans="1:4" ht="12.75" customHeight="1">
      <c r="A671" s="190"/>
      <c r="B671" s="208"/>
      <c r="C671" s="190"/>
      <c r="D671" s="185"/>
    </row>
    <row r="672" spans="1:4" ht="12.75" customHeight="1">
      <c r="A672" s="190"/>
      <c r="B672" s="208"/>
      <c r="C672" s="190"/>
      <c r="D672" s="185"/>
    </row>
    <row r="673" spans="1:4" ht="12.75" customHeight="1">
      <c r="A673" s="190"/>
      <c r="B673" s="208"/>
      <c r="C673" s="190"/>
      <c r="D673" s="185"/>
    </row>
    <row r="674" spans="1:4" ht="12.75" customHeight="1">
      <c r="A674" s="190"/>
      <c r="B674" s="208"/>
      <c r="C674" s="190"/>
      <c r="D674" s="185"/>
    </row>
    <row r="675" spans="1:4" ht="12.75" customHeight="1">
      <c r="A675" s="190"/>
      <c r="B675" s="208"/>
      <c r="C675" s="190"/>
      <c r="D675" s="185"/>
    </row>
    <row r="676" spans="1:4" ht="12.75" customHeight="1">
      <c r="A676" s="190"/>
      <c r="B676" s="208"/>
      <c r="C676" s="190"/>
      <c r="D676" s="185"/>
    </row>
    <row r="677" spans="1:4" ht="12.75" customHeight="1">
      <c r="A677" s="190"/>
      <c r="B677" s="208"/>
      <c r="C677" s="190"/>
      <c r="D677" s="185"/>
    </row>
    <row r="678" spans="1:4" ht="12.75" customHeight="1">
      <c r="A678" s="190"/>
      <c r="B678" s="208"/>
      <c r="C678" s="190"/>
      <c r="D678" s="185"/>
    </row>
    <row r="679" spans="1:4" ht="12.75" customHeight="1">
      <c r="A679" s="190"/>
      <c r="B679" s="208"/>
      <c r="C679" s="190"/>
      <c r="D679" s="185"/>
    </row>
    <row r="680" spans="1:4" ht="12.75" customHeight="1">
      <c r="A680" s="190"/>
      <c r="B680" s="208"/>
      <c r="C680" s="190"/>
      <c r="D680" s="185"/>
    </row>
    <row r="681" spans="1:4" ht="12.75" customHeight="1">
      <c r="A681" s="190"/>
      <c r="B681" s="208"/>
      <c r="C681" s="190"/>
      <c r="D681" s="185"/>
    </row>
    <row r="682" spans="1:4" ht="12.75" customHeight="1">
      <c r="A682" s="190"/>
      <c r="B682" s="208"/>
      <c r="C682" s="190"/>
      <c r="D682" s="185"/>
    </row>
    <row r="683" spans="1:4" ht="12.75" customHeight="1">
      <c r="A683" s="190"/>
      <c r="B683" s="208"/>
      <c r="C683" s="190"/>
      <c r="D683" s="185"/>
    </row>
    <row r="684" spans="1:4" ht="12.75" customHeight="1">
      <c r="A684" s="190"/>
      <c r="B684" s="208"/>
      <c r="C684" s="190"/>
      <c r="D684" s="185"/>
    </row>
    <row r="685" spans="1:4" ht="12.75" customHeight="1">
      <c r="A685" s="190"/>
      <c r="B685" s="208"/>
      <c r="C685" s="190"/>
      <c r="D685" s="185"/>
    </row>
    <row r="686" spans="1:4" ht="12.75" customHeight="1">
      <c r="A686" s="190"/>
      <c r="B686" s="208"/>
      <c r="C686" s="190"/>
      <c r="D686" s="185"/>
    </row>
    <row r="687" spans="1:4" ht="12.75" customHeight="1">
      <c r="A687" s="190"/>
      <c r="B687" s="208"/>
      <c r="C687" s="190"/>
      <c r="D687" s="185"/>
    </row>
    <row r="688" spans="1:4" ht="12.75" customHeight="1">
      <c r="A688" s="190"/>
      <c r="B688" s="208"/>
      <c r="C688" s="190"/>
      <c r="D688" s="185"/>
    </row>
    <row r="689" spans="1:4" ht="12.75" customHeight="1">
      <c r="A689" s="190"/>
      <c r="B689" s="208"/>
      <c r="C689" s="190"/>
      <c r="D689" s="185"/>
    </row>
    <row r="690" spans="1:4" ht="12.75" customHeight="1">
      <c r="A690" s="190"/>
      <c r="B690" s="208"/>
      <c r="C690" s="190"/>
      <c r="D690" s="185"/>
    </row>
    <row r="691" spans="1:4" ht="12.75" customHeight="1">
      <c r="A691" s="190"/>
      <c r="B691" s="208"/>
      <c r="C691" s="190"/>
      <c r="D691" s="185"/>
    </row>
    <row r="692" spans="1:4" ht="12.75" customHeight="1">
      <c r="A692" s="190"/>
      <c r="B692" s="208"/>
      <c r="C692" s="190"/>
      <c r="D692" s="185"/>
    </row>
    <row r="693" spans="1:4" ht="12.75" customHeight="1">
      <c r="A693" s="190"/>
      <c r="B693" s="208"/>
      <c r="C693" s="190"/>
      <c r="D693" s="185"/>
    </row>
    <row r="694" spans="1:4" ht="12.75" customHeight="1">
      <c r="A694" s="190"/>
      <c r="B694" s="208"/>
      <c r="C694" s="190"/>
      <c r="D694" s="185"/>
    </row>
    <row r="695" spans="1:4" ht="12.75" customHeight="1">
      <c r="A695" s="190"/>
      <c r="B695" s="208"/>
      <c r="C695" s="190"/>
      <c r="D695" s="185"/>
    </row>
    <row r="696" spans="1:4" ht="12.75" customHeight="1">
      <c r="A696" s="190"/>
      <c r="B696" s="208"/>
      <c r="C696" s="190"/>
      <c r="D696" s="185"/>
    </row>
    <row r="697" spans="1:4" ht="12.75" customHeight="1">
      <c r="A697" s="190"/>
      <c r="B697" s="208"/>
      <c r="C697" s="190"/>
      <c r="D697" s="185"/>
    </row>
    <row r="698" spans="1:4" ht="12.75" customHeight="1">
      <c r="A698" s="190"/>
      <c r="B698" s="208"/>
      <c r="C698" s="190"/>
      <c r="D698" s="185"/>
    </row>
    <row r="699" spans="1:4" ht="12.75" customHeight="1">
      <c r="A699" s="190"/>
      <c r="B699" s="208"/>
      <c r="C699" s="190"/>
      <c r="D699" s="185"/>
    </row>
    <row r="700" spans="1:4" ht="12.75" customHeight="1">
      <c r="A700" s="190"/>
      <c r="B700" s="208"/>
      <c r="C700" s="190"/>
      <c r="D700" s="185"/>
    </row>
    <row r="701" spans="1:4" ht="12.75" customHeight="1">
      <c r="A701" s="190"/>
      <c r="B701" s="208"/>
      <c r="C701" s="190"/>
      <c r="D701" s="185"/>
    </row>
    <row r="702" spans="1:4" ht="12.75" customHeight="1">
      <c r="A702" s="190"/>
      <c r="B702" s="208"/>
      <c r="C702" s="190"/>
      <c r="D702" s="185"/>
    </row>
    <row r="703" spans="1:4" ht="12.75" customHeight="1">
      <c r="A703" s="190"/>
      <c r="B703" s="208"/>
      <c r="C703" s="190"/>
      <c r="D703" s="185"/>
    </row>
    <row r="704" spans="1:4" ht="12.75" customHeight="1">
      <c r="A704" s="190"/>
      <c r="B704" s="208"/>
      <c r="C704" s="190"/>
      <c r="D704" s="185"/>
    </row>
    <row r="705" spans="1:4" ht="12.75" customHeight="1">
      <c r="A705" s="190"/>
      <c r="B705" s="208"/>
      <c r="C705" s="190"/>
      <c r="D705" s="185"/>
    </row>
    <row r="706" spans="1:4" ht="12.75" customHeight="1">
      <c r="A706" s="190"/>
      <c r="B706" s="208"/>
      <c r="C706" s="190"/>
      <c r="D706" s="185"/>
    </row>
    <row r="707" spans="1:4" ht="12.75" customHeight="1">
      <c r="A707" s="190"/>
      <c r="B707" s="208"/>
      <c r="C707" s="190"/>
      <c r="D707" s="185"/>
    </row>
    <row r="708" spans="1:4" ht="12.75" customHeight="1">
      <c r="A708" s="190"/>
      <c r="B708" s="208"/>
      <c r="C708" s="190"/>
      <c r="D708" s="185"/>
    </row>
    <row r="709" spans="1:4" ht="12.75" customHeight="1">
      <c r="A709" s="190"/>
      <c r="B709" s="208"/>
      <c r="C709" s="190"/>
      <c r="D709" s="185"/>
    </row>
    <row r="710" spans="1:4" ht="12.75" customHeight="1">
      <c r="A710" s="190"/>
      <c r="B710" s="208"/>
      <c r="C710" s="190"/>
      <c r="D710" s="185"/>
    </row>
    <row r="711" spans="1:4" ht="12.75" customHeight="1">
      <c r="A711" s="190"/>
      <c r="B711" s="208"/>
      <c r="C711" s="190"/>
      <c r="D711" s="185"/>
    </row>
    <row r="712" spans="1:4" ht="12.75" customHeight="1">
      <c r="A712" s="190"/>
      <c r="B712" s="208"/>
      <c r="C712" s="190"/>
      <c r="D712" s="185"/>
    </row>
    <row r="713" spans="1:4" ht="12.75" customHeight="1">
      <c r="A713" s="190"/>
      <c r="B713" s="208"/>
      <c r="C713" s="190"/>
      <c r="D713" s="185"/>
    </row>
    <row r="714" spans="1:4" ht="12.75" customHeight="1">
      <c r="A714" s="190"/>
      <c r="B714" s="208"/>
      <c r="C714" s="190"/>
      <c r="D714" s="185"/>
    </row>
    <row r="715" spans="1:4" ht="12.75" customHeight="1">
      <c r="A715" s="190"/>
      <c r="B715" s="208"/>
      <c r="C715" s="190"/>
      <c r="D715" s="185"/>
    </row>
    <row r="716" spans="1:4" ht="12.75" customHeight="1">
      <c r="A716" s="190"/>
      <c r="B716" s="208"/>
      <c r="C716" s="190"/>
      <c r="D716" s="185"/>
    </row>
    <row r="717" spans="1:4" ht="12.75" customHeight="1">
      <c r="A717" s="190"/>
      <c r="B717" s="208"/>
      <c r="C717" s="190"/>
      <c r="D717" s="185"/>
    </row>
    <row r="718" spans="1:4" ht="12.75" customHeight="1">
      <c r="A718" s="190"/>
      <c r="B718" s="208"/>
      <c r="C718" s="190"/>
      <c r="D718" s="185"/>
    </row>
    <row r="719" spans="1:4" ht="12.75" customHeight="1">
      <c r="A719" s="190"/>
      <c r="B719" s="208"/>
      <c r="C719" s="190"/>
      <c r="D719" s="185"/>
    </row>
    <row r="720" spans="1:4" ht="12.75" customHeight="1">
      <c r="A720" s="190"/>
      <c r="B720" s="208"/>
      <c r="C720" s="190"/>
      <c r="D720" s="185"/>
    </row>
    <row r="721" spans="1:4" ht="12.75" customHeight="1">
      <c r="A721" s="190"/>
      <c r="B721" s="208"/>
      <c r="C721" s="190"/>
      <c r="D721" s="185"/>
    </row>
    <row r="722" spans="1:4" ht="12.75" customHeight="1">
      <c r="A722" s="190"/>
      <c r="B722" s="208"/>
      <c r="C722" s="190"/>
      <c r="D722" s="185"/>
    </row>
    <row r="723" spans="1:4" ht="12.75" customHeight="1">
      <c r="A723" s="190"/>
      <c r="B723" s="208"/>
      <c r="C723" s="190"/>
      <c r="D723" s="185"/>
    </row>
    <row r="724" spans="1:4" ht="12.75" customHeight="1">
      <c r="A724" s="190"/>
      <c r="B724" s="208"/>
      <c r="C724" s="190"/>
      <c r="D724" s="185"/>
    </row>
    <row r="725" spans="1:4" ht="12.75" customHeight="1">
      <c r="A725" s="190"/>
      <c r="B725" s="208"/>
      <c r="C725" s="190"/>
      <c r="D725" s="185"/>
    </row>
    <row r="726" spans="1:4" ht="12.75" customHeight="1">
      <c r="A726" s="190"/>
      <c r="B726" s="208"/>
      <c r="C726" s="190"/>
      <c r="D726" s="185"/>
    </row>
    <row r="727" spans="1:4" ht="12.75" customHeight="1">
      <c r="A727" s="190"/>
      <c r="B727" s="208"/>
      <c r="C727" s="190"/>
      <c r="D727" s="185"/>
    </row>
    <row r="728" spans="1:4" ht="12.75" customHeight="1">
      <c r="A728" s="190"/>
      <c r="B728" s="208"/>
      <c r="C728" s="190"/>
      <c r="D728" s="185"/>
    </row>
    <row r="729" spans="1:4" ht="12.75" customHeight="1">
      <c r="A729" s="190"/>
      <c r="B729" s="208"/>
      <c r="C729" s="190"/>
      <c r="D729" s="185"/>
    </row>
    <row r="730" spans="1:4" ht="12.75" customHeight="1">
      <c r="A730" s="190"/>
      <c r="B730" s="208"/>
      <c r="C730" s="190"/>
      <c r="D730" s="185"/>
    </row>
    <row r="731" spans="1:4" ht="12.75" customHeight="1">
      <c r="A731" s="190"/>
      <c r="B731" s="208"/>
      <c r="C731" s="190"/>
      <c r="D731" s="185"/>
    </row>
    <row r="732" spans="1:4" ht="12.75" customHeight="1">
      <c r="A732" s="190"/>
      <c r="B732" s="208"/>
      <c r="C732" s="190"/>
      <c r="D732" s="185"/>
    </row>
    <row r="733" spans="1:4" ht="12.75" customHeight="1">
      <c r="A733" s="190"/>
      <c r="B733" s="208"/>
      <c r="C733" s="190"/>
      <c r="D733" s="185"/>
    </row>
    <row r="734" spans="1:4" ht="12.75" customHeight="1">
      <c r="A734" s="190"/>
      <c r="B734" s="208"/>
      <c r="C734" s="190"/>
      <c r="D734" s="185"/>
    </row>
    <row r="735" spans="1:4" ht="12.75" customHeight="1">
      <c r="A735" s="190"/>
      <c r="B735" s="208"/>
      <c r="C735" s="190"/>
      <c r="D735" s="185"/>
    </row>
    <row r="736" spans="1:4" ht="12.75" customHeight="1">
      <c r="A736" s="190"/>
      <c r="B736" s="208"/>
      <c r="C736" s="190"/>
      <c r="D736" s="185"/>
    </row>
    <row r="737" spans="1:4" ht="12.75" customHeight="1">
      <c r="A737" s="190"/>
      <c r="B737" s="208"/>
      <c r="C737" s="190"/>
      <c r="D737" s="185"/>
    </row>
    <row r="738" spans="1:4" ht="12.75" customHeight="1">
      <c r="A738" s="190"/>
      <c r="B738" s="208"/>
      <c r="C738" s="190"/>
      <c r="D738" s="185"/>
    </row>
    <row r="739" spans="1:4" ht="12.75" customHeight="1">
      <c r="A739" s="190"/>
      <c r="B739" s="208"/>
      <c r="C739" s="190"/>
      <c r="D739" s="185"/>
    </row>
    <row r="740" spans="1:4" ht="12.75" customHeight="1">
      <c r="A740" s="190"/>
      <c r="B740" s="208"/>
      <c r="C740" s="190"/>
      <c r="D740" s="185"/>
    </row>
    <row r="741" spans="1:4" ht="12.75" customHeight="1">
      <c r="A741" s="190"/>
      <c r="B741" s="208"/>
      <c r="C741" s="190"/>
      <c r="D741" s="185"/>
    </row>
    <row r="742" spans="1:4" ht="12.75" customHeight="1">
      <c r="A742" s="190"/>
      <c r="B742" s="208"/>
      <c r="C742" s="190"/>
      <c r="D742" s="185"/>
    </row>
    <row r="743" spans="1:4" ht="12.75" customHeight="1">
      <c r="A743" s="190"/>
      <c r="B743" s="208"/>
      <c r="C743" s="190"/>
      <c r="D743" s="185"/>
    </row>
    <row r="744" spans="1:4" ht="12.75" customHeight="1">
      <c r="A744" s="190"/>
      <c r="B744" s="208"/>
      <c r="C744" s="190"/>
      <c r="D744" s="185"/>
    </row>
    <row r="745" spans="1:4" ht="12.75" customHeight="1">
      <c r="A745" s="190"/>
      <c r="B745" s="208"/>
      <c r="C745" s="190"/>
      <c r="D745" s="185"/>
    </row>
    <row r="746" spans="1:4" ht="12.75" customHeight="1">
      <c r="A746" s="190"/>
      <c r="B746" s="208"/>
      <c r="C746" s="190"/>
      <c r="D746" s="185"/>
    </row>
    <row r="747" spans="1:4" ht="12.75" customHeight="1">
      <c r="A747" s="190"/>
      <c r="B747" s="208"/>
      <c r="C747" s="190"/>
      <c r="D747" s="185"/>
    </row>
    <row r="748" spans="1:4" ht="12.75" customHeight="1">
      <c r="A748" s="190"/>
      <c r="B748" s="208"/>
      <c r="C748" s="190"/>
      <c r="D748" s="185"/>
    </row>
    <row r="749" spans="1:4" ht="12.75" customHeight="1">
      <c r="A749" s="190"/>
      <c r="B749" s="208"/>
      <c r="C749" s="190"/>
      <c r="D749" s="185"/>
    </row>
    <row r="750" spans="1:4" ht="12.75" customHeight="1">
      <c r="A750" s="190"/>
      <c r="B750" s="208"/>
      <c r="C750" s="190"/>
      <c r="D750" s="185"/>
    </row>
    <row r="751" spans="1:4" ht="12.75" customHeight="1">
      <c r="A751" s="190"/>
      <c r="B751" s="208"/>
      <c r="C751" s="190"/>
      <c r="D751" s="185"/>
    </row>
    <row r="752" spans="1:4" ht="12.75" customHeight="1">
      <c r="A752" s="190"/>
      <c r="B752" s="208"/>
      <c r="C752" s="190"/>
      <c r="D752" s="185"/>
    </row>
    <row r="753" spans="1:4" ht="12.75" customHeight="1">
      <c r="A753" s="190"/>
      <c r="B753" s="208"/>
      <c r="C753" s="190"/>
      <c r="D753" s="185"/>
    </row>
    <row r="754" spans="1:4" ht="12.75" customHeight="1">
      <c r="A754" s="190"/>
      <c r="B754" s="208"/>
      <c r="C754" s="190"/>
      <c r="D754" s="185"/>
    </row>
    <row r="755" spans="1:4" ht="12.75" customHeight="1">
      <c r="A755" s="190"/>
      <c r="B755" s="208"/>
      <c r="C755" s="190"/>
      <c r="D755" s="185"/>
    </row>
    <row r="756" spans="1:4" ht="12.75" customHeight="1">
      <c r="A756" s="190"/>
      <c r="B756" s="208"/>
      <c r="C756" s="190"/>
      <c r="D756" s="185"/>
    </row>
    <row r="757" spans="1:4" ht="12.75" customHeight="1">
      <c r="A757" s="190"/>
      <c r="B757" s="208"/>
      <c r="C757" s="190"/>
      <c r="D757" s="185"/>
    </row>
    <row r="758" spans="1:4" ht="12.75" customHeight="1">
      <c r="A758" s="190"/>
      <c r="B758" s="208"/>
      <c r="C758" s="190"/>
      <c r="D758" s="185"/>
    </row>
    <row r="759" spans="1:4" ht="12.75" customHeight="1">
      <c r="A759" s="190"/>
      <c r="B759" s="208"/>
      <c r="C759" s="190"/>
      <c r="D759" s="185"/>
    </row>
    <row r="760" spans="1:4" ht="12.75" customHeight="1">
      <c r="A760" s="190"/>
      <c r="B760" s="208"/>
      <c r="C760" s="190"/>
      <c r="D760" s="185"/>
    </row>
    <row r="761" spans="1:4" ht="12.75" customHeight="1">
      <c r="A761" s="190"/>
      <c r="B761" s="208"/>
      <c r="C761" s="190"/>
      <c r="D761" s="185"/>
    </row>
    <row r="762" spans="1:4" ht="12.75" customHeight="1">
      <c r="A762" s="190"/>
      <c r="B762" s="208"/>
      <c r="C762" s="190"/>
      <c r="D762" s="185"/>
    </row>
    <row r="763" spans="1:4" ht="12.75" customHeight="1">
      <c r="A763" s="190"/>
      <c r="B763" s="208"/>
      <c r="C763" s="190"/>
      <c r="D763" s="185"/>
    </row>
    <row r="764" spans="1:4" ht="12.75" customHeight="1">
      <c r="A764" s="190"/>
      <c r="B764" s="208"/>
      <c r="C764" s="190"/>
      <c r="D764" s="185"/>
    </row>
    <row r="765" spans="1:4" ht="12.75" customHeight="1">
      <c r="A765" s="190"/>
      <c r="B765" s="208"/>
      <c r="C765" s="190"/>
      <c r="D765" s="185"/>
    </row>
    <row r="766" spans="1:4" ht="12.75" customHeight="1">
      <c r="A766" s="190"/>
      <c r="B766" s="208"/>
      <c r="C766" s="190"/>
      <c r="D766" s="185"/>
    </row>
    <row r="767" spans="1:4" ht="12.75" customHeight="1">
      <c r="A767" s="190"/>
      <c r="B767" s="208"/>
      <c r="C767" s="190"/>
      <c r="D767" s="185"/>
    </row>
    <row r="768" spans="1:4" ht="12.75" customHeight="1">
      <c r="A768" s="190"/>
      <c r="B768" s="208"/>
      <c r="C768" s="190"/>
      <c r="D768" s="185"/>
    </row>
    <row r="769" spans="1:4" ht="12.75" customHeight="1">
      <c r="A769" s="190"/>
      <c r="B769" s="208"/>
      <c r="C769" s="190"/>
      <c r="D769" s="185"/>
    </row>
    <row r="770" spans="1:4" ht="12.75" customHeight="1">
      <c r="A770" s="190"/>
      <c r="B770" s="208"/>
      <c r="C770" s="190"/>
      <c r="D770" s="185"/>
    </row>
    <row r="771" spans="1:4" ht="12.75" customHeight="1">
      <c r="A771" s="190"/>
      <c r="B771" s="208"/>
      <c r="C771" s="190"/>
      <c r="D771" s="185"/>
    </row>
    <row r="772" spans="1:4" ht="12.75" customHeight="1">
      <c r="A772" s="190"/>
      <c r="B772" s="208"/>
      <c r="C772" s="190"/>
      <c r="D772" s="185"/>
    </row>
    <row r="773" spans="1:4" ht="12.75" customHeight="1">
      <c r="A773" s="190"/>
      <c r="B773" s="208"/>
      <c r="C773" s="190"/>
      <c r="D773" s="185"/>
    </row>
    <row r="774" spans="1:4" ht="12.75" customHeight="1">
      <c r="A774" s="190"/>
      <c r="B774" s="208"/>
      <c r="C774" s="190"/>
      <c r="D774" s="185"/>
    </row>
    <row r="775" spans="1:4" ht="12.75" customHeight="1">
      <c r="A775" s="190"/>
      <c r="B775" s="208"/>
      <c r="C775" s="190"/>
      <c r="D775" s="185"/>
    </row>
    <row r="776" spans="1:4" ht="12.75" customHeight="1">
      <c r="A776" s="190"/>
      <c r="B776" s="208"/>
      <c r="C776" s="190"/>
      <c r="D776" s="185"/>
    </row>
    <row r="777" spans="1:4" ht="12.75" customHeight="1">
      <c r="A777" s="190"/>
      <c r="B777" s="208"/>
      <c r="C777" s="190"/>
      <c r="D777" s="185"/>
    </row>
    <row r="778" spans="1:4" ht="12.75" customHeight="1">
      <c r="A778" s="190"/>
      <c r="B778" s="208"/>
      <c r="C778" s="190"/>
      <c r="D778" s="185"/>
    </row>
    <row r="779" spans="1:4" ht="12.75" customHeight="1">
      <c r="A779" s="190"/>
      <c r="B779" s="208"/>
      <c r="C779" s="190"/>
      <c r="D779" s="185"/>
    </row>
    <row r="780" spans="1:4" ht="12.75" customHeight="1">
      <c r="A780" s="190"/>
      <c r="B780" s="208"/>
      <c r="C780" s="190"/>
      <c r="D780" s="185"/>
    </row>
    <row r="781" spans="1:4" ht="12.75" customHeight="1">
      <c r="A781" s="190"/>
      <c r="B781" s="208"/>
      <c r="C781" s="190"/>
      <c r="D781" s="185"/>
    </row>
    <row r="782" spans="1:4" ht="12.75" customHeight="1">
      <c r="A782" s="190"/>
      <c r="B782" s="208"/>
      <c r="C782" s="190"/>
      <c r="D782" s="185"/>
    </row>
    <row r="783" spans="1:4" ht="12.75" customHeight="1">
      <c r="A783" s="190"/>
      <c r="B783" s="208"/>
      <c r="C783" s="190"/>
      <c r="D783" s="185"/>
    </row>
    <row r="784" spans="1:4" ht="12.75" customHeight="1">
      <c r="A784" s="190"/>
      <c r="B784" s="208"/>
      <c r="C784" s="190"/>
      <c r="D784" s="185"/>
    </row>
    <row r="785" spans="1:4" ht="12.75" customHeight="1">
      <c r="A785" s="190"/>
      <c r="B785" s="208"/>
      <c r="C785" s="190"/>
      <c r="D785" s="185"/>
    </row>
    <row r="786" spans="1:4" ht="12.75" customHeight="1">
      <c r="A786" s="190"/>
      <c r="B786" s="208"/>
      <c r="C786" s="190"/>
      <c r="D786" s="185"/>
    </row>
    <row r="787" spans="1:4" ht="12.75" customHeight="1">
      <c r="A787" s="190"/>
      <c r="B787" s="208"/>
      <c r="C787" s="190"/>
      <c r="D787" s="185"/>
    </row>
    <row r="788" spans="1:4" ht="12.75" customHeight="1">
      <c r="A788" s="190"/>
      <c r="B788" s="208"/>
      <c r="C788" s="190"/>
      <c r="D788" s="185"/>
    </row>
    <row r="789" spans="1:4" ht="12.75" customHeight="1">
      <c r="A789" s="190"/>
      <c r="B789" s="208"/>
      <c r="C789" s="190"/>
      <c r="D789" s="185"/>
    </row>
    <row r="790" spans="1:4" ht="12.75" customHeight="1">
      <c r="A790" s="190"/>
      <c r="B790" s="208"/>
      <c r="C790" s="190"/>
      <c r="D790" s="185"/>
    </row>
    <row r="791" spans="1:4" ht="12.75" customHeight="1">
      <c r="A791" s="190"/>
      <c r="B791" s="208"/>
      <c r="C791" s="190"/>
      <c r="D791" s="185"/>
    </row>
    <row r="792" spans="1:4" ht="12.75" customHeight="1">
      <c r="A792" s="190"/>
      <c r="B792" s="208"/>
      <c r="C792" s="190"/>
      <c r="D792" s="185"/>
    </row>
    <row r="793" spans="1:4" ht="12.75" customHeight="1">
      <c r="A793" s="190"/>
      <c r="B793" s="208"/>
      <c r="C793" s="190"/>
      <c r="D793" s="185"/>
    </row>
    <row r="794" spans="1:4" ht="12.75" customHeight="1">
      <c r="A794" s="190"/>
      <c r="B794" s="208"/>
      <c r="C794" s="190"/>
      <c r="D794" s="185"/>
    </row>
    <row r="795" spans="1:4" ht="12.75" customHeight="1">
      <c r="A795" s="190"/>
      <c r="B795" s="208"/>
      <c r="C795" s="190"/>
      <c r="D795" s="185"/>
    </row>
    <row r="796" spans="1:4" ht="12.75" customHeight="1">
      <c r="A796" s="190"/>
      <c r="B796" s="208"/>
      <c r="C796" s="190"/>
      <c r="D796" s="185"/>
    </row>
    <row r="797" spans="1:4" ht="12.75" customHeight="1">
      <c r="A797" s="190"/>
      <c r="B797" s="208"/>
      <c r="C797" s="190"/>
      <c r="D797" s="185"/>
    </row>
    <row r="798" spans="1:4" ht="12.75" customHeight="1">
      <c r="A798" s="190"/>
      <c r="B798" s="208"/>
      <c r="C798" s="190"/>
      <c r="D798" s="185"/>
    </row>
    <row r="799" spans="1:4" ht="12.75" customHeight="1">
      <c r="A799" s="190"/>
      <c r="B799" s="208"/>
      <c r="C799" s="190"/>
      <c r="D799" s="185"/>
    </row>
    <row r="800" spans="1:4" ht="12.75" customHeight="1">
      <c r="A800" s="190"/>
      <c r="B800" s="208"/>
      <c r="C800" s="190"/>
      <c r="D800" s="185"/>
    </row>
    <row r="801" spans="1:4" ht="12.75" customHeight="1">
      <c r="A801" s="190"/>
      <c r="B801" s="208"/>
      <c r="C801" s="190"/>
      <c r="D801" s="185"/>
    </row>
    <row r="802" spans="1:4" ht="12.75" customHeight="1">
      <c r="A802" s="190"/>
      <c r="B802" s="208"/>
      <c r="C802" s="190"/>
      <c r="D802" s="185"/>
    </row>
    <row r="803" spans="1:4" ht="12.75" customHeight="1">
      <c r="A803" s="190"/>
      <c r="B803" s="208"/>
      <c r="C803" s="190"/>
      <c r="D803" s="185"/>
    </row>
    <row r="804" spans="1:4" ht="12.75" customHeight="1">
      <c r="A804" s="190"/>
      <c r="B804" s="208"/>
      <c r="C804" s="190"/>
      <c r="D804" s="185"/>
    </row>
    <row r="805" spans="1:4" ht="12.75" customHeight="1">
      <c r="A805" s="190"/>
      <c r="B805" s="208"/>
      <c r="C805" s="190"/>
      <c r="D805" s="185"/>
    </row>
    <row r="806" spans="1:4" ht="12.75" customHeight="1">
      <c r="A806" s="190"/>
      <c r="B806" s="208"/>
      <c r="C806" s="190"/>
      <c r="D806" s="185"/>
    </row>
    <row r="807" spans="1:4" ht="12.75" customHeight="1">
      <c r="A807" s="190"/>
      <c r="B807" s="208"/>
      <c r="C807" s="190"/>
      <c r="D807" s="185"/>
    </row>
    <row r="808" spans="1:4" ht="12.75" customHeight="1">
      <c r="A808" s="190"/>
      <c r="B808" s="208"/>
      <c r="C808" s="190"/>
      <c r="D808" s="185"/>
    </row>
    <row r="809" spans="1:4" ht="12.75" customHeight="1">
      <c r="A809" s="190"/>
      <c r="B809" s="208"/>
      <c r="C809" s="190"/>
      <c r="D809" s="185"/>
    </row>
    <row r="810" spans="1:4" ht="12.75" customHeight="1">
      <c r="A810" s="190"/>
      <c r="B810" s="208"/>
      <c r="C810" s="190"/>
      <c r="D810" s="185"/>
    </row>
    <row r="811" spans="1:4" ht="12.75" customHeight="1">
      <c r="A811" s="190"/>
      <c r="B811" s="208"/>
      <c r="C811" s="190"/>
      <c r="D811" s="185"/>
    </row>
    <row r="812" spans="1:4" ht="12.75" customHeight="1">
      <c r="A812" s="190"/>
      <c r="B812" s="208"/>
      <c r="C812" s="190"/>
      <c r="D812" s="185"/>
    </row>
    <row r="813" spans="1:4" ht="12.75" customHeight="1">
      <c r="A813" s="190"/>
      <c r="B813" s="208"/>
      <c r="C813" s="190"/>
      <c r="D813" s="185"/>
    </row>
    <row r="814" spans="1:4" ht="12.75" customHeight="1">
      <c r="A814" s="190"/>
      <c r="B814" s="208"/>
      <c r="C814" s="190"/>
      <c r="D814" s="185"/>
    </row>
    <row r="815" spans="1:4" ht="12.75" customHeight="1">
      <c r="A815" s="190"/>
      <c r="B815" s="208"/>
      <c r="C815" s="190"/>
      <c r="D815" s="185"/>
    </row>
    <row r="816" spans="1:4" ht="12.75" customHeight="1">
      <c r="A816" s="190"/>
      <c r="B816" s="208"/>
      <c r="C816" s="190"/>
      <c r="D816" s="185"/>
    </row>
    <row r="817" spans="1:4" ht="12.75" customHeight="1">
      <c r="A817" s="190"/>
      <c r="B817" s="208"/>
      <c r="C817" s="190"/>
      <c r="D817" s="185"/>
    </row>
    <row r="818" spans="1:4" ht="12.75" customHeight="1">
      <c r="A818" s="190"/>
      <c r="B818" s="208"/>
      <c r="C818" s="190"/>
      <c r="D818" s="185"/>
    </row>
    <row r="819" spans="1:4" ht="12.75" customHeight="1">
      <c r="A819" s="190"/>
      <c r="B819" s="208"/>
      <c r="C819" s="190"/>
      <c r="D819" s="185"/>
    </row>
    <row r="820" spans="1:4" ht="12.75" customHeight="1">
      <c r="A820" s="190"/>
      <c r="B820" s="208"/>
      <c r="C820" s="190"/>
      <c r="D820" s="185"/>
    </row>
    <row r="821" spans="1:4" ht="12.75" customHeight="1">
      <c r="A821" s="190"/>
      <c r="B821" s="208"/>
      <c r="C821" s="190"/>
      <c r="D821" s="185"/>
    </row>
    <row r="822" spans="1:4" ht="12.75" customHeight="1">
      <c r="A822" s="190"/>
      <c r="B822" s="208"/>
      <c r="C822" s="190"/>
      <c r="D822" s="185"/>
    </row>
    <row r="823" spans="1:4" ht="12.75" customHeight="1">
      <c r="A823" s="190"/>
      <c r="B823" s="208"/>
      <c r="C823" s="190"/>
      <c r="D823" s="185"/>
    </row>
    <row r="824" spans="1:4" ht="12.75" customHeight="1">
      <c r="A824" s="190"/>
      <c r="B824" s="208"/>
      <c r="C824" s="190"/>
      <c r="D824" s="185"/>
    </row>
    <row r="825" spans="1:4" ht="12.75" customHeight="1">
      <c r="A825" s="190"/>
      <c r="B825" s="208"/>
      <c r="C825" s="190"/>
      <c r="D825" s="185"/>
    </row>
    <row r="826" spans="1:4" ht="12.75" customHeight="1">
      <c r="A826" s="190"/>
      <c r="B826" s="208"/>
      <c r="C826" s="190"/>
      <c r="D826" s="185"/>
    </row>
    <row r="827" spans="1:4" ht="12.75" customHeight="1">
      <c r="A827" s="190"/>
      <c r="B827" s="208"/>
      <c r="C827" s="190"/>
      <c r="D827" s="185"/>
    </row>
    <row r="828" spans="1:4" ht="12.75" customHeight="1">
      <c r="A828" s="190"/>
      <c r="B828" s="208"/>
      <c r="C828" s="190"/>
      <c r="D828" s="185"/>
    </row>
    <row r="829" spans="1:4" ht="12.75" customHeight="1">
      <c r="A829" s="190"/>
      <c r="B829" s="208"/>
      <c r="C829" s="190"/>
      <c r="D829" s="185"/>
    </row>
    <row r="830" spans="1:4" ht="12.75" customHeight="1">
      <c r="A830" s="190"/>
      <c r="B830" s="208"/>
      <c r="C830" s="190"/>
      <c r="D830" s="185"/>
    </row>
    <row r="831" spans="1:4" ht="12.75" customHeight="1">
      <c r="A831" s="190"/>
      <c r="B831" s="208"/>
      <c r="C831" s="190"/>
      <c r="D831" s="185"/>
    </row>
    <row r="832" spans="1:4" ht="12.75" customHeight="1">
      <c r="A832" s="190"/>
      <c r="B832" s="208"/>
      <c r="C832" s="190"/>
      <c r="D832" s="185"/>
    </row>
    <row r="833" spans="1:4" ht="12.75" customHeight="1">
      <c r="A833" s="190"/>
      <c r="B833" s="208"/>
      <c r="C833" s="190"/>
      <c r="D833" s="185"/>
    </row>
    <row r="834" spans="1:4" ht="12.75" customHeight="1">
      <c r="A834" s="190"/>
      <c r="B834" s="208"/>
      <c r="C834" s="190"/>
      <c r="D834" s="185"/>
    </row>
    <row r="835" spans="1:4" ht="12.75" customHeight="1">
      <c r="A835" s="190"/>
      <c r="B835" s="208"/>
      <c r="C835" s="190"/>
      <c r="D835" s="185"/>
    </row>
    <row r="836" spans="1:4" ht="12.75" customHeight="1">
      <c r="A836" s="190"/>
      <c r="B836" s="208"/>
      <c r="C836" s="190"/>
      <c r="D836" s="185"/>
    </row>
    <row r="837" spans="1:4" ht="12.75" customHeight="1">
      <c r="A837" s="190"/>
      <c r="B837" s="208"/>
      <c r="C837" s="190"/>
      <c r="D837" s="185"/>
    </row>
    <row r="838" spans="1:4" ht="12.75" customHeight="1">
      <c r="A838" s="190"/>
      <c r="B838" s="208"/>
      <c r="C838" s="190"/>
      <c r="D838" s="185"/>
    </row>
    <row r="839" spans="1:4" ht="12.75" customHeight="1">
      <c r="A839" s="190"/>
      <c r="B839" s="208"/>
      <c r="C839" s="190"/>
      <c r="D839" s="185"/>
    </row>
    <row r="840" spans="1:4" ht="12.75" customHeight="1">
      <c r="A840" s="190"/>
      <c r="B840" s="208"/>
      <c r="C840" s="190"/>
      <c r="D840" s="185"/>
    </row>
    <row r="841" spans="1:4" ht="12.75" customHeight="1">
      <c r="A841" s="190"/>
      <c r="B841" s="208"/>
      <c r="C841" s="190"/>
      <c r="D841" s="185"/>
    </row>
    <row r="842" spans="1:4" ht="12.75" customHeight="1">
      <c r="A842" s="190"/>
      <c r="B842" s="208"/>
      <c r="C842" s="190"/>
      <c r="D842" s="185"/>
    </row>
    <row r="843" spans="1:4" ht="12.75" customHeight="1">
      <c r="A843" s="190"/>
      <c r="B843" s="208"/>
      <c r="C843" s="190"/>
      <c r="D843" s="185"/>
    </row>
    <row r="844" spans="1:4" ht="12.75" customHeight="1">
      <c r="A844" s="190"/>
      <c r="B844" s="208"/>
      <c r="C844" s="190"/>
      <c r="D844" s="185"/>
    </row>
    <row r="845" spans="1:4" ht="12.75" customHeight="1">
      <c r="A845" s="190"/>
      <c r="B845" s="208"/>
      <c r="C845" s="190"/>
      <c r="D845" s="185"/>
    </row>
    <row r="846" spans="1:4" ht="12.75" customHeight="1">
      <c r="A846" s="190"/>
      <c r="B846" s="208"/>
      <c r="C846" s="190"/>
      <c r="D846" s="185"/>
    </row>
    <row r="847" spans="1:4" ht="12.75" customHeight="1">
      <c r="A847" s="190"/>
      <c r="B847" s="208"/>
      <c r="C847" s="190"/>
      <c r="D847" s="185"/>
    </row>
    <row r="848" spans="1:4" ht="12.75" customHeight="1">
      <c r="A848" s="190"/>
      <c r="B848" s="306"/>
      <c r="C848" s="190"/>
      <c r="D848" s="185"/>
    </row>
  </sheetData>
  <mergeCells count="4">
    <mergeCell ref="C3:D3"/>
    <mergeCell ref="C55:D55"/>
    <mergeCell ref="B58:C58"/>
    <mergeCell ref="B59:C59"/>
  </mergeCells>
  <pageMargins left="0.7" right="0.7" top="0.75" bottom="0.75" header="0.3" footer="0.3"/>
  <pageSetup paperSize="9" scale="8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T997"/>
  <sheetViews>
    <sheetView showGridLines="0" topLeftCell="A55" zoomScale="83" zoomScaleNormal="83" workbookViewId="0">
      <selection activeCell="B12" sqref="B12"/>
    </sheetView>
  </sheetViews>
  <sheetFormatPr baseColWidth="10" defaultColWidth="14.42578125" defaultRowHeight="15" customHeight="1"/>
  <cols>
    <col min="1" max="1" width="30" style="914" customWidth="1"/>
    <col min="2" max="2" width="14.140625" style="914" customWidth="1"/>
    <col min="3" max="3" width="12" style="914" customWidth="1"/>
    <col min="4" max="4" width="12.85546875" style="914" customWidth="1"/>
    <col min="5" max="5" width="11.85546875" style="914" customWidth="1"/>
    <col min="6" max="6" width="13" style="914" customWidth="1"/>
    <col min="7" max="7" width="14" style="914" customWidth="1"/>
    <col min="8" max="8" width="22.28515625" style="914" customWidth="1"/>
    <col min="9" max="20" width="10" style="914" customWidth="1"/>
    <col min="21" max="16384" width="14.42578125" style="914"/>
  </cols>
  <sheetData>
    <row r="1" spans="1:20" ht="24.75" customHeight="1">
      <c r="A1" s="915" t="s">
        <v>749</v>
      </c>
      <c r="B1" s="582"/>
      <c r="C1" s="582"/>
      <c r="D1" s="582"/>
      <c r="E1" s="582"/>
      <c r="F1" s="582"/>
      <c r="G1" s="582"/>
      <c r="H1" s="916" t="s">
        <v>11</v>
      </c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</row>
    <row r="2" spans="1:20" ht="6.75" customHeight="1">
      <c r="A2" s="27"/>
      <c r="B2" s="582"/>
      <c r="C2" s="582"/>
      <c r="D2" s="582"/>
      <c r="E2" s="582"/>
      <c r="F2" s="582"/>
      <c r="G2" s="582"/>
      <c r="H2" s="582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</row>
    <row r="3" spans="1:20" ht="24.75" customHeight="1">
      <c r="A3" s="1132" t="s">
        <v>1165</v>
      </c>
      <c r="B3" s="1132"/>
      <c r="C3" s="1132"/>
      <c r="D3" s="1132"/>
      <c r="E3" s="916"/>
      <c r="F3" s="916"/>
      <c r="G3" s="1133" t="s">
        <v>1166</v>
      </c>
      <c r="H3" s="1133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</row>
    <row r="4" spans="1:20" ht="20.25" customHeight="1">
      <c r="A4" s="1134" t="s">
        <v>750</v>
      </c>
      <c r="B4" s="1134"/>
      <c r="C4" s="1134"/>
      <c r="D4" s="916"/>
      <c r="E4" s="916"/>
      <c r="F4" s="916"/>
      <c r="G4" s="916"/>
      <c r="H4" s="916" t="s">
        <v>751</v>
      </c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</row>
    <row r="5" spans="1:20" ht="21" customHeight="1">
      <c r="A5" s="1134" t="s">
        <v>752</v>
      </c>
      <c r="B5" s="1134"/>
      <c r="C5" s="1134"/>
      <c r="D5" s="916"/>
      <c r="E5" s="916"/>
      <c r="F5" s="916"/>
      <c r="G5" s="1135" t="s">
        <v>753</v>
      </c>
      <c r="H5" s="1135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</row>
    <row r="6" spans="1:20" ht="15.75" customHeight="1">
      <c r="A6" s="27"/>
      <c r="B6" s="582"/>
      <c r="C6" s="582"/>
      <c r="D6" s="582"/>
      <c r="E6" s="582"/>
      <c r="F6" s="582"/>
      <c r="G6" s="582"/>
      <c r="H6" s="582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</row>
    <row r="7" spans="1:20" ht="33.950000000000003" customHeight="1">
      <c r="A7" s="636" t="s">
        <v>1544</v>
      </c>
      <c r="B7" s="733" t="s">
        <v>274</v>
      </c>
      <c r="C7" s="733" t="s">
        <v>754</v>
      </c>
      <c r="D7" s="733" t="s">
        <v>755</v>
      </c>
      <c r="E7" s="733" t="s">
        <v>756</v>
      </c>
      <c r="F7" s="733" t="s">
        <v>757</v>
      </c>
      <c r="G7" s="733" t="s">
        <v>758</v>
      </c>
      <c r="H7" s="1001" t="s">
        <v>1542</v>
      </c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</row>
    <row r="8" spans="1:20" ht="18.600000000000001" customHeight="1">
      <c r="A8" s="636" t="s">
        <v>733</v>
      </c>
      <c r="B8" s="733"/>
      <c r="C8" s="733"/>
      <c r="D8" s="733" t="s">
        <v>759</v>
      </c>
      <c r="E8" s="733" t="s">
        <v>760</v>
      </c>
      <c r="F8" s="733" t="s">
        <v>761</v>
      </c>
      <c r="G8" s="733" t="s">
        <v>762</v>
      </c>
      <c r="H8" s="980" t="s">
        <v>764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</row>
    <row r="9" spans="1:20" ht="26.1" customHeight="1">
      <c r="B9" s="733"/>
      <c r="C9" s="733"/>
      <c r="D9" s="733"/>
      <c r="E9" s="733"/>
      <c r="F9" s="733"/>
      <c r="G9" s="733" t="s">
        <v>763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</row>
    <row r="10" spans="1:20" ht="13.5" customHeight="1">
      <c r="A10" s="27"/>
      <c r="B10" s="733" t="s">
        <v>352</v>
      </c>
      <c r="C10" s="733" t="s">
        <v>765</v>
      </c>
      <c r="D10" s="733" t="s">
        <v>766</v>
      </c>
      <c r="E10" s="733" t="s">
        <v>473</v>
      </c>
      <c r="F10" s="733" t="s">
        <v>767</v>
      </c>
      <c r="G10" s="733" t="s">
        <v>768</v>
      </c>
      <c r="H10" s="582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</row>
    <row r="11" spans="1:20" ht="17.45" customHeight="1">
      <c r="A11" s="27"/>
      <c r="B11" s="733"/>
      <c r="C11" s="733"/>
      <c r="D11" s="733"/>
      <c r="E11" s="733"/>
      <c r="F11" s="733" t="s">
        <v>769</v>
      </c>
      <c r="G11" s="733" t="s">
        <v>769</v>
      </c>
      <c r="H11" s="582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</row>
    <row r="12" spans="1:20" ht="24" customHeight="1">
      <c r="A12" s="636" t="s">
        <v>130</v>
      </c>
      <c r="B12" s="733">
        <f>SUM(C12:G12)</f>
        <v>390828</v>
      </c>
      <c r="C12" s="734">
        <f>SUM(C13:C20)</f>
        <v>0</v>
      </c>
      <c r="D12" s="733">
        <f>SUM(D13:D20)</f>
        <v>113288</v>
      </c>
      <c r="E12" s="733">
        <f t="shared" ref="E12:G12" si="0">SUM(E13:E20)</f>
        <v>7594</v>
      </c>
      <c r="F12" s="733">
        <f t="shared" si="0"/>
        <v>180039</v>
      </c>
      <c r="G12" s="733">
        <f t="shared" si="0"/>
        <v>89907</v>
      </c>
      <c r="H12" s="636" t="s">
        <v>131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</row>
    <row r="13" spans="1:20" ht="18.75">
      <c r="A13" s="637" t="s">
        <v>770</v>
      </c>
      <c r="B13" s="733">
        <f>SUM(C13:G13)</f>
        <v>78859</v>
      </c>
      <c r="C13" s="58">
        <v>0</v>
      </c>
      <c r="D13" s="281">
        <v>8370</v>
      </c>
      <c r="E13" s="281">
        <v>707</v>
      </c>
      <c r="F13" s="281">
        <v>38072</v>
      </c>
      <c r="G13" s="281">
        <v>31710</v>
      </c>
      <c r="H13" s="637" t="s">
        <v>133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</row>
    <row r="14" spans="1:20" ht="18.75">
      <c r="A14" s="637" t="s">
        <v>134</v>
      </c>
      <c r="B14" s="733">
        <f>SUM(C14:G14)</f>
        <v>131082</v>
      </c>
      <c r="C14" s="58">
        <v>0</v>
      </c>
      <c r="D14" s="281">
        <v>14005</v>
      </c>
      <c r="E14" s="281">
        <v>681</v>
      </c>
      <c r="F14" s="281">
        <v>65277</v>
      </c>
      <c r="G14" s="281">
        <v>51119</v>
      </c>
      <c r="H14" s="637" t="s">
        <v>135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</row>
    <row r="15" spans="1:20" ht="18.75">
      <c r="A15" s="637" t="s">
        <v>771</v>
      </c>
      <c r="B15" s="733">
        <f t="shared" ref="B15:B20" si="1">SUM(C15:G15)</f>
        <v>16203</v>
      </c>
      <c r="C15" s="58">
        <v>0</v>
      </c>
      <c r="D15" s="281">
        <v>13861</v>
      </c>
      <c r="E15" s="58">
        <v>0</v>
      </c>
      <c r="F15" s="281">
        <v>2283</v>
      </c>
      <c r="G15" s="281">
        <v>59</v>
      </c>
      <c r="H15" s="637" t="s">
        <v>137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</row>
    <row r="16" spans="1:20" ht="18.75">
      <c r="A16" s="637" t="s">
        <v>138</v>
      </c>
      <c r="B16" s="733">
        <f t="shared" si="1"/>
        <v>57762</v>
      </c>
      <c r="C16" s="58">
        <v>0</v>
      </c>
      <c r="D16" s="281">
        <v>16656</v>
      </c>
      <c r="E16" s="281">
        <v>3536</v>
      </c>
      <c r="F16" s="281">
        <v>37570</v>
      </c>
      <c r="G16" s="58">
        <v>0</v>
      </c>
      <c r="H16" s="637" t="s">
        <v>139</v>
      </c>
      <c r="I16" s="915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</row>
    <row r="17" spans="1:20" ht="18.75">
      <c r="A17" s="638" t="s">
        <v>815</v>
      </c>
      <c r="B17" s="733">
        <f t="shared" si="1"/>
        <v>7317</v>
      </c>
      <c r="C17" s="58">
        <v>0</v>
      </c>
      <c r="D17" s="281">
        <v>5551</v>
      </c>
      <c r="E17" s="281">
        <v>136</v>
      </c>
      <c r="F17" s="281">
        <v>1395</v>
      </c>
      <c r="G17" s="281">
        <v>235</v>
      </c>
      <c r="H17" s="65" t="s">
        <v>356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</row>
    <row r="18" spans="1:20" ht="18.75">
      <c r="A18" s="637" t="s">
        <v>140</v>
      </c>
      <c r="B18" s="733">
        <f t="shared" si="1"/>
        <v>21801</v>
      </c>
      <c r="C18" s="58">
        <v>0</v>
      </c>
      <c r="D18" s="281">
        <v>7565</v>
      </c>
      <c r="E18" s="281">
        <v>460</v>
      </c>
      <c r="F18" s="281">
        <v>13719</v>
      </c>
      <c r="G18" s="281">
        <v>57</v>
      </c>
      <c r="H18" s="637" t="s">
        <v>141</v>
      </c>
      <c r="I18" s="27"/>
      <c r="J18" s="915"/>
      <c r="K18" s="915"/>
      <c r="L18" s="915"/>
      <c r="M18" s="915"/>
      <c r="N18" s="915"/>
      <c r="O18" s="915"/>
      <c r="P18" s="915"/>
      <c r="Q18" s="915"/>
      <c r="R18" s="915"/>
      <c r="S18" s="915"/>
      <c r="T18" s="915"/>
    </row>
    <row r="19" spans="1:20" ht="18.75">
      <c r="A19" s="637" t="s">
        <v>142</v>
      </c>
      <c r="B19" s="733">
        <f t="shared" si="1"/>
        <v>10458</v>
      </c>
      <c r="C19" s="58">
        <v>0</v>
      </c>
      <c r="D19" s="281">
        <v>8840</v>
      </c>
      <c r="E19" s="281">
        <v>129</v>
      </c>
      <c r="F19" s="281">
        <v>1489</v>
      </c>
      <c r="G19" s="58">
        <v>0</v>
      </c>
      <c r="H19" s="637" t="s">
        <v>414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</row>
    <row r="20" spans="1:20" ht="18.75">
      <c r="A20" s="637" t="s">
        <v>144</v>
      </c>
      <c r="B20" s="733">
        <f t="shared" si="1"/>
        <v>67346</v>
      </c>
      <c r="C20" s="58">
        <v>0</v>
      </c>
      <c r="D20" s="281">
        <v>38440</v>
      </c>
      <c r="E20" s="281">
        <v>1945</v>
      </c>
      <c r="F20" s="281">
        <v>20234</v>
      </c>
      <c r="G20" s="281">
        <v>6727</v>
      </c>
      <c r="H20" s="637" t="s">
        <v>145</v>
      </c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</row>
    <row r="21" spans="1:20" ht="18.75">
      <c r="A21" s="636" t="s">
        <v>146</v>
      </c>
      <c r="B21" s="733">
        <f>SUM(C21:G21)</f>
        <v>2147684</v>
      </c>
      <c r="C21" s="733">
        <f>SUM(C22:C29)</f>
        <v>1712620</v>
      </c>
      <c r="D21" s="733">
        <f>SUM(D22:D29)</f>
        <v>45681</v>
      </c>
      <c r="E21" s="733">
        <f>SUM(E22:E29)</f>
        <v>14151</v>
      </c>
      <c r="F21" s="733">
        <f>SUM(F22:F29)</f>
        <v>94089</v>
      </c>
      <c r="G21" s="733">
        <f>SUM(G22:G29)</f>
        <v>281143</v>
      </c>
      <c r="H21" s="636" t="s">
        <v>147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</row>
    <row r="22" spans="1:20" ht="18.75">
      <c r="A22" s="637" t="s">
        <v>148</v>
      </c>
      <c r="B22" s="733">
        <f t="shared" ref="B22:B75" si="2">SUM(C22:G22)</f>
        <v>40619</v>
      </c>
      <c r="C22" s="281">
        <v>4176</v>
      </c>
      <c r="D22" s="281">
        <v>876</v>
      </c>
      <c r="E22" s="281">
        <v>101</v>
      </c>
      <c r="F22" s="281">
        <v>12493</v>
      </c>
      <c r="G22" s="281">
        <v>22973</v>
      </c>
      <c r="H22" s="637" t="s">
        <v>289</v>
      </c>
      <c r="I22" s="915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</row>
    <row r="23" spans="1:20" ht="18.75">
      <c r="A23" s="637" t="s">
        <v>150</v>
      </c>
      <c r="B23" s="733">
        <f t="shared" si="2"/>
        <v>19712</v>
      </c>
      <c r="C23" s="281">
        <v>8508</v>
      </c>
      <c r="D23" s="281">
        <v>1803</v>
      </c>
      <c r="E23" s="281">
        <v>284</v>
      </c>
      <c r="F23" s="281">
        <v>3096</v>
      </c>
      <c r="G23" s="281">
        <v>6021</v>
      </c>
      <c r="H23" s="641" t="s">
        <v>151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</row>
    <row r="24" spans="1:20" ht="18.75">
      <c r="A24" s="637" t="s">
        <v>385</v>
      </c>
      <c r="B24" s="733">
        <f t="shared" si="2"/>
        <v>1271113</v>
      </c>
      <c r="C24" s="281">
        <v>1190439</v>
      </c>
      <c r="D24" s="281">
        <v>18283</v>
      </c>
      <c r="E24" s="281">
        <v>11675</v>
      </c>
      <c r="F24" s="281">
        <v>3854</v>
      </c>
      <c r="G24" s="281">
        <v>46862</v>
      </c>
      <c r="H24" s="637" t="s">
        <v>153</v>
      </c>
      <c r="I24" s="27"/>
      <c r="J24" s="915"/>
      <c r="K24" s="915"/>
      <c r="L24" s="915"/>
      <c r="M24" s="915"/>
      <c r="N24" s="915"/>
      <c r="O24" s="915"/>
      <c r="P24" s="915"/>
      <c r="Q24" s="915"/>
      <c r="R24" s="915"/>
      <c r="S24" s="915"/>
      <c r="T24" s="915"/>
    </row>
    <row r="25" spans="1:20" ht="18.75">
      <c r="A25" s="637" t="s">
        <v>154</v>
      </c>
      <c r="B25" s="733">
        <f t="shared" si="2"/>
        <v>206360</v>
      </c>
      <c r="C25" s="281">
        <v>104440</v>
      </c>
      <c r="D25" s="281">
        <v>11566</v>
      </c>
      <c r="E25" s="281">
        <v>669</v>
      </c>
      <c r="F25" s="281">
        <v>12895</v>
      </c>
      <c r="G25" s="281">
        <v>76790</v>
      </c>
      <c r="H25" s="250" t="s">
        <v>155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</row>
    <row r="26" spans="1:20" ht="18.75">
      <c r="A26" s="637" t="s">
        <v>690</v>
      </c>
      <c r="B26" s="733">
        <f t="shared" si="2"/>
        <v>242011</v>
      </c>
      <c r="C26" s="281">
        <v>190109</v>
      </c>
      <c r="D26" s="281">
        <v>281</v>
      </c>
      <c r="E26" s="281">
        <v>340</v>
      </c>
      <c r="F26" s="281">
        <v>15750</v>
      </c>
      <c r="G26" s="281">
        <v>35531</v>
      </c>
      <c r="H26" s="637" t="s">
        <v>157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</row>
    <row r="27" spans="1:20" ht="18.75">
      <c r="A27" s="637" t="s">
        <v>158</v>
      </c>
      <c r="B27" s="733">
        <f t="shared" si="2"/>
        <v>34962</v>
      </c>
      <c r="C27" s="281">
        <v>16808</v>
      </c>
      <c r="D27" s="281">
        <v>3610</v>
      </c>
      <c r="E27" s="281">
        <v>446</v>
      </c>
      <c r="F27" s="281">
        <v>437</v>
      </c>
      <c r="G27" s="281">
        <v>13661</v>
      </c>
      <c r="H27" s="637" t="s">
        <v>159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</row>
    <row r="28" spans="1:20" ht="18.75">
      <c r="A28" s="637" t="s">
        <v>160</v>
      </c>
      <c r="B28" s="733">
        <f t="shared" si="2"/>
        <v>23261</v>
      </c>
      <c r="C28" s="281">
        <v>5662</v>
      </c>
      <c r="D28" s="281">
        <v>13</v>
      </c>
      <c r="E28" s="281" t="s">
        <v>357</v>
      </c>
      <c r="F28" s="281">
        <v>9606</v>
      </c>
      <c r="G28" s="281">
        <v>7980</v>
      </c>
      <c r="H28" s="637" t="s">
        <v>161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</row>
    <row r="29" spans="1:20" ht="18.75">
      <c r="A29" s="637" t="s">
        <v>162</v>
      </c>
      <c r="B29" s="733">
        <f t="shared" si="2"/>
        <v>309646</v>
      </c>
      <c r="C29" s="281">
        <v>192478</v>
      </c>
      <c r="D29" s="281">
        <v>9249</v>
      </c>
      <c r="E29" s="281">
        <v>636</v>
      </c>
      <c r="F29" s="281">
        <v>35958</v>
      </c>
      <c r="G29" s="281">
        <v>71325</v>
      </c>
      <c r="H29" s="637" t="s">
        <v>163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</row>
    <row r="30" spans="1:20" ht="18.75">
      <c r="A30" s="636" t="s">
        <v>164</v>
      </c>
      <c r="B30" s="733">
        <f t="shared" si="2"/>
        <v>1188963</v>
      </c>
      <c r="C30" s="735">
        <f>SUM(C31:C38)</f>
        <v>553498</v>
      </c>
      <c r="D30" s="735">
        <f>SUM(D31:D38)</f>
        <v>56826</v>
      </c>
      <c r="E30" s="735">
        <f>SUM(E31:E38)</f>
        <v>6172</v>
      </c>
      <c r="F30" s="735">
        <f>SUM(F31:F38)</f>
        <v>321875</v>
      </c>
      <c r="G30" s="735">
        <f>SUM(G31:G38)</f>
        <v>250592</v>
      </c>
      <c r="H30" s="636" t="s">
        <v>415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</row>
    <row r="31" spans="1:20" ht="18.75">
      <c r="A31" s="637" t="s">
        <v>772</v>
      </c>
      <c r="B31" s="733">
        <f t="shared" si="2"/>
        <v>706168</v>
      </c>
      <c r="C31" s="281">
        <v>549744</v>
      </c>
      <c r="D31" s="281">
        <v>22222</v>
      </c>
      <c r="E31" s="281">
        <v>124</v>
      </c>
      <c r="F31" s="281">
        <v>75795</v>
      </c>
      <c r="G31" s="281">
        <v>58283</v>
      </c>
      <c r="H31" s="637" t="s">
        <v>167</v>
      </c>
      <c r="I31" s="915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</row>
    <row r="32" spans="1:20" ht="18.75">
      <c r="A32" s="637" t="s">
        <v>416</v>
      </c>
      <c r="B32" s="733">
        <f t="shared" si="2"/>
        <v>28568</v>
      </c>
      <c r="C32" s="281" t="s">
        <v>357</v>
      </c>
      <c r="D32" s="281">
        <v>2196</v>
      </c>
      <c r="E32" s="281">
        <v>449</v>
      </c>
      <c r="F32" s="281">
        <v>17884</v>
      </c>
      <c r="G32" s="281">
        <v>8039</v>
      </c>
      <c r="H32" s="637" t="s">
        <v>169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</row>
    <row r="33" spans="1:20" ht="18.75">
      <c r="A33" s="637" t="s">
        <v>773</v>
      </c>
      <c r="B33" s="733">
        <f>SUM(C33:G33)</f>
        <v>129472</v>
      </c>
      <c r="C33" s="281" t="s">
        <v>357</v>
      </c>
      <c r="D33" s="281">
        <v>13640</v>
      </c>
      <c r="E33" s="281">
        <v>1331</v>
      </c>
      <c r="F33" s="281">
        <v>59921</v>
      </c>
      <c r="G33" s="281">
        <v>54580</v>
      </c>
      <c r="H33" s="637" t="s">
        <v>359</v>
      </c>
      <c r="I33" s="27"/>
      <c r="J33" s="915"/>
      <c r="K33" s="915"/>
      <c r="L33" s="915"/>
      <c r="M33" s="915"/>
      <c r="N33" s="915"/>
      <c r="O33" s="915"/>
      <c r="P33" s="915"/>
      <c r="Q33" s="915"/>
      <c r="R33" s="915"/>
      <c r="S33" s="915"/>
      <c r="T33" s="915"/>
    </row>
    <row r="34" spans="1:20" ht="18.75">
      <c r="A34" s="637" t="s">
        <v>173</v>
      </c>
      <c r="B34" s="733">
        <f t="shared" si="2"/>
        <v>1211</v>
      </c>
      <c r="C34" s="281" t="s">
        <v>357</v>
      </c>
      <c r="D34" s="281">
        <v>465</v>
      </c>
      <c r="E34" s="281">
        <v>746</v>
      </c>
      <c r="F34" s="281" t="s">
        <v>357</v>
      </c>
      <c r="G34" s="281" t="s">
        <v>357</v>
      </c>
      <c r="H34" s="637" t="s">
        <v>417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</row>
    <row r="35" spans="1:20" ht="18.75">
      <c r="A35" s="637" t="s">
        <v>418</v>
      </c>
      <c r="B35" s="733">
        <f t="shared" si="2"/>
        <v>23</v>
      </c>
      <c r="C35" s="281" t="s">
        <v>357</v>
      </c>
      <c r="D35" s="281">
        <v>18</v>
      </c>
      <c r="E35" s="281">
        <v>5</v>
      </c>
      <c r="F35" s="281" t="s">
        <v>357</v>
      </c>
      <c r="G35" s="281" t="s">
        <v>357</v>
      </c>
      <c r="H35" s="42" t="s">
        <v>176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</row>
    <row r="36" spans="1:20" ht="18.75">
      <c r="A36" s="637" t="s">
        <v>177</v>
      </c>
      <c r="B36" s="733">
        <f t="shared" si="2"/>
        <v>126969</v>
      </c>
      <c r="C36" s="281" t="s">
        <v>357</v>
      </c>
      <c r="D36" s="281">
        <v>5007</v>
      </c>
      <c r="E36" s="281">
        <v>237</v>
      </c>
      <c r="F36" s="281">
        <v>64819</v>
      </c>
      <c r="G36" s="281">
        <v>56906</v>
      </c>
      <c r="H36" s="637" t="s">
        <v>178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</row>
    <row r="37" spans="1:20" ht="18.75">
      <c r="A37" s="637" t="s">
        <v>179</v>
      </c>
      <c r="B37" s="733">
        <f t="shared" si="2"/>
        <v>24190</v>
      </c>
      <c r="C37" s="281" t="s">
        <v>357</v>
      </c>
      <c r="D37" s="281">
        <v>4226</v>
      </c>
      <c r="E37" s="281">
        <v>1463</v>
      </c>
      <c r="F37" s="281">
        <v>13506</v>
      </c>
      <c r="G37" s="281">
        <v>4995</v>
      </c>
      <c r="H37" s="637" t="s">
        <v>180</v>
      </c>
      <c r="I37" s="915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</row>
    <row r="38" spans="1:20" ht="18.75">
      <c r="A38" s="637" t="s">
        <v>181</v>
      </c>
      <c r="B38" s="733">
        <f t="shared" si="2"/>
        <v>172362</v>
      </c>
      <c r="C38" s="281">
        <v>3754</v>
      </c>
      <c r="D38" s="281">
        <v>9052</v>
      </c>
      <c r="E38" s="281">
        <v>1817</v>
      </c>
      <c r="F38" s="281">
        <v>89950</v>
      </c>
      <c r="G38" s="281">
        <v>67789</v>
      </c>
      <c r="H38" s="637" t="s">
        <v>182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</row>
    <row r="39" spans="1:20" ht="18.75">
      <c r="A39" s="636" t="s">
        <v>403</v>
      </c>
      <c r="B39" s="733">
        <f t="shared" si="2"/>
        <v>333171</v>
      </c>
      <c r="C39" s="58">
        <v>0</v>
      </c>
      <c r="D39" s="733">
        <f>SUM(D40:D46)</f>
        <v>70869</v>
      </c>
      <c r="E39" s="733">
        <f>SUM(E40:E46)</f>
        <v>21296</v>
      </c>
      <c r="F39" s="733">
        <f>SUM(F40:F46)</f>
        <v>175296</v>
      </c>
      <c r="G39" s="733">
        <f>SUM(G40:G46)</f>
        <v>65710</v>
      </c>
      <c r="H39" s="636" t="s">
        <v>184</v>
      </c>
      <c r="I39" s="27"/>
      <c r="J39" s="915"/>
      <c r="K39" s="915"/>
      <c r="L39" s="915"/>
      <c r="M39" s="915"/>
      <c r="N39" s="915"/>
      <c r="O39" s="915"/>
      <c r="P39" s="915"/>
      <c r="Q39" s="915"/>
      <c r="R39" s="915"/>
      <c r="S39" s="915"/>
      <c r="T39" s="915"/>
    </row>
    <row r="40" spans="1:20" ht="18.75">
      <c r="A40" s="637" t="s">
        <v>404</v>
      </c>
      <c r="B40" s="733">
        <f t="shared" si="2"/>
        <v>31355</v>
      </c>
      <c r="C40" s="281" t="s">
        <v>357</v>
      </c>
      <c r="D40" s="281">
        <v>309</v>
      </c>
      <c r="E40" s="281">
        <v>247</v>
      </c>
      <c r="F40" s="281">
        <v>30246</v>
      </c>
      <c r="G40" s="281">
        <v>553</v>
      </c>
      <c r="H40" s="637" t="s">
        <v>186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</row>
    <row r="41" spans="1:20" ht="18.75">
      <c r="A41" s="637" t="s">
        <v>419</v>
      </c>
      <c r="B41" s="733">
        <f t="shared" si="2"/>
        <v>239260</v>
      </c>
      <c r="C41" s="281" t="s">
        <v>357</v>
      </c>
      <c r="D41" s="281">
        <v>64422</v>
      </c>
      <c r="E41" s="281">
        <v>17536</v>
      </c>
      <c r="F41" s="281">
        <v>103167</v>
      </c>
      <c r="G41" s="281">
        <v>54135</v>
      </c>
      <c r="H41" s="637" t="s">
        <v>188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</row>
    <row r="42" spans="1:20" ht="18.75">
      <c r="A42" s="637" t="s">
        <v>774</v>
      </c>
      <c r="B42" s="733">
        <f t="shared" si="2"/>
        <v>979</v>
      </c>
      <c r="C42" s="281" t="s">
        <v>357</v>
      </c>
      <c r="D42" s="281">
        <v>103</v>
      </c>
      <c r="E42" s="58">
        <v>0</v>
      </c>
      <c r="F42" s="281">
        <v>876</v>
      </c>
      <c r="G42" s="281" t="s">
        <v>357</v>
      </c>
      <c r="H42" s="637" t="s">
        <v>190</v>
      </c>
      <c r="I42" s="915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</row>
    <row r="43" spans="1:20" ht="18.75">
      <c r="A43" s="637" t="s">
        <v>775</v>
      </c>
      <c r="B43" s="733">
        <f>SUM(C43:G43)</f>
        <v>24045</v>
      </c>
      <c r="C43" s="281" t="s">
        <v>357</v>
      </c>
      <c r="D43" s="281">
        <v>2033</v>
      </c>
      <c r="E43" s="281">
        <v>843</v>
      </c>
      <c r="F43" s="281">
        <v>19867</v>
      </c>
      <c r="G43" s="281">
        <v>1302</v>
      </c>
      <c r="H43" s="637" t="s">
        <v>776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</row>
    <row r="44" spans="1:20" ht="18.75">
      <c r="A44" s="637" t="s">
        <v>195</v>
      </c>
      <c r="B44" s="733">
        <f>SUM(C44:G44)</f>
        <v>4342</v>
      </c>
      <c r="C44" s="281" t="s">
        <v>357</v>
      </c>
      <c r="D44" s="281" t="s">
        <v>357</v>
      </c>
      <c r="E44" s="281" t="s">
        <v>357</v>
      </c>
      <c r="F44" s="281">
        <v>4342</v>
      </c>
      <c r="G44" s="281" t="s">
        <v>357</v>
      </c>
      <c r="H44" s="637" t="s">
        <v>196</v>
      </c>
      <c r="I44" s="27"/>
      <c r="J44" s="915"/>
      <c r="K44" s="915"/>
      <c r="L44" s="915"/>
      <c r="M44" s="915"/>
      <c r="N44" s="915"/>
      <c r="O44" s="915"/>
      <c r="P44" s="915"/>
      <c r="Q44" s="915"/>
      <c r="R44" s="915"/>
      <c r="S44" s="915"/>
      <c r="T44" s="915"/>
    </row>
    <row r="45" spans="1:20" ht="18.75">
      <c r="A45" s="637" t="s">
        <v>405</v>
      </c>
      <c r="B45" s="733">
        <f t="shared" si="2"/>
        <v>1012</v>
      </c>
      <c r="C45" s="281" t="s">
        <v>357</v>
      </c>
      <c r="D45" s="281">
        <v>419</v>
      </c>
      <c r="E45" s="281">
        <v>593</v>
      </c>
      <c r="F45" s="281" t="s">
        <v>357</v>
      </c>
      <c r="G45" s="281" t="s">
        <v>357</v>
      </c>
      <c r="H45" s="637" t="s">
        <v>194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</row>
    <row r="46" spans="1:20" ht="18.75">
      <c r="A46" s="637" t="s">
        <v>777</v>
      </c>
      <c r="B46" s="733">
        <f>SUM(C46:G46)</f>
        <v>32178</v>
      </c>
      <c r="C46" s="281" t="s">
        <v>357</v>
      </c>
      <c r="D46" s="281">
        <v>3583</v>
      </c>
      <c r="E46" s="281">
        <v>2077</v>
      </c>
      <c r="F46" s="281">
        <v>16798</v>
      </c>
      <c r="G46" s="281">
        <v>9720</v>
      </c>
      <c r="H46" s="637" t="s">
        <v>198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</row>
    <row r="47" spans="1:20" ht="18.75">
      <c r="A47" s="636" t="s">
        <v>778</v>
      </c>
      <c r="B47" s="733">
        <f>SUM(C47:G47)</f>
        <v>838064</v>
      </c>
      <c r="C47" s="58">
        <v>0</v>
      </c>
      <c r="D47" s="733">
        <f>SUM(D48:D52)</f>
        <v>51870</v>
      </c>
      <c r="E47" s="733">
        <f>SUM(E48:E52)</f>
        <v>29756</v>
      </c>
      <c r="F47" s="733">
        <f>SUM(F48:F52)</f>
        <v>486536</v>
      </c>
      <c r="G47" s="733">
        <f>SUM(G48:G52)</f>
        <v>269902</v>
      </c>
      <c r="H47" s="636" t="s">
        <v>200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</row>
    <row r="48" spans="1:20" ht="18.75">
      <c r="A48" s="638" t="s">
        <v>201</v>
      </c>
      <c r="B48" s="733">
        <f>SUM(C48:G48)</f>
        <v>389257</v>
      </c>
      <c r="C48" s="281" t="s">
        <v>357</v>
      </c>
      <c r="D48" s="281">
        <v>8473</v>
      </c>
      <c r="E48" s="281">
        <v>2995</v>
      </c>
      <c r="F48" s="281">
        <v>210756</v>
      </c>
      <c r="G48" s="281">
        <v>167033</v>
      </c>
      <c r="H48" s="637" t="s">
        <v>202</v>
      </c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</row>
    <row r="49" spans="1:20" ht="18.75">
      <c r="A49" s="637" t="s">
        <v>203</v>
      </c>
      <c r="B49" s="733">
        <f t="shared" si="2"/>
        <v>169656</v>
      </c>
      <c r="C49" s="281" t="s">
        <v>357</v>
      </c>
      <c r="D49" s="281">
        <v>6418</v>
      </c>
      <c r="E49" s="281">
        <v>7119</v>
      </c>
      <c r="F49" s="281">
        <v>113691</v>
      </c>
      <c r="G49" s="281">
        <v>42428</v>
      </c>
      <c r="H49" s="637" t="s">
        <v>204</v>
      </c>
      <c r="I49" s="915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</row>
    <row r="50" spans="1:20" ht="18.75">
      <c r="A50" s="637" t="s">
        <v>386</v>
      </c>
      <c r="B50" s="733">
        <f>SUM(C50:G50)</f>
        <v>186</v>
      </c>
      <c r="C50" s="281" t="s">
        <v>357</v>
      </c>
      <c r="D50" s="281">
        <v>46</v>
      </c>
      <c r="E50" s="281" t="s">
        <v>357</v>
      </c>
      <c r="F50" s="281" t="s">
        <v>357</v>
      </c>
      <c r="G50" s="281">
        <v>140</v>
      </c>
      <c r="H50" s="637" t="s">
        <v>387</v>
      </c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</row>
    <row r="51" spans="1:20" ht="18.75">
      <c r="A51" s="637" t="s">
        <v>779</v>
      </c>
      <c r="B51" s="733">
        <f>SUM(C51:G51)</f>
        <v>247542</v>
      </c>
      <c r="C51" s="281" t="s">
        <v>357</v>
      </c>
      <c r="D51" s="281">
        <v>26131</v>
      </c>
      <c r="E51" s="281">
        <v>12528</v>
      </c>
      <c r="F51" s="281">
        <v>158826</v>
      </c>
      <c r="G51" s="281">
        <v>50057</v>
      </c>
      <c r="H51" s="637" t="s">
        <v>206</v>
      </c>
      <c r="I51" s="27"/>
      <c r="J51" s="915"/>
      <c r="K51" s="915"/>
      <c r="L51" s="915"/>
      <c r="M51" s="915"/>
      <c r="N51" s="915"/>
      <c r="O51" s="915"/>
      <c r="P51" s="915"/>
      <c r="Q51" s="915"/>
      <c r="R51" s="915"/>
      <c r="S51" s="915"/>
      <c r="T51" s="915"/>
    </row>
    <row r="52" spans="1:20" ht="18.75">
      <c r="A52" s="637" t="s">
        <v>780</v>
      </c>
      <c r="B52" s="733">
        <f t="shared" si="2"/>
        <v>31423</v>
      </c>
      <c r="C52" s="281" t="s">
        <v>357</v>
      </c>
      <c r="D52" s="281">
        <v>10802</v>
      </c>
      <c r="E52" s="281">
        <v>7114</v>
      </c>
      <c r="F52" s="281">
        <v>3263</v>
      </c>
      <c r="G52" s="281">
        <v>10244</v>
      </c>
      <c r="H52" s="637" t="s">
        <v>208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</row>
    <row r="53" spans="1:20" ht="18.75">
      <c r="A53" s="639" t="s">
        <v>209</v>
      </c>
      <c r="B53" s="733">
        <f t="shared" ref="B53:B58" si="3">SUM(C53:G53)</f>
        <v>61733</v>
      </c>
      <c r="C53" s="58">
        <v>0</v>
      </c>
      <c r="D53" s="733">
        <f>SUM(D54:D56)</f>
        <v>13310</v>
      </c>
      <c r="E53" s="733">
        <f>SUM(E54:E56)</f>
        <v>472</v>
      </c>
      <c r="F53" s="733">
        <f>SUM(F54:F56)</f>
        <v>26206</v>
      </c>
      <c r="G53" s="733">
        <f>SUM(G54:G56)</f>
        <v>21745</v>
      </c>
      <c r="H53" s="636" t="s">
        <v>210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</row>
    <row r="54" spans="1:20" ht="18.75">
      <c r="A54" s="637" t="s">
        <v>781</v>
      </c>
      <c r="B54" s="733">
        <f t="shared" si="3"/>
        <v>48409</v>
      </c>
      <c r="C54" s="281" t="s">
        <v>357</v>
      </c>
      <c r="D54" s="281">
        <v>9736</v>
      </c>
      <c r="E54" s="281">
        <v>412</v>
      </c>
      <c r="F54" s="281">
        <v>20903</v>
      </c>
      <c r="G54" s="281">
        <v>17358</v>
      </c>
      <c r="H54" s="637" t="s">
        <v>212</v>
      </c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</row>
    <row r="55" spans="1:20" ht="18.75">
      <c r="A55" s="637" t="s">
        <v>218</v>
      </c>
      <c r="B55" s="733">
        <f t="shared" si="3"/>
        <v>1259</v>
      </c>
      <c r="C55" s="281" t="s">
        <v>357</v>
      </c>
      <c r="D55" s="281">
        <v>369</v>
      </c>
      <c r="E55" s="281">
        <v>60</v>
      </c>
      <c r="F55" s="281">
        <v>830</v>
      </c>
      <c r="G55" s="281" t="s">
        <v>357</v>
      </c>
      <c r="H55" s="637" t="s">
        <v>219</v>
      </c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</row>
    <row r="56" spans="1:20" ht="18.75">
      <c r="A56" s="637" t="s">
        <v>220</v>
      </c>
      <c r="B56" s="733">
        <f t="shared" si="3"/>
        <v>12065</v>
      </c>
      <c r="C56" s="281" t="s">
        <v>357</v>
      </c>
      <c r="D56" s="281">
        <v>3205</v>
      </c>
      <c r="E56" s="281" t="s">
        <v>357</v>
      </c>
      <c r="F56" s="281">
        <v>4473</v>
      </c>
      <c r="G56" s="281">
        <v>4387</v>
      </c>
      <c r="H56" s="637" t="s">
        <v>221</v>
      </c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</row>
    <row r="57" spans="1:20" ht="18.75">
      <c r="A57" s="636" t="s">
        <v>224</v>
      </c>
      <c r="B57" s="733">
        <f t="shared" si="3"/>
        <v>543835</v>
      </c>
      <c r="C57" s="58">
        <v>0</v>
      </c>
      <c r="D57" s="733">
        <f>SUM(D58:D62)</f>
        <v>7621</v>
      </c>
      <c r="E57" s="733">
        <f>SUM(E58:E62)</f>
        <v>7292</v>
      </c>
      <c r="F57" s="733">
        <f>SUM(F58:F62)</f>
        <v>279106</v>
      </c>
      <c r="G57" s="733">
        <f>SUM(G58:G62)</f>
        <v>249816</v>
      </c>
      <c r="H57" s="636" t="s">
        <v>225</v>
      </c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</row>
    <row r="58" spans="1:20" ht="18.75">
      <c r="A58" s="637" t="s">
        <v>782</v>
      </c>
      <c r="B58" s="733">
        <f t="shared" si="3"/>
        <v>173721</v>
      </c>
      <c r="C58" s="281" t="s">
        <v>357</v>
      </c>
      <c r="D58" s="281">
        <v>2902</v>
      </c>
      <c r="E58" s="281">
        <v>3998</v>
      </c>
      <c r="F58" s="281">
        <v>99584</v>
      </c>
      <c r="G58" s="281">
        <v>67237</v>
      </c>
      <c r="H58" s="637" t="s">
        <v>227</v>
      </c>
      <c r="I58" s="915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</row>
    <row r="59" spans="1:20" ht="18.75">
      <c r="A59" s="637" t="s">
        <v>783</v>
      </c>
      <c r="B59" s="733">
        <f t="shared" si="2"/>
        <v>98013</v>
      </c>
      <c r="C59" s="281" t="s">
        <v>357</v>
      </c>
      <c r="D59" s="281">
        <v>3590</v>
      </c>
      <c r="E59" s="281">
        <v>443</v>
      </c>
      <c r="F59" s="281">
        <v>37084</v>
      </c>
      <c r="G59" s="281">
        <v>56896</v>
      </c>
      <c r="H59" s="637" t="s">
        <v>229</v>
      </c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</row>
    <row r="60" spans="1:20" ht="18.75">
      <c r="A60" s="638" t="s">
        <v>784</v>
      </c>
      <c r="B60" s="733">
        <f>SUM(C60:G60)</f>
        <v>735</v>
      </c>
      <c r="C60" s="281" t="s">
        <v>357</v>
      </c>
      <c r="D60" s="281">
        <v>676</v>
      </c>
      <c r="E60" s="281">
        <v>42</v>
      </c>
      <c r="F60" s="281" t="s">
        <v>357</v>
      </c>
      <c r="G60" s="281">
        <v>17</v>
      </c>
      <c r="H60" s="637" t="s">
        <v>231</v>
      </c>
      <c r="I60" s="27"/>
      <c r="J60" s="915"/>
      <c r="K60" s="915"/>
      <c r="L60" s="915"/>
      <c r="M60" s="915"/>
      <c r="N60" s="915"/>
      <c r="O60" s="915"/>
      <c r="P60" s="915"/>
      <c r="Q60" s="915"/>
      <c r="R60" s="915"/>
      <c r="S60" s="915"/>
      <c r="T60" s="915"/>
    </row>
    <row r="61" spans="1:20" ht="18.75">
      <c r="A61" s="637" t="s">
        <v>785</v>
      </c>
      <c r="B61" s="733">
        <f>SUM(C61:G61)</f>
        <v>268763</v>
      </c>
      <c r="C61" s="281" t="s">
        <v>357</v>
      </c>
      <c r="D61" s="281">
        <v>453</v>
      </c>
      <c r="E61" s="281">
        <v>2809</v>
      </c>
      <c r="F61" s="281">
        <v>140040</v>
      </c>
      <c r="G61" s="281">
        <v>125461</v>
      </c>
      <c r="H61" s="637" t="s">
        <v>233</v>
      </c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</row>
    <row r="62" spans="1:20" ht="18.75">
      <c r="A62" s="637" t="s">
        <v>238</v>
      </c>
      <c r="B62" s="733">
        <f>SUM(C62:G62)</f>
        <v>2603</v>
      </c>
      <c r="C62" s="281" t="s">
        <v>357</v>
      </c>
      <c r="D62" s="281" t="s">
        <v>357</v>
      </c>
      <c r="E62" s="281" t="s">
        <v>357</v>
      </c>
      <c r="F62" s="281">
        <v>2398</v>
      </c>
      <c r="G62" s="281">
        <v>205</v>
      </c>
      <c r="H62" s="637" t="s">
        <v>239</v>
      </c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</row>
    <row r="63" spans="1:20" ht="18.75">
      <c r="A63" s="636" t="s">
        <v>242</v>
      </c>
      <c r="B63" s="733">
        <f>SUM(C63:G63)</f>
        <v>919217</v>
      </c>
      <c r="C63" s="733">
        <f>SUM(C64:C68)</f>
        <v>302586</v>
      </c>
      <c r="D63" s="733">
        <f>SUM(D64:D68)</f>
        <v>108542</v>
      </c>
      <c r="E63" s="733">
        <f>SUM(E64:E68)</f>
        <v>168730</v>
      </c>
      <c r="F63" s="733">
        <f>SUM(F64:F68)</f>
        <v>134687</v>
      </c>
      <c r="G63" s="733">
        <f>SUM(G64:G68)</f>
        <v>204672</v>
      </c>
      <c r="H63" s="636" t="s">
        <v>243</v>
      </c>
      <c r="I63" s="915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</row>
    <row r="64" spans="1:20" ht="18.75">
      <c r="A64" s="637" t="s">
        <v>786</v>
      </c>
      <c r="B64" s="733">
        <f>SUM(C64:G64)</f>
        <v>164552</v>
      </c>
      <c r="C64" s="281">
        <v>33140</v>
      </c>
      <c r="D64" s="281">
        <v>85041</v>
      </c>
      <c r="E64" s="281">
        <v>32167</v>
      </c>
      <c r="F64" s="281">
        <v>456</v>
      </c>
      <c r="G64" s="281">
        <v>13748</v>
      </c>
      <c r="H64" s="637" t="s">
        <v>245</v>
      </c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</row>
    <row r="65" spans="1:20" ht="18.75">
      <c r="A65" s="637" t="s">
        <v>246</v>
      </c>
      <c r="B65" s="733">
        <f t="shared" si="2"/>
        <v>533224</v>
      </c>
      <c r="C65" s="281">
        <v>267579</v>
      </c>
      <c r="D65" s="281">
        <v>4647</v>
      </c>
      <c r="E65" s="281">
        <v>105</v>
      </c>
      <c r="F65" s="281">
        <v>127631</v>
      </c>
      <c r="G65" s="281">
        <v>133262</v>
      </c>
      <c r="H65" s="637" t="s">
        <v>787</v>
      </c>
      <c r="I65" s="27"/>
      <c r="J65" s="915"/>
      <c r="K65" s="915"/>
      <c r="L65" s="915"/>
      <c r="M65" s="915"/>
      <c r="N65" s="915"/>
      <c r="O65" s="915"/>
      <c r="P65" s="915"/>
      <c r="Q65" s="915"/>
      <c r="R65" s="915"/>
      <c r="S65" s="915"/>
      <c r="T65" s="915"/>
    </row>
    <row r="66" spans="1:20" ht="18.75">
      <c r="A66" s="637" t="s">
        <v>788</v>
      </c>
      <c r="B66" s="733">
        <f>SUM(C66:G66)</f>
        <v>35215</v>
      </c>
      <c r="C66" s="281" t="s">
        <v>357</v>
      </c>
      <c r="D66" s="281">
        <v>1235</v>
      </c>
      <c r="E66" s="281">
        <v>3395</v>
      </c>
      <c r="F66" s="281">
        <v>1470</v>
      </c>
      <c r="G66" s="281">
        <v>29115</v>
      </c>
      <c r="H66" s="637" t="s">
        <v>789</v>
      </c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</row>
    <row r="67" spans="1:20" ht="18.75">
      <c r="A67" s="637" t="s">
        <v>250</v>
      </c>
      <c r="B67" s="733">
        <f>SUM(C67:G67)</f>
        <v>104303</v>
      </c>
      <c r="C67" s="281">
        <v>1861</v>
      </c>
      <c r="D67" s="281">
        <v>17393</v>
      </c>
      <c r="E67" s="281">
        <v>51617</v>
      </c>
      <c r="F67" s="281">
        <v>5130</v>
      </c>
      <c r="G67" s="281">
        <v>28302</v>
      </c>
      <c r="H67" s="637" t="s">
        <v>251</v>
      </c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</row>
    <row r="68" spans="1:20" ht="18.75">
      <c r="A68" s="637" t="s">
        <v>252</v>
      </c>
      <c r="B68" s="733">
        <f>SUM(C68:G68)</f>
        <v>81923</v>
      </c>
      <c r="C68" s="281">
        <v>6</v>
      </c>
      <c r="D68" s="281">
        <v>226</v>
      </c>
      <c r="E68" s="281">
        <v>81446</v>
      </c>
      <c r="F68" s="281" t="s">
        <v>357</v>
      </c>
      <c r="G68" s="281">
        <v>245</v>
      </c>
      <c r="H68" s="637" t="s">
        <v>253</v>
      </c>
      <c r="I68" s="915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</row>
    <row r="69" spans="1:20" ht="18.75">
      <c r="A69" s="639" t="s">
        <v>389</v>
      </c>
      <c r="B69" s="733">
        <f>SUM(C69:G69)</f>
        <v>1182663</v>
      </c>
      <c r="C69" s="734">
        <f>SUM(C70:C75)</f>
        <v>0</v>
      </c>
      <c r="D69" s="733">
        <f>SUM(D70:D75)</f>
        <v>7061</v>
      </c>
      <c r="E69" s="733">
        <f>SUM(E70:E75)</f>
        <v>156306</v>
      </c>
      <c r="F69" s="733">
        <f>SUM(F70:F75)</f>
        <v>838984</v>
      </c>
      <c r="G69" s="733">
        <f>SUM(G70:G75)</f>
        <v>180312</v>
      </c>
      <c r="H69" s="636" t="s">
        <v>350</v>
      </c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</row>
    <row r="70" spans="1:20" ht="18.75">
      <c r="A70" s="638" t="s">
        <v>790</v>
      </c>
      <c r="B70" s="733">
        <f t="shared" si="2"/>
        <v>179153</v>
      </c>
      <c r="C70" s="281" t="s">
        <v>357</v>
      </c>
      <c r="D70" s="281" t="s">
        <v>357</v>
      </c>
      <c r="E70" s="281">
        <v>820</v>
      </c>
      <c r="F70" s="281">
        <v>99377</v>
      </c>
      <c r="G70" s="281">
        <v>78956</v>
      </c>
      <c r="H70" s="637" t="s">
        <v>257</v>
      </c>
      <c r="I70" s="27"/>
      <c r="J70" s="915"/>
      <c r="K70" s="915"/>
      <c r="L70" s="915"/>
      <c r="M70" s="915"/>
      <c r="N70" s="915"/>
      <c r="O70" s="915"/>
      <c r="P70" s="915"/>
      <c r="Q70" s="915"/>
      <c r="R70" s="915"/>
      <c r="S70" s="915"/>
      <c r="T70" s="915"/>
    </row>
    <row r="71" spans="1:20" ht="18.75">
      <c r="A71" s="637" t="s">
        <v>791</v>
      </c>
      <c r="B71" s="733">
        <f t="shared" si="2"/>
        <v>135447</v>
      </c>
      <c r="C71" s="281" t="s">
        <v>357</v>
      </c>
      <c r="D71" s="281" t="s">
        <v>357</v>
      </c>
      <c r="E71" s="281">
        <v>1083</v>
      </c>
      <c r="F71" s="281">
        <v>134280</v>
      </c>
      <c r="G71" s="281">
        <v>84</v>
      </c>
      <c r="H71" s="637" t="s">
        <v>662</v>
      </c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</row>
    <row r="72" spans="1:20" ht="18.75">
      <c r="A72" s="640" t="s">
        <v>693</v>
      </c>
      <c r="B72" s="733">
        <f t="shared" si="2"/>
        <v>8372</v>
      </c>
      <c r="C72" s="281" t="s">
        <v>357</v>
      </c>
      <c r="D72" s="281" t="s">
        <v>357</v>
      </c>
      <c r="E72" s="281">
        <v>73</v>
      </c>
      <c r="F72" s="281">
        <v>8299</v>
      </c>
      <c r="G72" s="281" t="s">
        <v>357</v>
      </c>
      <c r="H72" s="637" t="s">
        <v>664</v>
      </c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</row>
    <row r="73" spans="1:20" ht="18.75">
      <c r="A73" s="638" t="s">
        <v>395</v>
      </c>
      <c r="B73" s="733">
        <f t="shared" si="2"/>
        <v>542447</v>
      </c>
      <c r="C73" s="281" t="s">
        <v>357</v>
      </c>
      <c r="D73" s="281">
        <v>5816</v>
      </c>
      <c r="E73" s="281">
        <v>1756</v>
      </c>
      <c r="F73" s="281">
        <v>437742</v>
      </c>
      <c r="G73" s="281">
        <v>97133</v>
      </c>
      <c r="H73" s="637" t="s">
        <v>258</v>
      </c>
      <c r="I73" s="915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</row>
    <row r="74" spans="1:20" ht="18.75">
      <c r="A74" s="638" t="s">
        <v>259</v>
      </c>
      <c r="B74" s="733">
        <f t="shared" si="2"/>
        <v>157704</v>
      </c>
      <c r="C74" s="281" t="s">
        <v>357</v>
      </c>
      <c r="D74" s="281">
        <v>1192</v>
      </c>
      <c r="E74" s="281">
        <v>150448</v>
      </c>
      <c r="F74" s="281">
        <v>1937</v>
      </c>
      <c r="G74" s="281">
        <v>4127</v>
      </c>
      <c r="H74" s="637" t="s">
        <v>260</v>
      </c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</row>
    <row r="75" spans="1:20" ht="18.75">
      <c r="A75" s="637" t="s">
        <v>391</v>
      </c>
      <c r="B75" s="733">
        <f t="shared" si="2"/>
        <v>159540</v>
      </c>
      <c r="C75" s="281" t="s">
        <v>357</v>
      </c>
      <c r="D75" s="281">
        <v>53</v>
      </c>
      <c r="E75" s="281">
        <v>2126</v>
      </c>
      <c r="F75" s="281">
        <v>157349</v>
      </c>
      <c r="G75" s="281">
        <v>12</v>
      </c>
      <c r="H75" s="637" t="s">
        <v>262</v>
      </c>
      <c r="I75" s="27"/>
      <c r="J75" s="915"/>
      <c r="K75" s="915"/>
      <c r="L75" s="915"/>
      <c r="M75" s="915"/>
      <c r="N75" s="915"/>
      <c r="O75" s="915"/>
      <c r="P75" s="915"/>
      <c r="Q75" s="915"/>
      <c r="R75" s="915"/>
      <c r="S75" s="915"/>
      <c r="T75" s="915"/>
    </row>
    <row r="76" spans="1:20" ht="18.75">
      <c r="A76" s="636" t="s">
        <v>263</v>
      </c>
      <c r="B76" s="733">
        <f t="shared" ref="B76:B89" si="4">SUM(C76:G76)</f>
        <v>335032</v>
      </c>
      <c r="C76" s="58">
        <f>SUM(C77:C80)</f>
        <v>0</v>
      </c>
      <c r="D76" s="733">
        <f>SUM(D77:D80)</f>
        <v>2799</v>
      </c>
      <c r="E76" s="733">
        <f>SUM(E77:E80)</f>
        <v>163610</v>
      </c>
      <c r="F76" s="733">
        <f>SUM(F77:F80)</f>
        <v>154061</v>
      </c>
      <c r="G76" s="733">
        <f>SUM(G77:G80)</f>
        <v>14562</v>
      </c>
      <c r="H76" s="636" t="s">
        <v>264</v>
      </c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</row>
    <row r="77" spans="1:20" ht="18.75">
      <c r="A77" s="638" t="s">
        <v>265</v>
      </c>
      <c r="B77" s="733">
        <f t="shared" si="4"/>
        <v>114770</v>
      </c>
      <c r="C77" s="281" t="s">
        <v>357</v>
      </c>
      <c r="D77" s="281">
        <v>362</v>
      </c>
      <c r="E77" s="281">
        <v>113197</v>
      </c>
      <c r="F77" s="281">
        <v>1211</v>
      </c>
      <c r="G77" s="281" t="s">
        <v>357</v>
      </c>
      <c r="H77" s="637" t="s">
        <v>266</v>
      </c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</row>
    <row r="78" spans="1:20" ht="18.75">
      <c r="A78" s="637" t="s">
        <v>267</v>
      </c>
      <c r="B78" s="733">
        <f t="shared" si="4"/>
        <v>52054</v>
      </c>
      <c r="C78" s="281" t="s">
        <v>357</v>
      </c>
      <c r="D78" s="281">
        <v>2404</v>
      </c>
      <c r="E78" s="281">
        <v>13621</v>
      </c>
      <c r="F78" s="281">
        <v>27333</v>
      </c>
      <c r="G78" s="281">
        <v>8696</v>
      </c>
      <c r="H78" s="637" t="s">
        <v>792</v>
      </c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</row>
    <row r="79" spans="1:20" ht="18.75">
      <c r="A79" s="637" t="s">
        <v>269</v>
      </c>
      <c r="B79" s="733">
        <f t="shared" si="4"/>
        <v>129992</v>
      </c>
      <c r="C79" s="281" t="s">
        <v>357</v>
      </c>
      <c r="D79" s="281" t="s">
        <v>357</v>
      </c>
      <c r="E79" s="281">
        <v>266</v>
      </c>
      <c r="F79" s="281">
        <v>123860</v>
      </c>
      <c r="G79" s="281">
        <v>5866</v>
      </c>
      <c r="H79" s="637" t="s">
        <v>270</v>
      </c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</row>
    <row r="80" spans="1:20" ht="18.75">
      <c r="A80" s="638" t="s">
        <v>271</v>
      </c>
      <c r="B80" s="733">
        <f>SUM(C80:G80)</f>
        <v>38216</v>
      </c>
      <c r="C80" s="281" t="s">
        <v>357</v>
      </c>
      <c r="D80" s="281">
        <v>33</v>
      </c>
      <c r="E80" s="281">
        <v>36526</v>
      </c>
      <c r="F80" s="281">
        <v>1657</v>
      </c>
      <c r="G80" s="281" t="s">
        <v>357</v>
      </c>
      <c r="H80" s="637" t="s">
        <v>272</v>
      </c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</row>
    <row r="81" spans="1:20" ht="18.75">
      <c r="A81" s="636" t="s">
        <v>666</v>
      </c>
      <c r="B81" s="733">
        <f>SUM(C81:G81)</f>
        <v>557697</v>
      </c>
      <c r="C81" s="58">
        <f>SUM(C82:C84)</f>
        <v>0</v>
      </c>
      <c r="D81" s="733">
        <f>SUM(D82:D84)</f>
        <v>258</v>
      </c>
      <c r="E81" s="733">
        <f>SUM(E82:E84)</f>
        <v>557439</v>
      </c>
      <c r="F81" s="58">
        <f>SUM(F82:F84)</f>
        <v>0</v>
      </c>
      <c r="G81" s="58">
        <f>SUM(G82:G84)</f>
        <v>0</v>
      </c>
      <c r="H81" s="636" t="s">
        <v>667</v>
      </c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</row>
    <row r="82" spans="1:20" ht="18.75">
      <c r="A82" s="637" t="s">
        <v>668</v>
      </c>
      <c r="B82" s="733">
        <f t="shared" si="4"/>
        <v>180221</v>
      </c>
      <c r="C82" s="281" t="s">
        <v>357</v>
      </c>
      <c r="D82" s="281">
        <v>43</v>
      </c>
      <c r="E82" s="281">
        <v>180178</v>
      </c>
      <c r="F82" s="281" t="s">
        <v>357</v>
      </c>
      <c r="G82" s="281" t="s">
        <v>357</v>
      </c>
      <c r="H82" s="637" t="s">
        <v>793</v>
      </c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</row>
    <row r="83" spans="1:20" ht="18.75">
      <c r="A83" s="637" t="s">
        <v>794</v>
      </c>
      <c r="B83" s="733">
        <f>SUM(C83:G83)</f>
        <v>376886</v>
      </c>
      <c r="C83" s="281" t="s">
        <v>357</v>
      </c>
      <c r="D83" s="281" t="s">
        <v>357</v>
      </c>
      <c r="E83" s="281">
        <v>376886</v>
      </c>
      <c r="F83" s="281" t="s">
        <v>357</v>
      </c>
      <c r="G83" s="281" t="s">
        <v>357</v>
      </c>
      <c r="H83" s="637" t="s">
        <v>671</v>
      </c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</row>
    <row r="84" spans="1:20" ht="18.75">
      <c r="A84" s="637" t="s">
        <v>674</v>
      </c>
      <c r="B84" s="733">
        <f>SUM(C84:G84)</f>
        <v>590</v>
      </c>
      <c r="C84" s="281" t="s">
        <v>357</v>
      </c>
      <c r="D84" s="281">
        <v>215</v>
      </c>
      <c r="E84" s="281">
        <v>375</v>
      </c>
      <c r="F84" s="281" t="s">
        <v>357</v>
      </c>
      <c r="G84" s="281" t="s">
        <v>357</v>
      </c>
      <c r="H84" s="637" t="s">
        <v>1004</v>
      </c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</row>
    <row r="85" spans="1:20" ht="18.75">
      <c r="A85" s="636" t="s">
        <v>797</v>
      </c>
      <c r="B85" s="733">
        <f>SUM(C85:G85)</f>
        <v>191477</v>
      </c>
      <c r="C85" s="58">
        <f>SUM(C86:C87)</f>
        <v>0</v>
      </c>
      <c r="D85" s="733">
        <f>SUM(D86:D87)</f>
        <v>2860</v>
      </c>
      <c r="E85" s="733">
        <f>SUM(E86:E87)</f>
        <v>188617</v>
      </c>
      <c r="F85" s="58">
        <f>SUM(F86:F87)</f>
        <v>0</v>
      </c>
      <c r="G85" s="58">
        <v>0</v>
      </c>
      <c r="H85" s="636" t="s">
        <v>798</v>
      </c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</row>
    <row r="86" spans="1:20" ht="18.75">
      <c r="A86" s="637" t="s">
        <v>678</v>
      </c>
      <c r="B86" s="733">
        <f>SUM(C86:G86)</f>
        <v>61783</v>
      </c>
      <c r="C86" s="281" t="s">
        <v>357</v>
      </c>
      <c r="D86" s="281">
        <v>29</v>
      </c>
      <c r="E86" s="281">
        <v>61754</v>
      </c>
      <c r="F86" s="281" t="s">
        <v>357</v>
      </c>
      <c r="G86" s="281" t="s">
        <v>357</v>
      </c>
      <c r="H86" s="637" t="s">
        <v>679</v>
      </c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</row>
    <row r="87" spans="1:20" ht="18.75">
      <c r="A87" s="637" t="s">
        <v>680</v>
      </c>
      <c r="B87" s="733">
        <f>SUM(C87:G87)</f>
        <v>129694</v>
      </c>
      <c r="C87" s="281" t="s">
        <v>357</v>
      </c>
      <c r="D87" s="281">
        <v>2831</v>
      </c>
      <c r="E87" s="281">
        <v>126863</v>
      </c>
      <c r="F87" s="281" t="s">
        <v>357</v>
      </c>
      <c r="G87" s="281" t="s">
        <v>357</v>
      </c>
      <c r="H87" s="637" t="s">
        <v>799</v>
      </c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</row>
    <row r="88" spans="1:20" ht="18.75">
      <c r="A88" s="915"/>
      <c r="B88" s="733"/>
      <c r="C88" s="281"/>
      <c r="D88" s="281"/>
      <c r="E88" s="281"/>
      <c r="F88" s="281"/>
      <c r="G88" s="281"/>
      <c r="H88" s="915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</row>
    <row r="89" spans="1:20" ht="18.75">
      <c r="A89" s="915" t="s">
        <v>352</v>
      </c>
      <c r="B89" s="733">
        <f t="shared" si="4"/>
        <v>8690364</v>
      </c>
      <c r="C89" s="733">
        <f t="shared" ref="C89:F89" si="5">C12+C21+C30+C39+C47+C53+C57+C63+C69+C76+C81+C85</f>
        <v>2568704</v>
      </c>
      <c r="D89" s="733">
        <f t="shared" si="5"/>
        <v>480985</v>
      </c>
      <c r="E89" s="733">
        <f t="shared" si="5"/>
        <v>1321435</v>
      </c>
      <c r="F89" s="733">
        <f t="shared" si="5"/>
        <v>2690879</v>
      </c>
      <c r="G89" s="733">
        <f>G12+G21+G30+G39+G47+G53+G57+G63+G69+G76+G81+G85</f>
        <v>1628361</v>
      </c>
      <c r="H89" s="915" t="s">
        <v>274</v>
      </c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</row>
    <row r="90" spans="1:20" ht="42.75" customHeight="1">
      <c r="A90" s="27"/>
      <c r="B90" s="582"/>
      <c r="C90" s="582"/>
      <c r="D90" s="582"/>
      <c r="E90" s="582"/>
      <c r="F90" s="582"/>
      <c r="G90" s="582"/>
      <c r="H90" s="582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</row>
    <row r="91" spans="1:20" ht="33.950000000000003" customHeight="1">
      <c r="A91" s="27"/>
      <c r="B91" s="582"/>
      <c r="C91" s="582"/>
      <c r="D91" s="582"/>
      <c r="E91" s="582"/>
      <c r="F91" s="582"/>
      <c r="G91" s="582"/>
      <c r="H91" s="582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</row>
    <row r="92" spans="1:20" ht="27.75" customHeight="1">
      <c r="A92" s="27"/>
      <c r="B92" s="582"/>
      <c r="C92" s="582"/>
      <c r="D92" s="582"/>
      <c r="E92" s="582"/>
      <c r="F92" s="582"/>
      <c r="G92" s="582"/>
      <c r="H92" s="582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</row>
    <row r="93" spans="1:20" ht="24.75" customHeight="1">
      <c r="A93" s="27"/>
      <c r="B93" s="582"/>
      <c r="C93" s="582"/>
      <c r="D93" s="582"/>
      <c r="E93" s="582"/>
      <c r="F93" s="582"/>
      <c r="G93" s="582"/>
      <c r="H93" s="582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</row>
    <row r="94" spans="1:20" ht="15.75" customHeight="1">
      <c r="A94" s="541"/>
      <c r="B94" s="609"/>
      <c r="C94" s="609"/>
      <c r="D94" s="609"/>
      <c r="E94" s="609"/>
      <c r="F94" s="609"/>
      <c r="G94" s="609"/>
      <c r="H94" s="541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</row>
    <row r="95" spans="1:20" ht="18.75">
      <c r="A95" s="583" t="s">
        <v>800</v>
      </c>
      <c r="B95" s="304"/>
      <c r="C95" s="304"/>
      <c r="D95" s="304"/>
      <c r="E95" s="304"/>
      <c r="F95" s="304"/>
      <c r="G95" s="304"/>
      <c r="H95" s="584" t="s">
        <v>801</v>
      </c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</row>
    <row r="96" spans="1:20" ht="18.75">
      <c r="A96" s="736" t="s">
        <v>1373</v>
      </c>
      <c r="B96" s="299"/>
      <c r="C96" s="299"/>
      <c r="D96" s="299"/>
      <c r="E96" s="299"/>
      <c r="F96" s="299"/>
      <c r="G96" s="299"/>
      <c r="H96" s="737" t="s">
        <v>1374</v>
      </c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</row>
    <row r="97" spans="1:20" ht="18.75">
      <c r="A97" s="541"/>
      <c r="B97" s="609"/>
      <c r="C97" s="609"/>
      <c r="D97" s="609"/>
      <c r="E97" s="609"/>
      <c r="F97" s="609"/>
      <c r="G97" s="609"/>
      <c r="H97" s="609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</row>
    <row r="98" spans="1:20" ht="18.75">
      <c r="A98" s="541"/>
      <c r="B98" s="609"/>
      <c r="C98" s="609"/>
      <c r="D98" s="609"/>
      <c r="E98" s="609"/>
      <c r="F98" s="609"/>
      <c r="G98" s="609"/>
      <c r="H98" s="609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</row>
    <row r="99" spans="1:20" ht="18.75">
      <c r="A99" s="541"/>
      <c r="B99" s="609"/>
      <c r="C99" s="609"/>
      <c r="D99" s="609"/>
      <c r="E99" s="609"/>
      <c r="F99" s="609"/>
      <c r="G99" s="609"/>
      <c r="H99" s="609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</row>
    <row r="100" spans="1:20" ht="18.75">
      <c r="A100" s="541"/>
      <c r="B100" s="609"/>
      <c r="C100" s="609"/>
      <c r="D100" s="609"/>
      <c r="E100" s="609"/>
      <c r="F100" s="609"/>
      <c r="G100" s="609"/>
      <c r="H100" s="609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</row>
    <row r="101" spans="1:20" ht="12.75" customHeight="1">
      <c r="A101" s="541"/>
      <c r="B101" s="609"/>
      <c r="C101" s="609"/>
      <c r="D101" s="609"/>
      <c r="E101" s="609"/>
      <c r="F101" s="609"/>
      <c r="G101" s="609"/>
      <c r="H101" s="609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</row>
    <row r="102" spans="1:20" ht="12.75" customHeight="1">
      <c r="A102" s="541"/>
      <c r="B102" s="609"/>
      <c r="C102" s="609"/>
      <c r="D102" s="609"/>
      <c r="E102" s="609"/>
      <c r="F102" s="609"/>
      <c r="G102" s="609"/>
      <c r="H102" s="609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</row>
    <row r="103" spans="1:20" ht="12.75" customHeight="1">
      <c r="A103" s="541"/>
      <c r="B103" s="609"/>
      <c r="C103" s="609"/>
      <c r="D103" s="609"/>
      <c r="E103" s="609"/>
      <c r="F103" s="609"/>
      <c r="G103" s="609"/>
      <c r="H103" s="609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</row>
    <row r="104" spans="1:20" ht="12.75" customHeight="1">
      <c r="A104" s="541"/>
      <c r="B104" s="609"/>
      <c r="C104" s="609"/>
      <c r="D104" s="609"/>
      <c r="E104" s="609"/>
      <c r="F104" s="609"/>
      <c r="G104" s="609"/>
      <c r="H104" s="609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</row>
    <row r="105" spans="1:20" ht="12.75" customHeight="1">
      <c r="A105" s="541"/>
      <c r="B105" s="609"/>
      <c r="C105" s="609"/>
      <c r="D105" s="609"/>
      <c r="E105" s="609"/>
      <c r="F105" s="609"/>
      <c r="G105" s="609"/>
      <c r="H105" s="609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</row>
    <row r="106" spans="1:20" ht="12.75" customHeight="1">
      <c r="A106" s="541"/>
      <c r="B106" s="609"/>
      <c r="C106" s="609"/>
      <c r="D106" s="609"/>
      <c r="E106" s="609"/>
      <c r="F106" s="609"/>
      <c r="G106" s="609"/>
      <c r="H106" s="609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</row>
    <row r="107" spans="1:20" ht="18.75" customHeight="1">
      <c r="A107" s="541"/>
      <c r="B107" s="609"/>
      <c r="C107" s="609"/>
      <c r="D107" s="609"/>
      <c r="E107" s="609"/>
      <c r="F107" s="609"/>
      <c r="G107" s="609"/>
      <c r="H107" s="609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</row>
    <row r="108" spans="1:20" ht="12.75" customHeight="1">
      <c r="A108" s="541"/>
      <c r="B108" s="609"/>
      <c r="C108" s="609"/>
      <c r="D108" s="609"/>
      <c r="E108" s="609"/>
      <c r="F108" s="609"/>
      <c r="G108" s="609"/>
      <c r="H108" s="609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</row>
    <row r="109" spans="1:20" ht="12.75" customHeight="1">
      <c r="A109" s="541"/>
      <c r="B109" s="609"/>
      <c r="C109" s="609"/>
      <c r="D109" s="609"/>
      <c r="E109" s="609"/>
      <c r="F109" s="609"/>
      <c r="G109" s="609"/>
      <c r="H109" s="609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</row>
    <row r="110" spans="1:20" ht="12.75" customHeight="1">
      <c r="A110" s="541"/>
      <c r="B110" s="609"/>
      <c r="C110" s="609"/>
      <c r="D110" s="609"/>
      <c r="E110" s="609"/>
      <c r="F110" s="609"/>
      <c r="G110" s="609"/>
      <c r="H110" s="609"/>
      <c r="I110" s="541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</row>
    <row r="111" spans="1:20" ht="12.75" customHeight="1">
      <c r="A111" s="541"/>
      <c r="B111" s="609"/>
      <c r="C111" s="609"/>
      <c r="D111" s="609"/>
      <c r="E111" s="609"/>
      <c r="F111" s="609"/>
      <c r="G111" s="609"/>
      <c r="H111" s="609"/>
      <c r="I111" s="541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</row>
    <row r="112" spans="1:20" ht="12.75" customHeight="1">
      <c r="A112" s="541"/>
      <c r="B112" s="609"/>
      <c r="C112" s="609"/>
      <c r="D112" s="609"/>
      <c r="E112" s="609"/>
      <c r="F112" s="609"/>
      <c r="G112" s="609"/>
      <c r="H112" s="609"/>
      <c r="I112" s="541"/>
      <c r="J112" s="541"/>
      <c r="K112" s="541"/>
      <c r="L112" s="541"/>
      <c r="M112" s="541"/>
      <c r="N112" s="541"/>
      <c r="O112" s="541"/>
      <c r="P112" s="541"/>
      <c r="Q112" s="541"/>
      <c r="R112" s="541"/>
      <c r="S112" s="541"/>
      <c r="T112" s="541"/>
    </row>
    <row r="113" spans="1:20" ht="12.75" customHeight="1">
      <c r="A113" s="541"/>
      <c r="B113" s="609"/>
      <c r="C113" s="609"/>
      <c r="D113" s="609"/>
      <c r="E113" s="609"/>
      <c r="F113" s="609"/>
      <c r="G113" s="609"/>
      <c r="H113" s="609"/>
      <c r="I113" s="541"/>
      <c r="J113" s="541"/>
      <c r="K113" s="541"/>
      <c r="L113" s="541"/>
      <c r="M113" s="541"/>
      <c r="N113" s="541"/>
      <c r="O113" s="541"/>
      <c r="P113" s="541"/>
      <c r="Q113" s="541"/>
      <c r="R113" s="541"/>
      <c r="S113" s="541"/>
      <c r="T113" s="541"/>
    </row>
    <row r="114" spans="1:20" ht="12.75" customHeight="1">
      <c r="A114" s="541"/>
      <c r="B114" s="609"/>
      <c r="C114" s="609"/>
      <c r="D114" s="609"/>
      <c r="E114" s="609"/>
      <c r="F114" s="609"/>
      <c r="G114" s="609"/>
      <c r="H114" s="609"/>
      <c r="I114" s="541"/>
      <c r="J114" s="541"/>
      <c r="K114" s="541"/>
      <c r="L114" s="541"/>
      <c r="M114" s="541"/>
      <c r="N114" s="541"/>
      <c r="O114" s="541"/>
      <c r="P114" s="541"/>
      <c r="Q114" s="541"/>
      <c r="R114" s="541"/>
      <c r="S114" s="541"/>
      <c r="T114" s="541"/>
    </row>
    <row r="115" spans="1:20" ht="12.75" customHeight="1">
      <c r="A115" s="541"/>
      <c r="B115" s="609"/>
      <c r="C115" s="609"/>
      <c r="D115" s="609"/>
      <c r="E115" s="609"/>
      <c r="F115" s="609"/>
      <c r="G115" s="609"/>
      <c r="H115" s="609"/>
      <c r="I115" s="541"/>
      <c r="J115" s="541"/>
      <c r="K115" s="541"/>
      <c r="L115" s="541"/>
      <c r="M115" s="541"/>
      <c r="N115" s="541"/>
      <c r="O115" s="541"/>
      <c r="P115" s="541"/>
      <c r="Q115" s="541"/>
      <c r="R115" s="541"/>
      <c r="S115" s="541"/>
      <c r="T115" s="541"/>
    </row>
    <row r="116" spans="1:20" ht="12.75" customHeight="1">
      <c r="A116" s="541"/>
      <c r="B116" s="609"/>
      <c r="C116" s="609"/>
      <c r="D116" s="609"/>
      <c r="E116" s="609"/>
      <c r="F116" s="609"/>
      <c r="G116" s="609"/>
      <c r="H116" s="609"/>
      <c r="I116" s="541"/>
      <c r="J116" s="541"/>
      <c r="K116" s="541"/>
      <c r="L116" s="541"/>
      <c r="M116" s="541"/>
      <c r="N116" s="541"/>
      <c r="O116" s="541"/>
      <c r="P116" s="541"/>
      <c r="Q116" s="541"/>
      <c r="R116" s="541"/>
      <c r="S116" s="541"/>
      <c r="T116" s="541"/>
    </row>
    <row r="117" spans="1:20" ht="12.75" customHeight="1">
      <c r="A117" s="541"/>
      <c r="B117" s="609"/>
      <c r="C117" s="609"/>
      <c r="D117" s="609"/>
      <c r="E117" s="609"/>
      <c r="F117" s="609"/>
      <c r="G117" s="609"/>
      <c r="H117" s="609"/>
      <c r="I117" s="541"/>
      <c r="J117" s="541"/>
      <c r="K117" s="541"/>
      <c r="L117" s="541"/>
      <c r="M117" s="541"/>
      <c r="N117" s="541"/>
      <c r="O117" s="541"/>
      <c r="P117" s="541"/>
      <c r="Q117" s="541"/>
      <c r="R117" s="541"/>
      <c r="S117" s="541"/>
      <c r="T117" s="541"/>
    </row>
    <row r="118" spans="1:20" ht="12.75" customHeight="1">
      <c r="A118" s="541"/>
      <c r="B118" s="609"/>
      <c r="C118" s="609"/>
      <c r="D118" s="609"/>
      <c r="E118" s="609"/>
      <c r="F118" s="609"/>
      <c r="G118" s="609"/>
      <c r="H118" s="609"/>
      <c r="I118" s="541"/>
      <c r="J118" s="541"/>
      <c r="K118" s="541"/>
      <c r="L118" s="541"/>
      <c r="M118" s="541"/>
      <c r="N118" s="541"/>
      <c r="O118" s="541"/>
      <c r="P118" s="541"/>
      <c r="Q118" s="541"/>
      <c r="R118" s="541"/>
      <c r="S118" s="541"/>
      <c r="T118" s="541"/>
    </row>
    <row r="119" spans="1:20" ht="12.75" customHeight="1">
      <c r="A119" s="541"/>
      <c r="B119" s="609"/>
      <c r="C119" s="609"/>
      <c r="D119" s="609"/>
      <c r="E119" s="609"/>
      <c r="F119" s="609"/>
      <c r="G119" s="609"/>
      <c r="H119" s="609"/>
      <c r="I119" s="541"/>
      <c r="J119" s="541"/>
      <c r="K119" s="541"/>
      <c r="L119" s="541"/>
      <c r="M119" s="541"/>
      <c r="N119" s="541"/>
      <c r="O119" s="541"/>
      <c r="P119" s="541"/>
      <c r="Q119" s="541"/>
      <c r="R119" s="541"/>
      <c r="S119" s="541"/>
      <c r="T119" s="541"/>
    </row>
    <row r="120" spans="1:20" ht="12.75" customHeight="1">
      <c r="A120" s="541"/>
      <c r="B120" s="609"/>
      <c r="C120" s="609"/>
      <c r="D120" s="609"/>
      <c r="E120" s="609"/>
      <c r="F120" s="609"/>
      <c r="G120" s="609"/>
      <c r="H120" s="609"/>
      <c r="I120" s="541"/>
      <c r="J120" s="541"/>
      <c r="K120" s="541"/>
      <c r="L120" s="541"/>
      <c r="M120" s="541"/>
      <c r="N120" s="541"/>
      <c r="O120" s="541"/>
      <c r="P120" s="541"/>
      <c r="Q120" s="541"/>
      <c r="R120" s="541"/>
      <c r="S120" s="541"/>
      <c r="T120" s="541"/>
    </row>
    <row r="121" spans="1:20" ht="12.75" customHeight="1">
      <c r="A121" s="541"/>
      <c r="B121" s="609"/>
      <c r="C121" s="609"/>
      <c r="D121" s="609"/>
      <c r="E121" s="609"/>
      <c r="F121" s="609"/>
      <c r="G121" s="609"/>
      <c r="H121" s="609"/>
      <c r="I121" s="541"/>
      <c r="J121" s="541"/>
      <c r="K121" s="541"/>
      <c r="L121" s="541"/>
      <c r="M121" s="541"/>
      <c r="N121" s="541"/>
      <c r="O121" s="541"/>
      <c r="P121" s="541"/>
      <c r="Q121" s="541"/>
      <c r="R121" s="541"/>
      <c r="S121" s="541"/>
      <c r="T121" s="541"/>
    </row>
    <row r="122" spans="1:20" ht="12.75" customHeight="1">
      <c r="A122" s="541"/>
      <c r="B122" s="609"/>
      <c r="C122" s="609"/>
      <c r="D122" s="609"/>
      <c r="E122" s="609"/>
      <c r="F122" s="609"/>
      <c r="G122" s="609"/>
      <c r="H122" s="609"/>
      <c r="I122" s="541"/>
      <c r="J122" s="541"/>
      <c r="K122" s="541"/>
      <c r="L122" s="541"/>
      <c r="M122" s="541"/>
      <c r="N122" s="541"/>
      <c r="O122" s="541"/>
      <c r="P122" s="541"/>
      <c r="Q122" s="541"/>
      <c r="R122" s="541"/>
      <c r="S122" s="541"/>
      <c r="T122" s="541"/>
    </row>
    <row r="123" spans="1:20" ht="12.75" customHeight="1">
      <c r="A123" s="541"/>
      <c r="B123" s="609"/>
      <c r="C123" s="609"/>
      <c r="D123" s="609"/>
      <c r="E123" s="609"/>
      <c r="F123" s="609"/>
      <c r="G123" s="609"/>
      <c r="H123" s="609"/>
      <c r="I123" s="541"/>
      <c r="J123" s="541"/>
      <c r="K123" s="541"/>
      <c r="L123" s="541"/>
      <c r="M123" s="541"/>
      <c r="N123" s="541"/>
      <c r="O123" s="541"/>
      <c r="P123" s="541"/>
      <c r="Q123" s="541"/>
      <c r="R123" s="541"/>
      <c r="S123" s="541"/>
      <c r="T123" s="541"/>
    </row>
    <row r="124" spans="1:20" ht="12.75" customHeight="1">
      <c r="A124" s="541"/>
      <c r="B124" s="609"/>
      <c r="C124" s="609"/>
      <c r="D124" s="609"/>
      <c r="E124" s="609"/>
      <c r="F124" s="609"/>
      <c r="G124" s="609"/>
      <c r="H124" s="609"/>
      <c r="I124" s="541"/>
      <c r="J124" s="541"/>
      <c r="K124" s="541"/>
      <c r="L124" s="541"/>
      <c r="M124" s="541"/>
      <c r="N124" s="541"/>
      <c r="O124" s="541"/>
      <c r="P124" s="541"/>
      <c r="Q124" s="541"/>
      <c r="R124" s="541"/>
      <c r="S124" s="541"/>
      <c r="T124" s="541"/>
    </row>
    <row r="125" spans="1:20" ht="12.75" customHeight="1">
      <c r="A125" s="541"/>
      <c r="B125" s="609"/>
      <c r="C125" s="609"/>
      <c r="D125" s="609"/>
      <c r="E125" s="609"/>
      <c r="F125" s="609"/>
      <c r="G125" s="609"/>
      <c r="H125" s="609"/>
      <c r="I125" s="541"/>
      <c r="J125" s="541"/>
      <c r="K125" s="541"/>
      <c r="L125" s="541"/>
      <c r="M125" s="541"/>
      <c r="N125" s="541"/>
      <c r="O125" s="541"/>
      <c r="P125" s="541"/>
      <c r="Q125" s="541"/>
      <c r="R125" s="541"/>
      <c r="S125" s="541"/>
      <c r="T125" s="541"/>
    </row>
    <row r="126" spans="1:20" ht="12.75" customHeight="1">
      <c r="A126" s="541"/>
      <c r="B126" s="609"/>
      <c r="C126" s="609"/>
      <c r="D126" s="609"/>
      <c r="E126" s="609"/>
      <c r="F126" s="609"/>
      <c r="G126" s="609"/>
      <c r="H126" s="609"/>
      <c r="I126" s="541"/>
      <c r="J126" s="541"/>
      <c r="K126" s="541"/>
      <c r="L126" s="541"/>
      <c r="M126" s="541"/>
      <c r="N126" s="541"/>
      <c r="O126" s="541"/>
      <c r="P126" s="541"/>
      <c r="Q126" s="541"/>
      <c r="R126" s="541"/>
      <c r="S126" s="541"/>
      <c r="T126" s="541"/>
    </row>
    <row r="127" spans="1:20" ht="12.75" customHeight="1">
      <c r="A127" s="541"/>
      <c r="B127" s="609"/>
      <c r="C127" s="609"/>
      <c r="D127" s="609"/>
      <c r="E127" s="609"/>
      <c r="F127" s="609"/>
      <c r="G127" s="609"/>
      <c r="H127" s="609"/>
      <c r="I127" s="541"/>
      <c r="J127" s="541"/>
      <c r="K127" s="541"/>
      <c r="L127" s="541"/>
      <c r="M127" s="541"/>
      <c r="N127" s="541"/>
      <c r="O127" s="541"/>
      <c r="P127" s="541"/>
      <c r="Q127" s="541"/>
      <c r="R127" s="541"/>
      <c r="S127" s="541"/>
      <c r="T127" s="541"/>
    </row>
    <row r="128" spans="1:20" ht="12.75" customHeight="1">
      <c r="A128" s="541"/>
      <c r="B128" s="609"/>
      <c r="C128" s="609"/>
      <c r="D128" s="609"/>
      <c r="E128" s="609"/>
      <c r="F128" s="609"/>
      <c r="G128" s="609"/>
      <c r="H128" s="609"/>
      <c r="I128" s="541"/>
      <c r="J128" s="541"/>
      <c r="K128" s="541"/>
      <c r="L128" s="541"/>
      <c r="M128" s="541"/>
      <c r="N128" s="541"/>
      <c r="O128" s="541"/>
      <c r="P128" s="541"/>
      <c r="Q128" s="541"/>
      <c r="R128" s="541"/>
      <c r="S128" s="541"/>
      <c r="T128" s="541"/>
    </row>
    <row r="129" spans="1:20" ht="12.75" customHeight="1">
      <c r="A129" s="541"/>
      <c r="B129" s="609"/>
      <c r="C129" s="609"/>
      <c r="D129" s="609"/>
      <c r="E129" s="609"/>
      <c r="F129" s="609"/>
      <c r="G129" s="609"/>
      <c r="H129" s="609"/>
      <c r="I129" s="541"/>
      <c r="J129" s="541"/>
      <c r="K129" s="541"/>
      <c r="L129" s="541"/>
      <c r="M129" s="541"/>
      <c r="N129" s="541"/>
      <c r="O129" s="541"/>
      <c r="P129" s="541"/>
      <c r="Q129" s="541"/>
      <c r="R129" s="541"/>
      <c r="S129" s="541"/>
      <c r="T129" s="541"/>
    </row>
    <row r="130" spans="1:20" ht="12.75" customHeight="1">
      <c r="A130" s="541"/>
      <c r="B130" s="609"/>
      <c r="C130" s="609"/>
      <c r="D130" s="609"/>
      <c r="E130" s="609"/>
      <c r="F130" s="609"/>
      <c r="G130" s="609"/>
      <c r="H130" s="609"/>
      <c r="I130" s="541"/>
      <c r="J130" s="541"/>
      <c r="K130" s="541"/>
      <c r="L130" s="541"/>
      <c r="M130" s="541"/>
      <c r="N130" s="541"/>
      <c r="O130" s="541"/>
      <c r="P130" s="541"/>
      <c r="Q130" s="541"/>
      <c r="R130" s="541"/>
      <c r="S130" s="541"/>
      <c r="T130" s="541"/>
    </row>
    <row r="131" spans="1:20" ht="12.75" customHeight="1">
      <c r="A131" s="541"/>
      <c r="B131" s="609"/>
      <c r="C131" s="609"/>
      <c r="D131" s="609"/>
      <c r="E131" s="609"/>
      <c r="F131" s="609"/>
      <c r="G131" s="609"/>
      <c r="H131" s="609"/>
      <c r="I131" s="541"/>
      <c r="J131" s="541"/>
      <c r="K131" s="541"/>
      <c r="L131" s="541"/>
      <c r="M131" s="541"/>
      <c r="N131" s="541"/>
      <c r="O131" s="541"/>
      <c r="P131" s="541"/>
      <c r="Q131" s="541"/>
      <c r="R131" s="541"/>
      <c r="S131" s="541"/>
      <c r="T131" s="541"/>
    </row>
    <row r="132" spans="1:20" ht="12.75" customHeight="1">
      <c r="A132" s="541"/>
      <c r="B132" s="609"/>
      <c r="C132" s="609"/>
      <c r="D132" s="609"/>
      <c r="E132" s="609"/>
      <c r="F132" s="609"/>
      <c r="G132" s="609"/>
      <c r="H132" s="609"/>
      <c r="I132" s="541"/>
      <c r="J132" s="541"/>
      <c r="K132" s="541"/>
      <c r="L132" s="541"/>
      <c r="M132" s="541"/>
      <c r="N132" s="541"/>
      <c r="O132" s="541"/>
      <c r="P132" s="541"/>
      <c r="Q132" s="541"/>
      <c r="R132" s="541"/>
      <c r="S132" s="541"/>
      <c r="T132" s="541"/>
    </row>
    <row r="133" spans="1:20" ht="12.75" customHeight="1">
      <c r="A133" s="541"/>
      <c r="B133" s="609"/>
      <c r="C133" s="609"/>
      <c r="D133" s="609"/>
      <c r="E133" s="609"/>
      <c r="F133" s="609"/>
      <c r="G133" s="609"/>
      <c r="H133" s="609"/>
      <c r="I133" s="541"/>
      <c r="J133" s="541"/>
      <c r="K133" s="541"/>
      <c r="L133" s="541"/>
      <c r="M133" s="541"/>
      <c r="N133" s="541"/>
      <c r="O133" s="541"/>
      <c r="P133" s="541"/>
      <c r="Q133" s="541"/>
      <c r="R133" s="541"/>
      <c r="S133" s="541"/>
      <c r="T133" s="541"/>
    </row>
    <row r="134" spans="1:20" ht="12.75" customHeight="1">
      <c r="A134" s="541"/>
      <c r="B134" s="609"/>
      <c r="C134" s="609"/>
      <c r="D134" s="609"/>
      <c r="E134" s="609"/>
      <c r="F134" s="609"/>
      <c r="G134" s="609"/>
      <c r="H134" s="609"/>
      <c r="I134" s="541"/>
      <c r="J134" s="541"/>
      <c r="K134" s="541"/>
      <c r="L134" s="541"/>
      <c r="M134" s="541"/>
      <c r="N134" s="541"/>
      <c r="O134" s="541"/>
      <c r="P134" s="541"/>
      <c r="Q134" s="541"/>
      <c r="R134" s="541"/>
      <c r="S134" s="541"/>
      <c r="T134" s="541"/>
    </row>
    <row r="135" spans="1:20" ht="12.75" customHeight="1">
      <c r="A135" s="541"/>
      <c r="B135" s="609"/>
      <c r="C135" s="609"/>
      <c r="D135" s="609"/>
      <c r="E135" s="609"/>
      <c r="F135" s="609"/>
      <c r="G135" s="609"/>
      <c r="H135" s="609"/>
      <c r="I135" s="541"/>
      <c r="J135" s="541"/>
      <c r="K135" s="541"/>
      <c r="L135" s="541"/>
      <c r="M135" s="541"/>
      <c r="N135" s="541"/>
      <c r="O135" s="541"/>
      <c r="P135" s="541"/>
      <c r="Q135" s="541"/>
      <c r="R135" s="541"/>
      <c r="S135" s="541"/>
      <c r="T135" s="541"/>
    </row>
    <row r="136" spans="1:20" ht="12.75" customHeight="1">
      <c r="A136" s="541"/>
      <c r="B136" s="609"/>
      <c r="C136" s="609"/>
      <c r="D136" s="609"/>
      <c r="E136" s="609"/>
      <c r="F136" s="609"/>
      <c r="G136" s="609"/>
      <c r="H136" s="609"/>
      <c r="I136" s="541"/>
      <c r="J136" s="541"/>
      <c r="K136" s="541"/>
      <c r="L136" s="541"/>
      <c r="M136" s="541"/>
      <c r="N136" s="541"/>
      <c r="O136" s="541"/>
      <c r="P136" s="541"/>
      <c r="Q136" s="541"/>
      <c r="R136" s="541"/>
      <c r="S136" s="541"/>
      <c r="T136" s="541"/>
    </row>
    <row r="137" spans="1:20" ht="12.75" customHeight="1">
      <c r="A137" s="541"/>
      <c r="B137" s="609"/>
      <c r="C137" s="609"/>
      <c r="D137" s="609"/>
      <c r="E137" s="609"/>
      <c r="F137" s="609"/>
      <c r="G137" s="609"/>
      <c r="H137" s="609"/>
      <c r="I137" s="541"/>
      <c r="J137" s="541"/>
      <c r="K137" s="541"/>
      <c r="L137" s="541"/>
      <c r="M137" s="541"/>
      <c r="N137" s="541"/>
      <c r="O137" s="541"/>
      <c r="P137" s="541"/>
      <c r="Q137" s="541"/>
      <c r="R137" s="541"/>
      <c r="S137" s="541"/>
      <c r="T137" s="541"/>
    </row>
    <row r="138" spans="1:20" ht="12.75" customHeight="1">
      <c r="A138" s="541"/>
      <c r="B138" s="609"/>
      <c r="C138" s="609"/>
      <c r="D138" s="609"/>
      <c r="E138" s="609"/>
      <c r="F138" s="609"/>
      <c r="G138" s="609"/>
      <c r="H138" s="609"/>
      <c r="I138" s="541"/>
      <c r="J138" s="541"/>
      <c r="K138" s="541"/>
      <c r="L138" s="541"/>
      <c r="M138" s="541"/>
      <c r="N138" s="541"/>
      <c r="O138" s="541"/>
      <c r="P138" s="541"/>
      <c r="Q138" s="541"/>
      <c r="R138" s="541"/>
      <c r="S138" s="541"/>
      <c r="T138" s="541"/>
    </row>
    <row r="139" spans="1:20" ht="12.75" customHeight="1">
      <c r="A139" s="541"/>
      <c r="B139" s="609"/>
      <c r="C139" s="609"/>
      <c r="D139" s="609"/>
      <c r="E139" s="609"/>
      <c r="F139" s="609"/>
      <c r="G139" s="609"/>
      <c r="H139" s="609"/>
      <c r="I139" s="541"/>
      <c r="J139" s="541"/>
      <c r="K139" s="541"/>
      <c r="L139" s="541"/>
      <c r="M139" s="541"/>
      <c r="N139" s="541"/>
      <c r="O139" s="541"/>
      <c r="P139" s="541"/>
      <c r="Q139" s="541"/>
      <c r="R139" s="541"/>
      <c r="S139" s="541"/>
      <c r="T139" s="541"/>
    </row>
    <row r="140" spans="1:20" ht="12.75" customHeight="1">
      <c r="A140" s="541"/>
      <c r="B140" s="609"/>
      <c r="C140" s="609"/>
      <c r="D140" s="609"/>
      <c r="E140" s="609"/>
      <c r="F140" s="609"/>
      <c r="G140" s="609"/>
      <c r="H140" s="609"/>
      <c r="I140" s="541"/>
      <c r="J140" s="541"/>
      <c r="K140" s="541"/>
      <c r="L140" s="541"/>
      <c r="M140" s="541"/>
      <c r="N140" s="541"/>
      <c r="O140" s="541"/>
      <c r="P140" s="541"/>
      <c r="Q140" s="541"/>
      <c r="R140" s="541"/>
      <c r="S140" s="541"/>
      <c r="T140" s="541"/>
    </row>
    <row r="141" spans="1:20" ht="12.75" customHeight="1">
      <c r="A141" s="541"/>
      <c r="B141" s="609"/>
      <c r="C141" s="609"/>
      <c r="D141" s="609"/>
      <c r="E141" s="609"/>
      <c r="F141" s="609"/>
      <c r="G141" s="609"/>
      <c r="H141" s="609"/>
      <c r="I141" s="541"/>
      <c r="J141" s="541"/>
      <c r="K141" s="541"/>
      <c r="L141" s="541"/>
      <c r="M141" s="541"/>
      <c r="N141" s="541"/>
      <c r="O141" s="541"/>
      <c r="P141" s="541"/>
      <c r="Q141" s="541"/>
      <c r="R141" s="541"/>
      <c r="S141" s="541"/>
      <c r="T141" s="541"/>
    </row>
    <row r="142" spans="1:20" ht="12.75" customHeight="1">
      <c r="A142" s="541"/>
      <c r="B142" s="609"/>
      <c r="C142" s="609"/>
      <c r="D142" s="609"/>
      <c r="E142" s="609"/>
      <c r="F142" s="609"/>
      <c r="G142" s="609"/>
      <c r="H142" s="609"/>
      <c r="I142" s="541"/>
      <c r="J142" s="541"/>
      <c r="K142" s="541"/>
      <c r="L142" s="541"/>
      <c r="M142" s="541"/>
      <c r="N142" s="541"/>
      <c r="O142" s="541"/>
      <c r="P142" s="541"/>
      <c r="Q142" s="541"/>
      <c r="R142" s="541"/>
      <c r="S142" s="541"/>
      <c r="T142" s="541"/>
    </row>
    <row r="143" spans="1:20" ht="12.75" customHeight="1">
      <c r="A143" s="541"/>
      <c r="B143" s="609"/>
      <c r="C143" s="609"/>
      <c r="D143" s="609"/>
      <c r="E143" s="609"/>
      <c r="F143" s="609"/>
      <c r="G143" s="609"/>
      <c r="H143" s="609"/>
      <c r="I143" s="541"/>
      <c r="J143" s="541"/>
      <c r="K143" s="541"/>
      <c r="L143" s="541"/>
      <c r="M143" s="541"/>
      <c r="N143" s="541"/>
      <c r="O143" s="541"/>
      <c r="P143" s="541"/>
      <c r="Q143" s="541"/>
      <c r="R143" s="541"/>
      <c r="S143" s="541"/>
      <c r="T143" s="541"/>
    </row>
    <row r="144" spans="1:20" ht="12.75" customHeight="1">
      <c r="A144" s="541"/>
      <c r="B144" s="609"/>
      <c r="C144" s="609"/>
      <c r="D144" s="609"/>
      <c r="E144" s="609"/>
      <c r="F144" s="609"/>
      <c r="G144" s="609"/>
      <c r="H144" s="609"/>
      <c r="I144" s="541"/>
      <c r="J144" s="541"/>
      <c r="K144" s="541"/>
      <c r="L144" s="541"/>
      <c r="M144" s="541"/>
      <c r="N144" s="541"/>
      <c r="O144" s="541"/>
      <c r="P144" s="541"/>
      <c r="Q144" s="541"/>
      <c r="R144" s="541"/>
      <c r="S144" s="541"/>
      <c r="T144" s="541"/>
    </row>
    <row r="145" spans="1:20" ht="12.75" customHeight="1">
      <c r="A145" s="541"/>
      <c r="B145" s="609"/>
      <c r="C145" s="609"/>
      <c r="D145" s="609"/>
      <c r="E145" s="609"/>
      <c r="F145" s="609"/>
      <c r="G145" s="609"/>
      <c r="H145" s="609"/>
      <c r="I145" s="541"/>
      <c r="J145" s="541"/>
      <c r="K145" s="541"/>
      <c r="L145" s="541"/>
      <c r="M145" s="541"/>
      <c r="N145" s="541"/>
      <c r="O145" s="541"/>
      <c r="P145" s="541"/>
      <c r="Q145" s="541"/>
      <c r="R145" s="541"/>
      <c r="S145" s="541"/>
      <c r="T145" s="541"/>
    </row>
    <row r="146" spans="1:20" ht="12.75" customHeight="1">
      <c r="A146" s="541"/>
      <c r="B146" s="609"/>
      <c r="C146" s="609"/>
      <c r="D146" s="609"/>
      <c r="E146" s="609"/>
      <c r="F146" s="609"/>
      <c r="G146" s="609"/>
      <c r="H146" s="609"/>
      <c r="I146" s="541"/>
      <c r="J146" s="541"/>
      <c r="K146" s="541"/>
      <c r="L146" s="541"/>
      <c r="M146" s="541"/>
      <c r="N146" s="541"/>
      <c r="O146" s="541"/>
      <c r="P146" s="541"/>
      <c r="Q146" s="541"/>
      <c r="R146" s="541"/>
      <c r="S146" s="541"/>
      <c r="T146" s="541"/>
    </row>
    <row r="147" spans="1:20" ht="12.75" customHeight="1">
      <c r="A147" s="541"/>
      <c r="B147" s="609"/>
      <c r="C147" s="609"/>
      <c r="D147" s="609"/>
      <c r="E147" s="609"/>
      <c r="F147" s="609"/>
      <c r="G147" s="609"/>
      <c r="H147" s="609"/>
      <c r="I147" s="541"/>
      <c r="J147" s="541"/>
      <c r="K147" s="541"/>
      <c r="L147" s="541"/>
      <c r="M147" s="541"/>
      <c r="N147" s="541"/>
      <c r="O147" s="541"/>
      <c r="P147" s="541"/>
      <c r="Q147" s="541"/>
      <c r="R147" s="541"/>
      <c r="S147" s="541"/>
      <c r="T147" s="541"/>
    </row>
    <row r="148" spans="1:20" ht="12.75" customHeight="1">
      <c r="A148" s="541"/>
      <c r="B148" s="609"/>
      <c r="C148" s="609"/>
      <c r="D148" s="609"/>
      <c r="E148" s="609"/>
      <c r="F148" s="609"/>
      <c r="G148" s="609"/>
      <c r="H148" s="609"/>
      <c r="I148" s="541"/>
      <c r="J148" s="541"/>
      <c r="K148" s="541"/>
      <c r="L148" s="541"/>
      <c r="M148" s="541"/>
      <c r="N148" s="541"/>
      <c r="O148" s="541"/>
      <c r="P148" s="541"/>
      <c r="Q148" s="541"/>
      <c r="R148" s="541"/>
      <c r="S148" s="541"/>
      <c r="T148" s="541"/>
    </row>
    <row r="149" spans="1:20" ht="12.75" customHeight="1">
      <c r="A149" s="541"/>
      <c r="B149" s="609"/>
      <c r="C149" s="609"/>
      <c r="D149" s="609"/>
      <c r="E149" s="609"/>
      <c r="F149" s="609"/>
      <c r="G149" s="609"/>
      <c r="H149" s="609"/>
      <c r="I149" s="541"/>
      <c r="J149" s="541"/>
      <c r="K149" s="541"/>
      <c r="L149" s="541"/>
      <c r="M149" s="541"/>
      <c r="N149" s="541"/>
      <c r="O149" s="541"/>
      <c r="P149" s="541"/>
      <c r="Q149" s="541"/>
      <c r="R149" s="541"/>
      <c r="S149" s="541"/>
      <c r="T149" s="541"/>
    </row>
    <row r="150" spans="1:20" ht="12.75" customHeight="1">
      <c r="A150" s="541"/>
      <c r="B150" s="609"/>
      <c r="C150" s="609"/>
      <c r="D150" s="609"/>
      <c r="E150" s="609"/>
      <c r="F150" s="609"/>
      <c r="G150" s="609"/>
      <c r="H150" s="609"/>
      <c r="I150" s="541"/>
      <c r="J150" s="541"/>
      <c r="K150" s="541"/>
      <c r="L150" s="541"/>
      <c r="M150" s="541"/>
      <c r="N150" s="541"/>
      <c r="O150" s="541"/>
      <c r="P150" s="541"/>
      <c r="Q150" s="541"/>
      <c r="R150" s="541"/>
      <c r="S150" s="541"/>
      <c r="T150" s="541"/>
    </row>
    <row r="151" spans="1:20" ht="12.75" customHeight="1">
      <c r="A151" s="541"/>
      <c r="B151" s="609"/>
      <c r="C151" s="609"/>
      <c r="D151" s="609"/>
      <c r="E151" s="609"/>
      <c r="F151" s="609"/>
      <c r="G151" s="609"/>
      <c r="H151" s="609"/>
      <c r="I151" s="541"/>
      <c r="J151" s="541"/>
      <c r="K151" s="541"/>
      <c r="L151" s="541"/>
      <c r="M151" s="541"/>
      <c r="N151" s="541"/>
      <c r="O151" s="541"/>
      <c r="P151" s="541"/>
      <c r="Q151" s="541"/>
      <c r="R151" s="541"/>
      <c r="S151" s="541"/>
      <c r="T151" s="541"/>
    </row>
    <row r="152" spans="1:20" ht="12.75" customHeight="1">
      <c r="A152" s="541"/>
      <c r="B152" s="609"/>
      <c r="C152" s="609"/>
      <c r="D152" s="609"/>
      <c r="E152" s="609"/>
      <c r="F152" s="609"/>
      <c r="G152" s="609"/>
      <c r="H152" s="609"/>
      <c r="I152" s="541"/>
      <c r="J152" s="541"/>
      <c r="K152" s="541"/>
      <c r="L152" s="541"/>
      <c r="M152" s="541"/>
      <c r="N152" s="541"/>
      <c r="O152" s="541"/>
      <c r="P152" s="541"/>
      <c r="Q152" s="541"/>
      <c r="R152" s="541"/>
      <c r="S152" s="541"/>
      <c r="T152" s="541"/>
    </row>
    <row r="153" spans="1:20" ht="12.75" customHeight="1">
      <c r="A153" s="541"/>
      <c r="B153" s="609"/>
      <c r="C153" s="609"/>
      <c r="D153" s="609"/>
      <c r="E153" s="609"/>
      <c r="F153" s="609"/>
      <c r="G153" s="609"/>
      <c r="H153" s="609"/>
      <c r="I153" s="541"/>
      <c r="J153" s="541"/>
      <c r="K153" s="541"/>
      <c r="L153" s="541"/>
      <c r="M153" s="541"/>
      <c r="N153" s="541"/>
      <c r="O153" s="541"/>
      <c r="P153" s="541"/>
      <c r="Q153" s="541"/>
      <c r="R153" s="541"/>
      <c r="S153" s="541"/>
      <c r="T153" s="541"/>
    </row>
    <row r="154" spans="1:20" ht="12.75" customHeight="1">
      <c r="A154" s="541"/>
      <c r="B154" s="609"/>
      <c r="C154" s="609"/>
      <c r="D154" s="609"/>
      <c r="E154" s="609"/>
      <c r="F154" s="609"/>
      <c r="G154" s="609"/>
      <c r="H154" s="609"/>
      <c r="I154" s="541"/>
      <c r="J154" s="541"/>
      <c r="K154" s="541"/>
      <c r="L154" s="541"/>
      <c r="M154" s="541"/>
      <c r="N154" s="541"/>
      <c r="O154" s="541"/>
      <c r="P154" s="541"/>
      <c r="Q154" s="541"/>
      <c r="R154" s="541"/>
      <c r="S154" s="541"/>
      <c r="T154" s="541"/>
    </row>
    <row r="155" spans="1:20" ht="12.75" customHeight="1">
      <c r="A155" s="541"/>
      <c r="B155" s="609"/>
      <c r="C155" s="609"/>
      <c r="D155" s="609"/>
      <c r="E155" s="609"/>
      <c r="F155" s="609"/>
      <c r="G155" s="609"/>
      <c r="H155" s="609"/>
      <c r="I155" s="541"/>
      <c r="J155" s="541"/>
      <c r="K155" s="541"/>
      <c r="L155" s="541"/>
      <c r="M155" s="541"/>
      <c r="N155" s="541"/>
      <c r="O155" s="541"/>
      <c r="P155" s="541"/>
      <c r="Q155" s="541"/>
      <c r="R155" s="541"/>
      <c r="S155" s="541"/>
      <c r="T155" s="541"/>
    </row>
    <row r="156" spans="1:20" ht="12.75" customHeight="1">
      <c r="A156" s="541"/>
      <c r="B156" s="609"/>
      <c r="C156" s="609"/>
      <c r="D156" s="609"/>
      <c r="E156" s="609"/>
      <c r="F156" s="609"/>
      <c r="G156" s="609"/>
      <c r="H156" s="609"/>
      <c r="I156" s="541"/>
      <c r="J156" s="541"/>
      <c r="K156" s="541"/>
      <c r="L156" s="541"/>
      <c r="M156" s="541"/>
      <c r="N156" s="541"/>
      <c r="O156" s="541"/>
      <c r="P156" s="541"/>
      <c r="Q156" s="541"/>
      <c r="R156" s="541"/>
      <c r="S156" s="541"/>
      <c r="T156" s="541"/>
    </row>
    <row r="157" spans="1:20" ht="12.75" customHeight="1">
      <c r="A157" s="541"/>
      <c r="B157" s="609"/>
      <c r="C157" s="609"/>
      <c r="D157" s="609"/>
      <c r="E157" s="609"/>
      <c r="F157" s="609"/>
      <c r="G157" s="609"/>
      <c r="H157" s="609"/>
      <c r="I157" s="541"/>
      <c r="J157" s="541"/>
      <c r="K157" s="541"/>
      <c r="L157" s="541"/>
      <c r="M157" s="541"/>
      <c r="N157" s="541"/>
      <c r="O157" s="541"/>
      <c r="P157" s="541"/>
      <c r="Q157" s="541"/>
      <c r="R157" s="541"/>
      <c r="S157" s="541"/>
      <c r="T157" s="541"/>
    </row>
    <row r="158" spans="1:20" ht="12.75" customHeight="1">
      <c r="A158" s="541"/>
      <c r="B158" s="609"/>
      <c r="C158" s="609"/>
      <c r="D158" s="609"/>
      <c r="E158" s="609"/>
      <c r="F158" s="609"/>
      <c r="G158" s="609"/>
      <c r="H158" s="609"/>
      <c r="I158" s="541"/>
      <c r="J158" s="541"/>
      <c r="K158" s="541"/>
      <c r="L158" s="541"/>
      <c r="M158" s="541"/>
      <c r="N158" s="541"/>
      <c r="O158" s="541"/>
      <c r="P158" s="541"/>
      <c r="Q158" s="541"/>
      <c r="R158" s="541"/>
      <c r="S158" s="541"/>
      <c r="T158" s="541"/>
    </row>
    <row r="159" spans="1:20" ht="12.75" customHeight="1">
      <c r="A159" s="541"/>
      <c r="B159" s="609"/>
      <c r="C159" s="609"/>
      <c r="D159" s="609"/>
      <c r="E159" s="609"/>
      <c r="F159" s="609"/>
      <c r="G159" s="609"/>
      <c r="H159" s="609"/>
      <c r="I159" s="541"/>
      <c r="J159" s="541"/>
      <c r="K159" s="541"/>
      <c r="L159" s="541"/>
      <c r="M159" s="541"/>
      <c r="N159" s="541"/>
      <c r="O159" s="541"/>
      <c r="P159" s="541"/>
      <c r="Q159" s="541"/>
      <c r="R159" s="541"/>
      <c r="S159" s="541"/>
      <c r="T159" s="541"/>
    </row>
    <row r="160" spans="1:20" ht="12.75" customHeight="1">
      <c r="A160" s="541"/>
      <c r="B160" s="609"/>
      <c r="C160" s="609"/>
      <c r="D160" s="609"/>
      <c r="E160" s="609"/>
      <c r="F160" s="609"/>
      <c r="G160" s="609"/>
      <c r="H160" s="609"/>
      <c r="I160" s="541"/>
      <c r="J160" s="541"/>
      <c r="K160" s="541"/>
      <c r="L160" s="541"/>
      <c r="M160" s="541"/>
      <c r="N160" s="541"/>
      <c r="O160" s="541"/>
      <c r="P160" s="541"/>
      <c r="Q160" s="541"/>
      <c r="R160" s="541"/>
      <c r="S160" s="541"/>
      <c r="T160" s="541"/>
    </row>
    <row r="161" spans="1:20" ht="12.75" customHeight="1">
      <c r="A161" s="541"/>
      <c r="B161" s="609"/>
      <c r="C161" s="609"/>
      <c r="D161" s="609"/>
      <c r="E161" s="609"/>
      <c r="F161" s="609"/>
      <c r="G161" s="609"/>
      <c r="H161" s="609"/>
      <c r="I161" s="541"/>
      <c r="J161" s="541"/>
      <c r="K161" s="541"/>
      <c r="L161" s="541"/>
      <c r="M161" s="541"/>
      <c r="N161" s="541"/>
      <c r="O161" s="541"/>
      <c r="P161" s="541"/>
      <c r="Q161" s="541"/>
      <c r="R161" s="541"/>
      <c r="S161" s="541"/>
      <c r="T161" s="541"/>
    </row>
    <row r="162" spans="1:20" ht="12.75" customHeight="1">
      <c r="A162" s="541"/>
      <c r="B162" s="609"/>
      <c r="C162" s="609"/>
      <c r="D162" s="609"/>
      <c r="E162" s="609"/>
      <c r="F162" s="609"/>
      <c r="G162" s="609"/>
      <c r="H162" s="609"/>
      <c r="I162" s="541"/>
      <c r="J162" s="541"/>
      <c r="K162" s="541"/>
      <c r="L162" s="541"/>
      <c r="M162" s="541"/>
      <c r="N162" s="541"/>
      <c r="O162" s="541"/>
      <c r="P162" s="541"/>
      <c r="Q162" s="541"/>
      <c r="R162" s="541"/>
      <c r="S162" s="541"/>
      <c r="T162" s="541"/>
    </row>
    <row r="163" spans="1:20" ht="12.75" customHeight="1">
      <c r="A163" s="541"/>
      <c r="B163" s="609"/>
      <c r="C163" s="609"/>
      <c r="D163" s="609"/>
      <c r="E163" s="609"/>
      <c r="F163" s="609"/>
      <c r="G163" s="609"/>
      <c r="H163" s="609"/>
      <c r="I163" s="541"/>
      <c r="J163" s="541"/>
      <c r="K163" s="541"/>
      <c r="L163" s="541"/>
      <c r="M163" s="541"/>
      <c r="N163" s="541"/>
      <c r="O163" s="541"/>
      <c r="P163" s="541"/>
      <c r="Q163" s="541"/>
      <c r="R163" s="541"/>
      <c r="S163" s="541"/>
      <c r="T163" s="541"/>
    </row>
    <row r="164" spans="1:20" ht="12.75" customHeight="1">
      <c r="A164" s="541"/>
      <c r="B164" s="609"/>
      <c r="C164" s="609"/>
      <c r="D164" s="609"/>
      <c r="E164" s="609"/>
      <c r="F164" s="609"/>
      <c r="G164" s="609"/>
      <c r="H164" s="609"/>
      <c r="I164" s="541"/>
      <c r="J164" s="541"/>
      <c r="K164" s="541"/>
      <c r="L164" s="541"/>
      <c r="M164" s="541"/>
      <c r="N164" s="541"/>
      <c r="O164" s="541"/>
      <c r="P164" s="541"/>
      <c r="Q164" s="541"/>
      <c r="R164" s="541"/>
      <c r="S164" s="541"/>
      <c r="T164" s="541"/>
    </row>
    <row r="165" spans="1:20" ht="12.75" customHeight="1">
      <c r="A165" s="541"/>
      <c r="B165" s="609"/>
      <c r="C165" s="609"/>
      <c r="D165" s="609"/>
      <c r="E165" s="609"/>
      <c r="F165" s="609"/>
      <c r="G165" s="609"/>
      <c r="H165" s="609"/>
      <c r="I165" s="541"/>
      <c r="J165" s="541"/>
      <c r="K165" s="541"/>
      <c r="L165" s="541"/>
      <c r="M165" s="541"/>
      <c r="N165" s="541"/>
      <c r="O165" s="541"/>
      <c r="P165" s="541"/>
      <c r="Q165" s="541"/>
      <c r="R165" s="541"/>
      <c r="S165" s="541"/>
      <c r="T165" s="541"/>
    </row>
    <row r="166" spans="1:20" ht="12.75" customHeight="1">
      <c r="A166" s="541"/>
      <c r="B166" s="609"/>
      <c r="C166" s="609"/>
      <c r="D166" s="609"/>
      <c r="E166" s="609"/>
      <c r="F166" s="609"/>
      <c r="G166" s="609"/>
      <c r="H166" s="609"/>
      <c r="I166" s="541"/>
      <c r="J166" s="541"/>
      <c r="K166" s="541"/>
      <c r="L166" s="541"/>
      <c r="M166" s="541"/>
      <c r="N166" s="541"/>
      <c r="O166" s="541"/>
      <c r="P166" s="541"/>
      <c r="Q166" s="541"/>
      <c r="R166" s="541"/>
      <c r="S166" s="541"/>
      <c r="T166" s="541"/>
    </row>
    <row r="167" spans="1:20" ht="12.75" customHeight="1">
      <c r="A167" s="541"/>
      <c r="B167" s="609"/>
      <c r="C167" s="609"/>
      <c r="D167" s="609"/>
      <c r="E167" s="609"/>
      <c r="F167" s="609"/>
      <c r="G167" s="609"/>
      <c r="H167" s="609"/>
      <c r="I167" s="541"/>
      <c r="J167" s="541"/>
      <c r="K167" s="541"/>
      <c r="L167" s="541"/>
      <c r="M167" s="541"/>
      <c r="N167" s="541"/>
      <c r="O167" s="541"/>
      <c r="P167" s="541"/>
      <c r="Q167" s="541"/>
      <c r="R167" s="541"/>
      <c r="S167" s="541"/>
      <c r="T167" s="541"/>
    </row>
    <row r="168" spans="1:20" ht="12.75" customHeight="1">
      <c r="A168" s="541"/>
      <c r="B168" s="609"/>
      <c r="C168" s="609"/>
      <c r="D168" s="609"/>
      <c r="E168" s="609"/>
      <c r="F168" s="609"/>
      <c r="G168" s="609"/>
      <c r="H168" s="609"/>
      <c r="I168" s="541"/>
      <c r="J168" s="541"/>
      <c r="K168" s="541"/>
      <c r="L168" s="541"/>
      <c r="M168" s="541"/>
      <c r="N168" s="541"/>
      <c r="O168" s="541"/>
      <c r="P168" s="541"/>
      <c r="Q168" s="541"/>
      <c r="R168" s="541"/>
      <c r="S168" s="541"/>
      <c r="T168" s="541"/>
    </row>
    <row r="169" spans="1:20" ht="12.75" customHeight="1">
      <c r="A169" s="541"/>
      <c r="B169" s="609"/>
      <c r="C169" s="609"/>
      <c r="D169" s="609"/>
      <c r="E169" s="609"/>
      <c r="F169" s="609"/>
      <c r="G169" s="609"/>
      <c r="H169" s="609"/>
      <c r="I169" s="541"/>
      <c r="J169" s="541"/>
      <c r="K169" s="541"/>
      <c r="L169" s="541"/>
      <c r="M169" s="541"/>
      <c r="N169" s="541"/>
      <c r="O169" s="541"/>
      <c r="P169" s="541"/>
      <c r="Q169" s="541"/>
      <c r="R169" s="541"/>
      <c r="S169" s="541"/>
      <c r="T169" s="541"/>
    </row>
    <row r="170" spans="1:20" ht="12.75" customHeight="1">
      <c r="A170" s="541"/>
      <c r="B170" s="609"/>
      <c r="C170" s="609"/>
      <c r="D170" s="609"/>
      <c r="E170" s="609"/>
      <c r="F170" s="609"/>
      <c r="G170" s="609"/>
      <c r="H170" s="609"/>
      <c r="I170" s="541"/>
      <c r="J170" s="541"/>
      <c r="K170" s="541"/>
      <c r="L170" s="541"/>
      <c r="M170" s="541"/>
      <c r="N170" s="541"/>
      <c r="O170" s="541"/>
      <c r="P170" s="541"/>
      <c r="Q170" s="541"/>
      <c r="R170" s="541"/>
      <c r="S170" s="541"/>
      <c r="T170" s="541"/>
    </row>
    <row r="171" spans="1:20" ht="12.75" customHeight="1">
      <c r="A171" s="541"/>
      <c r="B171" s="609"/>
      <c r="C171" s="609"/>
      <c r="D171" s="609"/>
      <c r="E171" s="609"/>
      <c r="F171" s="609"/>
      <c r="G171" s="609"/>
      <c r="H171" s="609"/>
      <c r="I171" s="541"/>
      <c r="J171" s="541"/>
      <c r="K171" s="541"/>
      <c r="L171" s="541"/>
      <c r="M171" s="541"/>
      <c r="N171" s="541"/>
      <c r="O171" s="541"/>
      <c r="P171" s="541"/>
      <c r="Q171" s="541"/>
      <c r="R171" s="541"/>
      <c r="S171" s="541"/>
      <c r="T171" s="541"/>
    </row>
    <row r="172" spans="1:20" ht="12.75" customHeight="1">
      <c r="A172" s="541"/>
      <c r="B172" s="609"/>
      <c r="C172" s="609"/>
      <c r="D172" s="609"/>
      <c r="E172" s="609"/>
      <c r="F172" s="609"/>
      <c r="G172" s="609"/>
      <c r="H172" s="609"/>
      <c r="I172" s="541"/>
      <c r="J172" s="541"/>
      <c r="K172" s="541"/>
      <c r="L172" s="541"/>
      <c r="M172" s="541"/>
      <c r="N172" s="541"/>
      <c r="O172" s="541"/>
      <c r="P172" s="541"/>
      <c r="Q172" s="541"/>
      <c r="R172" s="541"/>
      <c r="S172" s="541"/>
      <c r="T172" s="541"/>
    </row>
    <row r="173" spans="1:20" ht="12.75" customHeight="1">
      <c r="A173" s="541"/>
      <c r="B173" s="609"/>
      <c r="C173" s="609"/>
      <c r="D173" s="609"/>
      <c r="E173" s="609"/>
      <c r="F173" s="609"/>
      <c r="G173" s="609"/>
      <c r="H173" s="609"/>
      <c r="I173" s="541"/>
      <c r="J173" s="541"/>
      <c r="K173" s="541"/>
      <c r="L173" s="541"/>
      <c r="M173" s="541"/>
      <c r="N173" s="541"/>
      <c r="O173" s="541"/>
      <c r="P173" s="541"/>
      <c r="Q173" s="541"/>
      <c r="R173" s="541"/>
      <c r="S173" s="541"/>
      <c r="T173" s="541"/>
    </row>
    <row r="174" spans="1:20" ht="12.75" customHeight="1">
      <c r="A174" s="541"/>
      <c r="B174" s="609"/>
      <c r="C174" s="609"/>
      <c r="D174" s="609"/>
      <c r="E174" s="609"/>
      <c r="F174" s="609"/>
      <c r="G174" s="609"/>
      <c r="H174" s="609"/>
      <c r="I174" s="541"/>
      <c r="J174" s="541"/>
      <c r="K174" s="541"/>
      <c r="L174" s="541"/>
      <c r="M174" s="541"/>
      <c r="N174" s="541"/>
      <c r="O174" s="541"/>
      <c r="P174" s="541"/>
      <c r="Q174" s="541"/>
      <c r="R174" s="541"/>
      <c r="S174" s="541"/>
      <c r="T174" s="541"/>
    </row>
    <row r="175" spans="1:20" ht="12.75" customHeight="1">
      <c r="A175" s="541"/>
      <c r="B175" s="609"/>
      <c r="C175" s="609"/>
      <c r="D175" s="609"/>
      <c r="E175" s="609"/>
      <c r="F175" s="609"/>
      <c r="G175" s="609"/>
      <c r="H175" s="609"/>
      <c r="I175" s="541"/>
      <c r="J175" s="541"/>
      <c r="K175" s="541"/>
      <c r="L175" s="541"/>
      <c r="M175" s="541"/>
      <c r="N175" s="541"/>
      <c r="O175" s="541"/>
      <c r="P175" s="541"/>
      <c r="Q175" s="541"/>
      <c r="R175" s="541"/>
      <c r="S175" s="541"/>
      <c r="T175" s="541"/>
    </row>
    <row r="176" spans="1:20" ht="12.75" customHeight="1">
      <c r="A176" s="541"/>
      <c r="B176" s="609"/>
      <c r="C176" s="609"/>
      <c r="D176" s="609"/>
      <c r="E176" s="609"/>
      <c r="F176" s="609"/>
      <c r="G176" s="609"/>
      <c r="H176" s="609"/>
      <c r="I176" s="541"/>
      <c r="J176" s="541"/>
      <c r="K176" s="541"/>
      <c r="L176" s="541"/>
      <c r="M176" s="541"/>
      <c r="N176" s="541"/>
      <c r="O176" s="541"/>
      <c r="P176" s="541"/>
      <c r="Q176" s="541"/>
      <c r="R176" s="541"/>
      <c r="S176" s="541"/>
      <c r="T176" s="541"/>
    </row>
    <row r="177" spans="1:20" ht="12.75" customHeight="1">
      <c r="A177" s="541"/>
      <c r="B177" s="609"/>
      <c r="C177" s="609"/>
      <c r="D177" s="609"/>
      <c r="E177" s="609"/>
      <c r="F177" s="609"/>
      <c r="G177" s="609"/>
      <c r="H177" s="609"/>
      <c r="I177" s="541"/>
      <c r="J177" s="541"/>
      <c r="K177" s="541"/>
      <c r="L177" s="541"/>
      <c r="M177" s="541"/>
      <c r="N177" s="541"/>
      <c r="O177" s="541"/>
      <c r="P177" s="541"/>
      <c r="Q177" s="541"/>
      <c r="R177" s="541"/>
      <c r="S177" s="541"/>
      <c r="T177" s="541"/>
    </row>
    <row r="178" spans="1:20" ht="12.75" customHeight="1">
      <c r="A178" s="541"/>
      <c r="B178" s="609"/>
      <c r="C178" s="609"/>
      <c r="D178" s="609"/>
      <c r="E178" s="609"/>
      <c r="F178" s="609"/>
      <c r="G178" s="609"/>
      <c r="H178" s="609"/>
      <c r="I178" s="541"/>
      <c r="J178" s="541"/>
      <c r="K178" s="541"/>
      <c r="L178" s="541"/>
      <c r="M178" s="541"/>
      <c r="N178" s="541"/>
      <c r="O178" s="541"/>
      <c r="P178" s="541"/>
      <c r="Q178" s="541"/>
      <c r="R178" s="541"/>
      <c r="S178" s="541"/>
      <c r="T178" s="541"/>
    </row>
    <row r="179" spans="1:20" ht="12.75" customHeight="1">
      <c r="A179" s="541"/>
      <c r="B179" s="609"/>
      <c r="C179" s="609"/>
      <c r="D179" s="609"/>
      <c r="E179" s="609"/>
      <c r="F179" s="609"/>
      <c r="G179" s="609"/>
      <c r="H179" s="609"/>
      <c r="I179" s="541"/>
      <c r="J179" s="541"/>
      <c r="K179" s="541"/>
      <c r="L179" s="541"/>
      <c r="M179" s="541"/>
      <c r="N179" s="541"/>
      <c r="O179" s="541"/>
      <c r="P179" s="541"/>
      <c r="Q179" s="541"/>
      <c r="R179" s="541"/>
      <c r="S179" s="541"/>
      <c r="T179" s="541"/>
    </row>
    <row r="180" spans="1:20" ht="12.75" customHeight="1">
      <c r="A180" s="541"/>
      <c r="B180" s="609"/>
      <c r="C180" s="609"/>
      <c r="D180" s="609"/>
      <c r="E180" s="609"/>
      <c r="F180" s="609"/>
      <c r="G180" s="609"/>
      <c r="H180" s="609"/>
      <c r="I180" s="541"/>
      <c r="J180" s="541"/>
      <c r="K180" s="541"/>
      <c r="L180" s="541"/>
      <c r="M180" s="541"/>
      <c r="N180" s="541"/>
      <c r="O180" s="541"/>
      <c r="P180" s="541"/>
      <c r="Q180" s="541"/>
      <c r="R180" s="541"/>
      <c r="S180" s="541"/>
      <c r="T180" s="541"/>
    </row>
    <row r="181" spans="1:20" ht="12.75" customHeight="1">
      <c r="A181" s="541"/>
      <c r="B181" s="609"/>
      <c r="C181" s="609"/>
      <c r="D181" s="609"/>
      <c r="E181" s="609"/>
      <c r="F181" s="609"/>
      <c r="G181" s="609"/>
      <c r="H181" s="609"/>
      <c r="I181" s="541"/>
      <c r="J181" s="541"/>
      <c r="K181" s="541"/>
      <c r="L181" s="541"/>
      <c r="M181" s="541"/>
      <c r="N181" s="541"/>
      <c r="O181" s="541"/>
      <c r="P181" s="541"/>
      <c r="Q181" s="541"/>
      <c r="R181" s="541"/>
      <c r="S181" s="541"/>
      <c r="T181" s="541"/>
    </row>
    <row r="182" spans="1:20" ht="12.75" customHeight="1">
      <c r="A182" s="541"/>
      <c r="B182" s="609"/>
      <c r="C182" s="609"/>
      <c r="D182" s="609"/>
      <c r="E182" s="609"/>
      <c r="F182" s="609"/>
      <c r="G182" s="609"/>
      <c r="H182" s="609"/>
      <c r="I182" s="541"/>
      <c r="J182" s="541"/>
      <c r="K182" s="541"/>
      <c r="L182" s="541"/>
      <c r="M182" s="541"/>
      <c r="N182" s="541"/>
      <c r="O182" s="541"/>
      <c r="P182" s="541"/>
      <c r="Q182" s="541"/>
      <c r="R182" s="541"/>
      <c r="S182" s="541"/>
      <c r="T182" s="541"/>
    </row>
    <row r="183" spans="1:20" ht="12.75" customHeight="1">
      <c r="A183" s="541"/>
      <c r="B183" s="609"/>
      <c r="C183" s="609"/>
      <c r="D183" s="609"/>
      <c r="E183" s="609"/>
      <c r="F183" s="609"/>
      <c r="G183" s="609"/>
      <c r="H183" s="609"/>
      <c r="I183" s="541"/>
      <c r="J183" s="541"/>
      <c r="K183" s="541"/>
      <c r="L183" s="541"/>
      <c r="M183" s="541"/>
      <c r="N183" s="541"/>
      <c r="O183" s="541"/>
      <c r="P183" s="541"/>
      <c r="Q183" s="541"/>
      <c r="R183" s="541"/>
      <c r="S183" s="541"/>
      <c r="T183" s="541"/>
    </row>
    <row r="184" spans="1:20" ht="12.75" customHeight="1">
      <c r="A184" s="541"/>
      <c r="B184" s="609"/>
      <c r="C184" s="609"/>
      <c r="D184" s="609"/>
      <c r="E184" s="609"/>
      <c r="F184" s="609"/>
      <c r="G184" s="609"/>
      <c r="H184" s="609"/>
      <c r="I184" s="541"/>
      <c r="J184" s="541"/>
      <c r="K184" s="541"/>
      <c r="L184" s="541"/>
      <c r="M184" s="541"/>
      <c r="N184" s="541"/>
      <c r="O184" s="541"/>
      <c r="P184" s="541"/>
      <c r="Q184" s="541"/>
      <c r="R184" s="541"/>
      <c r="S184" s="541"/>
      <c r="T184" s="541"/>
    </row>
    <row r="185" spans="1:20" ht="12.75" customHeight="1">
      <c r="A185" s="541"/>
      <c r="B185" s="609"/>
      <c r="C185" s="609"/>
      <c r="D185" s="609"/>
      <c r="E185" s="609"/>
      <c r="F185" s="609"/>
      <c r="G185" s="609"/>
      <c r="H185" s="609"/>
      <c r="I185" s="541"/>
      <c r="J185" s="541"/>
      <c r="K185" s="541"/>
      <c r="L185" s="541"/>
      <c r="M185" s="541"/>
      <c r="N185" s="541"/>
      <c r="O185" s="541"/>
      <c r="P185" s="541"/>
      <c r="Q185" s="541"/>
      <c r="R185" s="541"/>
      <c r="S185" s="541"/>
      <c r="T185" s="541"/>
    </row>
    <row r="186" spans="1:20" ht="12.75" customHeight="1">
      <c r="A186" s="541"/>
      <c r="B186" s="609"/>
      <c r="C186" s="609"/>
      <c r="D186" s="609"/>
      <c r="E186" s="609"/>
      <c r="F186" s="609"/>
      <c r="G186" s="609"/>
      <c r="H186" s="609"/>
      <c r="I186" s="541"/>
      <c r="J186" s="541"/>
      <c r="K186" s="541"/>
      <c r="L186" s="541"/>
      <c r="M186" s="541"/>
      <c r="N186" s="541"/>
      <c r="O186" s="541"/>
      <c r="P186" s="541"/>
      <c r="Q186" s="541"/>
      <c r="R186" s="541"/>
      <c r="S186" s="541"/>
      <c r="T186" s="541"/>
    </row>
    <row r="187" spans="1:20" ht="12.75" customHeight="1">
      <c r="A187" s="541"/>
      <c r="B187" s="609"/>
      <c r="C187" s="609"/>
      <c r="D187" s="609"/>
      <c r="E187" s="609"/>
      <c r="F187" s="609"/>
      <c r="G187" s="609"/>
      <c r="H187" s="609"/>
      <c r="I187" s="541"/>
      <c r="J187" s="541"/>
      <c r="K187" s="541"/>
      <c r="L187" s="541"/>
      <c r="M187" s="541"/>
      <c r="N187" s="541"/>
      <c r="O187" s="541"/>
      <c r="P187" s="541"/>
      <c r="Q187" s="541"/>
      <c r="R187" s="541"/>
      <c r="S187" s="541"/>
      <c r="T187" s="541"/>
    </row>
    <row r="188" spans="1:20" ht="12.75" customHeight="1">
      <c r="A188" s="541"/>
      <c r="B188" s="609"/>
      <c r="C188" s="609"/>
      <c r="D188" s="609"/>
      <c r="E188" s="609"/>
      <c r="F188" s="609"/>
      <c r="G188" s="609"/>
      <c r="H188" s="609"/>
      <c r="I188" s="541"/>
      <c r="J188" s="541"/>
      <c r="K188" s="541"/>
      <c r="L188" s="541"/>
      <c r="M188" s="541"/>
      <c r="N188" s="541"/>
      <c r="O188" s="541"/>
      <c r="P188" s="541"/>
      <c r="Q188" s="541"/>
      <c r="R188" s="541"/>
      <c r="S188" s="541"/>
      <c r="T188" s="541"/>
    </row>
    <row r="189" spans="1:20" ht="12.75" customHeight="1">
      <c r="A189" s="541"/>
      <c r="B189" s="609"/>
      <c r="C189" s="609"/>
      <c r="D189" s="609"/>
      <c r="E189" s="609"/>
      <c r="F189" s="609"/>
      <c r="G189" s="609"/>
      <c r="H189" s="609"/>
      <c r="I189" s="541"/>
      <c r="J189" s="541"/>
      <c r="K189" s="541"/>
      <c r="L189" s="541"/>
      <c r="M189" s="541"/>
      <c r="N189" s="541"/>
      <c r="O189" s="541"/>
      <c r="P189" s="541"/>
      <c r="Q189" s="541"/>
      <c r="R189" s="541"/>
      <c r="S189" s="541"/>
      <c r="T189" s="541"/>
    </row>
    <row r="190" spans="1:20" ht="12.75" customHeight="1">
      <c r="A190" s="541"/>
      <c r="B190" s="609"/>
      <c r="C190" s="609"/>
      <c r="D190" s="609"/>
      <c r="E190" s="609"/>
      <c r="F190" s="609"/>
      <c r="G190" s="609"/>
      <c r="H190" s="609"/>
      <c r="I190" s="541"/>
      <c r="J190" s="541"/>
      <c r="K190" s="541"/>
      <c r="L190" s="541"/>
      <c r="M190" s="541"/>
      <c r="N190" s="541"/>
      <c r="O190" s="541"/>
      <c r="P190" s="541"/>
      <c r="Q190" s="541"/>
      <c r="R190" s="541"/>
      <c r="S190" s="541"/>
      <c r="T190" s="541"/>
    </row>
    <row r="191" spans="1:20" ht="12.75" customHeight="1">
      <c r="A191" s="541"/>
      <c r="B191" s="609"/>
      <c r="C191" s="609"/>
      <c r="D191" s="609"/>
      <c r="E191" s="609"/>
      <c r="F191" s="609"/>
      <c r="G191" s="609"/>
      <c r="H191" s="609"/>
      <c r="I191" s="541"/>
      <c r="J191" s="541"/>
      <c r="K191" s="541"/>
      <c r="L191" s="541"/>
      <c r="M191" s="541"/>
      <c r="N191" s="541"/>
      <c r="O191" s="541"/>
      <c r="P191" s="541"/>
      <c r="Q191" s="541"/>
      <c r="R191" s="541"/>
      <c r="S191" s="541"/>
      <c r="T191" s="541"/>
    </row>
    <row r="192" spans="1:20" ht="12.75" customHeight="1">
      <c r="A192" s="541"/>
      <c r="B192" s="609"/>
      <c r="C192" s="609"/>
      <c r="D192" s="609"/>
      <c r="E192" s="609"/>
      <c r="F192" s="609"/>
      <c r="G192" s="609"/>
      <c r="H192" s="609"/>
      <c r="I192" s="541"/>
      <c r="J192" s="541"/>
      <c r="K192" s="541"/>
      <c r="L192" s="541"/>
      <c r="M192" s="541"/>
      <c r="N192" s="541"/>
      <c r="O192" s="541"/>
      <c r="P192" s="541"/>
      <c r="Q192" s="541"/>
      <c r="R192" s="541"/>
      <c r="S192" s="541"/>
      <c r="T192" s="541"/>
    </row>
    <row r="193" spans="1:20" ht="12.75" customHeight="1">
      <c r="A193" s="541"/>
      <c r="B193" s="609"/>
      <c r="C193" s="609"/>
      <c r="D193" s="609"/>
      <c r="E193" s="609"/>
      <c r="F193" s="609"/>
      <c r="G193" s="609"/>
      <c r="H193" s="609"/>
      <c r="I193" s="541"/>
      <c r="J193" s="541"/>
      <c r="K193" s="541"/>
      <c r="L193" s="541"/>
      <c r="M193" s="541"/>
      <c r="N193" s="541"/>
      <c r="O193" s="541"/>
      <c r="P193" s="541"/>
      <c r="Q193" s="541"/>
      <c r="R193" s="541"/>
      <c r="S193" s="541"/>
      <c r="T193" s="541"/>
    </row>
    <row r="194" spans="1:20" ht="12.75" customHeight="1">
      <c r="A194" s="541"/>
      <c r="B194" s="609"/>
      <c r="C194" s="609"/>
      <c r="D194" s="609"/>
      <c r="E194" s="609"/>
      <c r="F194" s="609"/>
      <c r="G194" s="609"/>
      <c r="H194" s="609"/>
      <c r="I194" s="541"/>
      <c r="J194" s="541"/>
      <c r="K194" s="541"/>
      <c r="L194" s="541"/>
      <c r="M194" s="541"/>
      <c r="N194" s="541"/>
      <c r="O194" s="541"/>
      <c r="P194" s="541"/>
      <c r="Q194" s="541"/>
      <c r="R194" s="541"/>
      <c r="S194" s="541"/>
      <c r="T194" s="541"/>
    </row>
    <row r="195" spans="1:20" ht="12.75" customHeight="1">
      <c r="A195" s="541"/>
      <c r="B195" s="609"/>
      <c r="C195" s="609"/>
      <c r="D195" s="609"/>
      <c r="E195" s="609"/>
      <c r="F195" s="609"/>
      <c r="G195" s="609"/>
      <c r="H195" s="609"/>
      <c r="I195" s="541"/>
      <c r="J195" s="541"/>
      <c r="K195" s="541"/>
      <c r="L195" s="541"/>
      <c r="M195" s="541"/>
      <c r="N195" s="541"/>
      <c r="O195" s="541"/>
      <c r="P195" s="541"/>
      <c r="Q195" s="541"/>
      <c r="R195" s="541"/>
      <c r="S195" s="541"/>
      <c r="T195" s="541"/>
    </row>
    <row r="196" spans="1:20" ht="12.75" customHeight="1">
      <c r="A196" s="541"/>
      <c r="B196" s="609"/>
      <c r="C196" s="609"/>
      <c r="D196" s="609"/>
      <c r="E196" s="609"/>
      <c r="F196" s="609"/>
      <c r="G196" s="609"/>
      <c r="H196" s="609"/>
      <c r="I196" s="541"/>
      <c r="J196" s="541"/>
      <c r="K196" s="541"/>
      <c r="L196" s="541"/>
      <c r="M196" s="541"/>
      <c r="N196" s="541"/>
      <c r="O196" s="541"/>
      <c r="P196" s="541"/>
      <c r="Q196" s="541"/>
      <c r="R196" s="541"/>
      <c r="S196" s="541"/>
      <c r="T196" s="541"/>
    </row>
    <row r="197" spans="1:20" ht="12.75" customHeight="1">
      <c r="A197" s="541"/>
      <c r="B197" s="609"/>
      <c r="C197" s="609"/>
      <c r="D197" s="609"/>
      <c r="E197" s="609"/>
      <c r="F197" s="609"/>
      <c r="G197" s="609"/>
      <c r="H197" s="609"/>
      <c r="I197" s="541"/>
      <c r="J197" s="541"/>
      <c r="K197" s="541"/>
      <c r="L197" s="541"/>
      <c r="M197" s="541"/>
      <c r="N197" s="541"/>
      <c r="O197" s="541"/>
      <c r="P197" s="541"/>
      <c r="Q197" s="541"/>
      <c r="R197" s="541"/>
      <c r="S197" s="541"/>
      <c r="T197" s="541"/>
    </row>
    <row r="198" spans="1:20" ht="12.75" customHeight="1">
      <c r="A198" s="541"/>
      <c r="B198" s="609"/>
      <c r="C198" s="609"/>
      <c r="D198" s="609"/>
      <c r="E198" s="609"/>
      <c r="F198" s="609"/>
      <c r="G198" s="609"/>
      <c r="H198" s="609"/>
      <c r="I198" s="541"/>
      <c r="J198" s="541"/>
      <c r="K198" s="541"/>
      <c r="L198" s="541"/>
      <c r="M198" s="541"/>
      <c r="N198" s="541"/>
      <c r="O198" s="541"/>
      <c r="P198" s="541"/>
      <c r="Q198" s="541"/>
      <c r="R198" s="541"/>
      <c r="S198" s="541"/>
      <c r="T198" s="541"/>
    </row>
    <row r="199" spans="1:20" ht="12.75" customHeight="1">
      <c r="A199" s="541"/>
      <c r="B199" s="609"/>
      <c r="C199" s="609"/>
      <c r="D199" s="609"/>
      <c r="E199" s="609"/>
      <c r="F199" s="609"/>
      <c r="G199" s="609"/>
      <c r="H199" s="609"/>
      <c r="I199" s="541"/>
      <c r="J199" s="541"/>
      <c r="K199" s="541"/>
      <c r="L199" s="541"/>
      <c r="M199" s="541"/>
      <c r="N199" s="541"/>
      <c r="O199" s="541"/>
      <c r="P199" s="541"/>
      <c r="Q199" s="541"/>
      <c r="R199" s="541"/>
      <c r="S199" s="541"/>
      <c r="T199" s="541"/>
    </row>
    <row r="200" spans="1:20" ht="12.75" customHeight="1">
      <c r="A200" s="541"/>
      <c r="B200" s="609"/>
      <c r="C200" s="609"/>
      <c r="D200" s="609"/>
      <c r="E200" s="609"/>
      <c r="F200" s="609"/>
      <c r="G200" s="609"/>
      <c r="H200" s="609"/>
      <c r="I200" s="541"/>
      <c r="J200" s="541"/>
      <c r="K200" s="541"/>
      <c r="L200" s="541"/>
      <c r="M200" s="541"/>
      <c r="N200" s="541"/>
      <c r="O200" s="541"/>
      <c r="P200" s="541"/>
      <c r="Q200" s="541"/>
      <c r="R200" s="541"/>
      <c r="S200" s="541"/>
      <c r="T200" s="541"/>
    </row>
    <row r="201" spans="1:20" ht="12.75" customHeight="1">
      <c r="A201" s="541"/>
      <c r="B201" s="609"/>
      <c r="C201" s="609"/>
      <c r="D201" s="609"/>
      <c r="E201" s="609"/>
      <c r="F201" s="609"/>
      <c r="G201" s="609"/>
      <c r="H201" s="609"/>
      <c r="I201" s="541"/>
      <c r="J201" s="541"/>
      <c r="K201" s="541"/>
      <c r="L201" s="541"/>
      <c r="M201" s="541"/>
      <c r="N201" s="541"/>
      <c r="O201" s="541"/>
      <c r="P201" s="541"/>
      <c r="Q201" s="541"/>
      <c r="R201" s="541"/>
      <c r="S201" s="541"/>
      <c r="T201" s="541"/>
    </row>
    <row r="202" spans="1:20" ht="12.75" customHeight="1">
      <c r="A202" s="541"/>
      <c r="B202" s="609"/>
      <c r="C202" s="609"/>
      <c r="D202" s="609"/>
      <c r="E202" s="609"/>
      <c r="F202" s="609"/>
      <c r="G202" s="609"/>
      <c r="H202" s="609"/>
      <c r="I202" s="541"/>
      <c r="J202" s="541"/>
      <c r="K202" s="541"/>
      <c r="L202" s="541"/>
      <c r="M202" s="541"/>
      <c r="N202" s="541"/>
      <c r="O202" s="541"/>
      <c r="P202" s="541"/>
      <c r="Q202" s="541"/>
      <c r="R202" s="541"/>
      <c r="S202" s="541"/>
      <c r="T202" s="541"/>
    </row>
    <row r="203" spans="1:20" ht="12.75" customHeight="1">
      <c r="A203" s="541"/>
      <c r="B203" s="609"/>
      <c r="C203" s="609"/>
      <c r="D203" s="609"/>
      <c r="E203" s="609"/>
      <c r="F203" s="609"/>
      <c r="G203" s="609"/>
      <c r="H203" s="609"/>
      <c r="I203" s="541"/>
      <c r="J203" s="541"/>
      <c r="K203" s="541"/>
      <c r="L203" s="541"/>
      <c r="M203" s="541"/>
      <c r="N203" s="541"/>
      <c r="O203" s="541"/>
      <c r="P203" s="541"/>
      <c r="Q203" s="541"/>
      <c r="R203" s="541"/>
      <c r="S203" s="541"/>
      <c r="T203" s="541"/>
    </row>
    <row r="204" spans="1:20" ht="12.75" customHeight="1">
      <c r="A204" s="541"/>
      <c r="B204" s="609"/>
      <c r="C204" s="609"/>
      <c r="D204" s="609"/>
      <c r="E204" s="609"/>
      <c r="F204" s="609"/>
      <c r="G204" s="609"/>
      <c r="H204" s="609"/>
      <c r="I204" s="541"/>
      <c r="J204" s="541"/>
      <c r="K204" s="541"/>
      <c r="L204" s="541"/>
      <c r="M204" s="541"/>
      <c r="N204" s="541"/>
      <c r="O204" s="541"/>
      <c r="P204" s="541"/>
      <c r="Q204" s="541"/>
      <c r="R204" s="541"/>
      <c r="S204" s="541"/>
      <c r="T204" s="541"/>
    </row>
    <row r="205" spans="1:20" ht="12.75" customHeight="1">
      <c r="A205" s="541"/>
      <c r="B205" s="609"/>
      <c r="C205" s="609"/>
      <c r="D205" s="609"/>
      <c r="E205" s="609"/>
      <c r="F205" s="609"/>
      <c r="G205" s="609"/>
      <c r="H205" s="609"/>
      <c r="I205" s="541"/>
      <c r="J205" s="541"/>
      <c r="K205" s="541"/>
      <c r="L205" s="541"/>
      <c r="M205" s="541"/>
      <c r="N205" s="541"/>
      <c r="O205" s="541"/>
      <c r="P205" s="541"/>
      <c r="Q205" s="541"/>
      <c r="R205" s="541"/>
      <c r="S205" s="541"/>
      <c r="T205" s="541"/>
    </row>
    <row r="206" spans="1:20" ht="12.75" customHeight="1">
      <c r="A206" s="541"/>
      <c r="B206" s="609"/>
      <c r="C206" s="609"/>
      <c r="D206" s="609"/>
      <c r="E206" s="609"/>
      <c r="F206" s="609"/>
      <c r="G206" s="609"/>
      <c r="H206" s="609"/>
      <c r="I206" s="541"/>
      <c r="J206" s="541"/>
      <c r="K206" s="541"/>
      <c r="L206" s="541"/>
      <c r="M206" s="541"/>
      <c r="N206" s="541"/>
      <c r="O206" s="541"/>
      <c r="P206" s="541"/>
      <c r="Q206" s="541"/>
      <c r="R206" s="541"/>
      <c r="S206" s="541"/>
      <c r="T206" s="541"/>
    </row>
    <row r="207" spans="1:20" ht="12.75" customHeight="1">
      <c r="A207" s="541"/>
      <c r="B207" s="609"/>
      <c r="C207" s="609"/>
      <c r="D207" s="609"/>
      <c r="E207" s="609"/>
      <c r="F207" s="609"/>
      <c r="G207" s="609"/>
      <c r="H207" s="609"/>
      <c r="I207" s="541"/>
      <c r="J207" s="541"/>
      <c r="K207" s="541"/>
      <c r="L207" s="541"/>
      <c r="M207" s="541"/>
      <c r="N207" s="541"/>
      <c r="O207" s="541"/>
      <c r="P207" s="541"/>
      <c r="Q207" s="541"/>
      <c r="R207" s="541"/>
      <c r="S207" s="541"/>
      <c r="T207" s="541"/>
    </row>
    <row r="208" spans="1:20" ht="12.75" customHeight="1">
      <c r="A208" s="541"/>
      <c r="B208" s="609"/>
      <c r="C208" s="609"/>
      <c r="D208" s="609"/>
      <c r="E208" s="609"/>
      <c r="F208" s="609"/>
      <c r="G208" s="609"/>
      <c r="H208" s="609"/>
      <c r="I208" s="541"/>
      <c r="J208" s="541"/>
      <c r="K208" s="541"/>
      <c r="L208" s="541"/>
      <c r="M208" s="541"/>
      <c r="N208" s="541"/>
      <c r="O208" s="541"/>
      <c r="P208" s="541"/>
      <c r="Q208" s="541"/>
      <c r="R208" s="541"/>
      <c r="S208" s="541"/>
      <c r="T208" s="541"/>
    </row>
    <row r="209" spans="1:20" ht="12.75" customHeight="1">
      <c r="A209" s="541"/>
      <c r="B209" s="609"/>
      <c r="C209" s="609"/>
      <c r="D209" s="609"/>
      <c r="E209" s="609"/>
      <c r="F209" s="609"/>
      <c r="G209" s="609"/>
      <c r="H209" s="609"/>
      <c r="I209" s="541"/>
      <c r="J209" s="541"/>
      <c r="K209" s="541"/>
      <c r="L209" s="541"/>
      <c r="M209" s="541"/>
      <c r="N209" s="541"/>
      <c r="O209" s="541"/>
      <c r="P209" s="541"/>
      <c r="Q209" s="541"/>
      <c r="R209" s="541"/>
      <c r="S209" s="541"/>
      <c r="T209" s="541"/>
    </row>
    <row r="210" spans="1:20" ht="12.75" customHeight="1">
      <c r="A210" s="541"/>
      <c r="B210" s="609"/>
      <c r="C210" s="609"/>
      <c r="D210" s="609"/>
      <c r="E210" s="609"/>
      <c r="F210" s="609"/>
      <c r="G210" s="609"/>
      <c r="H210" s="609"/>
      <c r="I210" s="541"/>
      <c r="J210" s="541"/>
      <c r="K210" s="541"/>
      <c r="L210" s="541"/>
      <c r="M210" s="541"/>
      <c r="N210" s="541"/>
      <c r="O210" s="541"/>
      <c r="P210" s="541"/>
      <c r="Q210" s="541"/>
      <c r="R210" s="541"/>
      <c r="S210" s="541"/>
      <c r="T210" s="541"/>
    </row>
    <row r="211" spans="1:20" ht="12.75" customHeight="1">
      <c r="A211" s="541"/>
      <c r="B211" s="609"/>
      <c r="C211" s="609"/>
      <c r="D211" s="609"/>
      <c r="E211" s="609"/>
      <c r="F211" s="609"/>
      <c r="G211" s="609"/>
      <c r="H211" s="609"/>
      <c r="I211" s="541"/>
      <c r="J211" s="541"/>
      <c r="K211" s="541"/>
      <c r="L211" s="541"/>
      <c r="M211" s="541"/>
      <c r="N211" s="541"/>
      <c r="O211" s="541"/>
      <c r="P211" s="541"/>
      <c r="Q211" s="541"/>
      <c r="R211" s="541"/>
      <c r="S211" s="541"/>
      <c r="T211" s="541"/>
    </row>
    <row r="212" spans="1:20" ht="12.75" customHeight="1">
      <c r="A212" s="541"/>
      <c r="B212" s="609"/>
      <c r="C212" s="609"/>
      <c r="D212" s="609"/>
      <c r="E212" s="609"/>
      <c r="F212" s="609"/>
      <c r="G212" s="609"/>
      <c r="H212" s="609"/>
      <c r="I212" s="541"/>
      <c r="J212" s="541"/>
      <c r="K212" s="541"/>
      <c r="L212" s="541"/>
      <c r="M212" s="541"/>
      <c r="N212" s="541"/>
      <c r="O212" s="541"/>
      <c r="P212" s="541"/>
      <c r="Q212" s="541"/>
      <c r="R212" s="541"/>
      <c r="S212" s="541"/>
      <c r="T212" s="541"/>
    </row>
    <row r="213" spans="1:20" ht="12.75" customHeight="1">
      <c r="A213" s="541"/>
      <c r="B213" s="609"/>
      <c r="C213" s="609"/>
      <c r="D213" s="609"/>
      <c r="E213" s="609"/>
      <c r="F213" s="609"/>
      <c r="G213" s="609"/>
      <c r="H213" s="609"/>
      <c r="I213" s="541"/>
      <c r="J213" s="541"/>
      <c r="K213" s="541"/>
      <c r="L213" s="541"/>
      <c r="M213" s="541"/>
      <c r="N213" s="541"/>
      <c r="O213" s="541"/>
      <c r="P213" s="541"/>
      <c r="Q213" s="541"/>
      <c r="R213" s="541"/>
      <c r="S213" s="541"/>
      <c r="T213" s="541"/>
    </row>
    <row r="214" spans="1:20" ht="12.75" customHeight="1">
      <c r="A214" s="541"/>
      <c r="B214" s="609"/>
      <c r="C214" s="609"/>
      <c r="D214" s="609"/>
      <c r="E214" s="609"/>
      <c r="F214" s="609"/>
      <c r="G214" s="609"/>
      <c r="H214" s="609"/>
      <c r="I214" s="541"/>
      <c r="J214" s="541"/>
      <c r="K214" s="541"/>
      <c r="L214" s="541"/>
      <c r="M214" s="541"/>
      <c r="N214" s="541"/>
      <c r="O214" s="541"/>
      <c r="P214" s="541"/>
      <c r="Q214" s="541"/>
      <c r="R214" s="541"/>
      <c r="S214" s="541"/>
      <c r="T214" s="541"/>
    </row>
    <row r="215" spans="1:20" ht="12.75" customHeight="1">
      <c r="A215" s="541"/>
      <c r="B215" s="609"/>
      <c r="C215" s="609"/>
      <c r="D215" s="609"/>
      <c r="E215" s="609"/>
      <c r="F215" s="609"/>
      <c r="G215" s="609"/>
      <c r="H215" s="609"/>
      <c r="I215" s="541"/>
      <c r="J215" s="541"/>
      <c r="K215" s="541"/>
      <c r="L215" s="541"/>
      <c r="M215" s="541"/>
      <c r="N215" s="541"/>
      <c r="O215" s="541"/>
      <c r="P215" s="541"/>
      <c r="Q215" s="541"/>
      <c r="R215" s="541"/>
      <c r="S215" s="541"/>
      <c r="T215" s="541"/>
    </row>
    <row r="216" spans="1:20" ht="12.75" customHeight="1">
      <c r="A216" s="541"/>
      <c r="B216" s="609"/>
      <c r="C216" s="609"/>
      <c r="D216" s="609"/>
      <c r="E216" s="609"/>
      <c r="F216" s="609"/>
      <c r="G216" s="609"/>
      <c r="H216" s="609"/>
      <c r="I216" s="541"/>
      <c r="J216" s="541"/>
      <c r="K216" s="541"/>
      <c r="L216" s="541"/>
      <c r="M216" s="541"/>
      <c r="N216" s="541"/>
      <c r="O216" s="541"/>
      <c r="P216" s="541"/>
      <c r="Q216" s="541"/>
      <c r="R216" s="541"/>
      <c r="S216" s="541"/>
      <c r="T216" s="541"/>
    </row>
    <row r="217" spans="1:20" ht="12.75" customHeight="1">
      <c r="A217" s="541"/>
      <c r="B217" s="609"/>
      <c r="C217" s="609"/>
      <c r="D217" s="609"/>
      <c r="E217" s="609"/>
      <c r="F217" s="609"/>
      <c r="G217" s="609"/>
      <c r="H217" s="609"/>
      <c r="I217" s="541"/>
      <c r="J217" s="541"/>
      <c r="K217" s="541"/>
      <c r="L217" s="541"/>
      <c r="M217" s="541"/>
      <c r="N217" s="541"/>
      <c r="O217" s="541"/>
      <c r="P217" s="541"/>
      <c r="Q217" s="541"/>
      <c r="R217" s="541"/>
      <c r="S217" s="541"/>
      <c r="T217" s="541"/>
    </row>
    <row r="218" spans="1:20" ht="12.75" customHeight="1">
      <c r="A218" s="541"/>
      <c r="B218" s="609"/>
      <c r="C218" s="609"/>
      <c r="D218" s="609"/>
      <c r="E218" s="609"/>
      <c r="F218" s="609"/>
      <c r="G218" s="609"/>
      <c r="H218" s="609"/>
      <c r="I218" s="541"/>
      <c r="J218" s="541"/>
      <c r="K218" s="541"/>
      <c r="L218" s="541"/>
      <c r="M218" s="541"/>
      <c r="N218" s="541"/>
      <c r="O218" s="541"/>
      <c r="P218" s="541"/>
      <c r="Q218" s="541"/>
      <c r="R218" s="541"/>
      <c r="S218" s="541"/>
      <c r="T218" s="541"/>
    </row>
    <row r="219" spans="1:20" ht="12.75" customHeight="1">
      <c r="A219" s="541"/>
      <c r="B219" s="609"/>
      <c r="C219" s="609"/>
      <c r="D219" s="609"/>
      <c r="E219" s="609"/>
      <c r="F219" s="609"/>
      <c r="G219" s="609"/>
      <c r="H219" s="609"/>
      <c r="I219" s="541"/>
      <c r="J219" s="541"/>
      <c r="K219" s="541"/>
      <c r="L219" s="541"/>
      <c r="M219" s="541"/>
      <c r="N219" s="541"/>
      <c r="O219" s="541"/>
      <c r="P219" s="541"/>
      <c r="Q219" s="541"/>
      <c r="R219" s="541"/>
      <c r="S219" s="541"/>
      <c r="T219" s="541"/>
    </row>
    <row r="220" spans="1:20" ht="12.75" customHeight="1">
      <c r="A220" s="541"/>
      <c r="B220" s="609"/>
      <c r="C220" s="609"/>
      <c r="D220" s="609"/>
      <c r="E220" s="609"/>
      <c r="F220" s="609"/>
      <c r="G220" s="609"/>
      <c r="H220" s="609"/>
      <c r="I220" s="541"/>
      <c r="J220" s="541"/>
      <c r="K220" s="541"/>
      <c r="L220" s="541"/>
      <c r="M220" s="541"/>
      <c r="N220" s="541"/>
      <c r="O220" s="541"/>
      <c r="P220" s="541"/>
      <c r="Q220" s="541"/>
      <c r="R220" s="541"/>
      <c r="S220" s="541"/>
      <c r="T220" s="541"/>
    </row>
    <row r="221" spans="1:20" ht="12.75" customHeight="1">
      <c r="A221" s="541"/>
      <c r="B221" s="609"/>
      <c r="C221" s="609"/>
      <c r="D221" s="609"/>
      <c r="E221" s="609"/>
      <c r="F221" s="609"/>
      <c r="G221" s="609"/>
      <c r="H221" s="609"/>
      <c r="I221" s="541"/>
      <c r="J221" s="541"/>
      <c r="K221" s="541"/>
      <c r="L221" s="541"/>
      <c r="M221" s="541"/>
      <c r="N221" s="541"/>
      <c r="O221" s="541"/>
      <c r="P221" s="541"/>
      <c r="Q221" s="541"/>
      <c r="R221" s="541"/>
      <c r="S221" s="541"/>
      <c r="T221" s="541"/>
    </row>
    <row r="222" spans="1:20" ht="12.75" customHeight="1">
      <c r="A222" s="541"/>
      <c r="B222" s="609"/>
      <c r="C222" s="609"/>
      <c r="D222" s="609"/>
      <c r="E222" s="609"/>
      <c r="F222" s="609"/>
      <c r="G222" s="609"/>
      <c r="H222" s="609"/>
      <c r="I222" s="541"/>
      <c r="J222" s="541"/>
      <c r="K222" s="541"/>
      <c r="L222" s="541"/>
      <c r="M222" s="541"/>
      <c r="N222" s="541"/>
      <c r="O222" s="541"/>
      <c r="P222" s="541"/>
      <c r="Q222" s="541"/>
      <c r="R222" s="541"/>
      <c r="S222" s="541"/>
      <c r="T222" s="541"/>
    </row>
    <row r="223" spans="1:20" ht="12.75" customHeight="1">
      <c r="A223" s="541"/>
      <c r="B223" s="609"/>
      <c r="C223" s="609"/>
      <c r="D223" s="609"/>
      <c r="E223" s="609"/>
      <c r="F223" s="609"/>
      <c r="G223" s="609"/>
      <c r="H223" s="609"/>
      <c r="I223" s="541"/>
      <c r="J223" s="541"/>
      <c r="K223" s="541"/>
      <c r="L223" s="541"/>
      <c r="M223" s="541"/>
      <c r="N223" s="541"/>
      <c r="O223" s="541"/>
      <c r="P223" s="541"/>
      <c r="Q223" s="541"/>
      <c r="R223" s="541"/>
      <c r="S223" s="541"/>
      <c r="T223" s="541"/>
    </row>
    <row r="224" spans="1:20" ht="12.75" customHeight="1">
      <c r="A224" s="541"/>
      <c r="B224" s="609"/>
      <c r="C224" s="609"/>
      <c r="D224" s="609"/>
      <c r="E224" s="609"/>
      <c r="F224" s="609"/>
      <c r="G224" s="609"/>
      <c r="H224" s="609"/>
      <c r="I224" s="541"/>
      <c r="J224" s="541"/>
      <c r="K224" s="541"/>
      <c r="L224" s="541"/>
      <c r="M224" s="541"/>
      <c r="N224" s="541"/>
      <c r="O224" s="541"/>
      <c r="P224" s="541"/>
      <c r="Q224" s="541"/>
      <c r="R224" s="541"/>
      <c r="S224" s="541"/>
      <c r="T224" s="541"/>
    </row>
    <row r="225" spans="1:20" ht="12.75" customHeight="1">
      <c r="A225" s="541"/>
      <c r="B225" s="609"/>
      <c r="C225" s="609"/>
      <c r="D225" s="609"/>
      <c r="E225" s="609"/>
      <c r="F225" s="609"/>
      <c r="G225" s="609"/>
      <c r="H225" s="609"/>
      <c r="I225" s="541"/>
      <c r="J225" s="541"/>
      <c r="K225" s="541"/>
      <c r="L225" s="541"/>
      <c r="M225" s="541"/>
      <c r="N225" s="541"/>
      <c r="O225" s="541"/>
      <c r="P225" s="541"/>
      <c r="Q225" s="541"/>
      <c r="R225" s="541"/>
      <c r="S225" s="541"/>
      <c r="T225" s="541"/>
    </row>
    <row r="226" spans="1:20" ht="12.75" customHeight="1">
      <c r="A226" s="541"/>
      <c r="B226" s="609"/>
      <c r="C226" s="609"/>
      <c r="D226" s="609"/>
      <c r="E226" s="609"/>
      <c r="F226" s="609"/>
      <c r="G226" s="609"/>
      <c r="H226" s="609"/>
      <c r="I226" s="541"/>
      <c r="J226" s="541"/>
      <c r="K226" s="541"/>
      <c r="L226" s="541"/>
      <c r="M226" s="541"/>
      <c r="N226" s="541"/>
      <c r="O226" s="541"/>
      <c r="P226" s="541"/>
      <c r="Q226" s="541"/>
      <c r="R226" s="541"/>
      <c r="S226" s="541"/>
      <c r="T226" s="541"/>
    </row>
    <row r="227" spans="1:20" ht="12.75" customHeight="1">
      <c r="A227" s="541"/>
      <c r="B227" s="609"/>
      <c r="C227" s="609"/>
      <c r="D227" s="609"/>
      <c r="E227" s="609"/>
      <c r="F227" s="609"/>
      <c r="G227" s="609"/>
      <c r="H227" s="609"/>
      <c r="I227" s="541"/>
      <c r="J227" s="541"/>
      <c r="K227" s="541"/>
      <c r="L227" s="541"/>
      <c r="M227" s="541"/>
      <c r="N227" s="541"/>
      <c r="O227" s="541"/>
      <c r="P227" s="541"/>
      <c r="Q227" s="541"/>
      <c r="R227" s="541"/>
      <c r="S227" s="541"/>
      <c r="T227" s="541"/>
    </row>
    <row r="228" spans="1:20" ht="12.75" customHeight="1">
      <c r="A228" s="541"/>
      <c r="B228" s="609"/>
      <c r="C228" s="609"/>
      <c r="D228" s="609"/>
      <c r="E228" s="609"/>
      <c r="F228" s="609"/>
      <c r="G228" s="609"/>
      <c r="H228" s="609"/>
      <c r="I228" s="541"/>
      <c r="J228" s="541"/>
      <c r="K228" s="541"/>
      <c r="L228" s="541"/>
      <c r="M228" s="541"/>
      <c r="N228" s="541"/>
      <c r="O228" s="541"/>
      <c r="P228" s="541"/>
      <c r="Q228" s="541"/>
      <c r="R228" s="541"/>
      <c r="S228" s="541"/>
      <c r="T228" s="541"/>
    </row>
    <row r="229" spans="1:20" ht="12.75" customHeight="1">
      <c r="A229" s="541"/>
      <c r="B229" s="609"/>
      <c r="C229" s="609"/>
      <c r="D229" s="609"/>
      <c r="E229" s="609"/>
      <c r="F229" s="609"/>
      <c r="G229" s="609"/>
      <c r="H229" s="609"/>
      <c r="I229" s="541"/>
      <c r="J229" s="541"/>
      <c r="K229" s="541"/>
      <c r="L229" s="541"/>
      <c r="M229" s="541"/>
      <c r="N229" s="541"/>
      <c r="O229" s="541"/>
      <c r="P229" s="541"/>
      <c r="Q229" s="541"/>
      <c r="R229" s="541"/>
      <c r="S229" s="541"/>
      <c r="T229" s="541"/>
    </row>
    <row r="230" spans="1:20" ht="12.75" customHeight="1">
      <c r="A230" s="541"/>
      <c r="B230" s="609"/>
      <c r="C230" s="609"/>
      <c r="D230" s="609"/>
      <c r="E230" s="609"/>
      <c r="F230" s="609"/>
      <c r="G230" s="609"/>
      <c r="H230" s="609"/>
      <c r="I230" s="541"/>
      <c r="J230" s="541"/>
      <c r="K230" s="541"/>
      <c r="L230" s="541"/>
      <c r="M230" s="541"/>
      <c r="N230" s="541"/>
      <c r="O230" s="541"/>
      <c r="P230" s="541"/>
      <c r="Q230" s="541"/>
      <c r="R230" s="541"/>
      <c r="S230" s="541"/>
      <c r="T230" s="541"/>
    </row>
    <row r="231" spans="1:20" ht="12.75" customHeight="1">
      <c r="A231" s="541"/>
      <c r="B231" s="609"/>
      <c r="C231" s="609"/>
      <c r="D231" s="609"/>
      <c r="E231" s="609"/>
      <c r="F231" s="609"/>
      <c r="G231" s="609"/>
      <c r="H231" s="609"/>
      <c r="I231" s="541"/>
      <c r="J231" s="541"/>
      <c r="K231" s="541"/>
      <c r="L231" s="541"/>
      <c r="M231" s="541"/>
      <c r="N231" s="541"/>
      <c r="O231" s="541"/>
      <c r="P231" s="541"/>
      <c r="Q231" s="541"/>
      <c r="R231" s="541"/>
      <c r="S231" s="541"/>
      <c r="T231" s="541"/>
    </row>
    <row r="232" spans="1:20" ht="12.75" customHeight="1">
      <c r="A232" s="541"/>
      <c r="B232" s="609"/>
      <c r="C232" s="609"/>
      <c r="D232" s="609"/>
      <c r="E232" s="609"/>
      <c r="F232" s="609"/>
      <c r="G232" s="609"/>
      <c r="H232" s="609"/>
      <c r="I232" s="541"/>
      <c r="J232" s="541"/>
      <c r="K232" s="541"/>
      <c r="L232" s="541"/>
      <c r="M232" s="541"/>
      <c r="N232" s="541"/>
      <c r="O232" s="541"/>
      <c r="P232" s="541"/>
      <c r="Q232" s="541"/>
      <c r="R232" s="541"/>
      <c r="S232" s="541"/>
      <c r="T232" s="541"/>
    </row>
    <row r="233" spans="1:20" ht="12.75" customHeight="1">
      <c r="A233" s="541"/>
      <c r="B233" s="609"/>
      <c r="C233" s="609"/>
      <c r="D233" s="609"/>
      <c r="E233" s="609"/>
      <c r="F233" s="609"/>
      <c r="G233" s="609"/>
      <c r="H233" s="609"/>
      <c r="I233" s="541"/>
      <c r="J233" s="541"/>
      <c r="K233" s="541"/>
      <c r="L233" s="541"/>
      <c r="M233" s="541"/>
      <c r="N233" s="541"/>
      <c r="O233" s="541"/>
      <c r="P233" s="541"/>
      <c r="Q233" s="541"/>
      <c r="R233" s="541"/>
      <c r="S233" s="541"/>
      <c r="T233" s="541"/>
    </row>
    <row r="234" spans="1:20" ht="12.75" customHeight="1">
      <c r="A234" s="541"/>
      <c r="B234" s="609"/>
      <c r="C234" s="609"/>
      <c r="D234" s="609"/>
      <c r="E234" s="609"/>
      <c r="F234" s="609"/>
      <c r="G234" s="609"/>
      <c r="H234" s="609"/>
      <c r="I234" s="541"/>
      <c r="J234" s="541"/>
      <c r="K234" s="541"/>
      <c r="L234" s="541"/>
      <c r="M234" s="541"/>
      <c r="N234" s="541"/>
      <c r="O234" s="541"/>
      <c r="P234" s="541"/>
      <c r="Q234" s="541"/>
      <c r="R234" s="541"/>
      <c r="S234" s="541"/>
      <c r="T234" s="541"/>
    </row>
    <row r="235" spans="1:20" ht="12.75" customHeight="1">
      <c r="A235" s="541"/>
      <c r="B235" s="609"/>
      <c r="C235" s="609"/>
      <c r="D235" s="609"/>
      <c r="E235" s="609"/>
      <c r="F235" s="609"/>
      <c r="G235" s="609"/>
      <c r="H235" s="609"/>
      <c r="I235" s="541"/>
      <c r="J235" s="541"/>
      <c r="K235" s="541"/>
      <c r="L235" s="541"/>
      <c r="M235" s="541"/>
      <c r="N235" s="541"/>
      <c r="O235" s="541"/>
      <c r="P235" s="541"/>
      <c r="Q235" s="541"/>
      <c r="R235" s="541"/>
      <c r="S235" s="541"/>
      <c r="T235" s="541"/>
    </row>
    <row r="236" spans="1:20" ht="12.75" customHeight="1">
      <c r="A236" s="541"/>
      <c r="B236" s="609"/>
      <c r="C236" s="609"/>
      <c r="D236" s="609"/>
      <c r="E236" s="609"/>
      <c r="F236" s="609"/>
      <c r="G236" s="609"/>
      <c r="H236" s="609"/>
      <c r="I236" s="541"/>
      <c r="J236" s="541"/>
      <c r="K236" s="541"/>
      <c r="L236" s="541"/>
      <c r="M236" s="541"/>
      <c r="N236" s="541"/>
      <c r="O236" s="541"/>
      <c r="P236" s="541"/>
      <c r="Q236" s="541"/>
      <c r="R236" s="541"/>
      <c r="S236" s="541"/>
      <c r="T236" s="541"/>
    </row>
    <row r="237" spans="1:20" ht="12.75" customHeight="1">
      <c r="A237" s="541"/>
      <c r="B237" s="609"/>
      <c r="C237" s="609"/>
      <c r="D237" s="609"/>
      <c r="E237" s="609"/>
      <c r="F237" s="609"/>
      <c r="G237" s="609"/>
      <c r="H237" s="609"/>
      <c r="I237" s="541"/>
      <c r="J237" s="541"/>
      <c r="K237" s="541"/>
      <c r="L237" s="541"/>
      <c r="M237" s="541"/>
      <c r="N237" s="541"/>
      <c r="O237" s="541"/>
      <c r="P237" s="541"/>
      <c r="Q237" s="541"/>
      <c r="R237" s="541"/>
      <c r="S237" s="541"/>
      <c r="T237" s="541"/>
    </row>
    <row r="238" spans="1:20" ht="12.75" customHeight="1">
      <c r="A238" s="541"/>
      <c r="B238" s="609"/>
      <c r="C238" s="609"/>
      <c r="D238" s="609"/>
      <c r="E238" s="609"/>
      <c r="F238" s="609"/>
      <c r="G238" s="609"/>
      <c r="H238" s="609"/>
      <c r="I238" s="541"/>
      <c r="J238" s="541"/>
      <c r="K238" s="541"/>
      <c r="L238" s="541"/>
      <c r="M238" s="541"/>
      <c r="N238" s="541"/>
      <c r="O238" s="541"/>
      <c r="P238" s="541"/>
      <c r="Q238" s="541"/>
      <c r="R238" s="541"/>
      <c r="S238" s="541"/>
      <c r="T238" s="541"/>
    </row>
    <row r="239" spans="1:20" ht="12.75" customHeight="1">
      <c r="A239" s="541"/>
      <c r="B239" s="609"/>
      <c r="C239" s="609"/>
      <c r="D239" s="609"/>
      <c r="E239" s="609"/>
      <c r="F239" s="609"/>
      <c r="G239" s="609"/>
      <c r="H239" s="609"/>
      <c r="I239" s="541"/>
      <c r="J239" s="541"/>
      <c r="K239" s="541"/>
      <c r="L239" s="541"/>
      <c r="M239" s="541"/>
      <c r="N239" s="541"/>
      <c r="O239" s="541"/>
      <c r="P239" s="541"/>
      <c r="Q239" s="541"/>
      <c r="R239" s="541"/>
      <c r="S239" s="541"/>
      <c r="T239" s="541"/>
    </row>
    <row r="240" spans="1:20" ht="12.75" customHeight="1">
      <c r="A240" s="541"/>
      <c r="B240" s="609"/>
      <c r="C240" s="609"/>
      <c r="D240" s="609"/>
      <c r="E240" s="609"/>
      <c r="F240" s="609"/>
      <c r="G240" s="609"/>
      <c r="H240" s="609"/>
      <c r="I240" s="541"/>
      <c r="J240" s="541"/>
      <c r="K240" s="541"/>
      <c r="L240" s="541"/>
      <c r="M240" s="541"/>
      <c r="N240" s="541"/>
      <c r="O240" s="541"/>
      <c r="P240" s="541"/>
      <c r="Q240" s="541"/>
      <c r="R240" s="541"/>
      <c r="S240" s="541"/>
      <c r="T240" s="541"/>
    </row>
    <row r="241" spans="1:20" ht="12.75" customHeight="1">
      <c r="A241" s="541"/>
      <c r="B241" s="609"/>
      <c r="C241" s="609"/>
      <c r="D241" s="609"/>
      <c r="E241" s="609"/>
      <c r="F241" s="609"/>
      <c r="G241" s="609"/>
      <c r="H241" s="609"/>
      <c r="I241" s="541"/>
      <c r="J241" s="541"/>
      <c r="K241" s="541"/>
      <c r="L241" s="541"/>
      <c r="M241" s="541"/>
      <c r="N241" s="541"/>
      <c r="O241" s="541"/>
      <c r="P241" s="541"/>
      <c r="Q241" s="541"/>
      <c r="R241" s="541"/>
      <c r="S241" s="541"/>
      <c r="T241" s="541"/>
    </row>
    <row r="242" spans="1:20" ht="12.75" customHeight="1">
      <c r="A242" s="541"/>
      <c r="B242" s="609"/>
      <c r="C242" s="609"/>
      <c r="D242" s="609"/>
      <c r="E242" s="609"/>
      <c r="F242" s="609"/>
      <c r="G242" s="609"/>
      <c r="H242" s="609"/>
      <c r="I242" s="541"/>
      <c r="J242" s="541"/>
      <c r="K242" s="541"/>
      <c r="L242" s="541"/>
      <c r="M242" s="541"/>
      <c r="N242" s="541"/>
      <c r="O242" s="541"/>
      <c r="P242" s="541"/>
      <c r="Q242" s="541"/>
      <c r="R242" s="541"/>
      <c r="S242" s="541"/>
      <c r="T242" s="541"/>
    </row>
    <row r="243" spans="1:20" ht="12.75" customHeight="1">
      <c r="A243" s="541"/>
      <c r="B243" s="609"/>
      <c r="C243" s="609"/>
      <c r="D243" s="609"/>
      <c r="E243" s="609"/>
      <c r="F243" s="609"/>
      <c r="G243" s="609"/>
      <c r="H243" s="609"/>
      <c r="I243" s="541"/>
      <c r="J243" s="541"/>
      <c r="K243" s="541"/>
      <c r="L243" s="541"/>
      <c r="M243" s="541"/>
      <c r="N243" s="541"/>
      <c r="O243" s="541"/>
      <c r="P243" s="541"/>
      <c r="Q243" s="541"/>
      <c r="R243" s="541"/>
      <c r="S243" s="541"/>
      <c r="T243" s="541"/>
    </row>
    <row r="244" spans="1:20" ht="12.75" customHeight="1">
      <c r="A244" s="541"/>
      <c r="B244" s="609"/>
      <c r="C244" s="609"/>
      <c r="D244" s="609"/>
      <c r="E244" s="609"/>
      <c r="F244" s="609"/>
      <c r="G244" s="609"/>
      <c r="H244" s="609"/>
      <c r="I244" s="541"/>
      <c r="J244" s="541"/>
      <c r="K244" s="541"/>
      <c r="L244" s="541"/>
      <c r="M244" s="541"/>
      <c r="N244" s="541"/>
      <c r="O244" s="541"/>
      <c r="P244" s="541"/>
      <c r="Q244" s="541"/>
      <c r="R244" s="541"/>
      <c r="S244" s="541"/>
      <c r="T244" s="541"/>
    </row>
    <row r="245" spans="1:20" ht="12.75" customHeight="1">
      <c r="A245" s="541"/>
      <c r="B245" s="609"/>
      <c r="C245" s="609"/>
      <c r="D245" s="609"/>
      <c r="E245" s="609"/>
      <c r="F245" s="609"/>
      <c r="G245" s="609"/>
      <c r="H245" s="609"/>
      <c r="I245" s="541"/>
      <c r="J245" s="541"/>
      <c r="K245" s="541"/>
      <c r="L245" s="541"/>
      <c r="M245" s="541"/>
      <c r="N245" s="541"/>
      <c r="O245" s="541"/>
      <c r="P245" s="541"/>
      <c r="Q245" s="541"/>
      <c r="R245" s="541"/>
      <c r="S245" s="541"/>
      <c r="T245" s="541"/>
    </row>
    <row r="246" spans="1:20" ht="12.75" customHeight="1">
      <c r="A246" s="541"/>
      <c r="B246" s="609"/>
      <c r="C246" s="609"/>
      <c r="D246" s="609"/>
      <c r="E246" s="609"/>
      <c r="F246" s="609"/>
      <c r="G246" s="609"/>
      <c r="H246" s="609"/>
      <c r="I246" s="541"/>
      <c r="J246" s="541"/>
      <c r="K246" s="541"/>
      <c r="L246" s="541"/>
      <c r="M246" s="541"/>
      <c r="N246" s="541"/>
      <c r="O246" s="541"/>
      <c r="P246" s="541"/>
      <c r="Q246" s="541"/>
      <c r="R246" s="541"/>
      <c r="S246" s="541"/>
      <c r="T246" s="541"/>
    </row>
    <row r="247" spans="1:20" ht="12.75" customHeight="1">
      <c r="A247" s="541"/>
      <c r="B247" s="609"/>
      <c r="C247" s="609"/>
      <c r="D247" s="609"/>
      <c r="E247" s="609"/>
      <c r="F247" s="609"/>
      <c r="G247" s="609"/>
      <c r="H247" s="609"/>
      <c r="I247" s="541"/>
      <c r="J247" s="541"/>
      <c r="K247" s="541"/>
      <c r="L247" s="541"/>
      <c r="M247" s="541"/>
      <c r="N247" s="541"/>
      <c r="O247" s="541"/>
      <c r="P247" s="541"/>
      <c r="Q247" s="541"/>
      <c r="R247" s="541"/>
      <c r="S247" s="541"/>
      <c r="T247" s="541"/>
    </row>
    <row r="248" spans="1:20" ht="12.75" customHeight="1">
      <c r="A248" s="541"/>
      <c r="B248" s="609"/>
      <c r="C248" s="609"/>
      <c r="D248" s="609"/>
      <c r="E248" s="609"/>
      <c r="F248" s="609"/>
      <c r="G248" s="609"/>
      <c r="H248" s="609"/>
      <c r="I248" s="541"/>
      <c r="J248" s="541"/>
      <c r="K248" s="541"/>
      <c r="L248" s="541"/>
      <c r="M248" s="541"/>
      <c r="N248" s="541"/>
      <c r="O248" s="541"/>
      <c r="P248" s="541"/>
      <c r="Q248" s="541"/>
      <c r="R248" s="541"/>
      <c r="S248" s="541"/>
      <c r="T248" s="541"/>
    </row>
    <row r="249" spans="1:20" ht="12.75" customHeight="1">
      <c r="A249" s="541"/>
      <c r="B249" s="609"/>
      <c r="C249" s="609"/>
      <c r="D249" s="609"/>
      <c r="E249" s="609"/>
      <c r="F249" s="609"/>
      <c r="G249" s="609"/>
      <c r="H249" s="609"/>
      <c r="I249" s="541"/>
      <c r="J249" s="541"/>
      <c r="K249" s="541"/>
      <c r="L249" s="541"/>
      <c r="M249" s="541"/>
      <c r="N249" s="541"/>
      <c r="O249" s="541"/>
      <c r="P249" s="541"/>
      <c r="Q249" s="541"/>
      <c r="R249" s="541"/>
      <c r="S249" s="541"/>
      <c r="T249" s="541"/>
    </row>
    <row r="250" spans="1:20" ht="12.75" customHeight="1">
      <c r="A250" s="541"/>
      <c r="B250" s="609"/>
      <c r="C250" s="609"/>
      <c r="D250" s="609"/>
      <c r="E250" s="609"/>
      <c r="F250" s="609"/>
      <c r="G250" s="609"/>
      <c r="H250" s="609"/>
      <c r="I250" s="541"/>
      <c r="J250" s="541"/>
      <c r="K250" s="541"/>
      <c r="L250" s="541"/>
      <c r="M250" s="541"/>
      <c r="N250" s="541"/>
      <c r="O250" s="541"/>
      <c r="P250" s="541"/>
      <c r="Q250" s="541"/>
      <c r="R250" s="541"/>
      <c r="S250" s="541"/>
      <c r="T250" s="541"/>
    </row>
    <row r="251" spans="1:20" ht="12.75" customHeight="1">
      <c r="A251" s="541"/>
      <c r="B251" s="609"/>
      <c r="C251" s="609"/>
      <c r="D251" s="609"/>
      <c r="E251" s="609"/>
      <c r="F251" s="609"/>
      <c r="G251" s="609"/>
      <c r="H251" s="609"/>
      <c r="I251" s="541"/>
      <c r="J251" s="541"/>
      <c r="K251" s="541"/>
      <c r="L251" s="541"/>
      <c r="M251" s="541"/>
      <c r="N251" s="541"/>
      <c r="O251" s="541"/>
      <c r="P251" s="541"/>
      <c r="Q251" s="541"/>
      <c r="R251" s="541"/>
      <c r="S251" s="541"/>
      <c r="T251" s="541"/>
    </row>
    <row r="252" spans="1:20" ht="12.75" customHeight="1">
      <c r="A252" s="541"/>
      <c r="B252" s="609"/>
      <c r="C252" s="609"/>
      <c r="D252" s="609"/>
      <c r="E252" s="609"/>
      <c r="F252" s="609"/>
      <c r="G252" s="609"/>
      <c r="H252" s="609"/>
      <c r="I252" s="541"/>
      <c r="J252" s="541"/>
      <c r="K252" s="541"/>
      <c r="L252" s="541"/>
      <c r="M252" s="541"/>
      <c r="N252" s="541"/>
      <c r="O252" s="541"/>
      <c r="P252" s="541"/>
      <c r="Q252" s="541"/>
      <c r="R252" s="541"/>
      <c r="S252" s="541"/>
      <c r="T252" s="541"/>
    </row>
    <row r="253" spans="1:20" ht="12.75" customHeight="1">
      <c r="A253" s="541"/>
      <c r="B253" s="609"/>
      <c r="C253" s="609"/>
      <c r="D253" s="609"/>
      <c r="E253" s="609"/>
      <c r="F253" s="609"/>
      <c r="G253" s="609"/>
      <c r="H253" s="609"/>
      <c r="I253" s="541"/>
      <c r="J253" s="541"/>
      <c r="K253" s="541"/>
      <c r="L253" s="541"/>
      <c r="M253" s="541"/>
      <c r="N253" s="541"/>
      <c r="O253" s="541"/>
      <c r="P253" s="541"/>
      <c r="Q253" s="541"/>
      <c r="R253" s="541"/>
      <c r="S253" s="541"/>
      <c r="T253" s="541"/>
    </row>
    <row r="254" spans="1:20" ht="12.75" customHeight="1">
      <c r="A254" s="541"/>
      <c r="B254" s="609"/>
      <c r="C254" s="609"/>
      <c r="D254" s="609"/>
      <c r="E254" s="609"/>
      <c r="F254" s="609"/>
      <c r="G254" s="609"/>
      <c r="H254" s="609"/>
      <c r="I254" s="541"/>
      <c r="J254" s="541"/>
      <c r="K254" s="541"/>
      <c r="L254" s="541"/>
      <c r="M254" s="541"/>
      <c r="N254" s="541"/>
      <c r="O254" s="541"/>
      <c r="P254" s="541"/>
      <c r="Q254" s="541"/>
      <c r="R254" s="541"/>
      <c r="S254" s="541"/>
      <c r="T254" s="541"/>
    </row>
    <row r="255" spans="1:20" ht="12.75" customHeight="1">
      <c r="A255" s="541"/>
      <c r="B255" s="609"/>
      <c r="C255" s="609"/>
      <c r="D255" s="609"/>
      <c r="E255" s="609"/>
      <c r="F255" s="609"/>
      <c r="G255" s="609"/>
      <c r="H255" s="609"/>
      <c r="I255" s="541"/>
      <c r="J255" s="541"/>
      <c r="K255" s="541"/>
      <c r="L255" s="541"/>
      <c r="M255" s="541"/>
      <c r="N255" s="541"/>
      <c r="O255" s="541"/>
      <c r="P255" s="541"/>
      <c r="Q255" s="541"/>
      <c r="R255" s="541"/>
      <c r="S255" s="541"/>
      <c r="T255" s="541"/>
    </row>
    <row r="256" spans="1:20" ht="12.75" customHeight="1">
      <c r="A256" s="541"/>
      <c r="B256" s="609"/>
      <c r="C256" s="609"/>
      <c r="D256" s="609"/>
      <c r="E256" s="609"/>
      <c r="F256" s="609"/>
      <c r="G256" s="609"/>
      <c r="H256" s="609"/>
      <c r="I256" s="541"/>
      <c r="J256" s="541"/>
      <c r="K256" s="541"/>
      <c r="L256" s="541"/>
      <c r="M256" s="541"/>
      <c r="N256" s="541"/>
      <c r="O256" s="541"/>
      <c r="P256" s="541"/>
      <c r="Q256" s="541"/>
      <c r="R256" s="541"/>
      <c r="S256" s="541"/>
      <c r="T256" s="541"/>
    </row>
    <row r="257" spans="1:20" ht="12.75" customHeight="1">
      <c r="A257" s="541"/>
      <c r="B257" s="609"/>
      <c r="C257" s="609"/>
      <c r="D257" s="609"/>
      <c r="E257" s="609"/>
      <c r="F257" s="609"/>
      <c r="G257" s="609"/>
      <c r="H257" s="609"/>
      <c r="I257" s="541"/>
      <c r="J257" s="541"/>
      <c r="K257" s="541"/>
      <c r="L257" s="541"/>
      <c r="M257" s="541"/>
      <c r="N257" s="541"/>
      <c r="O257" s="541"/>
      <c r="P257" s="541"/>
      <c r="Q257" s="541"/>
      <c r="R257" s="541"/>
      <c r="S257" s="541"/>
      <c r="T257" s="541"/>
    </row>
    <row r="258" spans="1:20" ht="12.75" customHeight="1">
      <c r="A258" s="541"/>
      <c r="B258" s="609"/>
      <c r="C258" s="609"/>
      <c r="D258" s="609"/>
      <c r="E258" s="609"/>
      <c r="F258" s="609"/>
      <c r="G258" s="609"/>
      <c r="H258" s="609"/>
      <c r="I258" s="541"/>
      <c r="J258" s="541"/>
      <c r="K258" s="541"/>
      <c r="L258" s="541"/>
      <c r="M258" s="541"/>
      <c r="N258" s="541"/>
      <c r="O258" s="541"/>
      <c r="P258" s="541"/>
      <c r="Q258" s="541"/>
      <c r="R258" s="541"/>
      <c r="S258" s="541"/>
      <c r="T258" s="541"/>
    </row>
    <row r="259" spans="1:20" ht="12.75" customHeight="1">
      <c r="A259" s="541"/>
      <c r="B259" s="609"/>
      <c r="C259" s="609"/>
      <c r="D259" s="609"/>
      <c r="E259" s="609"/>
      <c r="F259" s="609"/>
      <c r="G259" s="609"/>
      <c r="H259" s="609"/>
      <c r="I259" s="541"/>
      <c r="J259" s="541"/>
      <c r="K259" s="541"/>
      <c r="L259" s="541"/>
      <c r="M259" s="541"/>
      <c r="N259" s="541"/>
      <c r="O259" s="541"/>
      <c r="P259" s="541"/>
      <c r="Q259" s="541"/>
      <c r="R259" s="541"/>
      <c r="S259" s="541"/>
      <c r="T259" s="541"/>
    </row>
    <row r="260" spans="1:20" ht="12.75" customHeight="1">
      <c r="A260" s="541"/>
      <c r="B260" s="609"/>
      <c r="C260" s="609"/>
      <c r="D260" s="609"/>
      <c r="E260" s="609"/>
      <c r="F260" s="609"/>
      <c r="G260" s="609"/>
      <c r="H260" s="609"/>
      <c r="I260" s="541"/>
      <c r="J260" s="541"/>
      <c r="K260" s="541"/>
      <c r="L260" s="541"/>
      <c r="M260" s="541"/>
      <c r="N260" s="541"/>
      <c r="O260" s="541"/>
      <c r="P260" s="541"/>
      <c r="Q260" s="541"/>
      <c r="R260" s="541"/>
      <c r="S260" s="541"/>
      <c r="T260" s="541"/>
    </row>
    <row r="261" spans="1:20" ht="12.75" customHeight="1">
      <c r="A261" s="541"/>
      <c r="B261" s="609"/>
      <c r="C261" s="609"/>
      <c r="D261" s="609"/>
      <c r="E261" s="609"/>
      <c r="F261" s="609"/>
      <c r="G261" s="609"/>
      <c r="H261" s="609"/>
      <c r="I261" s="541"/>
      <c r="J261" s="541"/>
      <c r="K261" s="541"/>
      <c r="L261" s="541"/>
      <c r="M261" s="541"/>
      <c r="N261" s="541"/>
      <c r="O261" s="541"/>
      <c r="P261" s="541"/>
      <c r="Q261" s="541"/>
      <c r="R261" s="541"/>
      <c r="S261" s="541"/>
      <c r="T261" s="541"/>
    </row>
    <row r="262" spans="1:20" ht="12.75" customHeight="1">
      <c r="A262" s="541"/>
      <c r="B262" s="609"/>
      <c r="C262" s="609"/>
      <c r="D262" s="609"/>
      <c r="E262" s="609"/>
      <c r="F262" s="609"/>
      <c r="G262" s="609"/>
      <c r="H262" s="609"/>
      <c r="I262" s="541"/>
      <c r="J262" s="541"/>
      <c r="K262" s="541"/>
      <c r="L262" s="541"/>
      <c r="M262" s="541"/>
      <c r="N262" s="541"/>
      <c r="O262" s="541"/>
      <c r="P262" s="541"/>
      <c r="Q262" s="541"/>
      <c r="R262" s="541"/>
      <c r="S262" s="541"/>
      <c r="T262" s="541"/>
    </row>
    <row r="263" spans="1:20" ht="12.75" customHeight="1">
      <c r="A263" s="541"/>
      <c r="B263" s="609"/>
      <c r="C263" s="609"/>
      <c r="D263" s="609"/>
      <c r="E263" s="609"/>
      <c r="F263" s="609"/>
      <c r="G263" s="609"/>
      <c r="H263" s="609"/>
      <c r="I263" s="541"/>
      <c r="J263" s="541"/>
      <c r="K263" s="541"/>
      <c r="L263" s="541"/>
      <c r="M263" s="541"/>
      <c r="N263" s="541"/>
      <c r="O263" s="541"/>
      <c r="P263" s="541"/>
      <c r="Q263" s="541"/>
      <c r="R263" s="541"/>
      <c r="S263" s="541"/>
      <c r="T263" s="541"/>
    </row>
    <row r="264" spans="1:20" ht="12.75" customHeight="1">
      <c r="A264" s="541"/>
      <c r="B264" s="609"/>
      <c r="C264" s="609"/>
      <c r="D264" s="609"/>
      <c r="E264" s="609"/>
      <c r="F264" s="609"/>
      <c r="G264" s="609"/>
      <c r="H264" s="609"/>
      <c r="I264" s="541"/>
      <c r="J264" s="541"/>
      <c r="K264" s="541"/>
      <c r="L264" s="541"/>
      <c r="M264" s="541"/>
      <c r="N264" s="541"/>
      <c r="O264" s="541"/>
      <c r="P264" s="541"/>
      <c r="Q264" s="541"/>
      <c r="R264" s="541"/>
      <c r="S264" s="541"/>
      <c r="T264" s="541"/>
    </row>
    <row r="265" spans="1:20" ht="12.75" customHeight="1">
      <c r="A265" s="541"/>
      <c r="B265" s="609"/>
      <c r="C265" s="609"/>
      <c r="D265" s="609"/>
      <c r="E265" s="609"/>
      <c r="F265" s="609"/>
      <c r="G265" s="609"/>
      <c r="H265" s="609"/>
      <c r="I265" s="541"/>
      <c r="J265" s="541"/>
      <c r="K265" s="541"/>
      <c r="L265" s="541"/>
      <c r="M265" s="541"/>
      <c r="N265" s="541"/>
      <c r="O265" s="541"/>
      <c r="P265" s="541"/>
      <c r="Q265" s="541"/>
      <c r="R265" s="541"/>
      <c r="S265" s="541"/>
      <c r="T265" s="541"/>
    </row>
    <row r="266" spans="1:20" ht="12.75" customHeight="1">
      <c r="A266" s="541"/>
      <c r="B266" s="609"/>
      <c r="C266" s="609"/>
      <c r="D266" s="609"/>
      <c r="E266" s="609"/>
      <c r="F266" s="609"/>
      <c r="G266" s="609"/>
      <c r="H266" s="609"/>
      <c r="I266" s="541"/>
      <c r="J266" s="541"/>
      <c r="K266" s="541"/>
      <c r="L266" s="541"/>
      <c r="M266" s="541"/>
      <c r="N266" s="541"/>
      <c r="O266" s="541"/>
      <c r="P266" s="541"/>
      <c r="Q266" s="541"/>
      <c r="R266" s="541"/>
      <c r="S266" s="541"/>
      <c r="T266" s="541"/>
    </row>
    <row r="267" spans="1:20" ht="12.75" customHeight="1">
      <c r="A267" s="541"/>
      <c r="B267" s="609"/>
      <c r="C267" s="609"/>
      <c r="D267" s="609"/>
      <c r="E267" s="609"/>
      <c r="F267" s="609"/>
      <c r="G267" s="609"/>
      <c r="H267" s="609"/>
      <c r="I267" s="541"/>
      <c r="J267" s="541"/>
      <c r="K267" s="541"/>
      <c r="L267" s="541"/>
      <c r="M267" s="541"/>
      <c r="N267" s="541"/>
      <c r="O267" s="541"/>
      <c r="P267" s="541"/>
      <c r="Q267" s="541"/>
      <c r="R267" s="541"/>
      <c r="S267" s="541"/>
      <c r="T267" s="541"/>
    </row>
    <row r="268" spans="1:20" ht="12.75" customHeight="1">
      <c r="A268" s="541"/>
      <c r="B268" s="609"/>
      <c r="C268" s="609"/>
      <c r="D268" s="609"/>
      <c r="E268" s="609"/>
      <c r="F268" s="609"/>
      <c r="G268" s="609"/>
      <c r="H268" s="609"/>
      <c r="I268" s="541"/>
      <c r="J268" s="541"/>
      <c r="K268" s="541"/>
      <c r="L268" s="541"/>
      <c r="M268" s="541"/>
      <c r="N268" s="541"/>
      <c r="O268" s="541"/>
      <c r="P268" s="541"/>
      <c r="Q268" s="541"/>
      <c r="R268" s="541"/>
      <c r="S268" s="541"/>
      <c r="T268" s="541"/>
    </row>
    <row r="269" spans="1:20" ht="12.75" customHeight="1">
      <c r="A269" s="541"/>
      <c r="B269" s="609"/>
      <c r="C269" s="609"/>
      <c r="D269" s="609"/>
      <c r="E269" s="609"/>
      <c r="F269" s="609"/>
      <c r="G269" s="609"/>
      <c r="H269" s="609"/>
      <c r="I269" s="541"/>
      <c r="J269" s="541"/>
      <c r="K269" s="541"/>
      <c r="L269" s="541"/>
      <c r="M269" s="541"/>
      <c r="N269" s="541"/>
      <c r="O269" s="541"/>
      <c r="P269" s="541"/>
      <c r="Q269" s="541"/>
      <c r="R269" s="541"/>
      <c r="S269" s="541"/>
      <c r="T269" s="541"/>
    </row>
    <row r="270" spans="1:20" ht="12.75" customHeight="1">
      <c r="A270" s="541"/>
      <c r="B270" s="609"/>
      <c r="C270" s="609"/>
      <c r="D270" s="609"/>
      <c r="E270" s="609"/>
      <c r="F270" s="609"/>
      <c r="G270" s="609"/>
      <c r="H270" s="609"/>
      <c r="I270" s="541"/>
      <c r="J270" s="541"/>
      <c r="K270" s="541"/>
      <c r="L270" s="541"/>
      <c r="M270" s="541"/>
      <c r="N270" s="541"/>
      <c r="O270" s="541"/>
      <c r="P270" s="541"/>
      <c r="Q270" s="541"/>
      <c r="R270" s="541"/>
      <c r="S270" s="541"/>
      <c r="T270" s="541"/>
    </row>
    <row r="271" spans="1:20" ht="12.75" customHeight="1">
      <c r="A271" s="541"/>
      <c r="B271" s="609"/>
      <c r="C271" s="609"/>
      <c r="D271" s="609"/>
      <c r="E271" s="609"/>
      <c r="F271" s="609"/>
      <c r="G271" s="609"/>
      <c r="H271" s="609"/>
      <c r="I271" s="541"/>
      <c r="J271" s="541"/>
      <c r="K271" s="541"/>
      <c r="L271" s="541"/>
      <c r="M271" s="541"/>
      <c r="N271" s="541"/>
      <c r="O271" s="541"/>
      <c r="P271" s="541"/>
      <c r="Q271" s="541"/>
      <c r="R271" s="541"/>
      <c r="S271" s="541"/>
      <c r="T271" s="541"/>
    </row>
    <row r="272" spans="1:20" ht="12.75" customHeight="1">
      <c r="A272" s="541"/>
      <c r="B272" s="609"/>
      <c r="C272" s="609"/>
      <c r="D272" s="609"/>
      <c r="E272" s="609"/>
      <c r="F272" s="609"/>
      <c r="G272" s="609"/>
      <c r="H272" s="609"/>
      <c r="I272" s="541"/>
      <c r="J272" s="541"/>
      <c r="K272" s="541"/>
      <c r="L272" s="541"/>
      <c r="M272" s="541"/>
      <c r="N272" s="541"/>
      <c r="O272" s="541"/>
      <c r="P272" s="541"/>
      <c r="Q272" s="541"/>
      <c r="R272" s="541"/>
      <c r="S272" s="541"/>
      <c r="T272" s="541"/>
    </row>
    <row r="273" spans="1:20" ht="12.75" customHeight="1">
      <c r="A273" s="541"/>
      <c r="B273" s="609"/>
      <c r="C273" s="609"/>
      <c r="D273" s="609"/>
      <c r="E273" s="609"/>
      <c r="F273" s="609"/>
      <c r="G273" s="609"/>
      <c r="H273" s="609"/>
      <c r="I273" s="541"/>
      <c r="J273" s="541"/>
      <c r="K273" s="541"/>
      <c r="L273" s="541"/>
      <c r="M273" s="541"/>
      <c r="N273" s="541"/>
      <c r="O273" s="541"/>
      <c r="P273" s="541"/>
      <c r="Q273" s="541"/>
      <c r="R273" s="541"/>
      <c r="S273" s="541"/>
      <c r="T273" s="541"/>
    </row>
    <row r="274" spans="1:20" ht="12.75" customHeight="1">
      <c r="A274" s="541"/>
      <c r="B274" s="609"/>
      <c r="C274" s="609"/>
      <c r="D274" s="609"/>
      <c r="E274" s="609"/>
      <c r="F274" s="609"/>
      <c r="G274" s="609"/>
      <c r="H274" s="609"/>
      <c r="I274" s="541"/>
      <c r="J274" s="541"/>
      <c r="K274" s="541"/>
      <c r="L274" s="541"/>
      <c r="M274" s="541"/>
      <c r="N274" s="541"/>
      <c r="O274" s="541"/>
      <c r="P274" s="541"/>
      <c r="Q274" s="541"/>
      <c r="R274" s="541"/>
      <c r="S274" s="541"/>
      <c r="T274" s="541"/>
    </row>
    <row r="275" spans="1:20" ht="12.75" customHeight="1">
      <c r="A275" s="541"/>
      <c r="B275" s="609"/>
      <c r="C275" s="609"/>
      <c r="D275" s="609"/>
      <c r="E275" s="609"/>
      <c r="F275" s="609"/>
      <c r="G275" s="609"/>
      <c r="H275" s="609"/>
      <c r="I275" s="541"/>
      <c r="J275" s="541"/>
      <c r="K275" s="541"/>
      <c r="L275" s="541"/>
      <c r="M275" s="541"/>
      <c r="N275" s="541"/>
      <c r="O275" s="541"/>
      <c r="P275" s="541"/>
      <c r="Q275" s="541"/>
      <c r="R275" s="541"/>
      <c r="S275" s="541"/>
      <c r="T275" s="541"/>
    </row>
    <row r="276" spans="1:20" ht="12.75" customHeight="1">
      <c r="A276" s="541"/>
      <c r="B276" s="609"/>
      <c r="C276" s="609"/>
      <c r="D276" s="609"/>
      <c r="E276" s="609"/>
      <c r="F276" s="609"/>
      <c r="G276" s="609"/>
      <c r="H276" s="609"/>
      <c r="I276" s="541"/>
      <c r="J276" s="541"/>
      <c r="K276" s="541"/>
      <c r="L276" s="541"/>
      <c r="M276" s="541"/>
      <c r="N276" s="541"/>
      <c r="O276" s="541"/>
      <c r="P276" s="541"/>
      <c r="Q276" s="541"/>
      <c r="R276" s="541"/>
      <c r="S276" s="541"/>
      <c r="T276" s="541"/>
    </row>
    <row r="277" spans="1:20" ht="12.75" customHeight="1">
      <c r="A277" s="541"/>
      <c r="B277" s="609"/>
      <c r="C277" s="609"/>
      <c r="D277" s="609"/>
      <c r="E277" s="609"/>
      <c r="F277" s="609"/>
      <c r="G277" s="609"/>
      <c r="H277" s="609"/>
      <c r="I277" s="541"/>
      <c r="J277" s="541"/>
      <c r="K277" s="541"/>
      <c r="L277" s="541"/>
      <c r="M277" s="541"/>
      <c r="N277" s="541"/>
      <c r="O277" s="541"/>
      <c r="P277" s="541"/>
      <c r="Q277" s="541"/>
      <c r="R277" s="541"/>
      <c r="S277" s="541"/>
      <c r="T277" s="541"/>
    </row>
    <row r="278" spans="1:20" ht="12.75" customHeight="1">
      <c r="A278" s="541"/>
      <c r="B278" s="609"/>
      <c r="C278" s="609"/>
      <c r="D278" s="609"/>
      <c r="E278" s="609"/>
      <c r="F278" s="609"/>
      <c r="G278" s="609"/>
      <c r="H278" s="609"/>
      <c r="I278" s="541"/>
      <c r="J278" s="541"/>
      <c r="K278" s="541"/>
      <c r="L278" s="541"/>
      <c r="M278" s="541"/>
      <c r="N278" s="541"/>
      <c r="O278" s="541"/>
      <c r="P278" s="541"/>
      <c r="Q278" s="541"/>
      <c r="R278" s="541"/>
      <c r="S278" s="541"/>
      <c r="T278" s="541"/>
    </row>
    <row r="279" spans="1:20" ht="12.75" customHeight="1">
      <c r="A279" s="541"/>
      <c r="B279" s="609"/>
      <c r="C279" s="609"/>
      <c r="D279" s="609"/>
      <c r="E279" s="609"/>
      <c r="F279" s="609"/>
      <c r="G279" s="609"/>
      <c r="H279" s="609"/>
      <c r="I279" s="541"/>
      <c r="J279" s="541"/>
      <c r="K279" s="541"/>
      <c r="L279" s="541"/>
      <c r="M279" s="541"/>
      <c r="N279" s="541"/>
      <c r="O279" s="541"/>
      <c r="P279" s="541"/>
      <c r="Q279" s="541"/>
      <c r="R279" s="541"/>
      <c r="S279" s="541"/>
      <c r="T279" s="541"/>
    </row>
    <row r="280" spans="1:20" ht="12.75" customHeight="1">
      <c r="A280" s="541"/>
      <c r="B280" s="609"/>
      <c r="C280" s="609"/>
      <c r="D280" s="609"/>
      <c r="E280" s="609"/>
      <c r="F280" s="609"/>
      <c r="G280" s="609"/>
      <c r="H280" s="609"/>
      <c r="I280" s="541"/>
      <c r="J280" s="541"/>
      <c r="K280" s="541"/>
      <c r="L280" s="541"/>
      <c r="M280" s="541"/>
      <c r="N280" s="541"/>
      <c r="O280" s="541"/>
      <c r="P280" s="541"/>
      <c r="Q280" s="541"/>
      <c r="R280" s="541"/>
      <c r="S280" s="541"/>
      <c r="T280" s="541"/>
    </row>
    <row r="281" spans="1:20" ht="12.75" customHeight="1">
      <c r="A281" s="541"/>
      <c r="B281" s="609"/>
      <c r="C281" s="609"/>
      <c r="D281" s="609"/>
      <c r="E281" s="609"/>
      <c r="F281" s="609"/>
      <c r="G281" s="609"/>
      <c r="H281" s="609"/>
      <c r="I281" s="541"/>
      <c r="J281" s="541"/>
      <c r="K281" s="541"/>
      <c r="L281" s="541"/>
      <c r="M281" s="541"/>
      <c r="N281" s="541"/>
      <c r="O281" s="541"/>
      <c r="P281" s="541"/>
      <c r="Q281" s="541"/>
      <c r="R281" s="541"/>
      <c r="S281" s="541"/>
      <c r="T281" s="541"/>
    </row>
    <row r="282" spans="1:20" ht="12.75" customHeight="1">
      <c r="A282" s="541"/>
      <c r="B282" s="609"/>
      <c r="C282" s="609"/>
      <c r="D282" s="609"/>
      <c r="E282" s="609"/>
      <c r="F282" s="609"/>
      <c r="G282" s="609"/>
      <c r="H282" s="609"/>
      <c r="I282" s="541"/>
      <c r="J282" s="541"/>
      <c r="K282" s="541"/>
      <c r="L282" s="541"/>
      <c r="M282" s="541"/>
      <c r="N282" s="541"/>
      <c r="O282" s="541"/>
      <c r="P282" s="541"/>
      <c r="Q282" s="541"/>
      <c r="R282" s="541"/>
      <c r="S282" s="541"/>
      <c r="T282" s="541"/>
    </row>
    <row r="283" spans="1:20" ht="12.75" customHeight="1">
      <c r="A283" s="541"/>
      <c r="B283" s="609"/>
      <c r="C283" s="609"/>
      <c r="D283" s="609"/>
      <c r="E283" s="609"/>
      <c r="F283" s="609"/>
      <c r="G283" s="609"/>
      <c r="H283" s="609"/>
      <c r="I283" s="541"/>
      <c r="J283" s="541"/>
      <c r="K283" s="541"/>
      <c r="L283" s="541"/>
      <c r="M283" s="541"/>
      <c r="N283" s="541"/>
      <c r="O283" s="541"/>
      <c r="P283" s="541"/>
      <c r="Q283" s="541"/>
      <c r="R283" s="541"/>
      <c r="S283" s="541"/>
      <c r="T283" s="541"/>
    </row>
    <row r="284" spans="1:20" ht="12.75" customHeight="1">
      <c r="A284" s="541"/>
      <c r="B284" s="609"/>
      <c r="C284" s="609"/>
      <c r="D284" s="609"/>
      <c r="E284" s="609"/>
      <c r="F284" s="609"/>
      <c r="G284" s="609"/>
      <c r="H284" s="609"/>
      <c r="I284" s="541"/>
      <c r="J284" s="541"/>
      <c r="K284" s="541"/>
      <c r="L284" s="541"/>
      <c r="M284" s="541"/>
      <c r="N284" s="541"/>
      <c r="O284" s="541"/>
      <c r="P284" s="541"/>
      <c r="Q284" s="541"/>
      <c r="R284" s="541"/>
      <c r="S284" s="541"/>
      <c r="T284" s="541"/>
    </row>
    <row r="285" spans="1:20" ht="12.75" customHeight="1">
      <c r="A285" s="541"/>
      <c r="B285" s="609"/>
      <c r="C285" s="609"/>
      <c r="D285" s="609"/>
      <c r="E285" s="609"/>
      <c r="F285" s="609"/>
      <c r="G285" s="609"/>
      <c r="H285" s="609"/>
      <c r="I285" s="541"/>
      <c r="J285" s="541"/>
      <c r="K285" s="541"/>
      <c r="L285" s="541"/>
      <c r="M285" s="541"/>
      <c r="N285" s="541"/>
      <c r="O285" s="541"/>
      <c r="P285" s="541"/>
      <c r="Q285" s="541"/>
      <c r="R285" s="541"/>
      <c r="S285" s="541"/>
      <c r="T285" s="541"/>
    </row>
    <row r="286" spans="1:20" ht="12.75" customHeight="1">
      <c r="A286" s="541"/>
      <c r="B286" s="609"/>
      <c r="C286" s="609"/>
      <c r="D286" s="609"/>
      <c r="E286" s="609"/>
      <c r="F286" s="609"/>
      <c r="G286" s="609"/>
      <c r="H286" s="609"/>
      <c r="I286" s="541"/>
      <c r="J286" s="541"/>
      <c r="K286" s="541"/>
      <c r="L286" s="541"/>
      <c r="M286" s="541"/>
      <c r="N286" s="541"/>
      <c r="O286" s="541"/>
      <c r="P286" s="541"/>
      <c r="Q286" s="541"/>
      <c r="R286" s="541"/>
      <c r="S286" s="541"/>
      <c r="T286" s="541"/>
    </row>
    <row r="287" spans="1:20" ht="12.75" customHeight="1">
      <c r="A287" s="541"/>
      <c r="B287" s="609"/>
      <c r="C287" s="609"/>
      <c r="D287" s="609"/>
      <c r="E287" s="609"/>
      <c r="F287" s="609"/>
      <c r="G287" s="609"/>
      <c r="H287" s="609"/>
      <c r="I287" s="541"/>
      <c r="J287" s="541"/>
      <c r="K287" s="541"/>
      <c r="L287" s="541"/>
      <c r="M287" s="541"/>
      <c r="N287" s="541"/>
      <c r="O287" s="541"/>
      <c r="P287" s="541"/>
      <c r="Q287" s="541"/>
      <c r="R287" s="541"/>
      <c r="S287" s="541"/>
      <c r="T287" s="541"/>
    </row>
    <row r="288" spans="1:20" ht="12.75" customHeight="1">
      <c r="A288" s="541"/>
      <c r="B288" s="609"/>
      <c r="C288" s="609"/>
      <c r="D288" s="609"/>
      <c r="E288" s="609"/>
      <c r="F288" s="609"/>
      <c r="G288" s="609"/>
      <c r="H288" s="609"/>
      <c r="I288" s="541"/>
      <c r="J288" s="541"/>
      <c r="K288" s="541"/>
      <c r="L288" s="541"/>
      <c r="M288" s="541"/>
      <c r="N288" s="541"/>
      <c r="O288" s="541"/>
      <c r="P288" s="541"/>
      <c r="Q288" s="541"/>
      <c r="R288" s="541"/>
      <c r="S288" s="541"/>
      <c r="T288" s="541"/>
    </row>
    <row r="289" spans="1:20" ht="12.75" customHeight="1">
      <c r="A289" s="541"/>
      <c r="B289" s="609"/>
      <c r="C289" s="609"/>
      <c r="D289" s="609"/>
      <c r="E289" s="609"/>
      <c r="F289" s="609"/>
      <c r="G289" s="609"/>
      <c r="H289" s="609"/>
      <c r="I289" s="541"/>
      <c r="J289" s="541"/>
      <c r="K289" s="541"/>
      <c r="L289" s="541"/>
      <c r="M289" s="541"/>
      <c r="N289" s="541"/>
      <c r="O289" s="541"/>
      <c r="P289" s="541"/>
      <c r="Q289" s="541"/>
      <c r="R289" s="541"/>
      <c r="S289" s="541"/>
      <c r="T289" s="541"/>
    </row>
    <row r="290" spans="1:20" ht="12.75" customHeight="1">
      <c r="A290" s="541"/>
      <c r="B290" s="609"/>
      <c r="C290" s="609"/>
      <c r="D290" s="609"/>
      <c r="E290" s="609"/>
      <c r="F290" s="609"/>
      <c r="G290" s="609"/>
      <c r="H290" s="609"/>
      <c r="I290" s="541"/>
      <c r="J290" s="541"/>
      <c r="K290" s="541"/>
      <c r="L290" s="541"/>
      <c r="M290" s="541"/>
      <c r="N290" s="541"/>
      <c r="O290" s="541"/>
      <c r="P290" s="541"/>
      <c r="Q290" s="541"/>
      <c r="R290" s="541"/>
      <c r="S290" s="541"/>
      <c r="T290" s="541"/>
    </row>
    <row r="291" spans="1:20" ht="12.75" customHeight="1">
      <c r="A291" s="541"/>
      <c r="B291" s="609"/>
      <c r="C291" s="609"/>
      <c r="D291" s="609"/>
      <c r="E291" s="609"/>
      <c r="F291" s="609"/>
      <c r="G291" s="609"/>
      <c r="H291" s="609"/>
      <c r="I291" s="541"/>
      <c r="J291" s="541"/>
      <c r="K291" s="541"/>
      <c r="L291" s="541"/>
      <c r="M291" s="541"/>
      <c r="N291" s="541"/>
      <c r="O291" s="541"/>
      <c r="P291" s="541"/>
      <c r="Q291" s="541"/>
      <c r="R291" s="541"/>
      <c r="S291" s="541"/>
      <c r="T291" s="541"/>
    </row>
    <row r="292" spans="1:20" ht="12.75" customHeight="1">
      <c r="A292" s="541"/>
      <c r="B292" s="609"/>
      <c r="C292" s="609"/>
      <c r="D292" s="609"/>
      <c r="E292" s="609"/>
      <c r="F292" s="609"/>
      <c r="G292" s="609"/>
      <c r="H292" s="609"/>
      <c r="I292" s="541"/>
      <c r="J292" s="541"/>
      <c r="K292" s="541"/>
      <c r="L292" s="541"/>
      <c r="M292" s="541"/>
      <c r="N292" s="541"/>
      <c r="O292" s="541"/>
      <c r="P292" s="541"/>
      <c r="Q292" s="541"/>
      <c r="R292" s="541"/>
      <c r="S292" s="541"/>
      <c r="T292" s="541"/>
    </row>
    <row r="293" spans="1:20" ht="12.75" customHeight="1">
      <c r="A293" s="541"/>
      <c r="B293" s="609"/>
      <c r="C293" s="609"/>
      <c r="D293" s="609"/>
      <c r="E293" s="609"/>
      <c r="F293" s="609"/>
      <c r="G293" s="609"/>
      <c r="H293" s="609"/>
      <c r="I293" s="541"/>
      <c r="J293" s="541"/>
      <c r="K293" s="541"/>
      <c r="L293" s="541"/>
      <c r="M293" s="541"/>
      <c r="N293" s="541"/>
      <c r="O293" s="541"/>
      <c r="P293" s="541"/>
      <c r="Q293" s="541"/>
      <c r="R293" s="541"/>
      <c r="S293" s="541"/>
      <c r="T293" s="541"/>
    </row>
    <row r="294" spans="1:20" ht="12.75" customHeight="1">
      <c r="A294" s="541"/>
      <c r="B294" s="609"/>
      <c r="C294" s="609"/>
      <c r="D294" s="609"/>
      <c r="E294" s="609"/>
      <c r="F294" s="609"/>
      <c r="G294" s="609"/>
      <c r="H294" s="609"/>
      <c r="I294" s="541"/>
      <c r="J294" s="541"/>
      <c r="K294" s="541"/>
      <c r="L294" s="541"/>
      <c r="M294" s="541"/>
      <c r="N294" s="541"/>
      <c r="O294" s="541"/>
      <c r="P294" s="541"/>
      <c r="Q294" s="541"/>
      <c r="R294" s="541"/>
      <c r="S294" s="541"/>
      <c r="T294" s="541"/>
    </row>
    <row r="295" spans="1:20" ht="12.75" customHeight="1">
      <c r="A295" s="541"/>
      <c r="B295" s="609"/>
      <c r="C295" s="609"/>
      <c r="D295" s="609"/>
      <c r="E295" s="609"/>
      <c r="F295" s="609"/>
      <c r="G295" s="609"/>
      <c r="H295" s="609"/>
      <c r="I295" s="541"/>
      <c r="J295" s="541"/>
      <c r="K295" s="541"/>
      <c r="L295" s="541"/>
      <c r="M295" s="541"/>
      <c r="N295" s="541"/>
      <c r="O295" s="541"/>
      <c r="P295" s="541"/>
      <c r="Q295" s="541"/>
      <c r="R295" s="541"/>
      <c r="S295" s="541"/>
      <c r="T295" s="541"/>
    </row>
    <row r="296" spans="1:20" ht="12.75" customHeight="1">
      <c r="A296" s="541"/>
      <c r="B296" s="609"/>
      <c r="C296" s="609"/>
      <c r="D296" s="609"/>
      <c r="E296" s="609"/>
      <c r="F296" s="609"/>
      <c r="G296" s="609"/>
      <c r="H296" s="609"/>
      <c r="I296" s="541"/>
      <c r="J296" s="541"/>
      <c r="K296" s="541"/>
      <c r="L296" s="541"/>
      <c r="M296" s="541"/>
      <c r="N296" s="541"/>
      <c r="O296" s="541"/>
      <c r="P296" s="541"/>
      <c r="Q296" s="541"/>
      <c r="R296" s="541"/>
      <c r="S296" s="541"/>
      <c r="T296" s="541"/>
    </row>
    <row r="297" spans="1:20" ht="12.75" customHeight="1">
      <c r="A297" s="541"/>
      <c r="B297" s="609"/>
      <c r="C297" s="609"/>
      <c r="D297" s="609"/>
      <c r="E297" s="609"/>
      <c r="F297" s="609"/>
      <c r="G297" s="609"/>
      <c r="H297" s="609"/>
      <c r="I297" s="541"/>
      <c r="J297" s="541"/>
      <c r="K297" s="541"/>
      <c r="L297" s="541"/>
      <c r="M297" s="541"/>
      <c r="N297" s="541"/>
      <c r="O297" s="541"/>
      <c r="P297" s="541"/>
      <c r="Q297" s="541"/>
      <c r="R297" s="541"/>
      <c r="S297" s="541"/>
      <c r="T297" s="541"/>
    </row>
    <row r="298" spans="1:20" ht="12.75" customHeight="1">
      <c r="A298" s="541"/>
      <c r="B298" s="609"/>
      <c r="C298" s="609"/>
      <c r="D298" s="609"/>
      <c r="E298" s="609"/>
      <c r="F298" s="609"/>
      <c r="G298" s="609"/>
      <c r="H298" s="609"/>
      <c r="I298" s="541"/>
      <c r="J298" s="541"/>
      <c r="K298" s="541"/>
      <c r="L298" s="541"/>
      <c r="M298" s="541"/>
      <c r="N298" s="541"/>
      <c r="O298" s="541"/>
      <c r="P298" s="541"/>
      <c r="Q298" s="541"/>
      <c r="R298" s="541"/>
      <c r="S298" s="541"/>
      <c r="T298" s="541"/>
    </row>
    <row r="299" spans="1:20" ht="12.75" customHeight="1">
      <c r="A299" s="541"/>
      <c r="B299" s="609"/>
      <c r="C299" s="609"/>
      <c r="D299" s="609"/>
      <c r="E299" s="609"/>
      <c r="F299" s="609"/>
      <c r="G299" s="609"/>
      <c r="H299" s="609"/>
      <c r="I299" s="541"/>
      <c r="J299" s="541"/>
      <c r="K299" s="541"/>
      <c r="L299" s="541"/>
      <c r="M299" s="541"/>
      <c r="N299" s="541"/>
      <c r="O299" s="541"/>
      <c r="P299" s="541"/>
      <c r="Q299" s="541"/>
      <c r="R299" s="541"/>
      <c r="S299" s="541"/>
      <c r="T299" s="541"/>
    </row>
    <row r="300" spans="1:20" ht="12.75" customHeight="1">
      <c r="A300" s="541"/>
      <c r="B300" s="609"/>
      <c r="C300" s="609"/>
      <c r="D300" s="609"/>
      <c r="E300" s="609"/>
      <c r="F300" s="609"/>
      <c r="G300" s="609"/>
      <c r="H300" s="609"/>
      <c r="I300" s="541"/>
      <c r="J300" s="541"/>
      <c r="K300" s="541"/>
      <c r="L300" s="541"/>
      <c r="M300" s="541"/>
      <c r="N300" s="541"/>
      <c r="O300" s="541"/>
      <c r="P300" s="541"/>
      <c r="Q300" s="541"/>
      <c r="R300" s="541"/>
      <c r="S300" s="541"/>
      <c r="T300" s="541"/>
    </row>
    <row r="301" spans="1:20" ht="12.75" customHeight="1">
      <c r="A301" s="541"/>
      <c r="B301" s="609"/>
      <c r="C301" s="609"/>
      <c r="D301" s="609"/>
      <c r="E301" s="609"/>
      <c r="F301" s="609"/>
      <c r="G301" s="609"/>
      <c r="H301" s="609"/>
      <c r="I301" s="541"/>
      <c r="J301" s="541"/>
      <c r="K301" s="541"/>
      <c r="L301" s="541"/>
      <c r="M301" s="541"/>
      <c r="N301" s="541"/>
      <c r="O301" s="541"/>
      <c r="P301" s="541"/>
      <c r="Q301" s="541"/>
      <c r="R301" s="541"/>
      <c r="S301" s="541"/>
      <c r="T301" s="541"/>
    </row>
    <row r="302" spans="1:20" ht="12.75" customHeight="1">
      <c r="A302" s="541"/>
      <c r="B302" s="609"/>
      <c r="C302" s="609"/>
      <c r="D302" s="609"/>
      <c r="E302" s="609"/>
      <c r="F302" s="609"/>
      <c r="G302" s="609"/>
      <c r="H302" s="609"/>
      <c r="I302" s="541"/>
      <c r="J302" s="541"/>
      <c r="K302" s="541"/>
      <c r="L302" s="541"/>
      <c r="M302" s="541"/>
      <c r="N302" s="541"/>
      <c r="O302" s="541"/>
      <c r="P302" s="541"/>
      <c r="Q302" s="541"/>
      <c r="R302" s="541"/>
      <c r="S302" s="541"/>
      <c r="T302" s="541"/>
    </row>
    <row r="303" spans="1:20" ht="12.75" customHeight="1">
      <c r="A303" s="541"/>
      <c r="B303" s="609"/>
      <c r="C303" s="609"/>
      <c r="D303" s="609"/>
      <c r="E303" s="609"/>
      <c r="F303" s="609"/>
      <c r="G303" s="609"/>
      <c r="H303" s="609"/>
      <c r="I303" s="541"/>
      <c r="J303" s="541"/>
      <c r="K303" s="541"/>
      <c r="L303" s="541"/>
      <c r="M303" s="541"/>
      <c r="N303" s="541"/>
      <c r="O303" s="541"/>
      <c r="P303" s="541"/>
      <c r="Q303" s="541"/>
      <c r="R303" s="541"/>
      <c r="S303" s="541"/>
      <c r="T303" s="541"/>
    </row>
    <row r="304" spans="1:20" ht="12.75" customHeight="1">
      <c r="A304" s="541"/>
      <c r="B304" s="609"/>
      <c r="C304" s="609"/>
      <c r="D304" s="609"/>
      <c r="E304" s="609"/>
      <c r="F304" s="609"/>
      <c r="G304" s="609"/>
      <c r="H304" s="609"/>
      <c r="I304" s="541"/>
      <c r="J304" s="541"/>
      <c r="K304" s="541"/>
      <c r="L304" s="541"/>
      <c r="M304" s="541"/>
      <c r="N304" s="541"/>
      <c r="O304" s="541"/>
      <c r="P304" s="541"/>
      <c r="Q304" s="541"/>
      <c r="R304" s="541"/>
      <c r="S304" s="541"/>
      <c r="T304" s="541"/>
    </row>
    <row r="305" spans="1:20" ht="12.75" customHeight="1">
      <c r="A305" s="541"/>
      <c r="B305" s="609"/>
      <c r="C305" s="609"/>
      <c r="D305" s="609"/>
      <c r="E305" s="609"/>
      <c r="F305" s="609"/>
      <c r="G305" s="609"/>
      <c r="H305" s="609"/>
      <c r="I305" s="541"/>
      <c r="J305" s="541"/>
      <c r="K305" s="541"/>
      <c r="L305" s="541"/>
      <c r="M305" s="541"/>
      <c r="N305" s="541"/>
      <c r="O305" s="541"/>
      <c r="P305" s="541"/>
      <c r="Q305" s="541"/>
      <c r="R305" s="541"/>
      <c r="S305" s="541"/>
      <c r="T305" s="541"/>
    </row>
    <row r="306" spans="1:20" ht="12.75" customHeight="1">
      <c r="A306" s="541"/>
      <c r="B306" s="609"/>
      <c r="C306" s="609"/>
      <c r="D306" s="609"/>
      <c r="E306" s="609"/>
      <c r="F306" s="609"/>
      <c r="G306" s="609"/>
      <c r="H306" s="609"/>
      <c r="I306" s="541"/>
      <c r="J306" s="541"/>
      <c r="K306" s="541"/>
      <c r="L306" s="541"/>
      <c r="M306" s="541"/>
      <c r="N306" s="541"/>
      <c r="O306" s="541"/>
      <c r="P306" s="541"/>
      <c r="Q306" s="541"/>
      <c r="R306" s="541"/>
      <c r="S306" s="541"/>
      <c r="T306" s="541"/>
    </row>
    <row r="307" spans="1:20" ht="12.75" customHeight="1">
      <c r="A307" s="541"/>
      <c r="B307" s="609"/>
      <c r="C307" s="609"/>
      <c r="D307" s="609"/>
      <c r="E307" s="609"/>
      <c r="F307" s="609"/>
      <c r="G307" s="609"/>
      <c r="H307" s="609"/>
      <c r="I307" s="541"/>
      <c r="J307" s="541"/>
      <c r="K307" s="541"/>
      <c r="L307" s="541"/>
      <c r="M307" s="541"/>
      <c r="N307" s="541"/>
      <c r="O307" s="541"/>
      <c r="P307" s="541"/>
      <c r="Q307" s="541"/>
      <c r="R307" s="541"/>
      <c r="S307" s="541"/>
      <c r="T307" s="541"/>
    </row>
    <row r="308" spans="1:20" ht="12.75" customHeight="1">
      <c r="A308" s="541"/>
      <c r="B308" s="609"/>
      <c r="C308" s="609"/>
      <c r="D308" s="609"/>
      <c r="E308" s="609"/>
      <c r="F308" s="609"/>
      <c r="G308" s="609"/>
      <c r="H308" s="609"/>
      <c r="I308" s="541"/>
      <c r="J308" s="541"/>
      <c r="K308" s="541"/>
      <c r="L308" s="541"/>
      <c r="M308" s="541"/>
      <c r="N308" s="541"/>
      <c r="O308" s="541"/>
      <c r="P308" s="541"/>
      <c r="Q308" s="541"/>
      <c r="R308" s="541"/>
      <c r="S308" s="541"/>
      <c r="T308" s="541"/>
    </row>
    <row r="309" spans="1:20" ht="12.75" customHeight="1">
      <c r="A309" s="541"/>
      <c r="B309" s="609"/>
      <c r="C309" s="609"/>
      <c r="D309" s="609"/>
      <c r="E309" s="609"/>
      <c r="F309" s="609"/>
      <c r="G309" s="609"/>
      <c r="H309" s="609"/>
      <c r="I309" s="541"/>
      <c r="J309" s="541"/>
      <c r="K309" s="541"/>
      <c r="L309" s="541"/>
      <c r="M309" s="541"/>
      <c r="N309" s="541"/>
      <c r="O309" s="541"/>
      <c r="P309" s="541"/>
      <c r="Q309" s="541"/>
      <c r="R309" s="541"/>
      <c r="S309" s="541"/>
      <c r="T309" s="541"/>
    </row>
    <row r="310" spans="1:20" ht="12.75" customHeight="1">
      <c r="A310" s="541"/>
      <c r="B310" s="609"/>
      <c r="C310" s="609"/>
      <c r="D310" s="609"/>
      <c r="E310" s="609"/>
      <c r="F310" s="609"/>
      <c r="G310" s="609"/>
      <c r="H310" s="609"/>
      <c r="I310" s="541"/>
      <c r="J310" s="541"/>
      <c r="K310" s="541"/>
      <c r="L310" s="541"/>
      <c r="M310" s="541"/>
      <c r="N310" s="541"/>
      <c r="O310" s="541"/>
      <c r="P310" s="541"/>
      <c r="Q310" s="541"/>
      <c r="R310" s="541"/>
      <c r="S310" s="541"/>
      <c r="T310" s="541"/>
    </row>
    <row r="311" spans="1:20" ht="12.75" customHeight="1">
      <c r="A311" s="541"/>
      <c r="B311" s="609"/>
      <c r="C311" s="609"/>
      <c r="D311" s="609"/>
      <c r="E311" s="609"/>
      <c r="F311" s="609"/>
      <c r="G311" s="609"/>
      <c r="H311" s="609"/>
      <c r="I311" s="541"/>
      <c r="J311" s="541"/>
      <c r="K311" s="541"/>
      <c r="L311" s="541"/>
      <c r="M311" s="541"/>
      <c r="N311" s="541"/>
      <c r="O311" s="541"/>
      <c r="P311" s="541"/>
      <c r="Q311" s="541"/>
      <c r="R311" s="541"/>
      <c r="S311" s="541"/>
      <c r="T311" s="541"/>
    </row>
    <row r="312" spans="1:20" ht="12.75" customHeight="1">
      <c r="A312" s="541"/>
      <c r="B312" s="609"/>
      <c r="C312" s="609"/>
      <c r="D312" s="609"/>
      <c r="E312" s="609"/>
      <c r="F312" s="609"/>
      <c r="G312" s="609"/>
      <c r="H312" s="609"/>
      <c r="I312" s="541"/>
      <c r="J312" s="541"/>
      <c r="K312" s="541"/>
      <c r="L312" s="541"/>
      <c r="M312" s="541"/>
      <c r="N312" s="541"/>
      <c r="O312" s="541"/>
      <c r="P312" s="541"/>
      <c r="Q312" s="541"/>
      <c r="R312" s="541"/>
      <c r="S312" s="541"/>
      <c r="T312" s="541"/>
    </row>
    <row r="313" spans="1:20" ht="12.75" customHeight="1">
      <c r="A313" s="541"/>
      <c r="B313" s="609"/>
      <c r="C313" s="609"/>
      <c r="D313" s="609"/>
      <c r="E313" s="609"/>
      <c r="F313" s="609"/>
      <c r="G313" s="609"/>
      <c r="H313" s="609"/>
      <c r="I313" s="541"/>
      <c r="J313" s="541"/>
      <c r="K313" s="541"/>
      <c r="L313" s="541"/>
      <c r="M313" s="541"/>
      <c r="N313" s="541"/>
      <c r="O313" s="541"/>
      <c r="P313" s="541"/>
      <c r="Q313" s="541"/>
      <c r="R313" s="541"/>
      <c r="S313" s="541"/>
      <c r="T313" s="541"/>
    </row>
    <row r="314" spans="1:20" ht="12.75" customHeight="1">
      <c r="A314" s="541"/>
      <c r="B314" s="609"/>
      <c r="C314" s="609"/>
      <c r="D314" s="609"/>
      <c r="E314" s="609"/>
      <c r="F314" s="609"/>
      <c r="G314" s="609"/>
      <c r="H314" s="609"/>
      <c r="I314" s="541"/>
      <c r="J314" s="541"/>
      <c r="K314" s="541"/>
      <c r="L314" s="541"/>
      <c r="M314" s="541"/>
      <c r="N314" s="541"/>
      <c r="O314" s="541"/>
      <c r="P314" s="541"/>
      <c r="Q314" s="541"/>
      <c r="R314" s="541"/>
      <c r="S314" s="541"/>
      <c r="T314" s="541"/>
    </row>
    <row r="315" spans="1:20" ht="12.75" customHeight="1">
      <c r="A315" s="541"/>
      <c r="B315" s="609"/>
      <c r="C315" s="609"/>
      <c r="D315" s="609"/>
      <c r="E315" s="609"/>
      <c r="F315" s="609"/>
      <c r="G315" s="609"/>
      <c r="H315" s="609"/>
      <c r="I315" s="541"/>
      <c r="J315" s="541"/>
      <c r="K315" s="541"/>
      <c r="L315" s="541"/>
      <c r="M315" s="541"/>
      <c r="N315" s="541"/>
      <c r="O315" s="541"/>
      <c r="P315" s="541"/>
      <c r="Q315" s="541"/>
      <c r="R315" s="541"/>
      <c r="S315" s="541"/>
      <c r="T315" s="541"/>
    </row>
    <row r="316" spans="1:20" ht="12.75" customHeight="1">
      <c r="A316" s="541"/>
      <c r="B316" s="609"/>
      <c r="C316" s="609"/>
      <c r="D316" s="609"/>
      <c r="E316" s="609"/>
      <c r="F316" s="609"/>
      <c r="G316" s="609"/>
      <c r="H316" s="609"/>
      <c r="I316" s="541"/>
      <c r="J316" s="541"/>
      <c r="K316" s="541"/>
      <c r="L316" s="541"/>
      <c r="M316" s="541"/>
      <c r="N316" s="541"/>
      <c r="O316" s="541"/>
      <c r="P316" s="541"/>
      <c r="Q316" s="541"/>
      <c r="R316" s="541"/>
      <c r="S316" s="541"/>
      <c r="T316" s="541"/>
    </row>
    <row r="317" spans="1:20" ht="12.75" customHeight="1">
      <c r="A317" s="541"/>
      <c r="B317" s="609"/>
      <c r="C317" s="609"/>
      <c r="D317" s="609"/>
      <c r="E317" s="609"/>
      <c r="F317" s="609"/>
      <c r="G317" s="609"/>
      <c r="H317" s="609"/>
      <c r="I317" s="541"/>
      <c r="J317" s="541"/>
      <c r="K317" s="541"/>
      <c r="L317" s="541"/>
      <c r="M317" s="541"/>
      <c r="N317" s="541"/>
      <c r="O317" s="541"/>
      <c r="P317" s="541"/>
      <c r="Q317" s="541"/>
      <c r="R317" s="541"/>
      <c r="S317" s="541"/>
      <c r="T317" s="541"/>
    </row>
    <row r="318" spans="1:20" ht="12.75" customHeight="1">
      <c r="A318" s="541"/>
      <c r="B318" s="609"/>
      <c r="C318" s="609"/>
      <c r="D318" s="609"/>
      <c r="E318" s="609"/>
      <c r="F318" s="609"/>
      <c r="G318" s="609"/>
      <c r="H318" s="609"/>
      <c r="I318" s="541"/>
      <c r="J318" s="541"/>
      <c r="K318" s="541"/>
      <c r="L318" s="541"/>
      <c r="M318" s="541"/>
      <c r="N318" s="541"/>
      <c r="O318" s="541"/>
      <c r="P318" s="541"/>
      <c r="Q318" s="541"/>
      <c r="R318" s="541"/>
      <c r="S318" s="541"/>
      <c r="T318" s="541"/>
    </row>
    <row r="319" spans="1:20" ht="12.75" customHeight="1">
      <c r="A319" s="541"/>
      <c r="B319" s="609"/>
      <c r="C319" s="609"/>
      <c r="D319" s="609"/>
      <c r="E319" s="609"/>
      <c r="F319" s="609"/>
      <c r="G319" s="609"/>
      <c r="H319" s="609"/>
      <c r="I319" s="541"/>
      <c r="J319" s="541"/>
      <c r="K319" s="541"/>
      <c r="L319" s="541"/>
      <c r="M319" s="541"/>
      <c r="N319" s="541"/>
      <c r="O319" s="541"/>
      <c r="P319" s="541"/>
      <c r="Q319" s="541"/>
      <c r="R319" s="541"/>
      <c r="S319" s="541"/>
      <c r="T319" s="541"/>
    </row>
    <row r="320" spans="1:20" ht="12.75" customHeight="1">
      <c r="A320" s="541"/>
      <c r="B320" s="609"/>
      <c r="C320" s="609"/>
      <c r="D320" s="609"/>
      <c r="E320" s="609"/>
      <c r="F320" s="609"/>
      <c r="G320" s="609"/>
      <c r="H320" s="609"/>
      <c r="I320" s="541"/>
      <c r="J320" s="541"/>
      <c r="K320" s="541"/>
      <c r="L320" s="541"/>
      <c r="M320" s="541"/>
      <c r="N320" s="541"/>
      <c r="O320" s="541"/>
      <c r="P320" s="541"/>
      <c r="Q320" s="541"/>
      <c r="R320" s="541"/>
      <c r="S320" s="541"/>
      <c r="T320" s="541"/>
    </row>
    <row r="321" spans="1:20" ht="12.75" customHeight="1">
      <c r="A321" s="541"/>
      <c r="B321" s="609"/>
      <c r="C321" s="609"/>
      <c r="D321" s="609"/>
      <c r="E321" s="609"/>
      <c r="F321" s="609"/>
      <c r="G321" s="609"/>
      <c r="H321" s="609"/>
      <c r="I321" s="541"/>
      <c r="J321" s="541"/>
      <c r="K321" s="541"/>
      <c r="L321" s="541"/>
      <c r="M321" s="541"/>
      <c r="N321" s="541"/>
      <c r="O321" s="541"/>
      <c r="P321" s="541"/>
      <c r="Q321" s="541"/>
      <c r="R321" s="541"/>
      <c r="S321" s="541"/>
      <c r="T321" s="541"/>
    </row>
    <row r="322" spans="1:20" ht="12.75" customHeight="1">
      <c r="A322" s="541"/>
      <c r="B322" s="609"/>
      <c r="C322" s="609"/>
      <c r="D322" s="609"/>
      <c r="E322" s="609"/>
      <c r="F322" s="609"/>
      <c r="G322" s="609"/>
      <c r="H322" s="609"/>
      <c r="I322" s="541"/>
      <c r="J322" s="541"/>
      <c r="K322" s="541"/>
      <c r="L322" s="541"/>
      <c r="M322" s="541"/>
      <c r="N322" s="541"/>
      <c r="O322" s="541"/>
      <c r="P322" s="541"/>
      <c r="Q322" s="541"/>
      <c r="R322" s="541"/>
      <c r="S322" s="541"/>
      <c r="T322" s="541"/>
    </row>
    <row r="323" spans="1:20" ht="12.75" customHeight="1">
      <c r="A323" s="541"/>
      <c r="B323" s="609"/>
      <c r="C323" s="609"/>
      <c r="D323" s="609"/>
      <c r="E323" s="609"/>
      <c r="F323" s="609"/>
      <c r="G323" s="609"/>
      <c r="H323" s="609"/>
      <c r="I323" s="541"/>
      <c r="J323" s="541"/>
      <c r="K323" s="541"/>
      <c r="L323" s="541"/>
      <c r="M323" s="541"/>
      <c r="N323" s="541"/>
      <c r="O323" s="541"/>
      <c r="P323" s="541"/>
      <c r="Q323" s="541"/>
      <c r="R323" s="541"/>
      <c r="S323" s="541"/>
      <c r="T323" s="541"/>
    </row>
    <row r="324" spans="1:20" ht="12.75" customHeight="1">
      <c r="A324" s="541"/>
      <c r="B324" s="609"/>
      <c r="C324" s="609"/>
      <c r="D324" s="609"/>
      <c r="E324" s="609"/>
      <c r="F324" s="609"/>
      <c r="G324" s="609"/>
      <c r="H324" s="609"/>
      <c r="I324" s="541"/>
      <c r="J324" s="541"/>
      <c r="K324" s="541"/>
      <c r="L324" s="541"/>
      <c r="M324" s="541"/>
      <c r="N324" s="541"/>
      <c r="O324" s="541"/>
      <c r="P324" s="541"/>
      <c r="Q324" s="541"/>
      <c r="R324" s="541"/>
      <c r="S324" s="541"/>
      <c r="T324" s="541"/>
    </row>
    <row r="325" spans="1:20" ht="12.75" customHeight="1">
      <c r="A325" s="541"/>
      <c r="B325" s="609"/>
      <c r="C325" s="609"/>
      <c r="D325" s="609"/>
      <c r="E325" s="609"/>
      <c r="F325" s="609"/>
      <c r="G325" s="609"/>
      <c r="H325" s="609"/>
      <c r="I325" s="541"/>
      <c r="J325" s="541"/>
      <c r="K325" s="541"/>
      <c r="L325" s="541"/>
      <c r="M325" s="541"/>
      <c r="N325" s="541"/>
      <c r="O325" s="541"/>
      <c r="P325" s="541"/>
      <c r="Q325" s="541"/>
      <c r="R325" s="541"/>
      <c r="S325" s="541"/>
      <c r="T325" s="541"/>
    </row>
    <row r="326" spans="1:20" ht="12.75" customHeight="1">
      <c r="A326" s="541"/>
      <c r="B326" s="609"/>
      <c r="C326" s="609"/>
      <c r="D326" s="609"/>
      <c r="E326" s="609"/>
      <c r="F326" s="609"/>
      <c r="G326" s="609"/>
      <c r="H326" s="609"/>
      <c r="I326" s="541"/>
      <c r="J326" s="541"/>
      <c r="K326" s="541"/>
      <c r="L326" s="541"/>
      <c r="M326" s="541"/>
      <c r="N326" s="541"/>
      <c r="O326" s="541"/>
      <c r="P326" s="541"/>
      <c r="Q326" s="541"/>
      <c r="R326" s="541"/>
      <c r="S326" s="541"/>
      <c r="T326" s="541"/>
    </row>
    <row r="327" spans="1:20" ht="12.75" customHeight="1">
      <c r="A327" s="541"/>
      <c r="B327" s="609"/>
      <c r="C327" s="609"/>
      <c r="D327" s="609"/>
      <c r="E327" s="609"/>
      <c r="F327" s="609"/>
      <c r="G327" s="609"/>
      <c r="H327" s="609"/>
      <c r="I327" s="541"/>
      <c r="J327" s="541"/>
      <c r="K327" s="541"/>
      <c r="L327" s="541"/>
      <c r="M327" s="541"/>
      <c r="N327" s="541"/>
      <c r="O327" s="541"/>
      <c r="P327" s="541"/>
      <c r="Q327" s="541"/>
      <c r="R327" s="541"/>
      <c r="S327" s="541"/>
      <c r="T327" s="541"/>
    </row>
    <row r="328" spans="1:20" ht="12.75" customHeight="1">
      <c r="A328" s="541"/>
      <c r="B328" s="609"/>
      <c r="C328" s="609"/>
      <c r="D328" s="609"/>
      <c r="E328" s="609"/>
      <c r="F328" s="609"/>
      <c r="G328" s="609"/>
      <c r="H328" s="609"/>
      <c r="I328" s="541"/>
      <c r="J328" s="541"/>
      <c r="K328" s="541"/>
      <c r="L328" s="541"/>
      <c r="M328" s="541"/>
      <c r="N328" s="541"/>
      <c r="O328" s="541"/>
      <c r="P328" s="541"/>
      <c r="Q328" s="541"/>
      <c r="R328" s="541"/>
      <c r="S328" s="541"/>
      <c r="T328" s="541"/>
    </row>
    <row r="329" spans="1:20" ht="12.75" customHeight="1">
      <c r="A329" s="541"/>
      <c r="B329" s="609"/>
      <c r="C329" s="609"/>
      <c r="D329" s="609"/>
      <c r="E329" s="609"/>
      <c r="F329" s="609"/>
      <c r="G329" s="609"/>
      <c r="H329" s="609"/>
      <c r="I329" s="541"/>
      <c r="J329" s="541"/>
      <c r="K329" s="541"/>
      <c r="L329" s="541"/>
      <c r="M329" s="541"/>
      <c r="N329" s="541"/>
      <c r="O329" s="541"/>
      <c r="P329" s="541"/>
      <c r="Q329" s="541"/>
      <c r="R329" s="541"/>
      <c r="S329" s="541"/>
      <c r="T329" s="541"/>
    </row>
    <row r="330" spans="1:20" ht="12.75" customHeight="1">
      <c r="A330" s="541"/>
      <c r="B330" s="609"/>
      <c r="C330" s="609"/>
      <c r="D330" s="609"/>
      <c r="E330" s="609"/>
      <c r="F330" s="609"/>
      <c r="G330" s="609"/>
      <c r="H330" s="609"/>
      <c r="I330" s="541"/>
      <c r="J330" s="541"/>
      <c r="K330" s="541"/>
      <c r="L330" s="541"/>
      <c r="M330" s="541"/>
      <c r="N330" s="541"/>
      <c r="O330" s="541"/>
      <c r="P330" s="541"/>
      <c r="Q330" s="541"/>
      <c r="R330" s="541"/>
      <c r="S330" s="541"/>
      <c r="T330" s="541"/>
    </row>
    <row r="331" spans="1:20" ht="12.75" customHeight="1">
      <c r="A331" s="541"/>
      <c r="B331" s="609"/>
      <c r="C331" s="609"/>
      <c r="D331" s="609"/>
      <c r="E331" s="609"/>
      <c r="F331" s="609"/>
      <c r="G331" s="609"/>
      <c r="H331" s="609"/>
      <c r="I331" s="541"/>
      <c r="J331" s="541"/>
      <c r="K331" s="541"/>
      <c r="L331" s="541"/>
      <c r="M331" s="541"/>
      <c r="N331" s="541"/>
      <c r="O331" s="541"/>
      <c r="P331" s="541"/>
      <c r="Q331" s="541"/>
      <c r="R331" s="541"/>
      <c r="S331" s="541"/>
      <c r="T331" s="541"/>
    </row>
    <row r="332" spans="1:20" ht="12.75" customHeight="1">
      <c r="A332" s="541"/>
      <c r="B332" s="609"/>
      <c r="C332" s="609"/>
      <c r="D332" s="609"/>
      <c r="E332" s="609"/>
      <c r="F332" s="609"/>
      <c r="G332" s="609"/>
      <c r="H332" s="609"/>
      <c r="I332" s="541"/>
      <c r="J332" s="541"/>
      <c r="K332" s="541"/>
      <c r="L332" s="541"/>
      <c r="M332" s="541"/>
      <c r="N332" s="541"/>
      <c r="O332" s="541"/>
      <c r="P332" s="541"/>
      <c r="Q332" s="541"/>
      <c r="R332" s="541"/>
      <c r="S332" s="541"/>
      <c r="T332" s="541"/>
    </row>
    <row r="333" spans="1:20" ht="12.75" customHeight="1">
      <c r="A333" s="541"/>
      <c r="B333" s="609"/>
      <c r="C333" s="609"/>
      <c r="D333" s="609"/>
      <c r="E333" s="609"/>
      <c r="F333" s="609"/>
      <c r="G333" s="609"/>
      <c r="H333" s="609"/>
      <c r="I333" s="541"/>
      <c r="J333" s="541"/>
      <c r="K333" s="541"/>
      <c r="L333" s="541"/>
      <c r="M333" s="541"/>
      <c r="N333" s="541"/>
      <c r="O333" s="541"/>
      <c r="P333" s="541"/>
      <c r="Q333" s="541"/>
      <c r="R333" s="541"/>
      <c r="S333" s="541"/>
      <c r="T333" s="541"/>
    </row>
    <row r="334" spans="1:20" ht="12.75" customHeight="1">
      <c r="A334" s="541"/>
      <c r="B334" s="609"/>
      <c r="C334" s="609"/>
      <c r="D334" s="609"/>
      <c r="E334" s="609"/>
      <c r="F334" s="609"/>
      <c r="G334" s="609"/>
      <c r="H334" s="609"/>
      <c r="I334" s="541"/>
      <c r="J334" s="541"/>
      <c r="K334" s="541"/>
      <c r="L334" s="541"/>
      <c r="M334" s="541"/>
      <c r="N334" s="541"/>
      <c r="O334" s="541"/>
      <c r="P334" s="541"/>
      <c r="Q334" s="541"/>
      <c r="R334" s="541"/>
      <c r="S334" s="541"/>
      <c r="T334" s="541"/>
    </row>
    <row r="335" spans="1:20" ht="12.75" customHeight="1">
      <c r="A335" s="541"/>
      <c r="B335" s="609"/>
      <c r="C335" s="609"/>
      <c r="D335" s="609"/>
      <c r="E335" s="609"/>
      <c r="F335" s="609"/>
      <c r="G335" s="609"/>
      <c r="H335" s="609"/>
      <c r="I335" s="541"/>
      <c r="J335" s="541"/>
      <c r="K335" s="541"/>
      <c r="L335" s="541"/>
      <c r="M335" s="541"/>
      <c r="N335" s="541"/>
      <c r="O335" s="541"/>
      <c r="P335" s="541"/>
      <c r="Q335" s="541"/>
      <c r="R335" s="541"/>
      <c r="S335" s="541"/>
      <c r="T335" s="541"/>
    </row>
    <row r="336" spans="1:20" ht="12.75" customHeight="1">
      <c r="A336" s="541"/>
      <c r="B336" s="609"/>
      <c r="C336" s="609"/>
      <c r="D336" s="609"/>
      <c r="E336" s="609"/>
      <c r="F336" s="609"/>
      <c r="G336" s="609"/>
      <c r="H336" s="609"/>
      <c r="I336" s="541"/>
      <c r="J336" s="541"/>
      <c r="K336" s="541"/>
      <c r="L336" s="541"/>
      <c r="M336" s="541"/>
      <c r="N336" s="541"/>
      <c r="O336" s="541"/>
      <c r="P336" s="541"/>
      <c r="Q336" s="541"/>
      <c r="R336" s="541"/>
      <c r="S336" s="541"/>
      <c r="T336" s="541"/>
    </row>
    <row r="337" spans="1:20" ht="12.75" customHeight="1">
      <c r="A337" s="541"/>
      <c r="B337" s="609"/>
      <c r="C337" s="609"/>
      <c r="D337" s="609"/>
      <c r="E337" s="609"/>
      <c r="F337" s="609"/>
      <c r="G337" s="609"/>
      <c r="H337" s="609"/>
      <c r="I337" s="541"/>
      <c r="J337" s="541"/>
      <c r="K337" s="541"/>
      <c r="L337" s="541"/>
      <c r="M337" s="541"/>
      <c r="N337" s="541"/>
      <c r="O337" s="541"/>
      <c r="P337" s="541"/>
      <c r="Q337" s="541"/>
      <c r="R337" s="541"/>
      <c r="S337" s="541"/>
      <c r="T337" s="541"/>
    </row>
    <row r="338" spans="1:20" ht="12.75" customHeight="1">
      <c r="A338" s="541"/>
      <c r="B338" s="609"/>
      <c r="C338" s="609"/>
      <c r="D338" s="609"/>
      <c r="E338" s="609"/>
      <c r="F338" s="609"/>
      <c r="G338" s="609"/>
      <c r="H338" s="609"/>
      <c r="I338" s="541"/>
      <c r="J338" s="541"/>
      <c r="K338" s="541"/>
      <c r="L338" s="541"/>
      <c r="M338" s="541"/>
      <c r="N338" s="541"/>
      <c r="O338" s="541"/>
      <c r="P338" s="541"/>
      <c r="Q338" s="541"/>
      <c r="R338" s="541"/>
      <c r="S338" s="541"/>
      <c r="T338" s="541"/>
    </row>
    <row r="339" spans="1:20" ht="12.75" customHeight="1">
      <c r="A339" s="541"/>
      <c r="B339" s="609"/>
      <c r="C339" s="609"/>
      <c r="D339" s="609"/>
      <c r="E339" s="609"/>
      <c r="F339" s="609"/>
      <c r="G339" s="609"/>
      <c r="H339" s="609"/>
      <c r="I339" s="541"/>
      <c r="J339" s="541"/>
      <c r="K339" s="541"/>
      <c r="L339" s="541"/>
      <c r="M339" s="541"/>
      <c r="N339" s="541"/>
      <c r="O339" s="541"/>
      <c r="P339" s="541"/>
      <c r="Q339" s="541"/>
      <c r="R339" s="541"/>
      <c r="S339" s="541"/>
      <c r="T339" s="541"/>
    </row>
    <row r="340" spans="1:20" ht="12.75" customHeight="1">
      <c r="A340" s="541"/>
      <c r="B340" s="609"/>
      <c r="C340" s="609"/>
      <c r="D340" s="609"/>
      <c r="E340" s="609"/>
      <c r="F340" s="609"/>
      <c r="G340" s="609"/>
      <c r="H340" s="609"/>
      <c r="I340" s="541"/>
      <c r="J340" s="541"/>
      <c r="K340" s="541"/>
      <c r="L340" s="541"/>
      <c r="M340" s="541"/>
      <c r="N340" s="541"/>
      <c r="O340" s="541"/>
      <c r="P340" s="541"/>
      <c r="Q340" s="541"/>
      <c r="R340" s="541"/>
      <c r="S340" s="541"/>
      <c r="T340" s="541"/>
    </row>
    <row r="341" spans="1:20" ht="12.75" customHeight="1">
      <c r="A341" s="541"/>
      <c r="B341" s="609"/>
      <c r="C341" s="609"/>
      <c r="D341" s="609"/>
      <c r="E341" s="609"/>
      <c r="F341" s="609"/>
      <c r="G341" s="609"/>
      <c r="H341" s="609"/>
      <c r="I341" s="541"/>
      <c r="J341" s="541"/>
      <c r="K341" s="541"/>
      <c r="L341" s="541"/>
      <c r="M341" s="541"/>
      <c r="N341" s="541"/>
      <c r="O341" s="541"/>
      <c r="P341" s="541"/>
      <c r="Q341" s="541"/>
      <c r="R341" s="541"/>
      <c r="S341" s="541"/>
      <c r="T341" s="541"/>
    </row>
    <row r="342" spans="1:20" ht="12.75" customHeight="1">
      <c r="A342" s="541"/>
      <c r="B342" s="609"/>
      <c r="C342" s="609"/>
      <c r="D342" s="609"/>
      <c r="E342" s="609"/>
      <c r="F342" s="609"/>
      <c r="G342" s="609"/>
      <c r="H342" s="609"/>
      <c r="I342" s="541"/>
      <c r="J342" s="541"/>
      <c r="K342" s="541"/>
      <c r="L342" s="541"/>
      <c r="M342" s="541"/>
      <c r="N342" s="541"/>
      <c r="O342" s="541"/>
      <c r="P342" s="541"/>
      <c r="Q342" s="541"/>
      <c r="R342" s="541"/>
      <c r="S342" s="541"/>
      <c r="T342" s="541"/>
    </row>
    <row r="343" spans="1:20" ht="12.75" customHeight="1">
      <c r="A343" s="541"/>
      <c r="B343" s="609"/>
      <c r="C343" s="609"/>
      <c r="D343" s="609"/>
      <c r="E343" s="609"/>
      <c r="F343" s="609"/>
      <c r="G343" s="609"/>
      <c r="H343" s="609"/>
      <c r="I343" s="541"/>
      <c r="J343" s="541"/>
      <c r="K343" s="541"/>
      <c r="L343" s="541"/>
      <c r="M343" s="541"/>
      <c r="N343" s="541"/>
      <c r="O343" s="541"/>
      <c r="P343" s="541"/>
      <c r="Q343" s="541"/>
      <c r="R343" s="541"/>
      <c r="S343" s="541"/>
      <c r="T343" s="541"/>
    </row>
    <row r="344" spans="1:20" ht="12.75" customHeight="1">
      <c r="A344" s="541"/>
      <c r="B344" s="609"/>
      <c r="C344" s="609"/>
      <c r="D344" s="609"/>
      <c r="E344" s="609"/>
      <c r="F344" s="609"/>
      <c r="G344" s="609"/>
      <c r="H344" s="609"/>
      <c r="I344" s="541"/>
      <c r="J344" s="541"/>
      <c r="K344" s="541"/>
      <c r="L344" s="541"/>
      <c r="M344" s="541"/>
      <c r="N344" s="541"/>
      <c r="O344" s="541"/>
      <c r="P344" s="541"/>
      <c r="Q344" s="541"/>
      <c r="R344" s="541"/>
      <c r="S344" s="541"/>
      <c r="T344" s="541"/>
    </row>
    <row r="345" spans="1:20" ht="12.75" customHeight="1">
      <c r="A345" s="541"/>
      <c r="B345" s="609"/>
      <c r="C345" s="609"/>
      <c r="D345" s="609"/>
      <c r="E345" s="609"/>
      <c r="F345" s="609"/>
      <c r="G345" s="609"/>
      <c r="H345" s="609"/>
      <c r="I345" s="541"/>
      <c r="J345" s="541"/>
      <c r="K345" s="541"/>
      <c r="L345" s="541"/>
      <c r="M345" s="541"/>
      <c r="N345" s="541"/>
      <c r="O345" s="541"/>
      <c r="P345" s="541"/>
      <c r="Q345" s="541"/>
      <c r="R345" s="541"/>
      <c r="S345" s="541"/>
      <c r="T345" s="541"/>
    </row>
    <row r="346" spans="1:20" ht="12.75" customHeight="1">
      <c r="A346" s="541"/>
      <c r="B346" s="609"/>
      <c r="C346" s="609"/>
      <c r="D346" s="609"/>
      <c r="E346" s="609"/>
      <c r="F346" s="609"/>
      <c r="G346" s="609"/>
      <c r="H346" s="609"/>
      <c r="I346" s="541"/>
      <c r="J346" s="541"/>
      <c r="K346" s="541"/>
      <c r="L346" s="541"/>
      <c r="M346" s="541"/>
      <c r="N346" s="541"/>
      <c r="O346" s="541"/>
      <c r="P346" s="541"/>
      <c r="Q346" s="541"/>
      <c r="R346" s="541"/>
      <c r="S346" s="541"/>
      <c r="T346" s="541"/>
    </row>
    <row r="347" spans="1:20" ht="12.75" customHeight="1">
      <c r="A347" s="541"/>
      <c r="B347" s="609"/>
      <c r="C347" s="609"/>
      <c r="D347" s="609"/>
      <c r="E347" s="609"/>
      <c r="F347" s="609"/>
      <c r="G347" s="609"/>
      <c r="H347" s="609"/>
      <c r="I347" s="541"/>
      <c r="J347" s="541"/>
      <c r="K347" s="541"/>
      <c r="L347" s="541"/>
      <c r="M347" s="541"/>
      <c r="N347" s="541"/>
      <c r="O347" s="541"/>
      <c r="P347" s="541"/>
      <c r="Q347" s="541"/>
      <c r="R347" s="541"/>
      <c r="S347" s="541"/>
      <c r="T347" s="541"/>
    </row>
    <row r="348" spans="1:20" ht="12.75" customHeight="1">
      <c r="A348" s="541"/>
      <c r="B348" s="609"/>
      <c r="C348" s="609"/>
      <c r="D348" s="609"/>
      <c r="E348" s="609"/>
      <c r="F348" s="609"/>
      <c r="G348" s="609"/>
      <c r="H348" s="609"/>
      <c r="I348" s="541"/>
      <c r="J348" s="541"/>
      <c r="K348" s="541"/>
      <c r="L348" s="541"/>
      <c r="M348" s="541"/>
      <c r="N348" s="541"/>
      <c r="O348" s="541"/>
      <c r="P348" s="541"/>
      <c r="Q348" s="541"/>
      <c r="R348" s="541"/>
      <c r="S348" s="541"/>
      <c r="T348" s="541"/>
    </row>
    <row r="349" spans="1:20" ht="12.75" customHeight="1">
      <c r="A349" s="541"/>
      <c r="B349" s="609"/>
      <c r="C349" s="609"/>
      <c r="D349" s="609"/>
      <c r="E349" s="609"/>
      <c r="F349" s="609"/>
      <c r="G349" s="609"/>
      <c r="H349" s="609"/>
      <c r="I349" s="541"/>
      <c r="J349" s="541"/>
      <c r="K349" s="541"/>
      <c r="L349" s="541"/>
      <c r="M349" s="541"/>
      <c r="N349" s="541"/>
      <c r="O349" s="541"/>
      <c r="P349" s="541"/>
      <c r="Q349" s="541"/>
      <c r="R349" s="541"/>
      <c r="S349" s="541"/>
      <c r="T349" s="541"/>
    </row>
    <row r="350" spans="1:20" ht="12.75" customHeight="1">
      <c r="A350" s="541"/>
      <c r="B350" s="609"/>
      <c r="C350" s="609"/>
      <c r="D350" s="609"/>
      <c r="E350" s="609"/>
      <c r="F350" s="609"/>
      <c r="G350" s="609"/>
      <c r="H350" s="609"/>
      <c r="I350" s="541"/>
      <c r="J350" s="541"/>
      <c r="K350" s="541"/>
      <c r="L350" s="541"/>
      <c r="M350" s="541"/>
      <c r="N350" s="541"/>
      <c r="O350" s="541"/>
      <c r="P350" s="541"/>
      <c r="Q350" s="541"/>
      <c r="R350" s="541"/>
      <c r="S350" s="541"/>
      <c r="T350" s="541"/>
    </row>
    <row r="351" spans="1:20" ht="12.75" customHeight="1">
      <c r="A351" s="541"/>
      <c r="B351" s="609"/>
      <c r="C351" s="609"/>
      <c r="D351" s="609"/>
      <c r="E351" s="609"/>
      <c r="F351" s="609"/>
      <c r="G351" s="609"/>
      <c r="H351" s="609"/>
      <c r="I351" s="541"/>
      <c r="J351" s="541"/>
      <c r="K351" s="541"/>
      <c r="L351" s="541"/>
      <c r="M351" s="541"/>
      <c r="N351" s="541"/>
      <c r="O351" s="541"/>
      <c r="P351" s="541"/>
      <c r="Q351" s="541"/>
      <c r="R351" s="541"/>
      <c r="S351" s="541"/>
      <c r="T351" s="541"/>
    </row>
    <row r="352" spans="1:20" ht="12.75" customHeight="1">
      <c r="A352" s="541"/>
      <c r="B352" s="609"/>
      <c r="C352" s="609"/>
      <c r="D352" s="609"/>
      <c r="E352" s="609"/>
      <c r="F352" s="609"/>
      <c r="G352" s="609"/>
      <c r="H352" s="609"/>
      <c r="I352" s="541"/>
      <c r="J352" s="541"/>
      <c r="K352" s="541"/>
      <c r="L352" s="541"/>
      <c r="M352" s="541"/>
      <c r="N352" s="541"/>
      <c r="O352" s="541"/>
      <c r="P352" s="541"/>
      <c r="Q352" s="541"/>
      <c r="R352" s="541"/>
      <c r="S352" s="541"/>
      <c r="T352" s="541"/>
    </row>
    <row r="353" spans="1:20" ht="12.75" customHeight="1">
      <c r="A353" s="541"/>
      <c r="B353" s="609"/>
      <c r="C353" s="609"/>
      <c r="D353" s="609"/>
      <c r="E353" s="609"/>
      <c r="F353" s="609"/>
      <c r="G353" s="609"/>
      <c r="H353" s="609"/>
      <c r="I353" s="541"/>
      <c r="J353" s="541"/>
      <c r="K353" s="541"/>
      <c r="L353" s="541"/>
      <c r="M353" s="541"/>
      <c r="N353" s="541"/>
      <c r="O353" s="541"/>
      <c r="P353" s="541"/>
      <c r="Q353" s="541"/>
      <c r="R353" s="541"/>
      <c r="S353" s="541"/>
      <c r="T353" s="541"/>
    </row>
    <row r="354" spans="1:20" ht="12.75" customHeight="1">
      <c r="A354" s="541"/>
      <c r="B354" s="609"/>
      <c r="C354" s="609"/>
      <c r="D354" s="609"/>
      <c r="E354" s="609"/>
      <c r="F354" s="609"/>
      <c r="G354" s="609"/>
      <c r="H354" s="609"/>
      <c r="I354" s="541"/>
      <c r="J354" s="541"/>
      <c r="K354" s="541"/>
      <c r="L354" s="541"/>
      <c r="M354" s="541"/>
      <c r="N354" s="541"/>
      <c r="O354" s="541"/>
      <c r="P354" s="541"/>
      <c r="Q354" s="541"/>
      <c r="R354" s="541"/>
      <c r="S354" s="541"/>
      <c r="T354" s="541"/>
    </row>
    <row r="355" spans="1:20" ht="12.75" customHeight="1">
      <c r="A355" s="541"/>
      <c r="B355" s="609"/>
      <c r="C355" s="609"/>
      <c r="D355" s="609"/>
      <c r="E355" s="609"/>
      <c r="F355" s="609"/>
      <c r="G355" s="609"/>
      <c r="H355" s="609"/>
      <c r="I355" s="541"/>
      <c r="J355" s="541"/>
      <c r="K355" s="541"/>
      <c r="L355" s="541"/>
      <c r="M355" s="541"/>
      <c r="N355" s="541"/>
      <c r="O355" s="541"/>
      <c r="P355" s="541"/>
      <c r="Q355" s="541"/>
      <c r="R355" s="541"/>
      <c r="S355" s="541"/>
      <c r="T355" s="541"/>
    </row>
    <row r="356" spans="1:20" ht="12.75" customHeight="1">
      <c r="A356" s="541"/>
      <c r="B356" s="609"/>
      <c r="C356" s="609"/>
      <c r="D356" s="609"/>
      <c r="E356" s="609"/>
      <c r="F356" s="609"/>
      <c r="G356" s="609"/>
      <c r="H356" s="609"/>
      <c r="I356" s="541"/>
      <c r="J356" s="541"/>
      <c r="K356" s="541"/>
      <c r="L356" s="541"/>
      <c r="M356" s="541"/>
      <c r="N356" s="541"/>
      <c r="O356" s="541"/>
      <c r="P356" s="541"/>
      <c r="Q356" s="541"/>
      <c r="R356" s="541"/>
      <c r="S356" s="541"/>
      <c r="T356" s="541"/>
    </row>
    <row r="357" spans="1:20" ht="12.75" customHeight="1">
      <c r="A357" s="541"/>
      <c r="B357" s="609"/>
      <c r="C357" s="609"/>
      <c r="D357" s="609"/>
      <c r="E357" s="609"/>
      <c r="F357" s="609"/>
      <c r="G357" s="609"/>
      <c r="H357" s="609"/>
      <c r="I357" s="541"/>
      <c r="J357" s="541"/>
      <c r="K357" s="541"/>
      <c r="L357" s="541"/>
      <c r="M357" s="541"/>
      <c r="N357" s="541"/>
      <c r="O357" s="541"/>
      <c r="P357" s="541"/>
      <c r="Q357" s="541"/>
      <c r="R357" s="541"/>
      <c r="S357" s="541"/>
      <c r="T357" s="541"/>
    </row>
    <row r="358" spans="1:20" ht="12.75" customHeight="1">
      <c r="A358" s="541"/>
      <c r="B358" s="609"/>
      <c r="C358" s="609"/>
      <c r="D358" s="609"/>
      <c r="E358" s="609"/>
      <c r="F358" s="609"/>
      <c r="G358" s="609"/>
      <c r="H358" s="609"/>
      <c r="I358" s="541"/>
      <c r="J358" s="541"/>
      <c r="K358" s="541"/>
      <c r="L358" s="541"/>
      <c r="M358" s="541"/>
      <c r="N358" s="541"/>
      <c r="O358" s="541"/>
      <c r="P358" s="541"/>
      <c r="Q358" s="541"/>
      <c r="R358" s="541"/>
      <c r="S358" s="541"/>
      <c r="T358" s="541"/>
    </row>
    <row r="359" spans="1:20" ht="12.75" customHeight="1">
      <c r="A359" s="541"/>
      <c r="B359" s="609"/>
      <c r="C359" s="609"/>
      <c r="D359" s="609"/>
      <c r="E359" s="609"/>
      <c r="F359" s="609"/>
      <c r="G359" s="609"/>
      <c r="H359" s="609"/>
      <c r="I359" s="541"/>
      <c r="J359" s="541"/>
      <c r="K359" s="541"/>
      <c r="L359" s="541"/>
      <c r="M359" s="541"/>
      <c r="N359" s="541"/>
      <c r="O359" s="541"/>
      <c r="P359" s="541"/>
      <c r="Q359" s="541"/>
      <c r="R359" s="541"/>
      <c r="S359" s="541"/>
      <c r="T359" s="541"/>
    </row>
    <row r="360" spans="1:20" ht="12.75" customHeight="1">
      <c r="A360" s="541"/>
      <c r="B360" s="609"/>
      <c r="C360" s="609"/>
      <c r="D360" s="609"/>
      <c r="E360" s="609"/>
      <c r="F360" s="609"/>
      <c r="G360" s="609"/>
      <c r="H360" s="609"/>
      <c r="I360" s="541"/>
      <c r="J360" s="541"/>
      <c r="K360" s="541"/>
      <c r="L360" s="541"/>
      <c r="M360" s="541"/>
      <c r="N360" s="541"/>
      <c r="O360" s="541"/>
      <c r="P360" s="541"/>
      <c r="Q360" s="541"/>
      <c r="R360" s="541"/>
      <c r="S360" s="541"/>
      <c r="T360" s="541"/>
    </row>
    <row r="361" spans="1:20" ht="12.75" customHeight="1">
      <c r="A361" s="541"/>
      <c r="B361" s="609"/>
      <c r="C361" s="609"/>
      <c r="D361" s="609"/>
      <c r="E361" s="609"/>
      <c r="F361" s="609"/>
      <c r="G361" s="609"/>
      <c r="H361" s="609"/>
      <c r="I361" s="541"/>
      <c r="J361" s="541"/>
      <c r="K361" s="541"/>
      <c r="L361" s="541"/>
      <c r="M361" s="541"/>
      <c r="N361" s="541"/>
      <c r="O361" s="541"/>
      <c r="P361" s="541"/>
      <c r="Q361" s="541"/>
      <c r="R361" s="541"/>
      <c r="S361" s="541"/>
      <c r="T361" s="541"/>
    </row>
    <row r="362" spans="1:20" ht="12.75" customHeight="1">
      <c r="A362" s="541"/>
      <c r="B362" s="609"/>
      <c r="C362" s="609"/>
      <c r="D362" s="609"/>
      <c r="E362" s="609"/>
      <c r="F362" s="609"/>
      <c r="G362" s="609"/>
      <c r="H362" s="609"/>
      <c r="I362" s="541"/>
      <c r="J362" s="541"/>
      <c r="K362" s="541"/>
      <c r="L362" s="541"/>
      <c r="M362" s="541"/>
      <c r="N362" s="541"/>
      <c r="O362" s="541"/>
      <c r="P362" s="541"/>
      <c r="Q362" s="541"/>
      <c r="R362" s="541"/>
      <c r="S362" s="541"/>
      <c r="T362" s="541"/>
    </row>
    <row r="363" spans="1:20" ht="12.75" customHeight="1">
      <c r="A363" s="541"/>
      <c r="B363" s="609"/>
      <c r="C363" s="609"/>
      <c r="D363" s="609"/>
      <c r="E363" s="609"/>
      <c r="F363" s="609"/>
      <c r="G363" s="609"/>
      <c r="H363" s="609"/>
      <c r="I363" s="541"/>
      <c r="J363" s="541"/>
      <c r="K363" s="541"/>
      <c r="L363" s="541"/>
      <c r="M363" s="541"/>
      <c r="N363" s="541"/>
      <c r="O363" s="541"/>
      <c r="P363" s="541"/>
      <c r="Q363" s="541"/>
      <c r="R363" s="541"/>
      <c r="S363" s="541"/>
      <c r="T363" s="541"/>
    </row>
    <row r="364" spans="1:20" ht="12.75" customHeight="1">
      <c r="A364" s="541"/>
      <c r="B364" s="609"/>
      <c r="C364" s="609"/>
      <c r="D364" s="609"/>
      <c r="E364" s="609"/>
      <c r="F364" s="609"/>
      <c r="G364" s="609"/>
      <c r="H364" s="609"/>
      <c r="I364" s="541"/>
      <c r="J364" s="541"/>
      <c r="K364" s="541"/>
      <c r="L364" s="541"/>
      <c r="M364" s="541"/>
      <c r="N364" s="541"/>
      <c r="O364" s="541"/>
      <c r="P364" s="541"/>
      <c r="Q364" s="541"/>
      <c r="R364" s="541"/>
      <c r="S364" s="541"/>
      <c r="T364" s="541"/>
    </row>
    <row r="365" spans="1:20" ht="12.75" customHeight="1">
      <c r="A365" s="541"/>
      <c r="B365" s="609"/>
      <c r="C365" s="609"/>
      <c r="D365" s="609"/>
      <c r="E365" s="609"/>
      <c r="F365" s="609"/>
      <c r="G365" s="609"/>
      <c r="H365" s="609"/>
      <c r="I365" s="541"/>
      <c r="J365" s="541"/>
      <c r="K365" s="541"/>
      <c r="L365" s="541"/>
      <c r="M365" s="541"/>
      <c r="N365" s="541"/>
      <c r="O365" s="541"/>
      <c r="P365" s="541"/>
      <c r="Q365" s="541"/>
      <c r="R365" s="541"/>
      <c r="S365" s="541"/>
      <c r="T365" s="541"/>
    </row>
    <row r="366" spans="1:20" ht="12.75" customHeight="1">
      <c r="A366" s="541"/>
      <c r="B366" s="609"/>
      <c r="C366" s="609"/>
      <c r="D366" s="609"/>
      <c r="E366" s="609"/>
      <c r="F366" s="609"/>
      <c r="G366" s="609"/>
      <c r="H366" s="609"/>
      <c r="I366" s="541"/>
      <c r="J366" s="541"/>
      <c r="K366" s="541"/>
      <c r="L366" s="541"/>
      <c r="M366" s="541"/>
      <c r="N366" s="541"/>
      <c r="O366" s="541"/>
      <c r="P366" s="541"/>
      <c r="Q366" s="541"/>
      <c r="R366" s="541"/>
      <c r="S366" s="541"/>
      <c r="T366" s="541"/>
    </row>
    <row r="367" spans="1:20" ht="12.75" customHeight="1">
      <c r="A367" s="541"/>
      <c r="B367" s="609"/>
      <c r="C367" s="609"/>
      <c r="D367" s="609"/>
      <c r="E367" s="609"/>
      <c r="F367" s="609"/>
      <c r="G367" s="609"/>
      <c r="H367" s="609"/>
      <c r="I367" s="541"/>
      <c r="J367" s="541"/>
      <c r="K367" s="541"/>
      <c r="L367" s="541"/>
      <c r="M367" s="541"/>
      <c r="N367" s="541"/>
      <c r="O367" s="541"/>
      <c r="P367" s="541"/>
      <c r="Q367" s="541"/>
      <c r="R367" s="541"/>
      <c r="S367" s="541"/>
      <c r="T367" s="541"/>
    </row>
    <row r="368" spans="1:20" ht="12.75" customHeight="1">
      <c r="A368" s="541"/>
      <c r="B368" s="609"/>
      <c r="C368" s="609"/>
      <c r="D368" s="609"/>
      <c r="E368" s="609"/>
      <c r="F368" s="609"/>
      <c r="G368" s="609"/>
      <c r="H368" s="609"/>
      <c r="I368" s="541"/>
      <c r="J368" s="541"/>
      <c r="K368" s="541"/>
      <c r="L368" s="541"/>
      <c r="M368" s="541"/>
      <c r="N368" s="541"/>
      <c r="O368" s="541"/>
      <c r="P368" s="541"/>
      <c r="Q368" s="541"/>
      <c r="R368" s="541"/>
      <c r="S368" s="541"/>
      <c r="T368" s="541"/>
    </row>
    <row r="369" spans="1:20" ht="12.75" customHeight="1">
      <c r="A369" s="541"/>
      <c r="B369" s="609"/>
      <c r="C369" s="609"/>
      <c r="D369" s="609"/>
      <c r="E369" s="609"/>
      <c r="F369" s="609"/>
      <c r="G369" s="609"/>
      <c r="H369" s="609"/>
      <c r="I369" s="541"/>
      <c r="J369" s="541"/>
      <c r="K369" s="541"/>
      <c r="L369" s="541"/>
      <c r="M369" s="541"/>
      <c r="N369" s="541"/>
      <c r="O369" s="541"/>
      <c r="P369" s="541"/>
      <c r="Q369" s="541"/>
      <c r="R369" s="541"/>
      <c r="S369" s="541"/>
      <c r="T369" s="541"/>
    </row>
    <row r="370" spans="1:20" ht="12.75" customHeight="1">
      <c r="A370" s="541"/>
      <c r="B370" s="609"/>
      <c r="C370" s="609"/>
      <c r="D370" s="609"/>
      <c r="E370" s="609"/>
      <c r="F370" s="609"/>
      <c r="G370" s="609"/>
      <c r="H370" s="609"/>
      <c r="I370" s="541"/>
      <c r="J370" s="541"/>
      <c r="K370" s="541"/>
      <c r="L370" s="541"/>
      <c r="M370" s="541"/>
      <c r="N370" s="541"/>
      <c r="O370" s="541"/>
      <c r="P370" s="541"/>
      <c r="Q370" s="541"/>
      <c r="R370" s="541"/>
      <c r="S370" s="541"/>
      <c r="T370" s="541"/>
    </row>
    <row r="371" spans="1:20" ht="12.75" customHeight="1">
      <c r="A371" s="541"/>
      <c r="B371" s="609"/>
      <c r="C371" s="609"/>
      <c r="D371" s="609"/>
      <c r="E371" s="609"/>
      <c r="F371" s="609"/>
      <c r="G371" s="609"/>
      <c r="H371" s="609"/>
      <c r="I371" s="541"/>
      <c r="J371" s="541"/>
      <c r="K371" s="541"/>
      <c r="L371" s="541"/>
      <c r="M371" s="541"/>
      <c r="N371" s="541"/>
      <c r="O371" s="541"/>
      <c r="P371" s="541"/>
      <c r="Q371" s="541"/>
      <c r="R371" s="541"/>
      <c r="S371" s="541"/>
      <c r="T371" s="541"/>
    </row>
    <row r="372" spans="1:20" ht="12.75" customHeight="1">
      <c r="A372" s="541"/>
      <c r="B372" s="609"/>
      <c r="C372" s="609"/>
      <c r="D372" s="609"/>
      <c r="E372" s="609"/>
      <c r="F372" s="609"/>
      <c r="G372" s="609"/>
      <c r="H372" s="609"/>
      <c r="I372" s="541"/>
      <c r="J372" s="541"/>
      <c r="K372" s="541"/>
      <c r="L372" s="541"/>
      <c r="M372" s="541"/>
      <c r="N372" s="541"/>
      <c r="O372" s="541"/>
      <c r="P372" s="541"/>
      <c r="Q372" s="541"/>
      <c r="R372" s="541"/>
      <c r="S372" s="541"/>
      <c r="T372" s="541"/>
    </row>
    <row r="373" spans="1:20" ht="12.75" customHeight="1">
      <c r="A373" s="541"/>
      <c r="B373" s="609"/>
      <c r="C373" s="609"/>
      <c r="D373" s="609"/>
      <c r="E373" s="609"/>
      <c r="F373" s="609"/>
      <c r="G373" s="609"/>
      <c r="H373" s="609"/>
      <c r="I373" s="541"/>
      <c r="J373" s="541"/>
      <c r="K373" s="541"/>
      <c r="L373" s="541"/>
      <c r="M373" s="541"/>
      <c r="N373" s="541"/>
      <c r="O373" s="541"/>
      <c r="P373" s="541"/>
      <c r="Q373" s="541"/>
      <c r="R373" s="541"/>
      <c r="S373" s="541"/>
      <c r="T373" s="541"/>
    </row>
    <row r="374" spans="1:20" ht="12.75" customHeight="1">
      <c r="A374" s="541"/>
      <c r="B374" s="609"/>
      <c r="C374" s="609"/>
      <c r="D374" s="609"/>
      <c r="E374" s="609"/>
      <c r="F374" s="609"/>
      <c r="G374" s="609"/>
      <c r="H374" s="609"/>
      <c r="I374" s="541"/>
      <c r="J374" s="541"/>
      <c r="K374" s="541"/>
      <c r="L374" s="541"/>
      <c r="M374" s="541"/>
      <c r="N374" s="541"/>
      <c r="O374" s="541"/>
      <c r="P374" s="541"/>
      <c r="Q374" s="541"/>
      <c r="R374" s="541"/>
      <c r="S374" s="541"/>
      <c r="T374" s="541"/>
    </row>
    <row r="375" spans="1:20" ht="12.75" customHeight="1">
      <c r="A375" s="541"/>
      <c r="B375" s="609"/>
      <c r="C375" s="609"/>
      <c r="D375" s="609"/>
      <c r="E375" s="609"/>
      <c r="F375" s="609"/>
      <c r="G375" s="609"/>
      <c r="H375" s="609"/>
      <c r="I375" s="541"/>
      <c r="J375" s="541"/>
      <c r="K375" s="541"/>
      <c r="L375" s="541"/>
      <c r="M375" s="541"/>
      <c r="N375" s="541"/>
      <c r="O375" s="541"/>
      <c r="P375" s="541"/>
      <c r="Q375" s="541"/>
      <c r="R375" s="541"/>
      <c r="S375" s="541"/>
      <c r="T375" s="541"/>
    </row>
    <row r="376" spans="1:20" ht="12.75" customHeight="1">
      <c r="A376" s="541"/>
      <c r="B376" s="609"/>
      <c r="C376" s="609"/>
      <c r="D376" s="609"/>
      <c r="E376" s="609"/>
      <c r="F376" s="609"/>
      <c r="G376" s="609"/>
      <c r="H376" s="609"/>
      <c r="I376" s="541"/>
      <c r="J376" s="541"/>
      <c r="K376" s="541"/>
      <c r="L376" s="541"/>
      <c r="M376" s="541"/>
      <c r="N376" s="541"/>
      <c r="O376" s="541"/>
      <c r="P376" s="541"/>
      <c r="Q376" s="541"/>
      <c r="R376" s="541"/>
      <c r="S376" s="541"/>
      <c r="T376" s="541"/>
    </row>
    <row r="377" spans="1:20" ht="12.75" customHeight="1">
      <c r="A377" s="541"/>
      <c r="B377" s="609"/>
      <c r="C377" s="609"/>
      <c r="D377" s="609"/>
      <c r="E377" s="609"/>
      <c r="F377" s="609"/>
      <c r="G377" s="609"/>
      <c r="H377" s="609"/>
      <c r="I377" s="541"/>
      <c r="J377" s="541"/>
      <c r="K377" s="541"/>
      <c r="L377" s="541"/>
      <c r="M377" s="541"/>
      <c r="N377" s="541"/>
      <c r="O377" s="541"/>
      <c r="P377" s="541"/>
      <c r="Q377" s="541"/>
      <c r="R377" s="541"/>
      <c r="S377" s="541"/>
      <c r="T377" s="541"/>
    </row>
    <row r="378" spans="1:20" ht="12.75" customHeight="1">
      <c r="A378" s="541"/>
      <c r="B378" s="609"/>
      <c r="C378" s="609"/>
      <c r="D378" s="609"/>
      <c r="E378" s="609"/>
      <c r="F378" s="609"/>
      <c r="G378" s="609"/>
      <c r="H378" s="609"/>
      <c r="I378" s="541"/>
      <c r="J378" s="541"/>
      <c r="K378" s="541"/>
      <c r="L378" s="541"/>
      <c r="M378" s="541"/>
      <c r="N378" s="541"/>
      <c r="O378" s="541"/>
      <c r="P378" s="541"/>
      <c r="Q378" s="541"/>
      <c r="R378" s="541"/>
      <c r="S378" s="541"/>
      <c r="T378" s="541"/>
    </row>
    <row r="379" spans="1:20" ht="12.75" customHeight="1">
      <c r="A379" s="541"/>
      <c r="B379" s="609"/>
      <c r="C379" s="609"/>
      <c r="D379" s="609"/>
      <c r="E379" s="609"/>
      <c r="F379" s="609"/>
      <c r="G379" s="609"/>
      <c r="H379" s="609"/>
      <c r="I379" s="541"/>
      <c r="J379" s="541"/>
      <c r="K379" s="541"/>
      <c r="L379" s="541"/>
      <c r="M379" s="541"/>
      <c r="N379" s="541"/>
      <c r="O379" s="541"/>
      <c r="P379" s="541"/>
      <c r="Q379" s="541"/>
      <c r="R379" s="541"/>
      <c r="S379" s="541"/>
      <c r="T379" s="541"/>
    </row>
    <row r="380" spans="1:20" ht="12.75" customHeight="1">
      <c r="A380" s="541"/>
      <c r="B380" s="609"/>
      <c r="C380" s="609"/>
      <c r="D380" s="609"/>
      <c r="E380" s="609"/>
      <c r="F380" s="609"/>
      <c r="G380" s="609"/>
      <c r="H380" s="609"/>
      <c r="I380" s="541"/>
      <c r="J380" s="541"/>
      <c r="K380" s="541"/>
      <c r="L380" s="541"/>
      <c r="M380" s="541"/>
      <c r="N380" s="541"/>
      <c r="O380" s="541"/>
      <c r="P380" s="541"/>
      <c r="Q380" s="541"/>
      <c r="R380" s="541"/>
      <c r="S380" s="541"/>
      <c r="T380" s="541"/>
    </row>
    <row r="381" spans="1:20" ht="12.75" customHeight="1">
      <c r="A381" s="541"/>
      <c r="B381" s="609"/>
      <c r="C381" s="609"/>
      <c r="D381" s="609"/>
      <c r="E381" s="609"/>
      <c r="F381" s="609"/>
      <c r="G381" s="609"/>
      <c r="H381" s="609"/>
      <c r="I381" s="541"/>
      <c r="J381" s="541"/>
      <c r="K381" s="541"/>
      <c r="L381" s="541"/>
      <c r="M381" s="541"/>
      <c r="N381" s="541"/>
      <c r="O381" s="541"/>
      <c r="P381" s="541"/>
      <c r="Q381" s="541"/>
      <c r="R381" s="541"/>
      <c r="S381" s="541"/>
      <c r="T381" s="541"/>
    </row>
    <row r="382" spans="1:20" ht="12.75" customHeight="1">
      <c r="A382" s="541"/>
      <c r="B382" s="609"/>
      <c r="C382" s="609"/>
      <c r="D382" s="609"/>
      <c r="E382" s="609"/>
      <c r="F382" s="609"/>
      <c r="G382" s="609"/>
      <c r="H382" s="609"/>
      <c r="I382" s="541"/>
      <c r="J382" s="541"/>
      <c r="K382" s="541"/>
      <c r="L382" s="541"/>
      <c r="M382" s="541"/>
      <c r="N382" s="541"/>
      <c r="O382" s="541"/>
      <c r="P382" s="541"/>
      <c r="Q382" s="541"/>
      <c r="R382" s="541"/>
      <c r="S382" s="541"/>
      <c r="T382" s="541"/>
    </row>
    <row r="383" spans="1:20" ht="12.75" customHeight="1">
      <c r="A383" s="541"/>
      <c r="B383" s="609"/>
      <c r="C383" s="609"/>
      <c r="D383" s="609"/>
      <c r="E383" s="609"/>
      <c r="F383" s="609"/>
      <c r="G383" s="609"/>
      <c r="H383" s="609"/>
      <c r="I383" s="541"/>
      <c r="J383" s="541"/>
      <c r="K383" s="541"/>
      <c r="L383" s="541"/>
      <c r="M383" s="541"/>
      <c r="N383" s="541"/>
      <c r="O383" s="541"/>
      <c r="P383" s="541"/>
      <c r="Q383" s="541"/>
      <c r="R383" s="541"/>
      <c r="S383" s="541"/>
      <c r="T383" s="541"/>
    </row>
    <row r="384" spans="1:20" ht="12.75" customHeight="1">
      <c r="A384" s="541"/>
      <c r="B384" s="609"/>
      <c r="C384" s="609"/>
      <c r="D384" s="609"/>
      <c r="E384" s="609"/>
      <c r="F384" s="609"/>
      <c r="G384" s="609"/>
      <c r="H384" s="609"/>
      <c r="I384" s="541"/>
      <c r="J384" s="541"/>
      <c r="K384" s="541"/>
      <c r="L384" s="541"/>
      <c r="M384" s="541"/>
      <c r="N384" s="541"/>
      <c r="O384" s="541"/>
      <c r="P384" s="541"/>
      <c r="Q384" s="541"/>
      <c r="R384" s="541"/>
      <c r="S384" s="541"/>
      <c r="T384" s="541"/>
    </row>
    <row r="385" spans="1:20" ht="12.75" customHeight="1">
      <c r="A385" s="541"/>
      <c r="B385" s="609"/>
      <c r="C385" s="609"/>
      <c r="D385" s="609"/>
      <c r="E385" s="609"/>
      <c r="F385" s="609"/>
      <c r="G385" s="609"/>
      <c r="H385" s="609"/>
      <c r="I385" s="541"/>
      <c r="J385" s="541"/>
      <c r="K385" s="541"/>
      <c r="L385" s="541"/>
      <c r="M385" s="541"/>
      <c r="N385" s="541"/>
      <c r="O385" s="541"/>
      <c r="P385" s="541"/>
      <c r="Q385" s="541"/>
      <c r="R385" s="541"/>
      <c r="S385" s="541"/>
      <c r="T385" s="541"/>
    </row>
    <row r="386" spans="1:20" ht="12.75" customHeight="1">
      <c r="A386" s="541"/>
      <c r="B386" s="609"/>
      <c r="C386" s="609"/>
      <c r="D386" s="609"/>
      <c r="E386" s="609"/>
      <c r="F386" s="609"/>
      <c r="G386" s="609"/>
      <c r="H386" s="609"/>
      <c r="I386" s="541"/>
      <c r="J386" s="541"/>
      <c r="K386" s="541"/>
      <c r="L386" s="541"/>
      <c r="M386" s="541"/>
      <c r="N386" s="541"/>
      <c r="O386" s="541"/>
      <c r="P386" s="541"/>
      <c r="Q386" s="541"/>
      <c r="R386" s="541"/>
      <c r="S386" s="541"/>
      <c r="T386" s="541"/>
    </row>
    <row r="387" spans="1:20" ht="12.75" customHeight="1">
      <c r="A387" s="541"/>
      <c r="B387" s="609"/>
      <c r="C387" s="609"/>
      <c r="D387" s="609"/>
      <c r="E387" s="609"/>
      <c r="F387" s="609"/>
      <c r="G387" s="609"/>
      <c r="H387" s="609"/>
      <c r="I387" s="541"/>
      <c r="J387" s="541"/>
      <c r="K387" s="541"/>
      <c r="L387" s="541"/>
      <c r="M387" s="541"/>
      <c r="N387" s="541"/>
      <c r="O387" s="541"/>
      <c r="P387" s="541"/>
      <c r="Q387" s="541"/>
      <c r="R387" s="541"/>
      <c r="S387" s="541"/>
      <c r="T387" s="541"/>
    </row>
    <row r="388" spans="1:20" ht="12.75" customHeight="1">
      <c r="A388" s="541"/>
      <c r="B388" s="609"/>
      <c r="C388" s="609"/>
      <c r="D388" s="609"/>
      <c r="E388" s="609"/>
      <c r="F388" s="609"/>
      <c r="G388" s="609"/>
      <c r="H388" s="609"/>
      <c r="I388" s="541"/>
      <c r="J388" s="541"/>
      <c r="K388" s="541"/>
      <c r="L388" s="541"/>
      <c r="M388" s="541"/>
      <c r="N388" s="541"/>
      <c r="O388" s="541"/>
      <c r="P388" s="541"/>
      <c r="Q388" s="541"/>
      <c r="R388" s="541"/>
      <c r="S388" s="541"/>
      <c r="T388" s="541"/>
    </row>
    <row r="389" spans="1:20" ht="12.75" customHeight="1">
      <c r="A389" s="541"/>
      <c r="B389" s="609"/>
      <c r="C389" s="609"/>
      <c r="D389" s="609"/>
      <c r="E389" s="609"/>
      <c r="F389" s="609"/>
      <c r="G389" s="609"/>
      <c r="H389" s="609"/>
      <c r="I389" s="541"/>
      <c r="J389" s="541"/>
      <c r="K389" s="541"/>
      <c r="L389" s="541"/>
      <c r="M389" s="541"/>
      <c r="N389" s="541"/>
      <c r="O389" s="541"/>
      <c r="P389" s="541"/>
      <c r="Q389" s="541"/>
      <c r="R389" s="541"/>
      <c r="S389" s="541"/>
      <c r="T389" s="541"/>
    </row>
    <row r="390" spans="1:20" ht="12.75" customHeight="1">
      <c r="A390" s="541"/>
      <c r="B390" s="609"/>
      <c r="C390" s="609"/>
      <c r="D390" s="609"/>
      <c r="E390" s="609"/>
      <c r="F390" s="609"/>
      <c r="G390" s="609"/>
      <c r="H390" s="609"/>
      <c r="I390" s="541"/>
      <c r="J390" s="541"/>
      <c r="K390" s="541"/>
      <c r="L390" s="541"/>
      <c r="M390" s="541"/>
      <c r="N390" s="541"/>
      <c r="O390" s="541"/>
      <c r="P390" s="541"/>
      <c r="Q390" s="541"/>
      <c r="R390" s="541"/>
      <c r="S390" s="541"/>
      <c r="T390" s="541"/>
    </row>
    <row r="391" spans="1:20" ht="12.75" customHeight="1">
      <c r="A391" s="541"/>
      <c r="B391" s="609"/>
      <c r="C391" s="609"/>
      <c r="D391" s="609"/>
      <c r="E391" s="609"/>
      <c r="F391" s="609"/>
      <c r="G391" s="609"/>
      <c r="H391" s="609"/>
      <c r="I391" s="541"/>
      <c r="J391" s="541"/>
      <c r="K391" s="541"/>
      <c r="L391" s="541"/>
      <c r="M391" s="541"/>
      <c r="N391" s="541"/>
      <c r="O391" s="541"/>
      <c r="P391" s="541"/>
      <c r="Q391" s="541"/>
      <c r="R391" s="541"/>
      <c r="S391" s="541"/>
      <c r="T391" s="541"/>
    </row>
    <row r="392" spans="1:20" ht="12.75" customHeight="1">
      <c r="A392" s="541"/>
      <c r="B392" s="609"/>
      <c r="C392" s="609"/>
      <c r="D392" s="609"/>
      <c r="E392" s="609"/>
      <c r="F392" s="609"/>
      <c r="G392" s="609"/>
      <c r="H392" s="609"/>
      <c r="I392" s="541"/>
      <c r="J392" s="541"/>
      <c r="K392" s="541"/>
      <c r="L392" s="541"/>
      <c r="M392" s="541"/>
      <c r="N392" s="541"/>
      <c r="O392" s="541"/>
      <c r="P392" s="541"/>
      <c r="Q392" s="541"/>
      <c r="R392" s="541"/>
      <c r="S392" s="541"/>
      <c r="T392" s="541"/>
    </row>
    <row r="393" spans="1:20" ht="12.75" customHeight="1">
      <c r="A393" s="541"/>
      <c r="B393" s="609"/>
      <c r="C393" s="609"/>
      <c r="D393" s="609"/>
      <c r="E393" s="609"/>
      <c r="F393" s="609"/>
      <c r="G393" s="609"/>
      <c r="H393" s="609"/>
      <c r="I393" s="541"/>
      <c r="J393" s="541"/>
      <c r="K393" s="541"/>
      <c r="L393" s="541"/>
      <c r="M393" s="541"/>
      <c r="N393" s="541"/>
      <c r="O393" s="541"/>
      <c r="P393" s="541"/>
      <c r="Q393" s="541"/>
      <c r="R393" s="541"/>
      <c r="S393" s="541"/>
      <c r="T393" s="541"/>
    </row>
    <row r="394" spans="1:20" ht="12.75" customHeight="1">
      <c r="A394" s="541"/>
      <c r="B394" s="609"/>
      <c r="C394" s="609"/>
      <c r="D394" s="609"/>
      <c r="E394" s="609"/>
      <c r="F394" s="609"/>
      <c r="G394" s="609"/>
      <c r="H394" s="609"/>
      <c r="I394" s="541"/>
      <c r="J394" s="541"/>
      <c r="K394" s="541"/>
      <c r="L394" s="541"/>
      <c r="M394" s="541"/>
      <c r="N394" s="541"/>
      <c r="O394" s="541"/>
      <c r="P394" s="541"/>
      <c r="Q394" s="541"/>
      <c r="R394" s="541"/>
      <c r="S394" s="541"/>
      <c r="T394" s="541"/>
    </row>
    <row r="395" spans="1:20" ht="12.75" customHeight="1">
      <c r="A395" s="541"/>
      <c r="B395" s="609"/>
      <c r="C395" s="609"/>
      <c r="D395" s="609"/>
      <c r="E395" s="609"/>
      <c r="F395" s="609"/>
      <c r="G395" s="609"/>
      <c r="H395" s="609"/>
      <c r="I395" s="541"/>
      <c r="J395" s="541"/>
      <c r="K395" s="541"/>
      <c r="L395" s="541"/>
      <c r="M395" s="541"/>
      <c r="N395" s="541"/>
      <c r="O395" s="541"/>
      <c r="P395" s="541"/>
      <c r="Q395" s="541"/>
      <c r="R395" s="541"/>
      <c r="S395" s="541"/>
      <c r="T395" s="541"/>
    </row>
    <row r="396" spans="1:20" ht="12.75" customHeight="1">
      <c r="A396" s="541"/>
      <c r="B396" s="609"/>
      <c r="C396" s="609"/>
      <c r="D396" s="609"/>
      <c r="E396" s="609"/>
      <c r="F396" s="609"/>
      <c r="G396" s="609"/>
      <c r="H396" s="609"/>
      <c r="I396" s="541"/>
      <c r="J396" s="541"/>
      <c r="K396" s="541"/>
      <c r="L396" s="541"/>
      <c r="M396" s="541"/>
      <c r="N396" s="541"/>
      <c r="O396" s="541"/>
      <c r="P396" s="541"/>
      <c r="Q396" s="541"/>
      <c r="R396" s="541"/>
      <c r="S396" s="541"/>
      <c r="T396" s="541"/>
    </row>
    <row r="397" spans="1:20" ht="12.75" customHeight="1">
      <c r="A397" s="541"/>
      <c r="B397" s="609"/>
      <c r="C397" s="609"/>
      <c r="D397" s="609"/>
      <c r="E397" s="609"/>
      <c r="F397" s="609"/>
      <c r="G397" s="609"/>
      <c r="H397" s="609"/>
      <c r="I397" s="541"/>
      <c r="J397" s="541"/>
      <c r="K397" s="541"/>
      <c r="L397" s="541"/>
      <c r="M397" s="541"/>
      <c r="N397" s="541"/>
      <c r="O397" s="541"/>
      <c r="P397" s="541"/>
      <c r="Q397" s="541"/>
      <c r="R397" s="541"/>
      <c r="S397" s="541"/>
      <c r="T397" s="541"/>
    </row>
    <row r="398" spans="1:20" ht="12.75" customHeight="1">
      <c r="A398" s="541"/>
      <c r="B398" s="609"/>
      <c r="C398" s="609"/>
      <c r="D398" s="609"/>
      <c r="E398" s="609"/>
      <c r="F398" s="609"/>
      <c r="G398" s="609"/>
      <c r="H398" s="609"/>
      <c r="I398" s="541"/>
      <c r="J398" s="541"/>
      <c r="K398" s="541"/>
      <c r="L398" s="541"/>
      <c r="M398" s="541"/>
      <c r="N398" s="541"/>
      <c r="O398" s="541"/>
      <c r="P398" s="541"/>
      <c r="Q398" s="541"/>
      <c r="R398" s="541"/>
      <c r="S398" s="541"/>
      <c r="T398" s="541"/>
    </row>
    <row r="399" spans="1:20" ht="12.75" customHeight="1">
      <c r="A399" s="541"/>
      <c r="B399" s="609"/>
      <c r="C399" s="609"/>
      <c r="D399" s="609"/>
      <c r="E399" s="609"/>
      <c r="F399" s="609"/>
      <c r="G399" s="609"/>
      <c r="H399" s="609"/>
      <c r="I399" s="541"/>
      <c r="J399" s="541"/>
      <c r="K399" s="541"/>
      <c r="L399" s="541"/>
      <c r="M399" s="541"/>
      <c r="N399" s="541"/>
      <c r="O399" s="541"/>
      <c r="P399" s="541"/>
      <c r="Q399" s="541"/>
      <c r="R399" s="541"/>
      <c r="S399" s="541"/>
      <c r="T399" s="541"/>
    </row>
    <row r="400" spans="1:20" ht="12.75" customHeight="1">
      <c r="A400" s="541"/>
      <c r="B400" s="609"/>
      <c r="C400" s="609"/>
      <c r="D400" s="609"/>
      <c r="E400" s="609"/>
      <c r="F400" s="609"/>
      <c r="G400" s="609"/>
      <c r="H400" s="609"/>
      <c r="I400" s="541"/>
      <c r="J400" s="541"/>
      <c r="K400" s="541"/>
      <c r="L400" s="541"/>
      <c r="M400" s="541"/>
      <c r="N400" s="541"/>
      <c r="O400" s="541"/>
      <c r="P400" s="541"/>
      <c r="Q400" s="541"/>
      <c r="R400" s="541"/>
      <c r="S400" s="541"/>
      <c r="T400" s="541"/>
    </row>
    <row r="401" spans="1:20" ht="12.75" customHeight="1">
      <c r="A401" s="541"/>
      <c r="B401" s="609"/>
      <c r="C401" s="609"/>
      <c r="D401" s="609"/>
      <c r="E401" s="609"/>
      <c r="F401" s="609"/>
      <c r="G401" s="609"/>
      <c r="H401" s="609"/>
      <c r="I401" s="541"/>
      <c r="J401" s="541"/>
      <c r="K401" s="541"/>
      <c r="L401" s="541"/>
      <c r="M401" s="541"/>
      <c r="N401" s="541"/>
      <c r="O401" s="541"/>
      <c r="P401" s="541"/>
      <c r="Q401" s="541"/>
      <c r="R401" s="541"/>
      <c r="S401" s="541"/>
      <c r="T401" s="541"/>
    </row>
    <row r="402" spans="1:20" ht="12.75" customHeight="1">
      <c r="A402" s="541"/>
      <c r="B402" s="609"/>
      <c r="C402" s="609"/>
      <c r="D402" s="609"/>
      <c r="E402" s="609"/>
      <c r="F402" s="609"/>
      <c r="G402" s="609"/>
      <c r="H402" s="609"/>
      <c r="I402" s="541"/>
      <c r="J402" s="541"/>
      <c r="K402" s="541"/>
      <c r="L402" s="541"/>
      <c r="M402" s="541"/>
      <c r="N402" s="541"/>
      <c r="O402" s="541"/>
      <c r="P402" s="541"/>
      <c r="Q402" s="541"/>
      <c r="R402" s="541"/>
      <c r="S402" s="541"/>
      <c r="T402" s="541"/>
    </row>
    <row r="403" spans="1:20" ht="12.75" customHeight="1">
      <c r="A403" s="541"/>
      <c r="B403" s="609"/>
      <c r="C403" s="609"/>
      <c r="D403" s="609"/>
      <c r="E403" s="609"/>
      <c r="F403" s="609"/>
      <c r="G403" s="609"/>
      <c r="H403" s="609"/>
      <c r="I403" s="541"/>
      <c r="J403" s="541"/>
      <c r="K403" s="541"/>
      <c r="L403" s="541"/>
      <c r="M403" s="541"/>
      <c r="N403" s="541"/>
      <c r="O403" s="541"/>
      <c r="P403" s="541"/>
      <c r="Q403" s="541"/>
      <c r="R403" s="541"/>
      <c r="S403" s="541"/>
      <c r="T403" s="541"/>
    </row>
    <row r="404" spans="1:20" ht="12.75" customHeight="1">
      <c r="A404" s="541"/>
      <c r="B404" s="609"/>
      <c r="C404" s="609"/>
      <c r="D404" s="609"/>
      <c r="E404" s="609"/>
      <c r="F404" s="609"/>
      <c r="G404" s="609"/>
      <c r="H404" s="609"/>
      <c r="I404" s="541"/>
      <c r="J404" s="541"/>
      <c r="K404" s="541"/>
      <c r="L404" s="541"/>
      <c r="M404" s="541"/>
      <c r="N404" s="541"/>
      <c r="O404" s="541"/>
      <c r="P404" s="541"/>
      <c r="Q404" s="541"/>
      <c r="R404" s="541"/>
      <c r="S404" s="541"/>
      <c r="T404" s="541"/>
    </row>
    <row r="405" spans="1:20" ht="12.75" customHeight="1">
      <c r="A405" s="541"/>
      <c r="B405" s="609"/>
      <c r="C405" s="609"/>
      <c r="D405" s="609"/>
      <c r="E405" s="609"/>
      <c r="F405" s="609"/>
      <c r="G405" s="609"/>
      <c r="H405" s="609"/>
      <c r="I405" s="541"/>
      <c r="J405" s="541"/>
      <c r="K405" s="541"/>
      <c r="L405" s="541"/>
      <c r="M405" s="541"/>
      <c r="N405" s="541"/>
      <c r="O405" s="541"/>
      <c r="P405" s="541"/>
      <c r="Q405" s="541"/>
      <c r="R405" s="541"/>
      <c r="S405" s="541"/>
      <c r="T405" s="541"/>
    </row>
    <row r="406" spans="1:20" ht="12.75" customHeight="1">
      <c r="A406" s="541"/>
      <c r="B406" s="609"/>
      <c r="C406" s="609"/>
      <c r="D406" s="609"/>
      <c r="E406" s="609"/>
      <c r="F406" s="609"/>
      <c r="G406" s="609"/>
      <c r="H406" s="609"/>
      <c r="I406" s="541"/>
      <c r="J406" s="541"/>
      <c r="K406" s="541"/>
      <c r="L406" s="541"/>
      <c r="M406" s="541"/>
      <c r="N406" s="541"/>
      <c r="O406" s="541"/>
      <c r="P406" s="541"/>
      <c r="Q406" s="541"/>
      <c r="R406" s="541"/>
      <c r="S406" s="541"/>
      <c r="T406" s="541"/>
    </row>
    <row r="407" spans="1:20" ht="12.75" customHeight="1">
      <c r="A407" s="541"/>
      <c r="B407" s="609"/>
      <c r="C407" s="609"/>
      <c r="D407" s="609"/>
      <c r="E407" s="609"/>
      <c r="F407" s="609"/>
      <c r="G407" s="609"/>
      <c r="H407" s="609"/>
      <c r="I407" s="541"/>
      <c r="J407" s="541"/>
      <c r="K407" s="541"/>
      <c r="L407" s="541"/>
      <c r="M407" s="541"/>
      <c r="N407" s="541"/>
      <c r="O407" s="541"/>
      <c r="P407" s="541"/>
      <c r="Q407" s="541"/>
      <c r="R407" s="541"/>
      <c r="S407" s="541"/>
      <c r="T407" s="541"/>
    </row>
    <row r="408" spans="1:20" ht="12.75" customHeight="1">
      <c r="A408" s="541"/>
      <c r="B408" s="609"/>
      <c r="C408" s="609"/>
      <c r="D408" s="609"/>
      <c r="E408" s="609"/>
      <c r="F408" s="609"/>
      <c r="G408" s="609"/>
      <c r="H408" s="609"/>
      <c r="I408" s="541"/>
      <c r="J408" s="541"/>
      <c r="K408" s="541"/>
      <c r="L408" s="541"/>
      <c r="M408" s="541"/>
      <c r="N408" s="541"/>
      <c r="O408" s="541"/>
      <c r="P408" s="541"/>
      <c r="Q408" s="541"/>
      <c r="R408" s="541"/>
      <c r="S408" s="541"/>
      <c r="T408" s="541"/>
    </row>
    <row r="409" spans="1:20" ht="12.75" customHeight="1">
      <c r="A409" s="541"/>
      <c r="B409" s="609"/>
      <c r="C409" s="609"/>
      <c r="D409" s="609"/>
      <c r="E409" s="609"/>
      <c r="F409" s="609"/>
      <c r="G409" s="609"/>
      <c r="H409" s="609"/>
      <c r="I409" s="541"/>
      <c r="J409" s="541"/>
      <c r="K409" s="541"/>
      <c r="L409" s="541"/>
      <c r="M409" s="541"/>
      <c r="N409" s="541"/>
      <c r="O409" s="541"/>
      <c r="P409" s="541"/>
      <c r="Q409" s="541"/>
      <c r="R409" s="541"/>
      <c r="S409" s="541"/>
      <c r="T409" s="541"/>
    </row>
    <row r="410" spans="1:20" ht="12.75" customHeight="1">
      <c r="A410" s="541"/>
      <c r="B410" s="609"/>
      <c r="C410" s="609"/>
      <c r="D410" s="609"/>
      <c r="E410" s="609"/>
      <c r="F410" s="609"/>
      <c r="G410" s="609"/>
      <c r="H410" s="609"/>
      <c r="I410" s="541"/>
      <c r="J410" s="541"/>
      <c r="K410" s="541"/>
      <c r="L410" s="541"/>
      <c r="M410" s="541"/>
      <c r="N410" s="541"/>
      <c r="O410" s="541"/>
      <c r="P410" s="541"/>
      <c r="Q410" s="541"/>
      <c r="R410" s="541"/>
      <c r="S410" s="541"/>
      <c r="T410" s="541"/>
    </row>
    <row r="411" spans="1:20" ht="12.75" customHeight="1">
      <c r="A411" s="541"/>
      <c r="B411" s="609"/>
      <c r="C411" s="609"/>
      <c r="D411" s="609"/>
      <c r="E411" s="609"/>
      <c r="F411" s="609"/>
      <c r="G411" s="609"/>
      <c r="H411" s="609"/>
      <c r="I411" s="541"/>
      <c r="J411" s="541"/>
      <c r="K411" s="541"/>
      <c r="L411" s="541"/>
      <c r="M411" s="541"/>
      <c r="N411" s="541"/>
      <c r="O411" s="541"/>
      <c r="P411" s="541"/>
      <c r="Q411" s="541"/>
      <c r="R411" s="541"/>
      <c r="S411" s="541"/>
      <c r="T411" s="541"/>
    </row>
    <row r="412" spans="1:20" ht="12.75" customHeight="1">
      <c r="A412" s="541"/>
      <c r="B412" s="609"/>
      <c r="C412" s="609"/>
      <c r="D412" s="609"/>
      <c r="E412" s="609"/>
      <c r="F412" s="609"/>
      <c r="G412" s="609"/>
      <c r="H412" s="609"/>
      <c r="I412" s="541"/>
      <c r="J412" s="541"/>
      <c r="K412" s="541"/>
      <c r="L412" s="541"/>
      <c r="M412" s="541"/>
      <c r="N412" s="541"/>
      <c r="O412" s="541"/>
      <c r="P412" s="541"/>
      <c r="Q412" s="541"/>
      <c r="R412" s="541"/>
      <c r="S412" s="541"/>
      <c r="T412" s="541"/>
    </row>
    <row r="413" spans="1:20" ht="12.75" customHeight="1">
      <c r="A413" s="541"/>
      <c r="B413" s="609"/>
      <c r="C413" s="609"/>
      <c r="D413" s="609"/>
      <c r="E413" s="609"/>
      <c r="F413" s="609"/>
      <c r="G413" s="609"/>
      <c r="H413" s="609"/>
      <c r="I413" s="541"/>
      <c r="J413" s="541"/>
      <c r="K413" s="541"/>
      <c r="L413" s="541"/>
      <c r="M413" s="541"/>
      <c r="N413" s="541"/>
      <c r="O413" s="541"/>
      <c r="P413" s="541"/>
      <c r="Q413" s="541"/>
      <c r="R413" s="541"/>
      <c r="S413" s="541"/>
      <c r="T413" s="541"/>
    </row>
    <row r="414" spans="1:20" ht="12.75" customHeight="1">
      <c r="A414" s="541"/>
      <c r="B414" s="609"/>
      <c r="C414" s="609"/>
      <c r="D414" s="609"/>
      <c r="E414" s="609"/>
      <c r="F414" s="609"/>
      <c r="G414" s="609"/>
      <c r="H414" s="609"/>
      <c r="I414" s="541"/>
      <c r="J414" s="541"/>
      <c r="K414" s="541"/>
      <c r="L414" s="541"/>
      <c r="M414" s="541"/>
      <c r="N414" s="541"/>
      <c r="O414" s="541"/>
      <c r="P414" s="541"/>
      <c r="Q414" s="541"/>
      <c r="R414" s="541"/>
      <c r="S414" s="541"/>
      <c r="T414" s="541"/>
    </row>
    <row r="415" spans="1:20" ht="12.75" customHeight="1">
      <c r="A415" s="541"/>
      <c r="B415" s="609"/>
      <c r="C415" s="609"/>
      <c r="D415" s="609"/>
      <c r="E415" s="609"/>
      <c r="F415" s="609"/>
      <c r="G415" s="609"/>
      <c r="H415" s="609"/>
      <c r="I415" s="541"/>
      <c r="J415" s="541"/>
      <c r="K415" s="541"/>
      <c r="L415" s="541"/>
      <c r="M415" s="541"/>
      <c r="N415" s="541"/>
      <c r="O415" s="541"/>
      <c r="P415" s="541"/>
      <c r="Q415" s="541"/>
      <c r="R415" s="541"/>
      <c r="S415" s="541"/>
      <c r="T415" s="541"/>
    </row>
    <row r="416" spans="1:20" ht="12.75" customHeight="1">
      <c r="A416" s="541"/>
      <c r="B416" s="609"/>
      <c r="C416" s="609"/>
      <c r="D416" s="609"/>
      <c r="E416" s="609"/>
      <c r="F416" s="609"/>
      <c r="G416" s="609"/>
      <c r="H416" s="609"/>
      <c r="I416" s="541"/>
      <c r="J416" s="541"/>
      <c r="K416" s="541"/>
      <c r="L416" s="541"/>
      <c r="M416" s="541"/>
      <c r="N416" s="541"/>
      <c r="O416" s="541"/>
      <c r="P416" s="541"/>
      <c r="Q416" s="541"/>
      <c r="R416" s="541"/>
      <c r="S416" s="541"/>
      <c r="T416" s="541"/>
    </row>
    <row r="417" spans="1:20" ht="12.75" customHeight="1">
      <c r="A417" s="541"/>
      <c r="B417" s="609"/>
      <c r="C417" s="609"/>
      <c r="D417" s="609"/>
      <c r="E417" s="609"/>
      <c r="F417" s="609"/>
      <c r="G417" s="609"/>
      <c r="H417" s="609"/>
      <c r="I417" s="541"/>
      <c r="J417" s="541"/>
      <c r="K417" s="541"/>
      <c r="L417" s="541"/>
      <c r="M417" s="541"/>
      <c r="N417" s="541"/>
      <c r="O417" s="541"/>
      <c r="P417" s="541"/>
      <c r="Q417" s="541"/>
      <c r="R417" s="541"/>
      <c r="S417" s="541"/>
      <c r="T417" s="541"/>
    </row>
    <row r="418" spans="1:20" ht="12.75" customHeight="1">
      <c r="A418" s="541"/>
      <c r="B418" s="609"/>
      <c r="C418" s="609"/>
      <c r="D418" s="609"/>
      <c r="E418" s="609"/>
      <c r="F418" s="609"/>
      <c r="G418" s="609"/>
      <c r="H418" s="609"/>
      <c r="I418" s="541"/>
      <c r="J418" s="541"/>
      <c r="K418" s="541"/>
      <c r="L418" s="541"/>
      <c r="M418" s="541"/>
      <c r="N418" s="541"/>
      <c r="O418" s="541"/>
      <c r="P418" s="541"/>
      <c r="Q418" s="541"/>
      <c r="R418" s="541"/>
      <c r="S418" s="541"/>
      <c r="T418" s="541"/>
    </row>
    <row r="419" spans="1:20" ht="12.75" customHeight="1">
      <c r="A419" s="541"/>
      <c r="B419" s="609"/>
      <c r="C419" s="609"/>
      <c r="D419" s="609"/>
      <c r="E419" s="609"/>
      <c r="F419" s="609"/>
      <c r="G419" s="609"/>
      <c r="H419" s="609"/>
      <c r="I419" s="541"/>
      <c r="J419" s="541"/>
      <c r="K419" s="541"/>
      <c r="L419" s="541"/>
      <c r="M419" s="541"/>
      <c r="N419" s="541"/>
      <c r="O419" s="541"/>
      <c r="P419" s="541"/>
      <c r="Q419" s="541"/>
      <c r="R419" s="541"/>
      <c r="S419" s="541"/>
      <c r="T419" s="541"/>
    </row>
    <row r="420" spans="1:20" ht="12.75" customHeight="1">
      <c r="A420" s="541"/>
      <c r="B420" s="609"/>
      <c r="C420" s="609"/>
      <c r="D420" s="609"/>
      <c r="E420" s="609"/>
      <c r="F420" s="609"/>
      <c r="G420" s="609"/>
      <c r="H420" s="609"/>
      <c r="I420" s="541"/>
      <c r="J420" s="541"/>
      <c r="K420" s="541"/>
      <c r="L420" s="541"/>
      <c r="M420" s="541"/>
      <c r="N420" s="541"/>
      <c r="O420" s="541"/>
      <c r="P420" s="541"/>
      <c r="Q420" s="541"/>
      <c r="R420" s="541"/>
      <c r="S420" s="541"/>
      <c r="T420" s="541"/>
    </row>
    <row r="421" spans="1:20" ht="12.75" customHeight="1">
      <c r="A421" s="541"/>
      <c r="B421" s="609"/>
      <c r="C421" s="609"/>
      <c r="D421" s="609"/>
      <c r="E421" s="609"/>
      <c r="F421" s="609"/>
      <c r="G421" s="609"/>
      <c r="H421" s="609"/>
      <c r="I421" s="541"/>
      <c r="J421" s="541"/>
      <c r="K421" s="541"/>
      <c r="L421" s="541"/>
      <c r="M421" s="541"/>
      <c r="N421" s="541"/>
      <c r="O421" s="541"/>
      <c r="P421" s="541"/>
      <c r="Q421" s="541"/>
      <c r="R421" s="541"/>
      <c r="S421" s="541"/>
      <c r="T421" s="541"/>
    </row>
    <row r="422" spans="1:20" ht="12.75" customHeight="1">
      <c r="A422" s="541"/>
      <c r="B422" s="609"/>
      <c r="C422" s="609"/>
      <c r="D422" s="609"/>
      <c r="E422" s="609"/>
      <c r="F422" s="609"/>
      <c r="G422" s="609"/>
      <c r="H422" s="609"/>
      <c r="I422" s="541"/>
      <c r="J422" s="541"/>
      <c r="K422" s="541"/>
      <c r="L422" s="541"/>
      <c r="M422" s="541"/>
      <c r="N422" s="541"/>
      <c r="O422" s="541"/>
      <c r="P422" s="541"/>
      <c r="Q422" s="541"/>
      <c r="R422" s="541"/>
      <c r="S422" s="541"/>
      <c r="T422" s="541"/>
    </row>
    <row r="423" spans="1:20" ht="12.75" customHeight="1">
      <c r="A423" s="541"/>
      <c r="B423" s="609"/>
      <c r="C423" s="609"/>
      <c r="D423" s="609"/>
      <c r="E423" s="609"/>
      <c r="F423" s="609"/>
      <c r="G423" s="609"/>
      <c r="H423" s="609"/>
      <c r="I423" s="541"/>
      <c r="J423" s="541"/>
      <c r="K423" s="541"/>
      <c r="L423" s="541"/>
      <c r="M423" s="541"/>
      <c r="N423" s="541"/>
      <c r="O423" s="541"/>
      <c r="P423" s="541"/>
      <c r="Q423" s="541"/>
      <c r="R423" s="541"/>
      <c r="S423" s="541"/>
      <c r="T423" s="541"/>
    </row>
    <row r="424" spans="1:20" ht="12.75" customHeight="1">
      <c r="A424" s="541"/>
      <c r="B424" s="609"/>
      <c r="C424" s="609"/>
      <c r="D424" s="609"/>
      <c r="E424" s="609"/>
      <c r="F424" s="609"/>
      <c r="G424" s="609"/>
      <c r="H424" s="609"/>
      <c r="I424" s="541"/>
      <c r="J424" s="541"/>
      <c r="K424" s="541"/>
      <c r="L424" s="541"/>
      <c r="M424" s="541"/>
      <c r="N424" s="541"/>
      <c r="O424" s="541"/>
      <c r="P424" s="541"/>
      <c r="Q424" s="541"/>
      <c r="R424" s="541"/>
      <c r="S424" s="541"/>
      <c r="T424" s="541"/>
    </row>
    <row r="425" spans="1:20" ht="12.75" customHeight="1">
      <c r="A425" s="541"/>
      <c r="B425" s="609"/>
      <c r="C425" s="609"/>
      <c r="D425" s="609"/>
      <c r="E425" s="609"/>
      <c r="F425" s="609"/>
      <c r="G425" s="609"/>
      <c r="H425" s="609"/>
      <c r="I425" s="541"/>
      <c r="J425" s="541"/>
      <c r="K425" s="541"/>
      <c r="L425" s="541"/>
      <c r="M425" s="541"/>
      <c r="N425" s="541"/>
      <c r="O425" s="541"/>
      <c r="P425" s="541"/>
      <c r="Q425" s="541"/>
      <c r="R425" s="541"/>
      <c r="S425" s="541"/>
      <c r="T425" s="541"/>
    </row>
    <row r="426" spans="1:20" ht="12.75" customHeight="1">
      <c r="A426" s="541"/>
      <c r="B426" s="609"/>
      <c r="C426" s="609"/>
      <c r="D426" s="609"/>
      <c r="E426" s="609"/>
      <c r="F426" s="609"/>
      <c r="G426" s="609"/>
      <c r="H426" s="609"/>
      <c r="I426" s="541"/>
      <c r="J426" s="541"/>
      <c r="K426" s="541"/>
      <c r="L426" s="541"/>
      <c r="M426" s="541"/>
      <c r="N426" s="541"/>
      <c r="O426" s="541"/>
      <c r="P426" s="541"/>
      <c r="Q426" s="541"/>
      <c r="R426" s="541"/>
      <c r="S426" s="541"/>
      <c r="T426" s="541"/>
    </row>
    <row r="427" spans="1:20" ht="12.75" customHeight="1">
      <c r="A427" s="541"/>
      <c r="B427" s="609"/>
      <c r="C427" s="609"/>
      <c r="D427" s="609"/>
      <c r="E427" s="609"/>
      <c r="F427" s="609"/>
      <c r="G427" s="609"/>
      <c r="H427" s="609"/>
      <c r="I427" s="541"/>
      <c r="J427" s="541"/>
      <c r="K427" s="541"/>
      <c r="L427" s="541"/>
      <c r="M427" s="541"/>
      <c r="N427" s="541"/>
      <c r="O427" s="541"/>
      <c r="P427" s="541"/>
      <c r="Q427" s="541"/>
      <c r="R427" s="541"/>
      <c r="S427" s="541"/>
      <c r="T427" s="541"/>
    </row>
    <row r="428" spans="1:20" ht="12.75" customHeight="1">
      <c r="A428" s="541"/>
      <c r="B428" s="609"/>
      <c r="C428" s="609"/>
      <c r="D428" s="609"/>
      <c r="E428" s="609"/>
      <c r="F428" s="609"/>
      <c r="G428" s="609"/>
      <c r="H428" s="609"/>
      <c r="I428" s="541"/>
      <c r="J428" s="541"/>
      <c r="K428" s="541"/>
      <c r="L428" s="541"/>
      <c r="M428" s="541"/>
      <c r="N428" s="541"/>
      <c r="O428" s="541"/>
      <c r="P428" s="541"/>
      <c r="Q428" s="541"/>
      <c r="R428" s="541"/>
      <c r="S428" s="541"/>
      <c r="T428" s="541"/>
    </row>
    <row r="429" spans="1:20" ht="12.75" customHeight="1">
      <c r="A429" s="541"/>
      <c r="B429" s="609"/>
      <c r="C429" s="609"/>
      <c r="D429" s="609"/>
      <c r="E429" s="609"/>
      <c r="F429" s="609"/>
      <c r="G429" s="609"/>
      <c r="H429" s="609"/>
      <c r="I429" s="541"/>
      <c r="J429" s="541"/>
      <c r="K429" s="541"/>
      <c r="L429" s="541"/>
      <c r="M429" s="541"/>
      <c r="N429" s="541"/>
      <c r="O429" s="541"/>
      <c r="P429" s="541"/>
      <c r="Q429" s="541"/>
      <c r="R429" s="541"/>
      <c r="S429" s="541"/>
      <c r="T429" s="541"/>
    </row>
    <row r="430" spans="1:20" ht="12.75" customHeight="1">
      <c r="A430" s="541"/>
      <c r="B430" s="609"/>
      <c r="C430" s="609"/>
      <c r="D430" s="609"/>
      <c r="E430" s="609"/>
      <c r="F430" s="609"/>
      <c r="G430" s="609"/>
      <c r="H430" s="609"/>
      <c r="I430" s="541"/>
      <c r="J430" s="541"/>
      <c r="K430" s="541"/>
      <c r="L430" s="541"/>
      <c r="M430" s="541"/>
      <c r="N430" s="541"/>
      <c r="O430" s="541"/>
      <c r="P430" s="541"/>
      <c r="Q430" s="541"/>
      <c r="R430" s="541"/>
      <c r="S430" s="541"/>
      <c r="T430" s="541"/>
    </row>
    <row r="431" spans="1:20" ht="12.75" customHeight="1">
      <c r="A431" s="541"/>
      <c r="B431" s="609"/>
      <c r="C431" s="609"/>
      <c r="D431" s="609"/>
      <c r="E431" s="609"/>
      <c r="F431" s="609"/>
      <c r="G431" s="609"/>
      <c r="H431" s="609"/>
      <c r="I431" s="541"/>
      <c r="J431" s="541"/>
      <c r="K431" s="541"/>
      <c r="L431" s="541"/>
      <c r="M431" s="541"/>
      <c r="N431" s="541"/>
      <c r="O431" s="541"/>
      <c r="P431" s="541"/>
      <c r="Q431" s="541"/>
      <c r="R431" s="541"/>
      <c r="S431" s="541"/>
      <c r="T431" s="541"/>
    </row>
    <row r="432" spans="1:20" ht="12.75" customHeight="1">
      <c r="A432" s="541"/>
      <c r="B432" s="609"/>
      <c r="C432" s="609"/>
      <c r="D432" s="609"/>
      <c r="E432" s="609"/>
      <c r="F432" s="609"/>
      <c r="G432" s="609"/>
      <c r="H432" s="609"/>
      <c r="I432" s="541"/>
      <c r="J432" s="541"/>
      <c r="K432" s="541"/>
      <c r="L432" s="541"/>
      <c r="M432" s="541"/>
      <c r="N432" s="541"/>
      <c r="O432" s="541"/>
      <c r="P432" s="541"/>
      <c r="Q432" s="541"/>
      <c r="R432" s="541"/>
      <c r="S432" s="541"/>
      <c r="T432" s="541"/>
    </row>
    <row r="433" spans="1:20" ht="12.75" customHeight="1">
      <c r="A433" s="541"/>
      <c r="B433" s="609"/>
      <c r="C433" s="609"/>
      <c r="D433" s="609"/>
      <c r="E433" s="609"/>
      <c r="F433" s="609"/>
      <c r="G433" s="609"/>
      <c r="H433" s="609"/>
      <c r="I433" s="541"/>
      <c r="J433" s="541"/>
      <c r="K433" s="541"/>
      <c r="L433" s="541"/>
      <c r="M433" s="541"/>
      <c r="N433" s="541"/>
      <c r="O433" s="541"/>
      <c r="P433" s="541"/>
      <c r="Q433" s="541"/>
      <c r="R433" s="541"/>
      <c r="S433" s="541"/>
      <c r="T433" s="541"/>
    </row>
    <row r="434" spans="1:20" ht="12.75" customHeight="1">
      <c r="A434" s="541"/>
      <c r="B434" s="609"/>
      <c r="C434" s="609"/>
      <c r="D434" s="609"/>
      <c r="E434" s="609"/>
      <c r="F434" s="609"/>
      <c r="G434" s="609"/>
      <c r="H434" s="609"/>
      <c r="I434" s="541"/>
      <c r="J434" s="541"/>
      <c r="K434" s="541"/>
      <c r="L434" s="541"/>
      <c r="M434" s="541"/>
      <c r="N434" s="541"/>
      <c r="O434" s="541"/>
      <c r="P434" s="541"/>
      <c r="Q434" s="541"/>
      <c r="R434" s="541"/>
      <c r="S434" s="541"/>
      <c r="T434" s="541"/>
    </row>
    <row r="435" spans="1:20" ht="12.75" customHeight="1">
      <c r="A435" s="541"/>
      <c r="B435" s="609"/>
      <c r="C435" s="609"/>
      <c r="D435" s="609"/>
      <c r="E435" s="609"/>
      <c r="F435" s="609"/>
      <c r="G435" s="609"/>
      <c r="H435" s="609"/>
      <c r="I435" s="541"/>
      <c r="J435" s="541"/>
      <c r="K435" s="541"/>
      <c r="L435" s="541"/>
      <c r="M435" s="541"/>
      <c r="N435" s="541"/>
      <c r="O435" s="541"/>
      <c r="P435" s="541"/>
      <c r="Q435" s="541"/>
      <c r="R435" s="541"/>
      <c r="S435" s="541"/>
      <c r="T435" s="541"/>
    </row>
    <row r="436" spans="1:20" ht="12.75" customHeight="1">
      <c r="A436" s="541"/>
      <c r="B436" s="609"/>
      <c r="C436" s="609"/>
      <c r="D436" s="609"/>
      <c r="E436" s="609"/>
      <c r="F436" s="609"/>
      <c r="G436" s="609"/>
      <c r="H436" s="609"/>
      <c r="I436" s="541"/>
      <c r="J436" s="541"/>
      <c r="K436" s="541"/>
      <c r="L436" s="541"/>
      <c r="M436" s="541"/>
      <c r="N436" s="541"/>
      <c r="O436" s="541"/>
      <c r="P436" s="541"/>
      <c r="Q436" s="541"/>
      <c r="R436" s="541"/>
      <c r="S436" s="541"/>
      <c r="T436" s="541"/>
    </row>
    <row r="437" spans="1:20" ht="12.75" customHeight="1">
      <c r="A437" s="541"/>
      <c r="B437" s="609"/>
      <c r="C437" s="609"/>
      <c r="D437" s="609"/>
      <c r="E437" s="609"/>
      <c r="F437" s="609"/>
      <c r="G437" s="609"/>
      <c r="H437" s="609"/>
      <c r="I437" s="541"/>
      <c r="J437" s="541"/>
      <c r="K437" s="541"/>
      <c r="L437" s="541"/>
      <c r="M437" s="541"/>
      <c r="N437" s="541"/>
      <c r="O437" s="541"/>
      <c r="P437" s="541"/>
      <c r="Q437" s="541"/>
      <c r="R437" s="541"/>
      <c r="S437" s="541"/>
      <c r="T437" s="541"/>
    </row>
    <row r="438" spans="1:20" ht="12.75" customHeight="1">
      <c r="A438" s="541"/>
      <c r="B438" s="609"/>
      <c r="C438" s="609"/>
      <c r="D438" s="609"/>
      <c r="E438" s="609"/>
      <c r="F438" s="609"/>
      <c r="G438" s="609"/>
      <c r="H438" s="609"/>
      <c r="I438" s="541"/>
      <c r="J438" s="541"/>
      <c r="K438" s="541"/>
      <c r="L438" s="541"/>
      <c r="M438" s="541"/>
      <c r="N438" s="541"/>
      <c r="O438" s="541"/>
      <c r="P438" s="541"/>
      <c r="Q438" s="541"/>
      <c r="R438" s="541"/>
      <c r="S438" s="541"/>
      <c r="T438" s="541"/>
    </row>
    <row r="439" spans="1:20" ht="12.75" customHeight="1">
      <c r="A439" s="541"/>
      <c r="B439" s="609"/>
      <c r="C439" s="609"/>
      <c r="D439" s="609"/>
      <c r="E439" s="609"/>
      <c r="F439" s="609"/>
      <c r="G439" s="609"/>
      <c r="H439" s="609"/>
      <c r="I439" s="541"/>
      <c r="J439" s="541"/>
      <c r="K439" s="541"/>
      <c r="L439" s="541"/>
      <c r="M439" s="541"/>
      <c r="N439" s="541"/>
      <c r="O439" s="541"/>
      <c r="P439" s="541"/>
      <c r="Q439" s="541"/>
      <c r="R439" s="541"/>
      <c r="S439" s="541"/>
      <c r="T439" s="541"/>
    </row>
    <row r="440" spans="1:20" ht="12.75" customHeight="1">
      <c r="A440" s="541"/>
      <c r="B440" s="609"/>
      <c r="C440" s="609"/>
      <c r="D440" s="609"/>
      <c r="E440" s="609"/>
      <c r="F440" s="609"/>
      <c r="G440" s="609"/>
      <c r="H440" s="609"/>
      <c r="I440" s="541"/>
      <c r="J440" s="541"/>
      <c r="K440" s="541"/>
      <c r="L440" s="541"/>
      <c r="M440" s="541"/>
      <c r="N440" s="541"/>
      <c r="O440" s="541"/>
      <c r="P440" s="541"/>
      <c r="Q440" s="541"/>
      <c r="R440" s="541"/>
      <c r="S440" s="541"/>
      <c r="T440" s="541"/>
    </row>
    <row r="441" spans="1:20" ht="12.75" customHeight="1">
      <c r="A441" s="541"/>
      <c r="B441" s="609"/>
      <c r="C441" s="609"/>
      <c r="D441" s="609"/>
      <c r="E441" s="609"/>
      <c r="F441" s="609"/>
      <c r="G441" s="609"/>
      <c r="H441" s="609"/>
      <c r="I441" s="541"/>
      <c r="J441" s="541"/>
      <c r="K441" s="541"/>
      <c r="L441" s="541"/>
      <c r="M441" s="541"/>
      <c r="N441" s="541"/>
      <c r="O441" s="541"/>
      <c r="P441" s="541"/>
      <c r="Q441" s="541"/>
      <c r="R441" s="541"/>
      <c r="S441" s="541"/>
      <c r="T441" s="541"/>
    </row>
    <row r="442" spans="1:20" ht="12.75" customHeight="1">
      <c r="A442" s="541"/>
      <c r="B442" s="609"/>
      <c r="C442" s="609"/>
      <c r="D442" s="609"/>
      <c r="E442" s="609"/>
      <c r="F442" s="609"/>
      <c r="G442" s="609"/>
      <c r="H442" s="609"/>
      <c r="I442" s="541"/>
      <c r="J442" s="541"/>
      <c r="K442" s="541"/>
      <c r="L442" s="541"/>
      <c r="M442" s="541"/>
      <c r="N442" s="541"/>
      <c r="O442" s="541"/>
      <c r="P442" s="541"/>
      <c r="Q442" s="541"/>
      <c r="R442" s="541"/>
      <c r="S442" s="541"/>
      <c r="T442" s="541"/>
    </row>
    <row r="443" spans="1:20" ht="12.75" customHeight="1">
      <c r="A443" s="541"/>
      <c r="B443" s="609"/>
      <c r="C443" s="609"/>
      <c r="D443" s="609"/>
      <c r="E443" s="609"/>
      <c r="F443" s="609"/>
      <c r="G443" s="609"/>
      <c r="H443" s="609"/>
      <c r="I443" s="541"/>
      <c r="J443" s="541"/>
      <c r="K443" s="541"/>
      <c r="L443" s="541"/>
      <c r="M443" s="541"/>
      <c r="N443" s="541"/>
      <c r="O443" s="541"/>
      <c r="P443" s="541"/>
      <c r="Q443" s="541"/>
      <c r="R443" s="541"/>
      <c r="S443" s="541"/>
      <c r="T443" s="541"/>
    </row>
    <row r="444" spans="1:20" ht="12.75" customHeight="1">
      <c r="A444" s="541"/>
      <c r="B444" s="609"/>
      <c r="C444" s="609"/>
      <c r="D444" s="609"/>
      <c r="E444" s="609"/>
      <c r="F444" s="609"/>
      <c r="G444" s="609"/>
      <c r="H444" s="609"/>
      <c r="I444" s="541"/>
      <c r="J444" s="541"/>
      <c r="K444" s="541"/>
      <c r="L444" s="541"/>
      <c r="M444" s="541"/>
      <c r="N444" s="541"/>
      <c r="O444" s="541"/>
      <c r="P444" s="541"/>
      <c r="Q444" s="541"/>
      <c r="R444" s="541"/>
      <c r="S444" s="541"/>
      <c r="T444" s="541"/>
    </row>
    <row r="445" spans="1:20" ht="12.75" customHeight="1">
      <c r="A445" s="541"/>
      <c r="B445" s="609"/>
      <c r="C445" s="609"/>
      <c r="D445" s="609"/>
      <c r="E445" s="609"/>
      <c r="F445" s="609"/>
      <c r="G445" s="609"/>
      <c r="H445" s="609"/>
      <c r="I445" s="541"/>
      <c r="J445" s="541"/>
      <c r="K445" s="541"/>
      <c r="L445" s="541"/>
      <c r="M445" s="541"/>
      <c r="N445" s="541"/>
      <c r="O445" s="541"/>
      <c r="P445" s="541"/>
      <c r="Q445" s="541"/>
      <c r="R445" s="541"/>
      <c r="S445" s="541"/>
      <c r="T445" s="541"/>
    </row>
    <row r="446" spans="1:20" ht="12.75" customHeight="1">
      <c r="A446" s="541"/>
      <c r="B446" s="609"/>
      <c r="C446" s="609"/>
      <c r="D446" s="609"/>
      <c r="E446" s="609"/>
      <c r="F446" s="609"/>
      <c r="G446" s="609"/>
      <c r="H446" s="609"/>
      <c r="I446" s="541"/>
      <c r="J446" s="541"/>
      <c r="K446" s="541"/>
      <c r="L446" s="541"/>
      <c r="M446" s="541"/>
      <c r="N446" s="541"/>
      <c r="O446" s="541"/>
      <c r="P446" s="541"/>
      <c r="Q446" s="541"/>
      <c r="R446" s="541"/>
      <c r="S446" s="541"/>
      <c r="T446" s="541"/>
    </row>
    <row r="447" spans="1:20" ht="12.75" customHeight="1">
      <c r="A447" s="541"/>
      <c r="B447" s="609"/>
      <c r="C447" s="609"/>
      <c r="D447" s="609"/>
      <c r="E447" s="609"/>
      <c r="F447" s="609"/>
      <c r="G447" s="609"/>
      <c r="H447" s="609"/>
      <c r="I447" s="541"/>
      <c r="J447" s="541"/>
      <c r="K447" s="541"/>
      <c r="L447" s="541"/>
      <c r="M447" s="541"/>
      <c r="N447" s="541"/>
      <c r="O447" s="541"/>
      <c r="P447" s="541"/>
      <c r="Q447" s="541"/>
      <c r="R447" s="541"/>
      <c r="S447" s="541"/>
      <c r="T447" s="541"/>
    </row>
    <row r="448" spans="1:20" ht="12.75" customHeight="1">
      <c r="A448" s="541"/>
      <c r="B448" s="609"/>
      <c r="C448" s="609"/>
      <c r="D448" s="609"/>
      <c r="E448" s="609"/>
      <c r="F448" s="609"/>
      <c r="G448" s="609"/>
      <c r="H448" s="609"/>
      <c r="I448" s="541"/>
      <c r="J448" s="541"/>
      <c r="K448" s="541"/>
      <c r="L448" s="541"/>
      <c r="M448" s="541"/>
      <c r="N448" s="541"/>
      <c r="O448" s="541"/>
      <c r="P448" s="541"/>
      <c r="Q448" s="541"/>
      <c r="R448" s="541"/>
      <c r="S448" s="541"/>
      <c r="T448" s="541"/>
    </row>
    <row r="449" spans="1:20" ht="12.75" customHeight="1">
      <c r="A449" s="541"/>
      <c r="B449" s="609"/>
      <c r="C449" s="609"/>
      <c r="D449" s="609"/>
      <c r="E449" s="609"/>
      <c r="F449" s="609"/>
      <c r="G449" s="609"/>
      <c r="H449" s="609"/>
      <c r="I449" s="541"/>
      <c r="J449" s="541"/>
      <c r="K449" s="541"/>
      <c r="L449" s="541"/>
      <c r="M449" s="541"/>
      <c r="N449" s="541"/>
      <c r="O449" s="541"/>
      <c r="P449" s="541"/>
      <c r="Q449" s="541"/>
      <c r="R449" s="541"/>
      <c r="S449" s="541"/>
      <c r="T449" s="541"/>
    </row>
    <row r="450" spans="1:20" ht="12.75" customHeight="1">
      <c r="A450" s="541"/>
      <c r="B450" s="609"/>
      <c r="C450" s="609"/>
      <c r="D450" s="609"/>
      <c r="E450" s="609"/>
      <c r="F450" s="609"/>
      <c r="G450" s="609"/>
      <c r="H450" s="609"/>
      <c r="I450" s="541"/>
      <c r="J450" s="541"/>
      <c r="K450" s="541"/>
      <c r="L450" s="541"/>
      <c r="M450" s="541"/>
      <c r="N450" s="541"/>
      <c r="O450" s="541"/>
      <c r="P450" s="541"/>
      <c r="Q450" s="541"/>
      <c r="R450" s="541"/>
      <c r="S450" s="541"/>
      <c r="T450" s="541"/>
    </row>
    <row r="451" spans="1:20" ht="12.75" customHeight="1">
      <c r="A451" s="541"/>
      <c r="B451" s="609"/>
      <c r="C451" s="609"/>
      <c r="D451" s="609"/>
      <c r="E451" s="609"/>
      <c r="F451" s="609"/>
      <c r="G451" s="609"/>
      <c r="H451" s="609"/>
      <c r="I451" s="541"/>
      <c r="J451" s="541"/>
      <c r="K451" s="541"/>
      <c r="L451" s="541"/>
      <c r="M451" s="541"/>
      <c r="N451" s="541"/>
      <c r="O451" s="541"/>
      <c r="P451" s="541"/>
      <c r="Q451" s="541"/>
      <c r="R451" s="541"/>
      <c r="S451" s="541"/>
      <c r="T451" s="541"/>
    </row>
    <row r="452" spans="1:20" ht="12.75" customHeight="1">
      <c r="A452" s="541"/>
      <c r="B452" s="609"/>
      <c r="C452" s="609"/>
      <c r="D452" s="609"/>
      <c r="E452" s="609"/>
      <c r="F452" s="609"/>
      <c r="G452" s="609"/>
      <c r="H452" s="609"/>
      <c r="I452" s="541"/>
      <c r="J452" s="541"/>
      <c r="K452" s="541"/>
      <c r="L452" s="541"/>
      <c r="M452" s="541"/>
      <c r="N452" s="541"/>
      <c r="O452" s="541"/>
      <c r="P452" s="541"/>
      <c r="Q452" s="541"/>
      <c r="R452" s="541"/>
      <c r="S452" s="541"/>
      <c r="T452" s="541"/>
    </row>
    <row r="453" spans="1:20" ht="12.75" customHeight="1">
      <c r="A453" s="541"/>
      <c r="B453" s="609"/>
      <c r="C453" s="609"/>
      <c r="D453" s="609"/>
      <c r="E453" s="609"/>
      <c r="F453" s="609"/>
      <c r="G453" s="609"/>
      <c r="H453" s="609"/>
      <c r="I453" s="541"/>
      <c r="J453" s="541"/>
      <c r="K453" s="541"/>
      <c r="L453" s="541"/>
      <c r="M453" s="541"/>
      <c r="N453" s="541"/>
      <c r="O453" s="541"/>
      <c r="P453" s="541"/>
      <c r="Q453" s="541"/>
      <c r="R453" s="541"/>
      <c r="S453" s="541"/>
      <c r="T453" s="541"/>
    </row>
    <row r="454" spans="1:20" ht="12.75" customHeight="1">
      <c r="A454" s="541"/>
      <c r="B454" s="609"/>
      <c r="C454" s="609"/>
      <c r="D454" s="609"/>
      <c r="E454" s="609"/>
      <c r="F454" s="609"/>
      <c r="G454" s="609"/>
      <c r="H454" s="609"/>
      <c r="I454" s="541"/>
      <c r="J454" s="541"/>
      <c r="K454" s="541"/>
      <c r="L454" s="541"/>
      <c r="M454" s="541"/>
      <c r="N454" s="541"/>
      <c r="O454" s="541"/>
      <c r="P454" s="541"/>
      <c r="Q454" s="541"/>
      <c r="R454" s="541"/>
      <c r="S454" s="541"/>
      <c r="T454" s="541"/>
    </row>
    <row r="455" spans="1:20" ht="12.75" customHeight="1">
      <c r="A455" s="541"/>
      <c r="B455" s="609"/>
      <c r="C455" s="609"/>
      <c r="D455" s="609"/>
      <c r="E455" s="609"/>
      <c r="F455" s="609"/>
      <c r="G455" s="609"/>
      <c r="H455" s="609"/>
      <c r="I455" s="541"/>
      <c r="J455" s="541"/>
      <c r="K455" s="541"/>
      <c r="L455" s="541"/>
      <c r="M455" s="541"/>
      <c r="N455" s="541"/>
      <c r="O455" s="541"/>
      <c r="P455" s="541"/>
      <c r="Q455" s="541"/>
      <c r="R455" s="541"/>
      <c r="S455" s="541"/>
      <c r="T455" s="541"/>
    </row>
    <row r="456" spans="1:20" ht="12.75" customHeight="1">
      <c r="A456" s="541"/>
      <c r="B456" s="609"/>
      <c r="C456" s="609"/>
      <c r="D456" s="609"/>
      <c r="E456" s="609"/>
      <c r="F456" s="609"/>
      <c r="G456" s="609"/>
      <c r="H456" s="609"/>
      <c r="I456" s="541"/>
      <c r="J456" s="541"/>
      <c r="K456" s="541"/>
      <c r="L456" s="541"/>
      <c r="M456" s="541"/>
      <c r="N456" s="541"/>
      <c r="O456" s="541"/>
      <c r="P456" s="541"/>
      <c r="Q456" s="541"/>
      <c r="R456" s="541"/>
      <c r="S456" s="541"/>
      <c r="T456" s="541"/>
    </row>
    <row r="457" spans="1:20" ht="12.75" customHeight="1">
      <c r="A457" s="541"/>
      <c r="B457" s="609"/>
      <c r="C457" s="609"/>
      <c r="D457" s="609"/>
      <c r="E457" s="609"/>
      <c r="F457" s="609"/>
      <c r="G457" s="609"/>
      <c r="H457" s="609"/>
      <c r="I457" s="541"/>
      <c r="J457" s="541"/>
      <c r="K457" s="541"/>
      <c r="L457" s="541"/>
      <c r="M457" s="541"/>
      <c r="N457" s="541"/>
      <c r="O457" s="541"/>
      <c r="P457" s="541"/>
      <c r="Q457" s="541"/>
      <c r="R457" s="541"/>
      <c r="S457" s="541"/>
      <c r="T457" s="541"/>
    </row>
    <row r="458" spans="1:20" ht="12.75" customHeight="1">
      <c r="A458" s="541"/>
      <c r="B458" s="609"/>
      <c r="C458" s="609"/>
      <c r="D458" s="609"/>
      <c r="E458" s="609"/>
      <c r="F458" s="609"/>
      <c r="G458" s="609"/>
      <c r="H458" s="609"/>
      <c r="I458" s="541"/>
      <c r="J458" s="541"/>
      <c r="K458" s="541"/>
      <c r="L458" s="541"/>
      <c r="M458" s="541"/>
      <c r="N458" s="541"/>
      <c r="O458" s="541"/>
      <c r="P458" s="541"/>
      <c r="Q458" s="541"/>
      <c r="R458" s="541"/>
      <c r="S458" s="541"/>
      <c r="T458" s="541"/>
    </row>
    <row r="459" spans="1:20" ht="12.75" customHeight="1">
      <c r="A459" s="541"/>
      <c r="B459" s="609"/>
      <c r="C459" s="609"/>
      <c r="D459" s="609"/>
      <c r="E459" s="609"/>
      <c r="F459" s="609"/>
      <c r="G459" s="609"/>
      <c r="H459" s="609"/>
      <c r="I459" s="541"/>
      <c r="J459" s="541"/>
      <c r="K459" s="541"/>
      <c r="L459" s="541"/>
      <c r="M459" s="541"/>
      <c r="N459" s="541"/>
      <c r="O459" s="541"/>
      <c r="P459" s="541"/>
      <c r="Q459" s="541"/>
      <c r="R459" s="541"/>
      <c r="S459" s="541"/>
      <c r="T459" s="541"/>
    </row>
    <row r="460" spans="1:20" ht="12.75" customHeight="1">
      <c r="A460" s="541"/>
      <c r="B460" s="609"/>
      <c r="C460" s="609"/>
      <c r="D460" s="609"/>
      <c r="E460" s="609"/>
      <c r="F460" s="609"/>
      <c r="G460" s="609"/>
      <c r="H460" s="609"/>
      <c r="I460" s="541"/>
      <c r="J460" s="541"/>
      <c r="K460" s="541"/>
      <c r="L460" s="541"/>
      <c r="M460" s="541"/>
      <c r="N460" s="541"/>
      <c r="O460" s="541"/>
      <c r="P460" s="541"/>
      <c r="Q460" s="541"/>
      <c r="R460" s="541"/>
      <c r="S460" s="541"/>
      <c r="T460" s="541"/>
    </row>
    <row r="461" spans="1:20" ht="12.75" customHeight="1">
      <c r="A461" s="541"/>
      <c r="B461" s="609"/>
      <c r="C461" s="609"/>
      <c r="D461" s="609"/>
      <c r="E461" s="609"/>
      <c r="F461" s="609"/>
      <c r="G461" s="609"/>
      <c r="H461" s="609"/>
      <c r="I461" s="541"/>
      <c r="J461" s="541"/>
      <c r="K461" s="541"/>
      <c r="L461" s="541"/>
      <c r="M461" s="541"/>
      <c r="N461" s="541"/>
      <c r="O461" s="541"/>
      <c r="P461" s="541"/>
      <c r="Q461" s="541"/>
      <c r="R461" s="541"/>
      <c r="S461" s="541"/>
      <c r="T461" s="541"/>
    </row>
    <row r="462" spans="1:20" ht="12.75" customHeight="1">
      <c r="A462" s="541"/>
      <c r="B462" s="609"/>
      <c r="C462" s="609"/>
      <c r="D462" s="609"/>
      <c r="E462" s="609"/>
      <c r="F462" s="609"/>
      <c r="G462" s="609"/>
      <c r="H462" s="609"/>
      <c r="I462" s="541"/>
      <c r="J462" s="541"/>
      <c r="K462" s="541"/>
      <c r="L462" s="541"/>
      <c r="M462" s="541"/>
      <c r="N462" s="541"/>
      <c r="O462" s="541"/>
      <c r="P462" s="541"/>
      <c r="Q462" s="541"/>
      <c r="R462" s="541"/>
      <c r="S462" s="541"/>
      <c r="T462" s="541"/>
    </row>
    <row r="463" spans="1:20" ht="12.75" customHeight="1">
      <c r="A463" s="541"/>
      <c r="B463" s="609"/>
      <c r="C463" s="609"/>
      <c r="D463" s="609"/>
      <c r="E463" s="609"/>
      <c r="F463" s="609"/>
      <c r="G463" s="609"/>
      <c r="H463" s="609"/>
      <c r="I463" s="541"/>
      <c r="J463" s="541"/>
      <c r="K463" s="541"/>
      <c r="L463" s="541"/>
      <c r="M463" s="541"/>
      <c r="N463" s="541"/>
      <c r="O463" s="541"/>
      <c r="P463" s="541"/>
      <c r="Q463" s="541"/>
      <c r="R463" s="541"/>
      <c r="S463" s="541"/>
      <c r="T463" s="541"/>
    </row>
    <row r="464" spans="1:20" ht="12.75" customHeight="1">
      <c r="A464" s="541"/>
      <c r="B464" s="609"/>
      <c r="C464" s="609"/>
      <c r="D464" s="609"/>
      <c r="E464" s="609"/>
      <c r="F464" s="609"/>
      <c r="G464" s="609"/>
      <c r="H464" s="609"/>
      <c r="I464" s="541"/>
      <c r="J464" s="541"/>
      <c r="K464" s="541"/>
      <c r="L464" s="541"/>
      <c r="M464" s="541"/>
      <c r="N464" s="541"/>
      <c r="O464" s="541"/>
      <c r="P464" s="541"/>
      <c r="Q464" s="541"/>
      <c r="R464" s="541"/>
      <c r="S464" s="541"/>
      <c r="T464" s="541"/>
    </row>
    <row r="465" spans="1:20" ht="12.75" customHeight="1">
      <c r="A465" s="541"/>
      <c r="B465" s="609"/>
      <c r="C465" s="609"/>
      <c r="D465" s="609"/>
      <c r="E465" s="609"/>
      <c r="F465" s="609"/>
      <c r="G465" s="609"/>
      <c r="H465" s="609"/>
      <c r="I465" s="541"/>
      <c r="J465" s="541"/>
      <c r="K465" s="541"/>
      <c r="L465" s="541"/>
      <c r="M465" s="541"/>
      <c r="N465" s="541"/>
      <c r="O465" s="541"/>
      <c r="P465" s="541"/>
      <c r="Q465" s="541"/>
      <c r="R465" s="541"/>
      <c r="S465" s="541"/>
      <c r="T465" s="541"/>
    </row>
    <row r="466" spans="1:20" ht="12.75" customHeight="1">
      <c r="A466" s="541"/>
      <c r="B466" s="609"/>
      <c r="C466" s="609"/>
      <c r="D466" s="609"/>
      <c r="E466" s="609"/>
      <c r="F466" s="609"/>
      <c r="G466" s="609"/>
      <c r="H466" s="609"/>
      <c r="I466" s="541"/>
      <c r="J466" s="541"/>
      <c r="K466" s="541"/>
      <c r="L466" s="541"/>
      <c r="M466" s="541"/>
      <c r="N466" s="541"/>
      <c r="O466" s="541"/>
      <c r="P466" s="541"/>
      <c r="Q466" s="541"/>
      <c r="R466" s="541"/>
      <c r="S466" s="541"/>
      <c r="T466" s="541"/>
    </row>
    <row r="467" spans="1:20" ht="12.75" customHeight="1">
      <c r="A467" s="541"/>
      <c r="B467" s="609"/>
      <c r="C467" s="609"/>
      <c r="D467" s="609"/>
      <c r="E467" s="609"/>
      <c r="F467" s="609"/>
      <c r="G467" s="609"/>
      <c r="H467" s="609"/>
      <c r="I467" s="541"/>
      <c r="J467" s="541"/>
      <c r="K467" s="541"/>
      <c r="L467" s="541"/>
      <c r="M467" s="541"/>
      <c r="N467" s="541"/>
      <c r="O467" s="541"/>
      <c r="P467" s="541"/>
      <c r="Q467" s="541"/>
      <c r="R467" s="541"/>
      <c r="S467" s="541"/>
      <c r="T467" s="541"/>
    </row>
    <row r="468" spans="1:20" ht="12.75" customHeight="1">
      <c r="A468" s="541"/>
      <c r="B468" s="609"/>
      <c r="C468" s="609"/>
      <c r="D468" s="609"/>
      <c r="E468" s="609"/>
      <c r="F468" s="609"/>
      <c r="G468" s="609"/>
      <c r="H468" s="609"/>
      <c r="I468" s="541"/>
      <c r="J468" s="541"/>
      <c r="K468" s="541"/>
      <c r="L468" s="541"/>
      <c r="M468" s="541"/>
      <c r="N468" s="541"/>
      <c r="O468" s="541"/>
      <c r="P468" s="541"/>
      <c r="Q468" s="541"/>
      <c r="R468" s="541"/>
      <c r="S468" s="541"/>
      <c r="T468" s="541"/>
    </row>
    <row r="469" spans="1:20" ht="12.75" customHeight="1">
      <c r="A469" s="541"/>
      <c r="B469" s="609"/>
      <c r="C469" s="609"/>
      <c r="D469" s="609"/>
      <c r="E469" s="609"/>
      <c r="F469" s="609"/>
      <c r="G469" s="609"/>
      <c r="H469" s="609"/>
      <c r="I469" s="541"/>
      <c r="J469" s="541"/>
      <c r="K469" s="541"/>
      <c r="L469" s="541"/>
      <c r="M469" s="541"/>
      <c r="N469" s="541"/>
      <c r="O469" s="541"/>
      <c r="P469" s="541"/>
      <c r="Q469" s="541"/>
      <c r="R469" s="541"/>
      <c r="S469" s="541"/>
      <c r="T469" s="541"/>
    </row>
    <row r="470" spans="1:20" ht="12.75" customHeight="1">
      <c r="A470" s="541"/>
      <c r="B470" s="609"/>
      <c r="C470" s="609"/>
      <c r="D470" s="609"/>
      <c r="E470" s="609"/>
      <c r="F470" s="609"/>
      <c r="G470" s="609"/>
      <c r="H470" s="609"/>
      <c r="I470" s="541"/>
      <c r="J470" s="541"/>
      <c r="K470" s="541"/>
      <c r="L470" s="541"/>
      <c r="M470" s="541"/>
      <c r="N470" s="541"/>
      <c r="O470" s="541"/>
      <c r="P470" s="541"/>
      <c r="Q470" s="541"/>
      <c r="R470" s="541"/>
      <c r="S470" s="541"/>
      <c r="T470" s="541"/>
    </row>
    <row r="471" spans="1:20" ht="12.75" customHeight="1">
      <c r="A471" s="541"/>
      <c r="B471" s="609"/>
      <c r="C471" s="609"/>
      <c r="D471" s="609"/>
      <c r="E471" s="609"/>
      <c r="F471" s="609"/>
      <c r="G471" s="609"/>
      <c r="H471" s="609"/>
      <c r="I471" s="541"/>
      <c r="J471" s="541"/>
      <c r="K471" s="541"/>
      <c r="L471" s="541"/>
      <c r="M471" s="541"/>
      <c r="N471" s="541"/>
      <c r="O471" s="541"/>
      <c r="P471" s="541"/>
      <c r="Q471" s="541"/>
      <c r="R471" s="541"/>
      <c r="S471" s="541"/>
      <c r="T471" s="541"/>
    </row>
    <row r="472" spans="1:20" ht="12.75" customHeight="1">
      <c r="A472" s="541"/>
      <c r="B472" s="609"/>
      <c r="C472" s="609"/>
      <c r="D472" s="609"/>
      <c r="E472" s="609"/>
      <c r="F472" s="609"/>
      <c r="G472" s="609"/>
      <c r="H472" s="609"/>
      <c r="I472" s="541"/>
      <c r="J472" s="541"/>
      <c r="K472" s="541"/>
      <c r="L472" s="541"/>
      <c r="M472" s="541"/>
      <c r="N472" s="541"/>
      <c r="O472" s="541"/>
      <c r="P472" s="541"/>
      <c r="Q472" s="541"/>
      <c r="R472" s="541"/>
      <c r="S472" s="541"/>
      <c r="T472" s="541"/>
    </row>
    <row r="473" spans="1:20" ht="12.75" customHeight="1">
      <c r="A473" s="541"/>
      <c r="B473" s="609"/>
      <c r="C473" s="609"/>
      <c r="D473" s="609"/>
      <c r="E473" s="609"/>
      <c r="F473" s="609"/>
      <c r="G473" s="609"/>
      <c r="H473" s="609"/>
      <c r="I473" s="541"/>
      <c r="J473" s="541"/>
      <c r="K473" s="541"/>
      <c r="L473" s="541"/>
      <c r="M473" s="541"/>
      <c r="N473" s="541"/>
      <c r="O473" s="541"/>
      <c r="P473" s="541"/>
      <c r="Q473" s="541"/>
      <c r="R473" s="541"/>
      <c r="S473" s="541"/>
      <c r="T473" s="541"/>
    </row>
    <row r="474" spans="1:20" ht="12.75" customHeight="1">
      <c r="A474" s="541"/>
      <c r="B474" s="609"/>
      <c r="C474" s="609"/>
      <c r="D474" s="609"/>
      <c r="E474" s="609"/>
      <c r="F474" s="609"/>
      <c r="G474" s="609"/>
      <c r="H474" s="609"/>
      <c r="I474" s="541"/>
      <c r="J474" s="541"/>
      <c r="K474" s="541"/>
      <c r="L474" s="541"/>
      <c r="M474" s="541"/>
      <c r="N474" s="541"/>
      <c r="O474" s="541"/>
      <c r="P474" s="541"/>
      <c r="Q474" s="541"/>
      <c r="R474" s="541"/>
      <c r="S474" s="541"/>
      <c r="T474" s="541"/>
    </row>
    <row r="475" spans="1:20" ht="12.75" customHeight="1">
      <c r="A475" s="541"/>
      <c r="B475" s="609"/>
      <c r="C475" s="609"/>
      <c r="D475" s="609"/>
      <c r="E475" s="609"/>
      <c r="F475" s="609"/>
      <c r="G475" s="609"/>
      <c r="H475" s="609"/>
      <c r="I475" s="541"/>
      <c r="J475" s="541"/>
      <c r="K475" s="541"/>
      <c r="L475" s="541"/>
      <c r="M475" s="541"/>
      <c r="N475" s="541"/>
      <c r="O475" s="541"/>
      <c r="P475" s="541"/>
      <c r="Q475" s="541"/>
      <c r="R475" s="541"/>
      <c r="S475" s="541"/>
      <c r="T475" s="541"/>
    </row>
    <row r="476" spans="1:20" ht="12.75" customHeight="1">
      <c r="A476" s="541"/>
      <c r="B476" s="609"/>
      <c r="C476" s="609"/>
      <c r="D476" s="609"/>
      <c r="E476" s="609"/>
      <c r="F476" s="609"/>
      <c r="G476" s="609"/>
      <c r="H476" s="609"/>
      <c r="I476" s="541"/>
      <c r="J476" s="541"/>
      <c r="K476" s="541"/>
      <c r="L476" s="541"/>
      <c r="M476" s="541"/>
      <c r="N476" s="541"/>
      <c r="O476" s="541"/>
      <c r="P476" s="541"/>
      <c r="Q476" s="541"/>
      <c r="R476" s="541"/>
      <c r="S476" s="541"/>
      <c r="T476" s="541"/>
    </row>
    <row r="477" spans="1:20" ht="12.75" customHeight="1">
      <c r="A477" s="541"/>
      <c r="B477" s="609"/>
      <c r="C477" s="609"/>
      <c r="D477" s="609"/>
      <c r="E477" s="609"/>
      <c r="F477" s="609"/>
      <c r="G477" s="609"/>
      <c r="H477" s="609"/>
      <c r="I477" s="541"/>
      <c r="J477" s="541"/>
      <c r="K477" s="541"/>
      <c r="L477" s="541"/>
      <c r="M477" s="541"/>
      <c r="N477" s="541"/>
      <c r="O477" s="541"/>
      <c r="P477" s="541"/>
      <c r="Q477" s="541"/>
      <c r="R477" s="541"/>
      <c r="S477" s="541"/>
      <c r="T477" s="541"/>
    </row>
    <row r="478" spans="1:20" ht="12.75" customHeight="1">
      <c r="A478" s="541"/>
      <c r="B478" s="609"/>
      <c r="C478" s="609"/>
      <c r="D478" s="609"/>
      <c r="E478" s="609"/>
      <c r="F478" s="609"/>
      <c r="G478" s="609"/>
      <c r="H478" s="609"/>
      <c r="I478" s="541"/>
      <c r="J478" s="541"/>
      <c r="K478" s="541"/>
      <c r="L478" s="541"/>
      <c r="M478" s="541"/>
      <c r="N478" s="541"/>
      <c r="O478" s="541"/>
      <c r="P478" s="541"/>
      <c r="Q478" s="541"/>
      <c r="R478" s="541"/>
      <c r="S478" s="541"/>
      <c r="T478" s="541"/>
    </row>
    <row r="479" spans="1:20" ht="12.75" customHeight="1">
      <c r="A479" s="541"/>
      <c r="B479" s="609"/>
      <c r="C479" s="609"/>
      <c r="D479" s="609"/>
      <c r="E479" s="609"/>
      <c r="F479" s="609"/>
      <c r="G479" s="609"/>
      <c r="H479" s="609"/>
      <c r="I479" s="541"/>
      <c r="J479" s="541"/>
      <c r="K479" s="541"/>
      <c r="L479" s="541"/>
      <c r="M479" s="541"/>
      <c r="N479" s="541"/>
      <c r="O479" s="541"/>
      <c r="P479" s="541"/>
      <c r="Q479" s="541"/>
      <c r="R479" s="541"/>
      <c r="S479" s="541"/>
      <c r="T479" s="541"/>
    </row>
    <row r="480" spans="1:20" ht="12.75" customHeight="1">
      <c r="A480" s="541"/>
      <c r="B480" s="609"/>
      <c r="C480" s="609"/>
      <c r="D480" s="609"/>
      <c r="E480" s="609"/>
      <c r="F480" s="609"/>
      <c r="G480" s="609"/>
      <c r="H480" s="609"/>
      <c r="I480" s="541"/>
      <c r="J480" s="541"/>
      <c r="K480" s="541"/>
      <c r="L480" s="541"/>
      <c r="M480" s="541"/>
      <c r="N480" s="541"/>
      <c r="O480" s="541"/>
      <c r="P480" s="541"/>
      <c r="Q480" s="541"/>
      <c r="R480" s="541"/>
      <c r="S480" s="541"/>
      <c r="T480" s="541"/>
    </row>
    <row r="481" spans="1:20" ht="12.75" customHeight="1">
      <c r="A481" s="541"/>
      <c r="B481" s="609"/>
      <c r="C481" s="609"/>
      <c r="D481" s="609"/>
      <c r="E481" s="609"/>
      <c r="F481" s="609"/>
      <c r="G481" s="609"/>
      <c r="H481" s="609"/>
      <c r="I481" s="541"/>
      <c r="J481" s="541"/>
      <c r="K481" s="541"/>
      <c r="L481" s="541"/>
      <c r="M481" s="541"/>
      <c r="N481" s="541"/>
      <c r="O481" s="541"/>
      <c r="P481" s="541"/>
      <c r="Q481" s="541"/>
      <c r="R481" s="541"/>
      <c r="S481" s="541"/>
      <c r="T481" s="541"/>
    </row>
    <row r="482" spans="1:20" ht="12.75" customHeight="1">
      <c r="A482" s="541"/>
      <c r="B482" s="609"/>
      <c r="C482" s="609"/>
      <c r="D482" s="609"/>
      <c r="E482" s="609"/>
      <c r="F482" s="609"/>
      <c r="G482" s="609"/>
      <c r="H482" s="609"/>
      <c r="I482" s="541"/>
      <c r="J482" s="541"/>
      <c r="K482" s="541"/>
      <c r="L482" s="541"/>
      <c r="M482" s="541"/>
      <c r="N482" s="541"/>
      <c r="O482" s="541"/>
      <c r="P482" s="541"/>
      <c r="Q482" s="541"/>
      <c r="R482" s="541"/>
      <c r="S482" s="541"/>
      <c r="T482" s="541"/>
    </row>
    <row r="483" spans="1:20" ht="12.75" customHeight="1">
      <c r="A483" s="541"/>
      <c r="B483" s="609"/>
      <c r="C483" s="609"/>
      <c r="D483" s="609"/>
      <c r="E483" s="609"/>
      <c r="F483" s="609"/>
      <c r="G483" s="609"/>
      <c r="H483" s="609"/>
      <c r="I483" s="541"/>
      <c r="J483" s="541"/>
      <c r="K483" s="541"/>
      <c r="L483" s="541"/>
      <c r="M483" s="541"/>
      <c r="N483" s="541"/>
      <c r="O483" s="541"/>
      <c r="P483" s="541"/>
      <c r="Q483" s="541"/>
      <c r="R483" s="541"/>
      <c r="S483" s="541"/>
      <c r="T483" s="541"/>
    </row>
    <row r="484" spans="1:20" ht="12.75" customHeight="1">
      <c r="A484" s="541"/>
      <c r="B484" s="609"/>
      <c r="C484" s="609"/>
      <c r="D484" s="609"/>
      <c r="E484" s="609"/>
      <c r="F484" s="609"/>
      <c r="G484" s="609"/>
      <c r="H484" s="609"/>
      <c r="I484" s="541"/>
      <c r="J484" s="541"/>
      <c r="K484" s="541"/>
      <c r="L484" s="541"/>
      <c r="M484" s="541"/>
      <c r="N484" s="541"/>
      <c r="O484" s="541"/>
      <c r="P484" s="541"/>
      <c r="Q484" s="541"/>
      <c r="R484" s="541"/>
      <c r="S484" s="541"/>
      <c r="T484" s="541"/>
    </row>
    <row r="485" spans="1:20" ht="12.75" customHeight="1">
      <c r="A485" s="541"/>
      <c r="B485" s="609"/>
      <c r="C485" s="609"/>
      <c r="D485" s="609"/>
      <c r="E485" s="609"/>
      <c r="F485" s="609"/>
      <c r="G485" s="609"/>
      <c r="H485" s="609"/>
      <c r="I485" s="541"/>
      <c r="J485" s="541"/>
      <c r="K485" s="541"/>
      <c r="L485" s="541"/>
      <c r="M485" s="541"/>
      <c r="N485" s="541"/>
      <c r="O485" s="541"/>
      <c r="P485" s="541"/>
      <c r="Q485" s="541"/>
      <c r="R485" s="541"/>
      <c r="S485" s="541"/>
      <c r="T485" s="541"/>
    </row>
    <row r="486" spans="1:20" ht="12.75" customHeight="1">
      <c r="A486" s="541"/>
      <c r="B486" s="609"/>
      <c r="C486" s="609"/>
      <c r="D486" s="609"/>
      <c r="E486" s="609"/>
      <c r="F486" s="609"/>
      <c r="G486" s="609"/>
      <c r="H486" s="609"/>
      <c r="I486" s="541"/>
      <c r="J486" s="541"/>
      <c r="K486" s="541"/>
      <c r="L486" s="541"/>
      <c r="M486" s="541"/>
      <c r="N486" s="541"/>
      <c r="O486" s="541"/>
      <c r="P486" s="541"/>
      <c r="Q486" s="541"/>
      <c r="R486" s="541"/>
      <c r="S486" s="541"/>
      <c r="T486" s="541"/>
    </row>
    <row r="487" spans="1:20" ht="12.75" customHeight="1">
      <c r="A487" s="541"/>
      <c r="B487" s="609"/>
      <c r="C487" s="609"/>
      <c r="D487" s="609"/>
      <c r="E487" s="609"/>
      <c r="F487" s="609"/>
      <c r="G487" s="609"/>
      <c r="H487" s="609"/>
      <c r="I487" s="541"/>
      <c r="J487" s="541"/>
      <c r="K487" s="541"/>
      <c r="L487" s="541"/>
      <c r="M487" s="541"/>
      <c r="N487" s="541"/>
      <c r="O487" s="541"/>
      <c r="P487" s="541"/>
      <c r="Q487" s="541"/>
      <c r="R487" s="541"/>
      <c r="S487" s="541"/>
      <c r="T487" s="541"/>
    </row>
    <row r="488" spans="1:20" ht="12.75" customHeight="1">
      <c r="A488" s="541"/>
      <c r="B488" s="609"/>
      <c r="C488" s="609"/>
      <c r="D488" s="609"/>
      <c r="E488" s="609"/>
      <c r="F488" s="609"/>
      <c r="G488" s="609"/>
      <c r="H488" s="609"/>
      <c r="I488" s="541"/>
      <c r="J488" s="541"/>
      <c r="K488" s="541"/>
      <c r="L488" s="541"/>
      <c r="M488" s="541"/>
      <c r="N488" s="541"/>
      <c r="O488" s="541"/>
      <c r="P488" s="541"/>
      <c r="Q488" s="541"/>
      <c r="R488" s="541"/>
      <c r="S488" s="541"/>
      <c r="T488" s="541"/>
    </row>
    <row r="489" spans="1:20" ht="12.75" customHeight="1">
      <c r="A489" s="541"/>
      <c r="B489" s="609"/>
      <c r="C489" s="609"/>
      <c r="D489" s="609"/>
      <c r="E489" s="609"/>
      <c r="F489" s="609"/>
      <c r="G489" s="609"/>
      <c r="H489" s="609"/>
      <c r="I489" s="541"/>
      <c r="J489" s="541"/>
      <c r="K489" s="541"/>
      <c r="L489" s="541"/>
      <c r="M489" s="541"/>
      <c r="N489" s="541"/>
      <c r="O489" s="541"/>
      <c r="P489" s="541"/>
      <c r="Q489" s="541"/>
      <c r="R489" s="541"/>
      <c r="S489" s="541"/>
      <c r="T489" s="541"/>
    </row>
    <row r="490" spans="1:20" ht="12.75" customHeight="1">
      <c r="A490" s="541"/>
      <c r="B490" s="609"/>
      <c r="C490" s="609"/>
      <c r="D490" s="609"/>
      <c r="E490" s="609"/>
      <c r="F490" s="609"/>
      <c r="G490" s="609"/>
      <c r="H490" s="609"/>
      <c r="I490" s="541"/>
      <c r="J490" s="541"/>
      <c r="K490" s="541"/>
      <c r="L490" s="541"/>
      <c r="M490" s="541"/>
      <c r="N490" s="541"/>
      <c r="O490" s="541"/>
      <c r="P490" s="541"/>
      <c r="Q490" s="541"/>
      <c r="R490" s="541"/>
      <c r="S490" s="541"/>
      <c r="T490" s="541"/>
    </row>
    <row r="491" spans="1:20" ht="12.75" customHeight="1">
      <c r="A491" s="541"/>
      <c r="B491" s="609"/>
      <c r="C491" s="609"/>
      <c r="D491" s="609"/>
      <c r="E491" s="609"/>
      <c r="F491" s="609"/>
      <c r="G491" s="609"/>
      <c r="H491" s="609"/>
      <c r="I491" s="541"/>
      <c r="J491" s="541"/>
      <c r="K491" s="541"/>
      <c r="L491" s="541"/>
      <c r="M491" s="541"/>
      <c r="N491" s="541"/>
      <c r="O491" s="541"/>
      <c r="P491" s="541"/>
      <c r="Q491" s="541"/>
      <c r="R491" s="541"/>
      <c r="S491" s="541"/>
      <c r="T491" s="541"/>
    </row>
    <row r="492" spans="1:20" ht="12.75" customHeight="1">
      <c r="A492" s="541"/>
      <c r="B492" s="609"/>
      <c r="C492" s="609"/>
      <c r="D492" s="609"/>
      <c r="E492" s="609"/>
      <c r="F492" s="609"/>
      <c r="G492" s="609"/>
      <c r="H492" s="609"/>
      <c r="I492" s="541"/>
      <c r="J492" s="541"/>
      <c r="K492" s="541"/>
      <c r="L492" s="541"/>
      <c r="M492" s="541"/>
      <c r="N492" s="541"/>
      <c r="O492" s="541"/>
      <c r="P492" s="541"/>
      <c r="Q492" s="541"/>
      <c r="R492" s="541"/>
      <c r="S492" s="541"/>
      <c r="T492" s="541"/>
    </row>
    <row r="493" spans="1:20" ht="12.75" customHeight="1">
      <c r="A493" s="541"/>
      <c r="B493" s="609"/>
      <c r="C493" s="609"/>
      <c r="D493" s="609"/>
      <c r="E493" s="609"/>
      <c r="F493" s="609"/>
      <c r="G493" s="609"/>
      <c r="H493" s="609"/>
      <c r="I493" s="541"/>
      <c r="J493" s="541"/>
      <c r="K493" s="541"/>
      <c r="L493" s="541"/>
      <c r="M493" s="541"/>
      <c r="N493" s="541"/>
      <c r="O493" s="541"/>
      <c r="P493" s="541"/>
      <c r="Q493" s="541"/>
      <c r="R493" s="541"/>
      <c r="S493" s="541"/>
      <c r="T493" s="541"/>
    </row>
    <row r="494" spans="1:20" ht="12.75" customHeight="1">
      <c r="A494" s="541"/>
      <c r="B494" s="609"/>
      <c r="C494" s="609"/>
      <c r="D494" s="609"/>
      <c r="E494" s="609"/>
      <c r="F494" s="609"/>
      <c r="G494" s="609"/>
      <c r="H494" s="609"/>
      <c r="I494" s="541"/>
      <c r="J494" s="541"/>
      <c r="K494" s="541"/>
      <c r="L494" s="541"/>
      <c r="M494" s="541"/>
      <c r="N494" s="541"/>
      <c r="O494" s="541"/>
      <c r="P494" s="541"/>
      <c r="Q494" s="541"/>
      <c r="R494" s="541"/>
      <c r="S494" s="541"/>
      <c r="T494" s="541"/>
    </row>
    <row r="495" spans="1:20" ht="12.75" customHeight="1">
      <c r="A495" s="541"/>
      <c r="B495" s="609"/>
      <c r="C495" s="609"/>
      <c r="D495" s="609"/>
      <c r="E495" s="609"/>
      <c r="F495" s="609"/>
      <c r="G495" s="609"/>
      <c r="H495" s="609"/>
      <c r="I495" s="541"/>
      <c r="J495" s="541"/>
      <c r="K495" s="541"/>
      <c r="L495" s="541"/>
      <c r="M495" s="541"/>
      <c r="N495" s="541"/>
      <c r="O495" s="541"/>
      <c r="P495" s="541"/>
      <c r="Q495" s="541"/>
      <c r="R495" s="541"/>
      <c r="S495" s="541"/>
      <c r="T495" s="541"/>
    </row>
    <row r="496" spans="1:20" ht="12.75" customHeight="1">
      <c r="A496" s="541"/>
      <c r="B496" s="609"/>
      <c r="C496" s="609"/>
      <c r="D496" s="609"/>
      <c r="E496" s="609"/>
      <c r="F496" s="609"/>
      <c r="G496" s="609"/>
      <c r="H496" s="609"/>
      <c r="I496" s="541"/>
      <c r="J496" s="541"/>
      <c r="K496" s="541"/>
      <c r="L496" s="541"/>
      <c r="M496" s="541"/>
      <c r="N496" s="541"/>
      <c r="O496" s="541"/>
      <c r="P496" s="541"/>
      <c r="Q496" s="541"/>
      <c r="R496" s="541"/>
      <c r="S496" s="541"/>
      <c r="T496" s="541"/>
    </row>
    <row r="497" spans="1:20" ht="12.75" customHeight="1">
      <c r="A497" s="541"/>
      <c r="B497" s="609"/>
      <c r="C497" s="609"/>
      <c r="D497" s="609"/>
      <c r="E497" s="609"/>
      <c r="F497" s="609"/>
      <c r="G497" s="609"/>
      <c r="H497" s="609"/>
      <c r="I497" s="541"/>
      <c r="J497" s="541"/>
      <c r="K497" s="541"/>
      <c r="L497" s="541"/>
      <c r="M497" s="541"/>
      <c r="N497" s="541"/>
      <c r="O497" s="541"/>
      <c r="P497" s="541"/>
      <c r="Q497" s="541"/>
      <c r="R497" s="541"/>
      <c r="S497" s="541"/>
      <c r="T497" s="541"/>
    </row>
    <row r="498" spans="1:20" ht="12.75" customHeight="1">
      <c r="A498" s="541"/>
      <c r="B498" s="609"/>
      <c r="C498" s="609"/>
      <c r="D498" s="609"/>
      <c r="E498" s="609"/>
      <c r="F498" s="609"/>
      <c r="G498" s="609"/>
      <c r="H498" s="609"/>
      <c r="I498" s="541"/>
      <c r="J498" s="541"/>
      <c r="K498" s="541"/>
      <c r="L498" s="541"/>
      <c r="M498" s="541"/>
      <c r="N498" s="541"/>
      <c r="O498" s="541"/>
      <c r="P498" s="541"/>
      <c r="Q498" s="541"/>
      <c r="R498" s="541"/>
      <c r="S498" s="541"/>
      <c r="T498" s="541"/>
    </row>
    <row r="499" spans="1:20" ht="12.75" customHeight="1">
      <c r="A499" s="541"/>
      <c r="B499" s="609"/>
      <c r="C499" s="609"/>
      <c r="D499" s="609"/>
      <c r="E499" s="609"/>
      <c r="F499" s="609"/>
      <c r="G499" s="609"/>
      <c r="H499" s="609"/>
      <c r="I499" s="541"/>
      <c r="J499" s="541"/>
      <c r="K499" s="541"/>
      <c r="L499" s="541"/>
      <c r="M499" s="541"/>
      <c r="N499" s="541"/>
      <c r="O499" s="541"/>
      <c r="P499" s="541"/>
      <c r="Q499" s="541"/>
      <c r="R499" s="541"/>
      <c r="S499" s="541"/>
      <c r="T499" s="541"/>
    </row>
    <row r="500" spans="1:20" ht="12.75" customHeight="1">
      <c r="A500" s="541"/>
      <c r="B500" s="609"/>
      <c r="C500" s="609"/>
      <c r="D500" s="609"/>
      <c r="E500" s="609"/>
      <c r="F500" s="609"/>
      <c r="G500" s="609"/>
      <c r="H500" s="609"/>
      <c r="I500" s="541"/>
      <c r="J500" s="541"/>
      <c r="K500" s="541"/>
      <c r="L500" s="541"/>
      <c r="M500" s="541"/>
      <c r="N500" s="541"/>
      <c r="O500" s="541"/>
      <c r="P500" s="541"/>
      <c r="Q500" s="541"/>
      <c r="R500" s="541"/>
      <c r="S500" s="541"/>
      <c r="T500" s="541"/>
    </row>
    <row r="501" spans="1:20" ht="12.75" customHeight="1">
      <c r="A501" s="541"/>
      <c r="B501" s="609"/>
      <c r="C501" s="609"/>
      <c r="D501" s="609"/>
      <c r="E501" s="609"/>
      <c r="F501" s="609"/>
      <c r="G501" s="609"/>
      <c r="H501" s="609"/>
      <c r="I501" s="541"/>
      <c r="J501" s="541"/>
      <c r="K501" s="541"/>
      <c r="L501" s="541"/>
      <c r="M501" s="541"/>
      <c r="N501" s="541"/>
      <c r="O501" s="541"/>
      <c r="P501" s="541"/>
      <c r="Q501" s="541"/>
      <c r="R501" s="541"/>
      <c r="S501" s="541"/>
      <c r="T501" s="541"/>
    </row>
    <row r="502" spans="1:20" ht="12.75" customHeight="1">
      <c r="A502" s="541"/>
      <c r="B502" s="609"/>
      <c r="C502" s="609"/>
      <c r="D502" s="609"/>
      <c r="E502" s="609"/>
      <c r="F502" s="609"/>
      <c r="G502" s="609"/>
      <c r="H502" s="609"/>
      <c r="I502" s="541"/>
      <c r="J502" s="541"/>
      <c r="K502" s="541"/>
      <c r="L502" s="541"/>
      <c r="M502" s="541"/>
      <c r="N502" s="541"/>
      <c r="O502" s="541"/>
      <c r="P502" s="541"/>
      <c r="Q502" s="541"/>
      <c r="R502" s="541"/>
      <c r="S502" s="541"/>
      <c r="T502" s="541"/>
    </row>
    <row r="503" spans="1:20" ht="12.75" customHeight="1">
      <c r="A503" s="541"/>
      <c r="B503" s="609"/>
      <c r="C503" s="609"/>
      <c r="D503" s="609"/>
      <c r="E503" s="609"/>
      <c r="F503" s="609"/>
      <c r="G503" s="609"/>
      <c r="H503" s="609"/>
      <c r="I503" s="541"/>
      <c r="J503" s="541"/>
      <c r="K503" s="541"/>
      <c r="L503" s="541"/>
      <c r="M503" s="541"/>
      <c r="N503" s="541"/>
      <c r="O503" s="541"/>
      <c r="P503" s="541"/>
      <c r="Q503" s="541"/>
      <c r="R503" s="541"/>
      <c r="S503" s="541"/>
      <c r="T503" s="541"/>
    </row>
    <row r="504" spans="1:20" ht="12.75" customHeight="1">
      <c r="A504" s="541"/>
      <c r="B504" s="609"/>
      <c r="C504" s="609"/>
      <c r="D504" s="609"/>
      <c r="E504" s="609"/>
      <c r="F504" s="609"/>
      <c r="G504" s="609"/>
      <c r="H504" s="609"/>
      <c r="I504" s="541"/>
      <c r="J504" s="541"/>
      <c r="K504" s="541"/>
      <c r="L504" s="541"/>
      <c r="M504" s="541"/>
      <c r="N504" s="541"/>
      <c r="O504" s="541"/>
      <c r="P504" s="541"/>
      <c r="Q504" s="541"/>
      <c r="R504" s="541"/>
      <c r="S504" s="541"/>
      <c r="T504" s="541"/>
    </row>
    <row r="505" spans="1:20" ht="12.75" customHeight="1">
      <c r="A505" s="541"/>
      <c r="B505" s="609"/>
      <c r="C505" s="609"/>
      <c r="D505" s="609"/>
      <c r="E505" s="609"/>
      <c r="F505" s="609"/>
      <c r="G505" s="609"/>
      <c r="H505" s="609"/>
      <c r="I505" s="541"/>
      <c r="J505" s="541"/>
      <c r="K505" s="541"/>
      <c r="L505" s="541"/>
      <c r="M505" s="541"/>
      <c r="N505" s="541"/>
      <c r="O505" s="541"/>
      <c r="P505" s="541"/>
      <c r="Q505" s="541"/>
      <c r="R505" s="541"/>
      <c r="S505" s="541"/>
      <c r="T505" s="541"/>
    </row>
    <row r="506" spans="1:20" ht="12.75" customHeight="1">
      <c r="A506" s="541"/>
      <c r="B506" s="609"/>
      <c r="C506" s="609"/>
      <c r="D506" s="609"/>
      <c r="E506" s="609"/>
      <c r="F506" s="609"/>
      <c r="G506" s="609"/>
      <c r="H506" s="609"/>
      <c r="I506" s="541"/>
      <c r="J506" s="541"/>
      <c r="K506" s="541"/>
      <c r="L506" s="541"/>
      <c r="M506" s="541"/>
      <c r="N506" s="541"/>
      <c r="O506" s="541"/>
      <c r="P506" s="541"/>
      <c r="Q506" s="541"/>
      <c r="R506" s="541"/>
      <c r="S506" s="541"/>
      <c r="T506" s="541"/>
    </row>
    <row r="507" spans="1:20" ht="12.75" customHeight="1">
      <c r="A507" s="541"/>
      <c r="B507" s="609"/>
      <c r="C507" s="609"/>
      <c r="D507" s="609"/>
      <c r="E507" s="609"/>
      <c r="F507" s="609"/>
      <c r="G507" s="609"/>
      <c r="H507" s="609"/>
      <c r="I507" s="541"/>
      <c r="J507" s="541"/>
      <c r="K507" s="541"/>
      <c r="L507" s="541"/>
      <c r="M507" s="541"/>
      <c r="N507" s="541"/>
      <c r="O507" s="541"/>
      <c r="P507" s="541"/>
      <c r="Q507" s="541"/>
      <c r="R507" s="541"/>
      <c r="S507" s="541"/>
      <c r="T507" s="541"/>
    </row>
    <row r="508" spans="1:20" ht="12.75" customHeight="1">
      <c r="A508" s="541"/>
      <c r="B508" s="609"/>
      <c r="C508" s="609"/>
      <c r="D508" s="609"/>
      <c r="E508" s="609"/>
      <c r="F508" s="609"/>
      <c r="G508" s="609"/>
      <c r="H508" s="609"/>
      <c r="I508" s="541"/>
      <c r="J508" s="541"/>
      <c r="K508" s="541"/>
      <c r="L508" s="541"/>
      <c r="M508" s="541"/>
      <c r="N508" s="541"/>
      <c r="O508" s="541"/>
      <c r="P508" s="541"/>
      <c r="Q508" s="541"/>
      <c r="R508" s="541"/>
      <c r="S508" s="541"/>
      <c r="T508" s="541"/>
    </row>
    <row r="509" spans="1:20" ht="12.75" customHeight="1">
      <c r="A509" s="541"/>
      <c r="B509" s="609"/>
      <c r="C509" s="609"/>
      <c r="D509" s="609"/>
      <c r="E509" s="609"/>
      <c r="F509" s="609"/>
      <c r="G509" s="609"/>
      <c r="H509" s="609"/>
      <c r="I509" s="541"/>
      <c r="J509" s="541"/>
      <c r="K509" s="541"/>
      <c r="L509" s="541"/>
      <c r="M509" s="541"/>
      <c r="N509" s="541"/>
      <c r="O509" s="541"/>
      <c r="P509" s="541"/>
      <c r="Q509" s="541"/>
      <c r="R509" s="541"/>
      <c r="S509" s="541"/>
      <c r="T509" s="541"/>
    </row>
    <row r="510" spans="1:20" ht="12.75" customHeight="1">
      <c r="A510" s="541"/>
      <c r="B510" s="609"/>
      <c r="C510" s="609"/>
      <c r="D510" s="609"/>
      <c r="E510" s="609"/>
      <c r="F510" s="609"/>
      <c r="G510" s="609"/>
      <c r="H510" s="609"/>
      <c r="I510" s="541"/>
      <c r="J510" s="541"/>
      <c r="K510" s="541"/>
      <c r="L510" s="541"/>
      <c r="M510" s="541"/>
      <c r="N510" s="541"/>
      <c r="O510" s="541"/>
      <c r="P510" s="541"/>
      <c r="Q510" s="541"/>
      <c r="R510" s="541"/>
      <c r="S510" s="541"/>
      <c r="T510" s="541"/>
    </row>
    <row r="511" spans="1:20" ht="12.75" customHeight="1">
      <c r="A511" s="541"/>
      <c r="B511" s="609"/>
      <c r="C511" s="609"/>
      <c r="D511" s="609"/>
      <c r="E511" s="609"/>
      <c r="F511" s="609"/>
      <c r="G511" s="609"/>
      <c r="H511" s="609"/>
      <c r="I511" s="541"/>
      <c r="J511" s="541"/>
      <c r="K511" s="541"/>
      <c r="L511" s="541"/>
      <c r="M511" s="541"/>
      <c r="N511" s="541"/>
      <c r="O511" s="541"/>
      <c r="P511" s="541"/>
      <c r="Q511" s="541"/>
      <c r="R511" s="541"/>
      <c r="S511" s="541"/>
      <c r="T511" s="541"/>
    </row>
    <row r="512" spans="1:20" ht="12.75" customHeight="1">
      <c r="A512" s="541"/>
      <c r="B512" s="609"/>
      <c r="C512" s="609"/>
      <c r="D512" s="609"/>
      <c r="E512" s="609"/>
      <c r="F512" s="609"/>
      <c r="G512" s="609"/>
      <c r="H512" s="609"/>
      <c r="I512" s="541"/>
      <c r="J512" s="541"/>
      <c r="K512" s="541"/>
      <c r="L512" s="541"/>
      <c r="M512" s="541"/>
      <c r="N512" s="541"/>
      <c r="O512" s="541"/>
      <c r="P512" s="541"/>
      <c r="Q512" s="541"/>
      <c r="R512" s="541"/>
      <c r="S512" s="541"/>
      <c r="T512" s="541"/>
    </row>
    <row r="513" spans="1:20" ht="12.75" customHeight="1">
      <c r="A513" s="541"/>
      <c r="B513" s="609"/>
      <c r="C513" s="609"/>
      <c r="D513" s="609"/>
      <c r="E513" s="609"/>
      <c r="F513" s="609"/>
      <c r="G513" s="609"/>
      <c r="H513" s="609"/>
      <c r="I513" s="541"/>
      <c r="J513" s="541"/>
      <c r="K513" s="541"/>
      <c r="L513" s="541"/>
      <c r="M513" s="541"/>
      <c r="N513" s="541"/>
      <c r="O513" s="541"/>
      <c r="P513" s="541"/>
      <c r="Q513" s="541"/>
      <c r="R513" s="541"/>
      <c r="S513" s="541"/>
      <c r="T513" s="541"/>
    </row>
    <row r="514" spans="1:20" ht="12.75" customHeight="1">
      <c r="A514" s="541"/>
      <c r="B514" s="609"/>
      <c r="C514" s="609"/>
      <c r="D514" s="609"/>
      <c r="E514" s="609"/>
      <c r="F514" s="609"/>
      <c r="G514" s="609"/>
      <c r="H514" s="609"/>
      <c r="I514" s="541"/>
      <c r="J514" s="541"/>
      <c r="K514" s="541"/>
      <c r="L514" s="541"/>
      <c r="M514" s="541"/>
      <c r="N514" s="541"/>
      <c r="O514" s="541"/>
      <c r="P514" s="541"/>
      <c r="Q514" s="541"/>
      <c r="R514" s="541"/>
      <c r="S514" s="541"/>
      <c r="T514" s="541"/>
    </row>
    <row r="515" spans="1:20" ht="12.75" customHeight="1">
      <c r="A515" s="541"/>
      <c r="B515" s="609"/>
      <c r="C515" s="609"/>
      <c r="D515" s="609"/>
      <c r="E515" s="609"/>
      <c r="F515" s="609"/>
      <c r="G515" s="609"/>
      <c r="H515" s="609"/>
      <c r="I515" s="541"/>
      <c r="J515" s="541"/>
      <c r="K515" s="541"/>
      <c r="L515" s="541"/>
      <c r="M515" s="541"/>
      <c r="N515" s="541"/>
      <c r="O515" s="541"/>
      <c r="P515" s="541"/>
      <c r="Q515" s="541"/>
      <c r="R515" s="541"/>
      <c r="S515" s="541"/>
      <c r="T515" s="541"/>
    </row>
    <row r="516" spans="1:20" ht="12.75" customHeight="1">
      <c r="A516" s="541"/>
      <c r="B516" s="609"/>
      <c r="C516" s="609"/>
      <c r="D516" s="609"/>
      <c r="E516" s="609"/>
      <c r="F516" s="609"/>
      <c r="G516" s="609"/>
      <c r="H516" s="609"/>
      <c r="I516" s="541"/>
      <c r="J516" s="541"/>
      <c r="K516" s="541"/>
      <c r="L516" s="541"/>
      <c r="M516" s="541"/>
      <c r="N516" s="541"/>
      <c r="O516" s="541"/>
      <c r="P516" s="541"/>
      <c r="Q516" s="541"/>
      <c r="R516" s="541"/>
      <c r="S516" s="541"/>
      <c r="T516" s="541"/>
    </row>
    <row r="517" spans="1:20" ht="12.75" customHeight="1">
      <c r="A517" s="541"/>
      <c r="B517" s="609"/>
      <c r="C517" s="609"/>
      <c r="D517" s="609"/>
      <c r="E517" s="609"/>
      <c r="F517" s="609"/>
      <c r="G517" s="609"/>
      <c r="H517" s="609"/>
      <c r="I517" s="541"/>
      <c r="J517" s="541"/>
      <c r="K517" s="541"/>
      <c r="L517" s="541"/>
      <c r="M517" s="541"/>
      <c r="N517" s="541"/>
      <c r="O517" s="541"/>
      <c r="P517" s="541"/>
      <c r="Q517" s="541"/>
      <c r="R517" s="541"/>
      <c r="S517" s="541"/>
      <c r="T517" s="541"/>
    </row>
    <row r="518" spans="1:20" ht="12.75" customHeight="1">
      <c r="A518" s="541"/>
      <c r="B518" s="609"/>
      <c r="C518" s="609"/>
      <c r="D518" s="609"/>
      <c r="E518" s="609"/>
      <c r="F518" s="609"/>
      <c r="G518" s="609"/>
      <c r="H518" s="609"/>
      <c r="I518" s="541"/>
      <c r="J518" s="541"/>
      <c r="K518" s="541"/>
      <c r="L518" s="541"/>
      <c r="M518" s="541"/>
      <c r="N518" s="541"/>
      <c r="O518" s="541"/>
      <c r="P518" s="541"/>
      <c r="Q518" s="541"/>
      <c r="R518" s="541"/>
      <c r="S518" s="541"/>
      <c r="T518" s="541"/>
    </row>
    <row r="519" spans="1:20" ht="12.75" customHeight="1">
      <c r="A519" s="541"/>
      <c r="B519" s="609"/>
      <c r="C519" s="609"/>
      <c r="D519" s="609"/>
      <c r="E519" s="609"/>
      <c r="F519" s="609"/>
      <c r="G519" s="609"/>
      <c r="H519" s="609"/>
      <c r="I519" s="541"/>
      <c r="J519" s="541"/>
      <c r="K519" s="541"/>
      <c r="L519" s="541"/>
      <c r="M519" s="541"/>
      <c r="N519" s="541"/>
      <c r="O519" s="541"/>
      <c r="P519" s="541"/>
      <c r="Q519" s="541"/>
      <c r="R519" s="541"/>
      <c r="S519" s="541"/>
      <c r="T519" s="541"/>
    </row>
    <row r="520" spans="1:20" ht="12.75" customHeight="1">
      <c r="A520" s="541"/>
      <c r="B520" s="609"/>
      <c r="C520" s="609"/>
      <c r="D520" s="609"/>
      <c r="E520" s="609"/>
      <c r="F520" s="609"/>
      <c r="G520" s="609"/>
      <c r="H520" s="609"/>
      <c r="I520" s="541"/>
      <c r="J520" s="541"/>
      <c r="K520" s="541"/>
      <c r="L520" s="541"/>
      <c r="M520" s="541"/>
      <c r="N520" s="541"/>
      <c r="O520" s="541"/>
      <c r="P520" s="541"/>
      <c r="Q520" s="541"/>
      <c r="R520" s="541"/>
      <c r="S520" s="541"/>
      <c r="T520" s="541"/>
    </row>
    <row r="521" spans="1:20" ht="12.75" customHeight="1">
      <c r="A521" s="541"/>
      <c r="B521" s="609"/>
      <c r="C521" s="609"/>
      <c r="D521" s="609"/>
      <c r="E521" s="609"/>
      <c r="F521" s="609"/>
      <c r="G521" s="609"/>
      <c r="H521" s="609"/>
      <c r="I521" s="541"/>
      <c r="J521" s="541"/>
      <c r="K521" s="541"/>
      <c r="L521" s="541"/>
      <c r="M521" s="541"/>
      <c r="N521" s="541"/>
      <c r="O521" s="541"/>
      <c r="P521" s="541"/>
      <c r="Q521" s="541"/>
      <c r="R521" s="541"/>
      <c r="S521" s="541"/>
      <c r="T521" s="541"/>
    </row>
    <row r="522" spans="1:20" ht="12.75" customHeight="1">
      <c r="A522" s="541"/>
      <c r="B522" s="609"/>
      <c r="C522" s="609"/>
      <c r="D522" s="609"/>
      <c r="E522" s="609"/>
      <c r="F522" s="609"/>
      <c r="G522" s="609"/>
      <c r="H522" s="609"/>
      <c r="I522" s="541"/>
      <c r="J522" s="541"/>
      <c r="K522" s="541"/>
      <c r="L522" s="541"/>
      <c r="M522" s="541"/>
      <c r="N522" s="541"/>
      <c r="O522" s="541"/>
      <c r="P522" s="541"/>
      <c r="Q522" s="541"/>
      <c r="R522" s="541"/>
      <c r="S522" s="541"/>
      <c r="T522" s="541"/>
    </row>
    <row r="523" spans="1:20" ht="12.75" customHeight="1">
      <c r="A523" s="541"/>
      <c r="B523" s="609"/>
      <c r="C523" s="609"/>
      <c r="D523" s="609"/>
      <c r="E523" s="609"/>
      <c r="F523" s="609"/>
      <c r="G523" s="609"/>
      <c r="H523" s="609"/>
      <c r="I523" s="541"/>
      <c r="J523" s="541"/>
      <c r="K523" s="541"/>
      <c r="L523" s="541"/>
      <c r="M523" s="541"/>
      <c r="N523" s="541"/>
      <c r="O523" s="541"/>
      <c r="P523" s="541"/>
      <c r="Q523" s="541"/>
      <c r="R523" s="541"/>
      <c r="S523" s="541"/>
      <c r="T523" s="541"/>
    </row>
    <row r="524" spans="1:20" ht="12.75" customHeight="1">
      <c r="A524" s="541"/>
      <c r="B524" s="609"/>
      <c r="C524" s="609"/>
      <c r="D524" s="609"/>
      <c r="E524" s="609"/>
      <c r="F524" s="609"/>
      <c r="G524" s="609"/>
      <c r="H524" s="609"/>
      <c r="I524" s="541"/>
      <c r="J524" s="541"/>
      <c r="K524" s="541"/>
      <c r="L524" s="541"/>
      <c r="M524" s="541"/>
      <c r="N524" s="541"/>
      <c r="O524" s="541"/>
      <c r="P524" s="541"/>
      <c r="Q524" s="541"/>
      <c r="R524" s="541"/>
      <c r="S524" s="541"/>
      <c r="T524" s="541"/>
    </row>
    <row r="525" spans="1:20" ht="12.75" customHeight="1">
      <c r="A525" s="541"/>
      <c r="B525" s="609"/>
      <c r="C525" s="609"/>
      <c r="D525" s="609"/>
      <c r="E525" s="609"/>
      <c r="F525" s="609"/>
      <c r="G525" s="609"/>
      <c r="H525" s="609"/>
      <c r="I525" s="541"/>
      <c r="J525" s="541"/>
      <c r="K525" s="541"/>
      <c r="L525" s="541"/>
      <c r="M525" s="541"/>
      <c r="N525" s="541"/>
      <c r="O525" s="541"/>
      <c r="P525" s="541"/>
      <c r="Q525" s="541"/>
      <c r="R525" s="541"/>
      <c r="S525" s="541"/>
      <c r="T525" s="541"/>
    </row>
    <row r="526" spans="1:20" ht="12.75" customHeight="1">
      <c r="A526" s="541"/>
      <c r="B526" s="609"/>
      <c r="C526" s="609"/>
      <c r="D526" s="609"/>
      <c r="E526" s="609"/>
      <c r="F526" s="609"/>
      <c r="G526" s="609"/>
      <c r="H526" s="609"/>
      <c r="I526" s="541"/>
      <c r="J526" s="541"/>
      <c r="K526" s="541"/>
      <c r="L526" s="541"/>
      <c r="M526" s="541"/>
      <c r="N526" s="541"/>
      <c r="O526" s="541"/>
      <c r="P526" s="541"/>
      <c r="Q526" s="541"/>
      <c r="R526" s="541"/>
      <c r="S526" s="541"/>
      <c r="T526" s="541"/>
    </row>
    <row r="527" spans="1:20" ht="12.75" customHeight="1">
      <c r="A527" s="541"/>
      <c r="B527" s="609"/>
      <c r="C527" s="609"/>
      <c r="D527" s="609"/>
      <c r="E527" s="609"/>
      <c r="F527" s="609"/>
      <c r="G527" s="609"/>
      <c r="H527" s="609"/>
      <c r="I527" s="541"/>
      <c r="J527" s="541"/>
      <c r="K527" s="541"/>
      <c r="L527" s="541"/>
      <c r="M527" s="541"/>
      <c r="N527" s="541"/>
      <c r="O527" s="541"/>
      <c r="P527" s="541"/>
      <c r="Q527" s="541"/>
      <c r="R527" s="541"/>
      <c r="S527" s="541"/>
      <c r="T527" s="541"/>
    </row>
    <row r="528" spans="1:20" ht="12.75" customHeight="1">
      <c r="A528" s="541"/>
      <c r="B528" s="609"/>
      <c r="C528" s="609"/>
      <c r="D528" s="609"/>
      <c r="E528" s="609"/>
      <c r="F528" s="609"/>
      <c r="G528" s="609"/>
      <c r="H528" s="609"/>
      <c r="I528" s="541"/>
      <c r="J528" s="541"/>
      <c r="K528" s="541"/>
      <c r="L528" s="541"/>
      <c r="M528" s="541"/>
      <c r="N528" s="541"/>
      <c r="O528" s="541"/>
      <c r="P528" s="541"/>
      <c r="Q528" s="541"/>
      <c r="R528" s="541"/>
      <c r="S528" s="541"/>
      <c r="T528" s="541"/>
    </row>
    <row r="529" spans="1:20" ht="12.75" customHeight="1">
      <c r="A529" s="541"/>
      <c r="B529" s="609"/>
      <c r="C529" s="609"/>
      <c r="D529" s="609"/>
      <c r="E529" s="609"/>
      <c r="F529" s="609"/>
      <c r="G529" s="609"/>
      <c r="H529" s="609"/>
      <c r="I529" s="541"/>
      <c r="J529" s="541"/>
      <c r="K529" s="541"/>
      <c r="L529" s="541"/>
      <c r="M529" s="541"/>
      <c r="N529" s="541"/>
      <c r="O529" s="541"/>
      <c r="P529" s="541"/>
      <c r="Q529" s="541"/>
      <c r="R529" s="541"/>
      <c r="S529" s="541"/>
      <c r="T529" s="541"/>
    </row>
    <row r="530" spans="1:20" ht="12.75" customHeight="1">
      <c r="A530" s="541"/>
      <c r="B530" s="609"/>
      <c r="C530" s="609"/>
      <c r="D530" s="609"/>
      <c r="E530" s="609"/>
      <c r="F530" s="609"/>
      <c r="G530" s="609"/>
      <c r="H530" s="609"/>
      <c r="I530" s="541"/>
      <c r="J530" s="541"/>
      <c r="K530" s="541"/>
      <c r="L530" s="541"/>
      <c r="M530" s="541"/>
      <c r="N530" s="541"/>
      <c r="O530" s="541"/>
      <c r="P530" s="541"/>
      <c r="Q530" s="541"/>
      <c r="R530" s="541"/>
      <c r="S530" s="541"/>
      <c r="T530" s="541"/>
    </row>
    <row r="531" spans="1:20" ht="12.75" customHeight="1">
      <c r="A531" s="541"/>
      <c r="B531" s="609"/>
      <c r="C531" s="609"/>
      <c r="D531" s="609"/>
      <c r="E531" s="609"/>
      <c r="F531" s="609"/>
      <c r="G531" s="609"/>
      <c r="H531" s="609"/>
      <c r="I531" s="541"/>
      <c r="J531" s="541"/>
      <c r="K531" s="541"/>
      <c r="L531" s="541"/>
      <c r="M531" s="541"/>
      <c r="N531" s="541"/>
      <c r="O531" s="541"/>
      <c r="P531" s="541"/>
      <c r="Q531" s="541"/>
      <c r="R531" s="541"/>
      <c r="S531" s="541"/>
      <c r="T531" s="541"/>
    </row>
    <row r="532" spans="1:20" ht="12.75" customHeight="1">
      <c r="A532" s="541"/>
      <c r="B532" s="609"/>
      <c r="C532" s="609"/>
      <c r="D532" s="609"/>
      <c r="E532" s="609"/>
      <c r="F532" s="609"/>
      <c r="G532" s="609"/>
      <c r="H532" s="609"/>
      <c r="I532" s="541"/>
      <c r="J532" s="541"/>
      <c r="K532" s="541"/>
      <c r="L532" s="541"/>
      <c r="M532" s="541"/>
      <c r="N532" s="541"/>
      <c r="O532" s="541"/>
      <c r="P532" s="541"/>
      <c r="Q532" s="541"/>
      <c r="R532" s="541"/>
      <c r="S532" s="541"/>
      <c r="T532" s="541"/>
    </row>
    <row r="533" spans="1:20" ht="12.75" customHeight="1">
      <c r="A533" s="541"/>
      <c r="B533" s="609"/>
      <c r="C533" s="609"/>
      <c r="D533" s="609"/>
      <c r="E533" s="609"/>
      <c r="F533" s="609"/>
      <c r="G533" s="609"/>
      <c r="H533" s="609"/>
      <c r="I533" s="541"/>
      <c r="J533" s="541"/>
      <c r="K533" s="541"/>
      <c r="L533" s="541"/>
      <c r="M533" s="541"/>
      <c r="N533" s="541"/>
      <c r="O533" s="541"/>
      <c r="P533" s="541"/>
      <c r="Q533" s="541"/>
      <c r="R533" s="541"/>
      <c r="S533" s="541"/>
      <c r="T533" s="541"/>
    </row>
    <row r="534" spans="1:20" ht="12.75" customHeight="1">
      <c r="A534" s="541"/>
      <c r="B534" s="609"/>
      <c r="C534" s="609"/>
      <c r="D534" s="609"/>
      <c r="E534" s="609"/>
      <c r="F534" s="609"/>
      <c r="G534" s="609"/>
      <c r="H534" s="609"/>
      <c r="I534" s="541"/>
      <c r="J534" s="541"/>
      <c r="K534" s="541"/>
      <c r="L534" s="541"/>
      <c r="M534" s="541"/>
      <c r="N534" s="541"/>
      <c r="O534" s="541"/>
      <c r="P534" s="541"/>
      <c r="Q534" s="541"/>
      <c r="R534" s="541"/>
      <c r="S534" s="541"/>
      <c r="T534" s="541"/>
    </row>
    <row r="535" spans="1:20" ht="12.75" customHeight="1">
      <c r="A535" s="541"/>
      <c r="B535" s="609"/>
      <c r="C535" s="609"/>
      <c r="D535" s="609"/>
      <c r="E535" s="609"/>
      <c r="F535" s="609"/>
      <c r="G535" s="609"/>
      <c r="H535" s="609"/>
      <c r="I535" s="541"/>
      <c r="J535" s="541"/>
      <c r="K535" s="541"/>
      <c r="L535" s="541"/>
      <c r="M535" s="541"/>
      <c r="N535" s="541"/>
      <c r="O535" s="541"/>
      <c r="P535" s="541"/>
      <c r="Q535" s="541"/>
      <c r="R535" s="541"/>
      <c r="S535" s="541"/>
      <c r="T535" s="541"/>
    </row>
    <row r="536" spans="1:20" ht="12.75" customHeight="1">
      <c r="A536" s="541"/>
      <c r="B536" s="609"/>
      <c r="C536" s="609"/>
      <c r="D536" s="609"/>
      <c r="E536" s="609"/>
      <c r="F536" s="609"/>
      <c r="G536" s="609"/>
      <c r="H536" s="609"/>
      <c r="I536" s="541"/>
      <c r="J536" s="541"/>
      <c r="K536" s="541"/>
      <c r="L536" s="541"/>
      <c r="M536" s="541"/>
      <c r="N536" s="541"/>
      <c r="O536" s="541"/>
      <c r="P536" s="541"/>
      <c r="Q536" s="541"/>
      <c r="R536" s="541"/>
      <c r="S536" s="541"/>
      <c r="T536" s="541"/>
    </row>
    <row r="537" spans="1:20" ht="12.75" customHeight="1">
      <c r="A537" s="541"/>
      <c r="B537" s="609"/>
      <c r="C537" s="609"/>
      <c r="D537" s="609"/>
      <c r="E537" s="609"/>
      <c r="F537" s="609"/>
      <c r="G537" s="609"/>
      <c r="H537" s="609"/>
      <c r="I537" s="541"/>
      <c r="J537" s="541"/>
      <c r="K537" s="541"/>
      <c r="L537" s="541"/>
      <c r="M537" s="541"/>
      <c r="N537" s="541"/>
      <c r="O537" s="541"/>
      <c r="P537" s="541"/>
      <c r="Q537" s="541"/>
      <c r="R537" s="541"/>
      <c r="S537" s="541"/>
      <c r="T537" s="541"/>
    </row>
    <row r="538" spans="1:20" ht="12.75" customHeight="1">
      <c r="A538" s="541"/>
      <c r="B538" s="609"/>
      <c r="C538" s="609"/>
      <c r="D538" s="609"/>
      <c r="E538" s="609"/>
      <c r="F538" s="609"/>
      <c r="G538" s="609"/>
      <c r="H538" s="609"/>
      <c r="I538" s="541"/>
      <c r="J538" s="541"/>
      <c r="K538" s="541"/>
      <c r="L538" s="541"/>
      <c r="M538" s="541"/>
      <c r="N538" s="541"/>
      <c r="O538" s="541"/>
      <c r="P538" s="541"/>
      <c r="Q538" s="541"/>
      <c r="R538" s="541"/>
      <c r="S538" s="541"/>
      <c r="T538" s="541"/>
    </row>
    <row r="539" spans="1:20" ht="12.75" customHeight="1">
      <c r="A539" s="541"/>
      <c r="B539" s="609"/>
      <c r="C539" s="609"/>
      <c r="D539" s="609"/>
      <c r="E539" s="609"/>
      <c r="F539" s="609"/>
      <c r="G539" s="609"/>
      <c r="H539" s="609"/>
      <c r="I539" s="541"/>
      <c r="J539" s="541"/>
      <c r="K539" s="541"/>
      <c r="L539" s="541"/>
      <c r="M539" s="541"/>
      <c r="N539" s="541"/>
      <c r="O539" s="541"/>
      <c r="P539" s="541"/>
      <c r="Q539" s="541"/>
      <c r="R539" s="541"/>
      <c r="S539" s="541"/>
      <c r="T539" s="541"/>
    </row>
    <row r="540" spans="1:20" ht="12.75" customHeight="1">
      <c r="A540" s="541"/>
      <c r="B540" s="609"/>
      <c r="C540" s="609"/>
      <c r="D540" s="609"/>
      <c r="E540" s="609"/>
      <c r="F540" s="609"/>
      <c r="G540" s="609"/>
      <c r="H540" s="609"/>
      <c r="I540" s="541"/>
      <c r="J540" s="541"/>
      <c r="K540" s="541"/>
      <c r="L540" s="541"/>
      <c r="M540" s="541"/>
      <c r="N540" s="541"/>
      <c r="O540" s="541"/>
      <c r="P540" s="541"/>
      <c r="Q540" s="541"/>
      <c r="R540" s="541"/>
      <c r="S540" s="541"/>
      <c r="T540" s="541"/>
    </row>
    <row r="541" spans="1:20" ht="12.75" customHeight="1">
      <c r="A541" s="541"/>
      <c r="B541" s="609"/>
      <c r="C541" s="609"/>
      <c r="D541" s="609"/>
      <c r="E541" s="609"/>
      <c r="F541" s="609"/>
      <c r="G541" s="609"/>
      <c r="H541" s="609"/>
      <c r="I541" s="541"/>
      <c r="J541" s="541"/>
      <c r="K541" s="541"/>
      <c r="L541" s="541"/>
      <c r="M541" s="541"/>
      <c r="N541" s="541"/>
      <c r="O541" s="541"/>
      <c r="P541" s="541"/>
      <c r="Q541" s="541"/>
      <c r="R541" s="541"/>
      <c r="S541" s="541"/>
      <c r="T541" s="541"/>
    </row>
    <row r="542" spans="1:20" ht="12.75" customHeight="1">
      <c r="A542" s="541"/>
      <c r="B542" s="609"/>
      <c r="C542" s="609"/>
      <c r="D542" s="609"/>
      <c r="E542" s="609"/>
      <c r="F542" s="609"/>
      <c r="G542" s="609"/>
      <c r="H542" s="609"/>
      <c r="I542" s="541"/>
      <c r="J542" s="541"/>
      <c r="K542" s="541"/>
      <c r="L542" s="541"/>
      <c r="M542" s="541"/>
      <c r="N542" s="541"/>
      <c r="O542" s="541"/>
      <c r="P542" s="541"/>
      <c r="Q542" s="541"/>
      <c r="R542" s="541"/>
      <c r="S542" s="541"/>
      <c r="T542" s="541"/>
    </row>
    <row r="543" spans="1:20" ht="12.75" customHeight="1">
      <c r="A543" s="541"/>
      <c r="B543" s="609"/>
      <c r="C543" s="609"/>
      <c r="D543" s="609"/>
      <c r="E543" s="609"/>
      <c r="F543" s="609"/>
      <c r="G543" s="609"/>
      <c r="H543" s="609"/>
      <c r="I543" s="541"/>
      <c r="J543" s="541"/>
      <c r="K543" s="541"/>
      <c r="L543" s="541"/>
      <c r="M543" s="541"/>
      <c r="N543" s="541"/>
      <c r="O543" s="541"/>
      <c r="P543" s="541"/>
      <c r="Q543" s="541"/>
      <c r="R543" s="541"/>
      <c r="S543" s="541"/>
      <c r="T543" s="541"/>
    </row>
    <row r="544" spans="1:20" ht="12.75" customHeight="1">
      <c r="A544" s="541"/>
      <c r="B544" s="609"/>
      <c r="C544" s="609"/>
      <c r="D544" s="609"/>
      <c r="E544" s="609"/>
      <c r="F544" s="609"/>
      <c r="G544" s="609"/>
      <c r="H544" s="609"/>
      <c r="I544" s="541"/>
      <c r="J544" s="541"/>
      <c r="K544" s="541"/>
      <c r="L544" s="541"/>
      <c r="M544" s="541"/>
      <c r="N544" s="541"/>
      <c r="O544" s="541"/>
      <c r="P544" s="541"/>
      <c r="Q544" s="541"/>
      <c r="R544" s="541"/>
      <c r="S544" s="541"/>
      <c r="T544" s="541"/>
    </row>
    <row r="545" spans="1:20" ht="12.75" customHeight="1">
      <c r="A545" s="541"/>
      <c r="B545" s="609"/>
      <c r="C545" s="609"/>
      <c r="D545" s="609"/>
      <c r="E545" s="609"/>
      <c r="F545" s="609"/>
      <c r="G545" s="609"/>
      <c r="H545" s="609"/>
      <c r="I545" s="541"/>
      <c r="J545" s="541"/>
      <c r="K545" s="541"/>
      <c r="L545" s="541"/>
      <c r="M545" s="541"/>
      <c r="N545" s="541"/>
      <c r="O545" s="541"/>
      <c r="P545" s="541"/>
      <c r="Q545" s="541"/>
      <c r="R545" s="541"/>
      <c r="S545" s="541"/>
      <c r="T545" s="541"/>
    </row>
    <row r="546" spans="1:20" ht="12.75" customHeight="1">
      <c r="A546" s="541"/>
      <c r="B546" s="609"/>
      <c r="C546" s="609"/>
      <c r="D546" s="609"/>
      <c r="E546" s="609"/>
      <c r="F546" s="609"/>
      <c r="G546" s="609"/>
      <c r="H546" s="609"/>
      <c r="I546" s="541"/>
      <c r="J546" s="541"/>
      <c r="K546" s="541"/>
      <c r="L546" s="541"/>
      <c r="M546" s="541"/>
      <c r="N546" s="541"/>
      <c r="O546" s="541"/>
      <c r="P546" s="541"/>
      <c r="Q546" s="541"/>
      <c r="R546" s="541"/>
      <c r="S546" s="541"/>
      <c r="T546" s="541"/>
    </row>
    <row r="547" spans="1:20" ht="12.75" customHeight="1">
      <c r="A547" s="541"/>
      <c r="B547" s="609"/>
      <c r="C547" s="609"/>
      <c r="D547" s="609"/>
      <c r="E547" s="609"/>
      <c r="F547" s="609"/>
      <c r="G547" s="609"/>
      <c r="H547" s="609"/>
      <c r="I547" s="541"/>
      <c r="J547" s="541"/>
      <c r="K547" s="541"/>
      <c r="L547" s="541"/>
      <c r="M547" s="541"/>
      <c r="N547" s="541"/>
      <c r="O547" s="541"/>
      <c r="P547" s="541"/>
      <c r="Q547" s="541"/>
      <c r="R547" s="541"/>
      <c r="S547" s="541"/>
      <c r="T547" s="541"/>
    </row>
    <row r="548" spans="1:20" ht="12.75" customHeight="1">
      <c r="A548" s="541"/>
      <c r="B548" s="609"/>
      <c r="C548" s="609"/>
      <c r="D548" s="609"/>
      <c r="E548" s="609"/>
      <c r="F548" s="609"/>
      <c r="G548" s="609"/>
      <c r="H548" s="609"/>
      <c r="I548" s="541"/>
      <c r="J548" s="541"/>
      <c r="K548" s="541"/>
      <c r="L548" s="541"/>
      <c r="M548" s="541"/>
      <c r="N548" s="541"/>
      <c r="O548" s="541"/>
      <c r="P548" s="541"/>
      <c r="Q548" s="541"/>
      <c r="R548" s="541"/>
      <c r="S548" s="541"/>
      <c r="T548" s="541"/>
    </row>
    <row r="549" spans="1:20" ht="12.75" customHeight="1">
      <c r="A549" s="541"/>
      <c r="B549" s="609"/>
      <c r="C549" s="609"/>
      <c r="D549" s="609"/>
      <c r="E549" s="609"/>
      <c r="F549" s="609"/>
      <c r="G549" s="609"/>
      <c r="H549" s="609"/>
      <c r="I549" s="541"/>
      <c r="J549" s="541"/>
      <c r="K549" s="541"/>
      <c r="L549" s="541"/>
      <c r="M549" s="541"/>
      <c r="N549" s="541"/>
      <c r="O549" s="541"/>
      <c r="P549" s="541"/>
      <c r="Q549" s="541"/>
      <c r="R549" s="541"/>
      <c r="S549" s="541"/>
      <c r="T549" s="541"/>
    </row>
    <row r="550" spans="1:20" ht="12.75" customHeight="1">
      <c r="A550" s="541"/>
      <c r="B550" s="609"/>
      <c r="C550" s="609"/>
      <c r="D550" s="609"/>
      <c r="E550" s="609"/>
      <c r="F550" s="609"/>
      <c r="G550" s="609"/>
      <c r="H550" s="609"/>
      <c r="I550" s="541"/>
      <c r="J550" s="541"/>
      <c r="K550" s="541"/>
      <c r="L550" s="541"/>
      <c r="M550" s="541"/>
      <c r="N550" s="541"/>
      <c r="O550" s="541"/>
      <c r="P550" s="541"/>
      <c r="Q550" s="541"/>
      <c r="R550" s="541"/>
      <c r="S550" s="541"/>
      <c r="T550" s="541"/>
    </row>
    <row r="551" spans="1:20" ht="12.75" customHeight="1">
      <c r="A551" s="541"/>
      <c r="B551" s="609"/>
      <c r="C551" s="609"/>
      <c r="D551" s="609"/>
      <c r="E551" s="609"/>
      <c r="F551" s="609"/>
      <c r="G551" s="609"/>
      <c r="H551" s="609"/>
      <c r="I551" s="541"/>
      <c r="J551" s="541"/>
      <c r="K551" s="541"/>
      <c r="L551" s="541"/>
      <c r="M551" s="541"/>
      <c r="N551" s="541"/>
      <c r="O551" s="541"/>
      <c r="P551" s="541"/>
      <c r="Q551" s="541"/>
      <c r="R551" s="541"/>
      <c r="S551" s="541"/>
      <c r="T551" s="541"/>
    </row>
    <row r="552" spans="1:20" ht="12.75" customHeight="1">
      <c r="A552" s="541"/>
      <c r="B552" s="609"/>
      <c r="C552" s="609"/>
      <c r="D552" s="609"/>
      <c r="E552" s="609"/>
      <c r="F552" s="609"/>
      <c r="G552" s="609"/>
      <c r="H552" s="609"/>
      <c r="I552" s="541"/>
      <c r="J552" s="541"/>
      <c r="K552" s="541"/>
      <c r="L552" s="541"/>
      <c r="M552" s="541"/>
      <c r="N552" s="541"/>
      <c r="O552" s="541"/>
      <c r="P552" s="541"/>
      <c r="Q552" s="541"/>
      <c r="R552" s="541"/>
      <c r="S552" s="541"/>
      <c r="T552" s="541"/>
    </row>
    <row r="553" spans="1:20" ht="12.75" customHeight="1">
      <c r="A553" s="541"/>
      <c r="B553" s="609"/>
      <c r="C553" s="609"/>
      <c r="D553" s="609"/>
      <c r="E553" s="609"/>
      <c r="F553" s="609"/>
      <c r="G553" s="609"/>
      <c r="H553" s="609"/>
      <c r="I553" s="541"/>
      <c r="J553" s="541"/>
      <c r="K553" s="541"/>
      <c r="L553" s="541"/>
      <c r="M553" s="541"/>
      <c r="N553" s="541"/>
      <c r="O553" s="541"/>
      <c r="P553" s="541"/>
      <c r="Q553" s="541"/>
      <c r="R553" s="541"/>
      <c r="S553" s="541"/>
      <c r="T553" s="541"/>
    </row>
    <row r="554" spans="1:20" ht="12.75" customHeight="1">
      <c r="A554" s="541"/>
      <c r="B554" s="609"/>
      <c r="C554" s="609"/>
      <c r="D554" s="609"/>
      <c r="E554" s="609"/>
      <c r="F554" s="609"/>
      <c r="G554" s="609"/>
      <c r="H554" s="609"/>
      <c r="I554" s="541"/>
      <c r="J554" s="541"/>
      <c r="K554" s="541"/>
      <c r="L554" s="541"/>
      <c r="M554" s="541"/>
      <c r="N554" s="541"/>
      <c r="O554" s="541"/>
      <c r="P554" s="541"/>
      <c r="Q554" s="541"/>
      <c r="R554" s="541"/>
      <c r="S554" s="541"/>
      <c r="T554" s="541"/>
    </row>
    <row r="555" spans="1:20" ht="12.75" customHeight="1">
      <c r="A555" s="541"/>
      <c r="B555" s="609"/>
      <c r="C555" s="609"/>
      <c r="D555" s="609"/>
      <c r="E555" s="609"/>
      <c r="F555" s="609"/>
      <c r="G555" s="609"/>
      <c r="H555" s="609"/>
      <c r="I555" s="541"/>
      <c r="J555" s="541"/>
      <c r="K555" s="541"/>
      <c r="L555" s="541"/>
      <c r="M555" s="541"/>
      <c r="N555" s="541"/>
      <c r="O555" s="541"/>
      <c r="P555" s="541"/>
      <c r="Q555" s="541"/>
      <c r="R555" s="541"/>
      <c r="S555" s="541"/>
      <c r="T555" s="541"/>
    </row>
    <row r="556" spans="1:20" ht="12.75" customHeight="1">
      <c r="A556" s="541"/>
      <c r="B556" s="609"/>
      <c r="C556" s="609"/>
      <c r="D556" s="609"/>
      <c r="E556" s="609"/>
      <c r="F556" s="609"/>
      <c r="G556" s="609"/>
      <c r="H556" s="609"/>
      <c r="I556" s="541"/>
      <c r="J556" s="541"/>
      <c r="K556" s="541"/>
      <c r="L556" s="541"/>
      <c r="M556" s="541"/>
      <c r="N556" s="541"/>
      <c r="O556" s="541"/>
      <c r="P556" s="541"/>
      <c r="Q556" s="541"/>
      <c r="R556" s="541"/>
      <c r="S556" s="541"/>
      <c r="T556" s="541"/>
    </row>
    <row r="557" spans="1:20" ht="12.75" customHeight="1">
      <c r="A557" s="541"/>
      <c r="B557" s="609"/>
      <c r="C557" s="609"/>
      <c r="D557" s="609"/>
      <c r="E557" s="609"/>
      <c r="F557" s="609"/>
      <c r="G557" s="609"/>
      <c r="H557" s="609"/>
      <c r="I557" s="541"/>
      <c r="J557" s="541"/>
      <c r="K557" s="541"/>
      <c r="L557" s="541"/>
      <c r="M557" s="541"/>
      <c r="N557" s="541"/>
      <c r="O557" s="541"/>
      <c r="P557" s="541"/>
      <c r="Q557" s="541"/>
      <c r="R557" s="541"/>
      <c r="S557" s="541"/>
      <c r="T557" s="541"/>
    </row>
    <row r="558" spans="1:20" ht="12.75" customHeight="1">
      <c r="A558" s="541"/>
      <c r="B558" s="609"/>
      <c r="C558" s="609"/>
      <c r="D558" s="609"/>
      <c r="E558" s="609"/>
      <c r="F558" s="609"/>
      <c r="G558" s="609"/>
      <c r="H558" s="609"/>
      <c r="I558" s="541"/>
      <c r="J558" s="541"/>
      <c r="K558" s="541"/>
      <c r="L558" s="541"/>
      <c r="M558" s="541"/>
      <c r="N558" s="541"/>
      <c r="O558" s="541"/>
      <c r="P558" s="541"/>
      <c r="Q558" s="541"/>
      <c r="R558" s="541"/>
      <c r="S558" s="541"/>
      <c r="T558" s="541"/>
    </row>
    <row r="559" spans="1:20" ht="12.75" customHeight="1">
      <c r="A559" s="541"/>
      <c r="B559" s="609"/>
      <c r="C559" s="609"/>
      <c r="D559" s="609"/>
      <c r="E559" s="609"/>
      <c r="F559" s="609"/>
      <c r="G559" s="609"/>
      <c r="H559" s="609"/>
      <c r="I559" s="541"/>
      <c r="J559" s="541"/>
      <c r="K559" s="541"/>
      <c r="L559" s="541"/>
      <c r="M559" s="541"/>
      <c r="N559" s="541"/>
      <c r="O559" s="541"/>
      <c r="P559" s="541"/>
      <c r="Q559" s="541"/>
      <c r="R559" s="541"/>
      <c r="S559" s="541"/>
      <c r="T559" s="541"/>
    </row>
    <row r="560" spans="1:20" ht="12.75" customHeight="1">
      <c r="A560" s="541"/>
      <c r="B560" s="609"/>
      <c r="C560" s="609"/>
      <c r="D560" s="609"/>
      <c r="E560" s="609"/>
      <c r="F560" s="609"/>
      <c r="G560" s="609"/>
      <c r="H560" s="609"/>
      <c r="I560" s="541"/>
      <c r="J560" s="541"/>
      <c r="K560" s="541"/>
      <c r="L560" s="541"/>
      <c r="M560" s="541"/>
      <c r="N560" s="541"/>
      <c r="O560" s="541"/>
      <c r="P560" s="541"/>
      <c r="Q560" s="541"/>
      <c r="R560" s="541"/>
      <c r="S560" s="541"/>
      <c r="T560" s="541"/>
    </row>
    <row r="561" spans="1:20" ht="12.75" customHeight="1">
      <c r="A561" s="541"/>
      <c r="B561" s="609"/>
      <c r="C561" s="609"/>
      <c r="D561" s="609"/>
      <c r="E561" s="609"/>
      <c r="F561" s="609"/>
      <c r="G561" s="609"/>
      <c r="H561" s="609"/>
      <c r="I561" s="541"/>
      <c r="J561" s="541"/>
      <c r="K561" s="541"/>
      <c r="L561" s="541"/>
      <c r="M561" s="541"/>
      <c r="N561" s="541"/>
      <c r="O561" s="541"/>
      <c r="P561" s="541"/>
      <c r="Q561" s="541"/>
      <c r="R561" s="541"/>
      <c r="S561" s="541"/>
      <c r="T561" s="541"/>
    </row>
    <row r="562" spans="1:20" ht="12.75" customHeight="1">
      <c r="A562" s="541"/>
      <c r="B562" s="609"/>
      <c r="C562" s="609"/>
      <c r="D562" s="609"/>
      <c r="E562" s="609"/>
      <c r="F562" s="609"/>
      <c r="G562" s="609"/>
      <c r="H562" s="609"/>
      <c r="I562" s="541"/>
      <c r="J562" s="541"/>
      <c r="K562" s="541"/>
      <c r="L562" s="541"/>
      <c r="M562" s="541"/>
      <c r="N562" s="541"/>
      <c r="O562" s="541"/>
      <c r="P562" s="541"/>
      <c r="Q562" s="541"/>
      <c r="R562" s="541"/>
      <c r="S562" s="541"/>
      <c r="T562" s="541"/>
    </row>
    <row r="563" spans="1:20" ht="12.75" customHeight="1">
      <c r="A563" s="541"/>
      <c r="B563" s="609"/>
      <c r="C563" s="609"/>
      <c r="D563" s="609"/>
      <c r="E563" s="609"/>
      <c r="F563" s="609"/>
      <c r="G563" s="609"/>
      <c r="H563" s="609"/>
      <c r="I563" s="541"/>
      <c r="J563" s="541"/>
      <c r="K563" s="541"/>
      <c r="L563" s="541"/>
      <c r="M563" s="541"/>
      <c r="N563" s="541"/>
      <c r="O563" s="541"/>
      <c r="P563" s="541"/>
      <c r="Q563" s="541"/>
      <c r="R563" s="541"/>
      <c r="S563" s="541"/>
      <c r="T563" s="541"/>
    </row>
    <row r="564" spans="1:20" ht="12.75" customHeight="1">
      <c r="A564" s="541"/>
      <c r="B564" s="609"/>
      <c r="C564" s="609"/>
      <c r="D564" s="609"/>
      <c r="E564" s="609"/>
      <c r="F564" s="609"/>
      <c r="G564" s="609"/>
      <c r="H564" s="609"/>
      <c r="I564" s="541"/>
      <c r="J564" s="541"/>
      <c r="K564" s="541"/>
      <c r="L564" s="541"/>
      <c r="M564" s="541"/>
      <c r="N564" s="541"/>
      <c r="O564" s="541"/>
      <c r="P564" s="541"/>
      <c r="Q564" s="541"/>
      <c r="R564" s="541"/>
      <c r="S564" s="541"/>
      <c r="T564" s="541"/>
    </row>
    <row r="565" spans="1:20" ht="12.75" customHeight="1">
      <c r="A565" s="541"/>
      <c r="B565" s="609"/>
      <c r="C565" s="609"/>
      <c r="D565" s="609"/>
      <c r="E565" s="609"/>
      <c r="F565" s="609"/>
      <c r="G565" s="609"/>
      <c r="H565" s="609"/>
      <c r="I565" s="541"/>
      <c r="J565" s="541"/>
      <c r="K565" s="541"/>
      <c r="L565" s="541"/>
      <c r="M565" s="541"/>
      <c r="N565" s="541"/>
      <c r="O565" s="541"/>
      <c r="P565" s="541"/>
      <c r="Q565" s="541"/>
      <c r="R565" s="541"/>
      <c r="S565" s="541"/>
      <c r="T565" s="541"/>
    </row>
    <row r="566" spans="1:20" ht="12.75" customHeight="1">
      <c r="A566" s="541"/>
      <c r="B566" s="609"/>
      <c r="C566" s="609"/>
      <c r="D566" s="609"/>
      <c r="E566" s="609"/>
      <c r="F566" s="609"/>
      <c r="G566" s="609"/>
      <c r="H566" s="609"/>
      <c r="I566" s="541"/>
      <c r="J566" s="541"/>
      <c r="K566" s="541"/>
      <c r="L566" s="541"/>
      <c r="M566" s="541"/>
      <c r="N566" s="541"/>
      <c r="O566" s="541"/>
      <c r="P566" s="541"/>
      <c r="Q566" s="541"/>
      <c r="R566" s="541"/>
      <c r="S566" s="541"/>
      <c r="T566" s="541"/>
    </row>
    <row r="567" spans="1:20" ht="12.75" customHeight="1">
      <c r="A567" s="541"/>
      <c r="B567" s="609"/>
      <c r="C567" s="609"/>
      <c r="D567" s="609"/>
      <c r="E567" s="609"/>
      <c r="F567" s="609"/>
      <c r="G567" s="609"/>
      <c r="H567" s="609"/>
      <c r="I567" s="541"/>
      <c r="J567" s="541"/>
      <c r="K567" s="541"/>
      <c r="L567" s="541"/>
      <c r="M567" s="541"/>
      <c r="N567" s="541"/>
      <c r="O567" s="541"/>
      <c r="P567" s="541"/>
      <c r="Q567" s="541"/>
      <c r="R567" s="541"/>
      <c r="S567" s="541"/>
      <c r="T567" s="541"/>
    </row>
    <row r="568" spans="1:20" ht="12.75" customHeight="1">
      <c r="A568" s="541"/>
      <c r="B568" s="609"/>
      <c r="C568" s="609"/>
      <c r="D568" s="609"/>
      <c r="E568" s="609"/>
      <c r="F568" s="609"/>
      <c r="G568" s="609"/>
      <c r="H568" s="609"/>
      <c r="I568" s="541"/>
      <c r="J568" s="541"/>
      <c r="K568" s="541"/>
      <c r="L568" s="541"/>
      <c r="M568" s="541"/>
      <c r="N568" s="541"/>
      <c r="O568" s="541"/>
      <c r="P568" s="541"/>
      <c r="Q568" s="541"/>
      <c r="R568" s="541"/>
      <c r="S568" s="541"/>
      <c r="T568" s="541"/>
    </row>
    <row r="569" spans="1:20" ht="12.75" customHeight="1">
      <c r="A569" s="541"/>
      <c r="B569" s="609"/>
      <c r="C569" s="609"/>
      <c r="D569" s="609"/>
      <c r="E569" s="609"/>
      <c r="F569" s="609"/>
      <c r="G569" s="609"/>
      <c r="H569" s="609"/>
      <c r="I569" s="541"/>
      <c r="J569" s="541"/>
      <c r="K569" s="541"/>
      <c r="L569" s="541"/>
      <c r="M569" s="541"/>
      <c r="N569" s="541"/>
      <c r="O569" s="541"/>
      <c r="P569" s="541"/>
      <c r="Q569" s="541"/>
      <c r="R569" s="541"/>
      <c r="S569" s="541"/>
      <c r="T569" s="541"/>
    </row>
    <row r="570" spans="1:20" ht="12.75" customHeight="1">
      <c r="A570" s="541"/>
      <c r="B570" s="609"/>
      <c r="C570" s="609"/>
      <c r="D570" s="609"/>
      <c r="E570" s="609"/>
      <c r="F570" s="609"/>
      <c r="G570" s="609"/>
      <c r="H570" s="609"/>
      <c r="I570" s="541"/>
      <c r="J570" s="541"/>
      <c r="K570" s="541"/>
      <c r="L570" s="541"/>
      <c r="M570" s="541"/>
      <c r="N570" s="541"/>
      <c r="O570" s="541"/>
      <c r="P570" s="541"/>
      <c r="Q570" s="541"/>
      <c r="R570" s="541"/>
      <c r="S570" s="541"/>
      <c r="T570" s="541"/>
    </row>
    <row r="571" spans="1:20" ht="12.75" customHeight="1">
      <c r="A571" s="541"/>
      <c r="B571" s="609"/>
      <c r="C571" s="609"/>
      <c r="D571" s="609"/>
      <c r="E571" s="609"/>
      <c r="F571" s="609"/>
      <c r="G571" s="609"/>
      <c r="H571" s="609"/>
      <c r="I571" s="541"/>
      <c r="J571" s="541"/>
      <c r="K571" s="541"/>
      <c r="L571" s="541"/>
      <c r="M571" s="541"/>
      <c r="N571" s="541"/>
      <c r="O571" s="541"/>
      <c r="P571" s="541"/>
      <c r="Q571" s="541"/>
      <c r="R571" s="541"/>
      <c r="S571" s="541"/>
      <c r="T571" s="541"/>
    </row>
    <row r="572" spans="1:20" ht="12.75" customHeight="1">
      <c r="A572" s="541"/>
      <c r="B572" s="609"/>
      <c r="C572" s="609"/>
      <c r="D572" s="609"/>
      <c r="E572" s="609"/>
      <c r="F572" s="609"/>
      <c r="G572" s="609"/>
      <c r="H572" s="609"/>
      <c r="I572" s="541"/>
      <c r="J572" s="541"/>
      <c r="K572" s="541"/>
      <c r="L572" s="541"/>
      <c r="M572" s="541"/>
      <c r="N572" s="541"/>
      <c r="O572" s="541"/>
      <c r="P572" s="541"/>
      <c r="Q572" s="541"/>
      <c r="R572" s="541"/>
      <c r="S572" s="541"/>
      <c r="T572" s="541"/>
    </row>
    <row r="573" spans="1:20" ht="12.75" customHeight="1">
      <c r="A573" s="541"/>
      <c r="B573" s="609"/>
      <c r="C573" s="609"/>
      <c r="D573" s="609"/>
      <c r="E573" s="609"/>
      <c r="F573" s="609"/>
      <c r="G573" s="609"/>
      <c r="H573" s="609"/>
      <c r="I573" s="541"/>
      <c r="J573" s="541"/>
      <c r="K573" s="541"/>
      <c r="L573" s="541"/>
      <c r="M573" s="541"/>
      <c r="N573" s="541"/>
      <c r="O573" s="541"/>
      <c r="P573" s="541"/>
      <c r="Q573" s="541"/>
      <c r="R573" s="541"/>
      <c r="S573" s="541"/>
      <c r="T573" s="541"/>
    </row>
    <row r="574" spans="1:20" ht="12.75" customHeight="1">
      <c r="A574" s="541"/>
      <c r="B574" s="609"/>
      <c r="C574" s="609"/>
      <c r="D574" s="609"/>
      <c r="E574" s="609"/>
      <c r="F574" s="609"/>
      <c r="G574" s="609"/>
      <c r="H574" s="609"/>
      <c r="I574" s="541"/>
      <c r="J574" s="541"/>
      <c r="K574" s="541"/>
      <c r="L574" s="541"/>
      <c r="M574" s="541"/>
      <c r="N574" s="541"/>
      <c r="O574" s="541"/>
      <c r="P574" s="541"/>
      <c r="Q574" s="541"/>
      <c r="R574" s="541"/>
      <c r="S574" s="541"/>
      <c r="T574" s="541"/>
    </row>
    <row r="575" spans="1:20" ht="12.75" customHeight="1">
      <c r="A575" s="541"/>
      <c r="B575" s="609"/>
      <c r="C575" s="609"/>
      <c r="D575" s="609"/>
      <c r="E575" s="609"/>
      <c r="F575" s="609"/>
      <c r="G575" s="609"/>
      <c r="H575" s="609"/>
      <c r="I575" s="541"/>
      <c r="J575" s="541"/>
      <c r="K575" s="541"/>
      <c r="L575" s="541"/>
      <c r="M575" s="541"/>
      <c r="N575" s="541"/>
      <c r="O575" s="541"/>
      <c r="P575" s="541"/>
      <c r="Q575" s="541"/>
      <c r="R575" s="541"/>
      <c r="S575" s="541"/>
      <c r="T575" s="541"/>
    </row>
    <row r="576" spans="1:20" ht="12.75" customHeight="1">
      <c r="A576" s="541"/>
      <c r="B576" s="609"/>
      <c r="C576" s="609"/>
      <c r="D576" s="609"/>
      <c r="E576" s="609"/>
      <c r="F576" s="609"/>
      <c r="G576" s="609"/>
      <c r="H576" s="609"/>
      <c r="I576" s="541"/>
      <c r="J576" s="541"/>
      <c r="K576" s="541"/>
      <c r="L576" s="541"/>
      <c r="M576" s="541"/>
      <c r="N576" s="541"/>
      <c r="O576" s="541"/>
      <c r="P576" s="541"/>
      <c r="Q576" s="541"/>
      <c r="R576" s="541"/>
      <c r="S576" s="541"/>
      <c r="T576" s="541"/>
    </row>
    <row r="577" spans="1:20" ht="12.75" customHeight="1">
      <c r="A577" s="541"/>
      <c r="B577" s="609"/>
      <c r="C577" s="609"/>
      <c r="D577" s="609"/>
      <c r="E577" s="609"/>
      <c r="F577" s="609"/>
      <c r="G577" s="609"/>
      <c r="H577" s="609"/>
      <c r="I577" s="541"/>
      <c r="J577" s="541"/>
      <c r="K577" s="541"/>
      <c r="L577" s="541"/>
      <c r="M577" s="541"/>
      <c r="N577" s="541"/>
      <c r="O577" s="541"/>
      <c r="P577" s="541"/>
      <c r="Q577" s="541"/>
      <c r="R577" s="541"/>
      <c r="S577" s="541"/>
      <c r="T577" s="541"/>
    </row>
    <row r="578" spans="1:20" ht="12.75" customHeight="1">
      <c r="A578" s="541"/>
      <c r="B578" s="609"/>
      <c r="C578" s="609"/>
      <c r="D578" s="609"/>
      <c r="E578" s="609"/>
      <c r="F578" s="609"/>
      <c r="G578" s="609"/>
      <c r="H578" s="609"/>
      <c r="I578" s="541"/>
      <c r="J578" s="541"/>
      <c r="K578" s="541"/>
      <c r="L578" s="541"/>
      <c r="M578" s="541"/>
      <c r="N578" s="541"/>
      <c r="O578" s="541"/>
      <c r="P578" s="541"/>
      <c r="Q578" s="541"/>
      <c r="R578" s="541"/>
      <c r="S578" s="541"/>
      <c r="T578" s="541"/>
    </row>
    <row r="579" spans="1:20" ht="12.75" customHeight="1">
      <c r="A579" s="541"/>
      <c r="B579" s="609"/>
      <c r="C579" s="609"/>
      <c r="D579" s="609"/>
      <c r="E579" s="609"/>
      <c r="F579" s="609"/>
      <c r="G579" s="609"/>
      <c r="H579" s="609"/>
      <c r="I579" s="541"/>
      <c r="J579" s="541"/>
      <c r="K579" s="541"/>
      <c r="L579" s="541"/>
      <c r="M579" s="541"/>
      <c r="N579" s="541"/>
      <c r="O579" s="541"/>
      <c r="P579" s="541"/>
      <c r="Q579" s="541"/>
      <c r="R579" s="541"/>
      <c r="S579" s="541"/>
      <c r="T579" s="541"/>
    </row>
    <row r="580" spans="1:20" ht="12.75" customHeight="1">
      <c r="A580" s="541"/>
      <c r="B580" s="609"/>
      <c r="C580" s="609"/>
      <c r="D580" s="609"/>
      <c r="E580" s="609"/>
      <c r="F580" s="609"/>
      <c r="G580" s="609"/>
      <c r="H580" s="609"/>
      <c r="I580" s="541"/>
      <c r="J580" s="541"/>
      <c r="K580" s="541"/>
      <c r="L580" s="541"/>
      <c r="M580" s="541"/>
      <c r="N580" s="541"/>
      <c r="O580" s="541"/>
      <c r="P580" s="541"/>
      <c r="Q580" s="541"/>
      <c r="R580" s="541"/>
      <c r="S580" s="541"/>
      <c r="T580" s="541"/>
    </row>
    <row r="581" spans="1:20" ht="12.75" customHeight="1">
      <c r="A581" s="541"/>
      <c r="B581" s="609"/>
      <c r="C581" s="609"/>
      <c r="D581" s="609"/>
      <c r="E581" s="609"/>
      <c r="F581" s="609"/>
      <c r="G581" s="609"/>
      <c r="H581" s="609"/>
      <c r="I581" s="541"/>
      <c r="J581" s="541"/>
      <c r="K581" s="541"/>
      <c r="L581" s="541"/>
      <c r="M581" s="541"/>
      <c r="N581" s="541"/>
      <c r="O581" s="541"/>
      <c r="P581" s="541"/>
      <c r="Q581" s="541"/>
      <c r="R581" s="541"/>
      <c r="S581" s="541"/>
      <c r="T581" s="541"/>
    </row>
    <row r="582" spans="1:20" ht="12.75" customHeight="1">
      <c r="A582" s="541"/>
      <c r="B582" s="609"/>
      <c r="C582" s="609"/>
      <c r="D582" s="609"/>
      <c r="E582" s="609"/>
      <c r="F582" s="609"/>
      <c r="G582" s="609"/>
      <c r="H582" s="609"/>
      <c r="I582" s="541"/>
      <c r="J582" s="541"/>
      <c r="K582" s="541"/>
      <c r="L582" s="541"/>
      <c r="M582" s="541"/>
      <c r="N582" s="541"/>
      <c r="O582" s="541"/>
      <c r="P582" s="541"/>
      <c r="Q582" s="541"/>
      <c r="R582" s="541"/>
      <c r="S582" s="541"/>
      <c r="T582" s="541"/>
    </row>
    <row r="583" spans="1:20" ht="12.75" customHeight="1">
      <c r="A583" s="541"/>
      <c r="B583" s="609"/>
      <c r="C583" s="609"/>
      <c r="D583" s="609"/>
      <c r="E583" s="609"/>
      <c r="F583" s="609"/>
      <c r="G583" s="609"/>
      <c r="H583" s="609"/>
      <c r="I583" s="541"/>
      <c r="J583" s="541"/>
      <c r="K583" s="541"/>
      <c r="L583" s="541"/>
      <c r="M583" s="541"/>
      <c r="N583" s="541"/>
      <c r="O583" s="541"/>
      <c r="P583" s="541"/>
      <c r="Q583" s="541"/>
      <c r="R583" s="541"/>
      <c r="S583" s="541"/>
      <c r="T583" s="541"/>
    </row>
    <row r="584" spans="1:20" ht="12.75" customHeight="1">
      <c r="A584" s="541"/>
      <c r="B584" s="609"/>
      <c r="C584" s="609"/>
      <c r="D584" s="609"/>
      <c r="E584" s="609"/>
      <c r="F584" s="609"/>
      <c r="G584" s="609"/>
      <c r="H584" s="609"/>
      <c r="I584" s="541"/>
      <c r="J584" s="541"/>
      <c r="K584" s="541"/>
      <c r="L584" s="541"/>
      <c r="M584" s="541"/>
      <c r="N584" s="541"/>
      <c r="O584" s="541"/>
      <c r="P584" s="541"/>
      <c r="Q584" s="541"/>
      <c r="R584" s="541"/>
      <c r="S584" s="541"/>
      <c r="T584" s="541"/>
    </row>
    <row r="585" spans="1:20" ht="12.75" customHeight="1">
      <c r="A585" s="541"/>
      <c r="B585" s="609"/>
      <c r="C585" s="609"/>
      <c r="D585" s="609"/>
      <c r="E585" s="609"/>
      <c r="F585" s="609"/>
      <c r="G585" s="609"/>
      <c r="H585" s="609"/>
      <c r="I585" s="541"/>
      <c r="J585" s="541"/>
      <c r="K585" s="541"/>
      <c r="L585" s="541"/>
      <c r="M585" s="541"/>
      <c r="N585" s="541"/>
      <c r="O585" s="541"/>
      <c r="P585" s="541"/>
      <c r="Q585" s="541"/>
      <c r="R585" s="541"/>
      <c r="S585" s="541"/>
      <c r="T585" s="541"/>
    </row>
    <row r="586" spans="1:20" ht="12.75" customHeight="1">
      <c r="A586" s="541"/>
      <c r="B586" s="609"/>
      <c r="C586" s="609"/>
      <c r="D586" s="609"/>
      <c r="E586" s="609"/>
      <c r="F586" s="609"/>
      <c r="G586" s="609"/>
      <c r="H586" s="609"/>
      <c r="I586" s="541"/>
      <c r="J586" s="541"/>
      <c r="K586" s="541"/>
      <c r="L586" s="541"/>
      <c r="M586" s="541"/>
      <c r="N586" s="541"/>
      <c r="O586" s="541"/>
      <c r="P586" s="541"/>
      <c r="Q586" s="541"/>
      <c r="R586" s="541"/>
      <c r="S586" s="541"/>
      <c r="T586" s="541"/>
    </row>
    <row r="587" spans="1:20" ht="12.75" customHeight="1">
      <c r="A587" s="541"/>
      <c r="B587" s="609"/>
      <c r="C587" s="609"/>
      <c r="D587" s="609"/>
      <c r="E587" s="609"/>
      <c r="F587" s="609"/>
      <c r="G587" s="609"/>
      <c r="H587" s="609"/>
      <c r="I587" s="541"/>
      <c r="J587" s="541"/>
      <c r="K587" s="541"/>
      <c r="L587" s="541"/>
      <c r="M587" s="541"/>
      <c r="N587" s="541"/>
      <c r="O587" s="541"/>
      <c r="P587" s="541"/>
      <c r="Q587" s="541"/>
      <c r="R587" s="541"/>
      <c r="S587" s="541"/>
      <c r="T587" s="541"/>
    </row>
    <row r="588" spans="1:20" ht="12.75" customHeight="1">
      <c r="A588" s="541"/>
      <c r="B588" s="609"/>
      <c r="C588" s="609"/>
      <c r="D588" s="609"/>
      <c r="E588" s="609"/>
      <c r="F588" s="609"/>
      <c r="G588" s="609"/>
      <c r="H588" s="609"/>
      <c r="I588" s="541"/>
      <c r="J588" s="541"/>
      <c r="K588" s="541"/>
      <c r="L588" s="541"/>
      <c r="M588" s="541"/>
      <c r="N588" s="541"/>
      <c r="O588" s="541"/>
      <c r="P588" s="541"/>
      <c r="Q588" s="541"/>
      <c r="R588" s="541"/>
      <c r="S588" s="541"/>
      <c r="T588" s="541"/>
    </row>
    <row r="589" spans="1:20" ht="12.75" customHeight="1">
      <c r="A589" s="541"/>
      <c r="B589" s="609"/>
      <c r="C589" s="609"/>
      <c r="D589" s="609"/>
      <c r="E589" s="609"/>
      <c r="F589" s="609"/>
      <c r="G589" s="609"/>
      <c r="H589" s="609"/>
      <c r="I589" s="541"/>
      <c r="J589" s="541"/>
      <c r="K589" s="541"/>
      <c r="L589" s="541"/>
      <c r="M589" s="541"/>
      <c r="N589" s="541"/>
      <c r="O589" s="541"/>
      <c r="P589" s="541"/>
      <c r="Q589" s="541"/>
      <c r="R589" s="541"/>
      <c r="S589" s="541"/>
      <c r="T589" s="541"/>
    </row>
    <row r="590" spans="1:20" ht="12.75" customHeight="1">
      <c r="A590" s="541"/>
      <c r="B590" s="609"/>
      <c r="C590" s="609"/>
      <c r="D590" s="609"/>
      <c r="E590" s="609"/>
      <c r="F590" s="609"/>
      <c r="G590" s="609"/>
      <c r="H590" s="609"/>
      <c r="I590" s="541"/>
      <c r="J590" s="541"/>
      <c r="K590" s="541"/>
      <c r="L590" s="541"/>
      <c r="M590" s="541"/>
      <c r="N590" s="541"/>
      <c r="O590" s="541"/>
      <c r="P590" s="541"/>
      <c r="Q590" s="541"/>
      <c r="R590" s="541"/>
      <c r="S590" s="541"/>
      <c r="T590" s="541"/>
    </row>
    <row r="591" spans="1:20" ht="12.75" customHeight="1">
      <c r="A591" s="541"/>
      <c r="B591" s="609"/>
      <c r="C591" s="609"/>
      <c r="D591" s="609"/>
      <c r="E591" s="609"/>
      <c r="F591" s="609"/>
      <c r="G591" s="609"/>
      <c r="H591" s="609"/>
      <c r="I591" s="541"/>
      <c r="J591" s="541"/>
      <c r="K591" s="541"/>
      <c r="L591" s="541"/>
      <c r="M591" s="541"/>
      <c r="N591" s="541"/>
      <c r="O591" s="541"/>
      <c r="P591" s="541"/>
      <c r="Q591" s="541"/>
      <c r="R591" s="541"/>
      <c r="S591" s="541"/>
      <c r="T591" s="541"/>
    </row>
    <row r="592" spans="1:20" ht="12.75" customHeight="1">
      <c r="A592" s="541"/>
      <c r="B592" s="609"/>
      <c r="C592" s="609"/>
      <c r="D592" s="609"/>
      <c r="E592" s="609"/>
      <c r="F592" s="609"/>
      <c r="G592" s="609"/>
      <c r="H592" s="609"/>
      <c r="I592" s="541"/>
      <c r="J592" s="541"/>
      <c r="K592" s="541"/>
      <c r="L592" s="541"/>
      <c r="M592" s="541"/>
      <c r="N592" s="541"/>
      <c r="O592" s="541"/>
      <c r="P592" s="541"/>
      <c r="Q592" s="541"/>
      <c r="R592" s="541"/>
      <c r="S592" s="541"/>
      <c r="T592" s="541"/>
    </row>
    <row r="593" spans="1:20" ht="12.75" customHeight="1">
      <c r="A593" s="541"/>
      <c r="B593" s="609"/>
      <c r="C593" s="609"/>
      <c r="D593" s="609"/>
      <c r="E593" s="609"/>
      <c r="F593" s="609"/>
      <c r="G593" s="609"/>
      <c r="H593" s="609"/>
      <c r="I593" s="541"/>
      <c r="J593" s="541"/>
      <c r="K593" s="541"/>
      <c r="L593" s="541"/>
      <c r="M593" s="541"/>
      <c r="N593" s="541"/>
      <c r="O593" s="541"/>
      <c r="P593" s="541"/>
      <c r="Q593" s="541"/>
      <c r="R593" s="541"/>
      <c r="S593" s="541"/>
      <c r="T593" s="541"/>
    </row>
    <row r="594" spans="1:20" ht="12.75" customHeight="1">
      <c r="A594" s="541"/>
      <c r="B594" s="609"/>
      <c r="C594" s="609"/>
      <c r="D594" s="609"/>
      <c r="E594" s="609"/>
      <c r="F594" s="609"/>
      <c r="G594" s="609"/>
      <c r="H594" s="609"/>
      <c r="I594" s="541"/>
      <c r="J594" s="541"/>
      <c r="K594" s="541"/>
      <c r="L594" s="541"/>
      <c r="M594" s="541"/>
      <c r="N594" s="541"/>
      <c r="O594" s="541"/>
      <c r="P594" s="541"/>
      <c r="Q594" s="541"/>
      <c r="R594" s="541"/>
      <c r="S594" s="541"/>
      <c r="T594" s="541"/>
    </row>
    <row r="595" spans="1:20" ht="12.75" customHeight="1">
      <c r="A595" s="541"/>
      <c r="B595" s="609"/>
      <c r="C595" s="609"/>
      <c r="D595" s="609"/>
      <c r="E595" s="609"/>
      <c r="F595" s="609"/>
      <c r="G595" s="609"/>
      <c r="H595" s="609"/>
      <c r="I595" s="541"/>
      <c r="J595" s="541"/>
      <c r="K595" s="541"/>
      <c r="L595" s="541"/>
      <c r="M595" s="541"/>
      <c r="N595" s="541"/>
      <c r="O595" s="541"/>
      <c r="P595" s="541"/>
      <c r="Q595" s="541"/>
      <c r="R595" s="541"/>
      <c r="S595" s="541"/>
      <c r="T595" s="541"/>
    </row>
    <row r="596" spans="1:20" ht="12.75" customHeight="1">
      <c r="A596" s="541"/>
      <c r="B596" s="609"/>
      <c r="C596" s="609"/>
      <c r="D596" s="609"/>
      <c r="E596" s="609"/>
      <c r="F596" s="609"/>
      <c r="G596" s="609"/>
      <c r="H596" s="609"/>
      <c r="I596" s="541"/>
      <c r="J596" s="541"/>
      <c r="K596" s="541"/>
      <c r="L596" s="541"/>
      <c r="M596" s="541"/>
      <c r="N596" s="541"/>
      <c r="O596" s="541"/>
      <c r="P596" s="541"/>
      <c r="Q596" s="541"/>
      <c r="R596" s="541"/>
      <c r="S596" s="541"/>
      <c r="T596" s="541"/>
    </row>
    <row r="597" spans="1:20" ht="12.75" customHeight="1">
      <c r="A597" s="541"/>
      <c r="B597" s="609"/>
      <c r="C597" s="609"/>
      <c r="D597" s="609"/>
      <c r="E597" s="609"/>
      <c r="F597" s="609"/>
      <c r="G597" s="609"/>
      <c r="H597" s="609"/>
      <c r="I597" s="541"/>
      <c r="J597" s="541"/>
      <c r="K597" s="541"/>
      <c r="L597" s="541"/>
      <c r="M597" s="541"/>
      <c r="N597" s="541"/>
      <c r="O597" s="541"/>
      <c r="P597" s="541"/>
      <c r="Q597" s="541"/>
      <c r="R597" s="541"/>
      <c r="S597" s="541"/>
      <c r="T597" s="541"/>
    </row>
    <row r="598" spans="1:20" ht="12.75" customHeight="1">
      <c r="A598" s="541"/>
      <c r="B598" s="609"/>
      <c r="C598" s="609"/>
      <c r="D598" s="609"/>
      <c r="E598" s="609"/>
      <c r="F598" s="609"/>
      <c r="G598" s="609"/>
      <c r="H598" s="609"/>
      <c r="I598" s="541"/>
      <c r="J598" s="541"/>
      <c r="K598" s="541"/>
      <c r="L598" s="541"/>
      <c r="M598" s="541"/>
      <c r="N598" s="541"/>
      <c r="O598" s="541"/>
      <c r="P598" s="541"/>
      <c r="Q598" s="541"/>
      <c r="R598" s="541"/>
      <c r="S598" s="541"/>
      <c r="T598" s="541"/>
    </row>
    <row r="599" spans="1:20" ht="12.75" customHeight="1">
      <c r="A599" s="541"/>
      <c r="B599" s="609"/>
      <c r="C599" s="609"/>
      <c r="D599" s="609"/>
      <c r="E599" s="609"/>
      <c r="F599" s="609"/>
      <c r="G599" s="609"/>
      <c r="H599" s="609"/>
      <c r="I599" s="541"/>
      <c r="J599" s="541"/>
      <c r="K599" s="541"/>
      <c r="L599" s="541"/>
      <c r="M599" s="541"/>
      <c r="N599" s="541"/>
      <c r="O599" s="541"/>
      <c r="P599" s="541"/>
      <c r="Q599" s="541"/>
      <c r="R599" s="541"/>
      <c r="S599" s="541"/>
      <c r="T599" s="541"/>
    </row>
    <row r="600" spans="1:20" ht="12.75" customHeight="1">
      <c r="A600" s="541"/>
      <c r="B600" s="609"/>
      <c r="C600" s="609"/>
      <c r="D600" s="609"/>
      <c r="E600" s="609"/>
      <c r="F600" s="609"/>
      <c r="G600" s="609"/>
      <c r="H600" s="609"/>
      <c r="I600" s="541"/>
      <c r="J600" s="541"/>
      <c r="K600" s="541"/>
      <c r="L600" s="541"/>
      <c r="M600" s="541"/>
      <c r="N600" s="541"/>
      <c r="O600" s="541"/>
      <c r="P600" s="541"/>
      <c r="Q600" s="541"/>
      <c r="R600" s="541"/>
      <c r="S600" s="541"/>
      <c r="T600" s="541"/>
    </row>
    <row r="601" spans="1:20" ht="12.75" customHeight="1">
      <c r="A601" s="541"/>
      <c r="B601" s="609"/>
      <c r="C601" s="609"/>
      <c r="D601" s="609"/>
      <c r="E601" s="609"/>
      <c r="F601" s="609"/>
      <c r="G601" s="609"/>
      <c r="H601" s="609"/>
      <c r="I601" s="541"/>
      <c r="J601" s="541"/>
      <c r="K601" s="541"/>
      <c r="L601" s="541"/>
      <c r="M601" s="541"/>
      <c r="N601" s="541"/>
      <c r="O601" s="541"/>
      <c r="P601" s="541"/>
      <c r="Q601" s="541"/>
      <c r="R601" s="541"/>
      <c r="S601" s="541"/>
      <c r="T601" s="541"/>
    </row>
    <row r="602" spans="1:20" ht="12.75" customHeight="1">
      <c r="A602" s="541"/>
      <c r="B602" s="609"/>
      <c r="C602" s="609"/>
      <c r="D602" s="609"/>
      <c r="E602" s="609"/>
      <c r="F602" s="609"/>
      <c r="G602" s="609"/>
      <c r="H602" s="609"/>
      <c r="I602" s="541"/>
      <c r="J602" s="541"/>
      <c r="K602" s="541"/>
      <c r="L602" s="541"/>
      <c r="M602" s="541"/>
      <c r="N602" s="541"/>
      <c r="O602" s="541"/>
      <c r="P602" s="541"/>
      <c r="Q602" s="541"/>
      <c r="R602" s="541"/>
      <c r="S602" s="541"/>
      <c r="T602" s="541"/>
    </row>
    <row r="603" spans="1:20" ht="12.75" customHeight="1">
      <c r="A603" s="541"/>
      <c r="B603" s="609"/>
      <c r="C603" s="609"/>
      <c r="D603" s="609"/>
      <c r="E603" s="609"/>
      <c r="F603" s="609"/>
      <c r="G603" s="609"/>
      <c r="H603" s="609"/>
      <c r="I603" s="541"/>
      <c r="J603" s="541"/>
      <c r="K603" s="541"/>
      <c r="L603" s="541"/>
      <c r="M603" s="541"/>
      <c r="N603" s="541"/>
      <c r="O603" s="541"/>
      <c r="P603" s="541"/>
      <c r="Q603" s="541"/>
      <c r="R603" s="541"/>
      <c r="S603" s="541"/>
      <c r="T603" s="541"/>
    </row>
    <row r="604" spans="1:20" ht="12.75" customHeight="1">
      <c r="A604" s="541"/>
      <c r="B604" s="609"/>
      <c r="C604" s="609"/>
      <c r="D604" s="609"/>
      <c r="E604" s="609"/>
      <c r="F604" s="609"/>
      <c r="G604" s="609"/>
      <c r="H604" s="609"/>
      <c r="I604" s="541"/>
      <c r="J604" s="541"/>
      <c r="K604" s="541"/>
      <c r="L604" s="541"/>
      <c r="M604" s="541"/>
      <c r="N604" s="541"/>
      <c r="O604" s="541"/>
      <c r="P604" s="541"/>
      <c r="Q604" s="541"/>
      <c r="R604" s="541"/>
      <c r="S604" s="541"/>
      <c r="T604" s="541"/>
    </row>
    <row r="605" spans="1:20" ht="12.75" customHeight="1">
      <c r="A605" s="541"/>
      <c r="B605" s="609"/>
      <c r="C605" s="609"/>
      <c r="D605" s="609"/>
      <c r="E605" s="609"/>
      <c r="F605" s="609"/>
      <c r="G605" s="609"/>
      <c r="H605" s="609"/>
      <c r="I605" s="541"/>
      <c r="J605" s="541"/>
      <c r="K605" s="541"/>
      <c r="L605" s="541"/>
      <c r="M605" s="541"/>
      <c r="N605" s="541"/>
      <c r="O605" s="541"/>
      <c r="P605" s="541"/>
      <c r="Q605" s="541"/>
      <c r="R605" s="541"/>
      <c r="S605" s="541"/>
      <c r="T605" s="541"/>
    </row>
    <row r="606" spans="1:20" ht="12.75" customHeight="1">
      <c r="A606" s="541"/>
      <c r="B606" s="609"/>
      <c r="C606" s="609"/>
      <c r="D606" s="609"/>
      <c r="E606" s="609"/>
      <c r="F606" s="609"/>
      <c r="G606" s="609"/>
      <c r="H606" s="609"/>
      <c r="I606" s="541"/>
      <c r="J606" s="541"/>
      <c r="K606" s="541"/>
      <c r="L606" s="541"/>
      <c r="M606" s="541"/>
      <c r="N606" s="541"/>
      <c r="O606" s="541"/>
      <c r="P606" s="541"/>
      <c r="Q606" s="541"/>
      <c r="R606" s="541"/>
      <c r="S606" s="541"/>
      <c r="T606" s="541"/>
    </row>
    <row r="607" spans="1:20" ht="12.75" customHeight="1">
      <c r="A607" s="541"/>
      <c r="B607" s="609"/>
      <c r="C607" s="609"/>
      <c r="D607" s="609"/>
      <c r="E607" s="609"/>
      <c r="F607" s="609"/>
      <c r="G607" s="609"/>
      <c r="H607" s="609"/>
      <c r="I607" s="541"/>
      <c r="J607" s="541"/>
      <c r="K607" s="541"/>
      <c r="L607" s="541"/>
      <c r="M607" s="541"/>
      <c r="N607" s="541"/>
      <c r="O607" s="541"/>
      <c r="P607" s="541"/>
      <c r="Q607" s="541"/>
      <c r="R607" s="541"/>
      <c r="S607" s="541"/>
      <c r="T607" s="541"/>
    </row>
    <row r="608" spans="1:20" ht="12.75" customHeight="1">
      <c r="A608" s="541"/>
      <c r="B608" s="609"/>
      <c r="C608" s="609"/>
      <c r="D608" s="609"/>
      <c r="E608" s="609"/>
      <c r="F608" s="609"/>
      <c r="G608" s="609"/>
      <c r="H608" s="609"/>
      <c r="I608" s="541"/>
      <c r="J608" s="541"/>
      <c r="K608" s="541"/>
      <c r="L608" s="541"/>
      <c r="M608" s="541"/>
      <c r="N608" s="541"/>
      <c r="O608" s="541"/>
      <c r="P608" s="541"/>
      <c r="Q608" s="541"/>
      <c r="R608" s="541"/>
      <c r="S608" s="541"/>
      <c r="T608" s="541"/>
    </row>
    <row r="609" spans="1:20" ht="12.75" customHeight="1">
      <c r="A609" s="541"/>
      <c r="B609" s="609"/>
      <c r="C609" s="609"/>
      <c r="D609" s="609"/>
      <c r="E609" s="609"/>
      <c r="F609" s="609"/>
      <c r="G609" s="609"/>
      <c r="H609" s="609"/>
      <c r="I609" s="541"/>
      <c r="J609" s="541"/>
      <c r="K609" s="541"/>
      <c r="L609" s="541"/>
      <c r="M609" s="541"/>
      <c r="N609" s="541"/>
      <c r="O609" s="541"/>
      <c r="P609" s="541"/>
      <c r="Q609" s="541"/>
      <c r="R609" s="541"/>
      <c r="S609" s="541"/>
      <c r="T609" s="541"/>
    </row>
    <row r="610" spans="1:20" ht="12.75" customHeight="1">
      <c r="A610" s="541"/>
      <c r="B610" s="609"/>
      <c r="C610" s="609"/>
      <c r="D610" s="609"/>
      <c r="E610" s="609"/>
      <c r="F610" s="609"/>
      <c r="G610" s="609"/>
      <c r="H610" s="609"/>
      <c r="I610" s="541"/>
      <c r="J610" s="541"/>
      <c r="K610" s="541"/>
      <c r="L610" s="541"/>
      <c r="M610" s="541"/>
      <c r="N610" s="541"/>
      <c r="O610" s="541"/>
      <c r="P610" s="541"/>
      <c r="Q610" s="541"/>
      <c r="R610" s="541"/>
      <c r="S610" s="541"/>
      <c r="T610" s="541"/>
    </row>
    <row r="611" spans="1:20" ht="12.75" customHeight="1">
      <c r="A611" s="541"/>
      <c r="B611" s="609"/>
      <c r="C611" s="609"/>
      <c r="D611" s="609"/>
      <c r="E611" s="609"/>
      <c r="F611" s="609"/>
      <c r="G611" s="609"/>
      <c r="H611" s="609"/>
      <c r="I611" s="541"/>
      <c r="J611" s="541"/>
      <c r="K611" s="541"/>
      <c r="L611" s="541"/>
      <c r="M611" s="541"/>
      <c r="N611" s="541"/>
      <c r="O611" s="541"/>
      <c r="P611" s="541"/>
      <c r="Q611" s="541"/>
      <c r="R611" s="541"/>
      <c r="S611" s="541"/>
      <c r="T611" s="541"/>
    </row>
    <row r="612" spans="1:20" ht="12.75" customHeight="1">
      <c r="A612" s="541"/>
      <c r="B612" s="609"/>
      <c r="C612" s="609"/>
      <c r="D612" s="609"/>
      <c r="E612" s="609"/>
      <c r="F612" s="609"/>
      <c r="G612" s="609"/>
      <c r="H612" s="609"/>
      <c r="I612" s="541"/>
      <c r="J612" s="541"/>
      <c r="K612" s="541"/>
      <c r="L612" s="541"/>
      <c r="M612" s="541"/>
      <c r="N612" s="541"/>
      <c r="O612" s="541"/>
      <c r="P612" s="541"/>
      <c r="Q612" s="541"/>
      <c r="R612" s="541"/>
      <c r="S612" s="541"/>
      <c r="T612" s="541"/>
    </row>
    <row r="613" spans="1:20" ht="12.75" customHeight="1">
      <c r="A613" s="541"/>
      <c r="B613" s="609"/>
      <c r="C613" s="609"/>
      <c r="D613" s="609"/>
      <c r="E613" s="609"/>
      <c r="F613" s="609"/>
      <c r="G613" s="609"/>
      <c r="H613" s="609"/>
      <c r="I613" s="541"/>
      <c r="J613" s="541"/>
      <c r="K613" s="541"/>
      <c r="L613" s="541"/>
      <c r="M613" s="541"/>
      <c r="N613" s="541"/>
      <c r="O613" s="541"/>
      <c r="P613" s="541"/>
      <c r="Q613" s="541"/>
      <c r="R613" s="541"/>
      <c r="S613" s="541"/>
      <c r="T613" s="541"/>
    </row>
    <row r="614" spans="1:20" ht="12.75" customHeight="1">
      <c r="A614" s="541"/>
      <c r="B614" s="609"/>
      <c r="C614" s="609"/>
      <c r="D614" s="609"/>
      <c r="E614" s="609"/>
      <c r="F614" s="609"/>
      <c r="G614" s="609"/>
      <c r="H614" s="609"/>
      <c r="I614" s="541"/>
      <c r="J614" s="541"/>
      <c r="K614" s="541"/>
      <c r="L614" s="541"/>
      <c r="M614" s="541"/>
      <c r="N614" s="541"/>
      <c r="O614" s="541"/>
      <c r="P614" s="541"/>
      <c r="Q614" s="541"/>
      <c r="R614" s="541"/>
      <c r="S614" s="541"/>
      <c r="T614" s="541"/>
    </row>
    <row r="615" spans="1:20" ht="12.75" customHeight="1">
      <c r="A615" s="541"/>
      <c r="B615" s="609"/>
      <c r="C615" s="609"/>
      <c r="D615" s="609"/>
      <c r="E615" s="609"/>
      <c r="F615" s="609"/>
      <c r="G615" s="609"/>
      <c r="H615" s="609"/>
      <c r="I615" s="541"/>
      <c r="J615" s="541"/>
      <c r="K615" s="541"/>
      <c r="L615" s="541"/>
      <c r="M615" s="541"/>
      <c r="N615" s="541"/>
      <c r="O615" s="541"/>
      <c r="P615" s="541"/>
      <c r="Q615" s="541"/>
      <c r="R615" s="541"/>
      <c r="S615" s="541"/>
      <c r="T615" s="541"/>
    </row>
    <row r="616" spans="1:20" ht="12.75" customHeight="1">
      <c r="A616" s="541"/>
      <c r="B616" s="609"/>
      <c r="C616" s="609"/>
      <c r="D616" s="609"/>
      <c r="E616" s="609"/>
      <c r="F616" s="609"/>
      <c r="G616" s="609"/>
      <c r="H616" s="609"/>
      <c r="I616" s="541"/>
      <c r="J616" s="541"/>
      <c r="K616" s="541"/>
      <c r="L616" s="541"/>
      <c r="M616" s="541"/>
      <c r="N616" s="541"/>
      <c r="O616" s="541"/>
      <c r="P616" s="541"/>
      <c r="Q616" s="541"/>
      <c r="R616" s="541"/>
      <c r="S616" s="541"/>
      <c r="T616" s="541"/>
    </row>
    <row r="617" spans="1:20" ht="12.75" customHeight="1">
      <c r="A617" s="541"/>
      <c r="B617" s="609"/>
      <c r="C617" s="609"/>
      <c r="D617" s="609"/>
      <c r="E617" s="609"/>
      <c r="F617" s="609"/>
      <c r="G617" s="609"/>
      <c r="H617" s="609"/>
      <c r="I617" s="541"/>
      <c r="J617" s="541"/>
      <c r="K617" s="541"/>
      <c r="L617" s="541"/>
      <c r="M617" s="541"/>
      <c r="N617" s="541"/>
      <c r="O617" s="541"/>
      <c r="P617" s="541"/>
      <c r="Q617" s="541"/>
      <c r="R617" s="541"/>
      <c r="S617" s="541"/>
      <c r="T617" s="541"/>
    </row>
    <row r="618" spans="1:20" ht="12.75" customHeight="1">
      <c r="A618" s="541"/>
      <c r="B618" s="609"/>
      <c r="C618" s="609"/>
      <c r="D618" s="609"/>
      <c r="E618" s="609"/>
      <c r="F618" s="609"/>
      <c r="G618" s="609"/>
      <c r="H618" s="609"/>
      <c r="I618" s="541"/>
      <c r="J618" s="541"/>
      <c r="K618" s="541"/>
      <c r="L618" s="541"/>
      <c r="M618" s="541"/>
      <c r="N618" s="541"/>
      <c r="O618" s="541"/>
      <c r="P618" s="541"/>
      <c r="Q618" s="541"/>
      <c r="R618" s="541"/>
      <c r="S618" s="541"/>
      <c r="T618" s="541"/>
    </row>
    <row r="619" spans="1:20" ht="12.75" customHeight="1">
      <c r="A619" s="541"/>
      <c r="B619" s="609"/>
      <c r="C619" s="609"/>
      <c r="D619" s="609"/>
      <c r="E619" s="609"/>
      <c r="F619" s="609"/>
      <c r="G619" s="609"/>
      <c r="H619" s="609"/>
      <c r="I619" s="541"/>
      <c r="J619" s="541"/>
      <c r="K619" s="541"/>
      <c r="L619" s="541"/>
      <c r="M619" s="541"/>
      <c r="N619" s="541"/>
      <c r="O619" s="541"/>
      <c r="P619" s="541"/>
      <c r="Q619" s="541"/>
      <c r="R619" s="541"/>
      <c r="S619" s="541"/>
      <c r="T619" s="541"/>
    </row>
    <row r="620" spans="1:20" ht="12.75" customHeight="1">
      <c r="A620" s="541"/>
      <c r="B620" s="609"/>
      <c r="C620" s="609"/>
      <c r="D620" s="609"/>
      <c r="E620" s="609"/>
      <c r="F620" s="609"/>
      <c r="G620" s="609"/>
      <c r="H620" s="609"/>
      <c r="I620" s="541"/>
      <c r="J620" s="541"/>
      <c r="K620" s="541"/>
      <c r="L620" s="541"/>
      <c r="M620" s="541"/>
      <c r="N620" s="541"/>
      <c r="O620" s="541"/>
      <c r="P620" s="541"/>
      <c r="Q620" s="541"/>
      <c r="R620" s="541"/>
      <c r="S620" s="541"/>
      <c r="T620" s="541"/>
    </row>
    <row r="621" spans="1:20" ht="12.75" customHeight="1">
      <c r="A621" s="541"/>
      <c r="B621" s="609"/>
      <c r="C621" s="609"/>
      <c r="D621" s="609"/>
      <c r="E621" s="609"/>
      <c r="F621" s="609"/>
      <c r="G621" s="609"/>
      <c r="H621" s="609"/>
      <c r="I621" s="541"/>
      <c r="J621" s="541"/>
      <c r="K621" s="541"/>
      <c r="L621" s="541"/>
      <c r="M621" s="541"/>
      <c r="N621" s="541"/>
      <c r="O621" s="541"/>
      <c r="P621" s="541"/>
      <c r="Q621" s="541"/>
      <c r="R621" s="541"/>
      <c r="S621" s="541"/>
      <c r="T621" s="541"/>
    </row>
    <row r="622" spans="1:20" ht="12.75" customHeight="1">
      <c r="A622" s="541"/>
      <c r="B622" s="609"/>
      <c r="C622" s="609"/>
      <c r="D622" s="609"/>
      <c r="E622" s="609"/>
      <c r="F622" s="609"/>
      <c r="G622" s="609"/>
      <c r="H622" s="609"/>
      <c r="I622" s="541"/>
      <c r="J622" s="541"/>
      <c r="K622" s="541"/>
      <c r="L622" s="541"/>
      <c r="M622" s="541"/>
      <c r="N622" s="541"/>
      <c r="O622" s="541"/>
      <c r="P622" s="541"/>
      <c r="Q622" s="541"/>
      <c r="R622" s="541"/>
      <c r="S622" s="541"/>
      <c r="T622" s="541"/>
    </row>
    <row r="623" spans="1:20" ht="12.75" customHeight="1">
      <c r="A623" s="541"/>
      <c r="B623" s="609"/>
      <c r="C623" s="609"/>
      <c r="D623" s="609"/>
      <c r="E623" s="609"/>
      <c r="F623" s="609"/>
      <c r="G623" s="609"/>
      <c r="H623" s="609"/>
      <c r="I623" s="541"/>
      <c r="J623" s="541"/>
      <c r="K623" s="541"/>
      <c r="L623" s="541"/>
      <c r="M623" s="541"/>
      <c r="N623" s="541"/>
      <c r="O623" s="541"/>
      <c r="P623" s="541"/>
      <c r="Q623" s="541"/>
      <c r="R623" s="541"/>
      <c r="S623" s="541"/>
      <c r="T623" s="541"/>
    </row>
    <row r="624" spans="1:20" ht="12.75" customHeight="1">
      <c r="A624" s="541"/>
      <c r="B624" s="609"/>
      <c r="C624" s="609"/>
      <c r="D624" s="609"/>
      <c r="E624" s="609"/>
      <c r="F624" s="609"/>
      <c r="G624" s="609"/>
      <c r="H624" s="609"/>
      <c r="I624" s="541"/>
      <c r="J624" s="541"/>
      <c r="K624" s="541"/>
      <c r="L624" s="541"/>
      <c r="M624" s="541"/>
      <c r="N624" s="541"/>
      <c r="O624" s="541"/>
      <c r="P624" s="541"/>
      <c r="Q624" s="541"/>
      <c r="R624" s="541"/>
      <c r="S624" s="541"/>
      <c r="T624" s="541"/>
    </row>
    <row r="625" spans="1:20" ht="12.75" customHeight="1">
      <c r="A625" s="541"/>
      <c r="B625" s="609"/>
      <c r="C625" s="609"/>
      <c r="D625" s="609"/>
      <c r="E625" s="609"/>
      <c r="F625" s="609"/>
      <c r="G625" s="609"/>
      <c r="H625" s="609"/>
      <c r="I625" s="541"/>
      <c r="J625" s="541"/>
      <c r="K625" s="541"/>
      <c r="L625" s="541"/>
      <c r="M625" s="541"/>
      <c r="N625" s="541"/>
      <c r="O625" s="541"/>
      <c r="P625" s="541"/>
      <c r="Q625" s="541"/>
      <c r="R625" s="541"/>
      <c r="S625" s="541"/>
      <c r="T625" s="541"/>
    </row>
    <row r="626" spans="1:20" ht="12.75" customHeight="1">
      <c r="A626" s="541"/>
      <c r="B626" s="609"/>
      <c r="C626" s="609"/>
      <c r="D626" s="609"/>
      <c r="E626" s="609"/>
      <c r="F626" s="609"/>
      <c r="G626" s="609"/>
      <c r="H626" s="609"/>
      <c r="I626" s="541"/>
      <c r="J626" s="541"/>
      <c r="K626" s="541"/>
      <c r="L626" s="541"/>
      <c r="M626" s="541"/>
      <c r="N626" s="541"/>
      <c r="O626" s="541"/>
      <c r="P626" s="541"/>
      <c r="Q626" s="541"/>
      <c r="R626" s="541"/>
      <c r="S626" s="541"/>
      <c r="T626" s="541"/>
    </row>
    <row r="627" spans="1:20" ht="12.75" customHeight="1">
      <c r="A627" s="541"/>
      <c r="B627" s="609"/>
      <c r="C627" s="609"/>
      <c r="D627" s="609"/>
      <c r="E627" s="609"/>
      <c r="F627" s="609"/>
      <c r="G627" s="609"/>
      <c r="H627" s="609"/>
      <c r="I627" s="541"/>
      <c r="J627" s="541"/>
      <c r="K627" s="541"/>
      <c r="L627" s="541"/>
      <c r="M627" s="541"/>
      <c r="N627" s="541"/>
      <c r="O627" s="541"/>
      <c r="P627" s="541"/>
      <c r="Q627" s="541"/>
      <c r="R627" s="541"/>
      <c r="S627" s="541"/>
      <c r="T627" s="541"/>
    </row>
    <row r="628" spans="1:20" ht="12.75" customHeight="1">
      <c r="A628" s="541"/>
      <c r="B628" s="609"/>
      <c r="C628" s="609"/>
      <c r="D628" s="609"/>
      <c r="E628" s="609"/>
      <c r="F628" s="609"/>
      <c r="G628" s="609"/>
      <c r="H628" s="609"/>
      <c r="I628" s="541"/>
      <c r="J628" s="541"/>
      <c r="K628" s="541"/>
      <c r="L628" s="541"/>
      <c r="M628" s="541"/>
      <c r="N628" s="541"/>
      <c r="O628" s="541"/>
      <c r="P628" s="541"/>
      <c r="Q628" s="541"/>
      <c r="R628" s="541"/>
      <c r="S628" s="541"/>
      <c r="T628" s="541"/>
    </row>
    <row r="629" spans="1:20" ht="12.75" customHeight="1">
      <c r="A629" s="541"/>
      <c r="B629" s="609"/>
      <c r="C629" s="609"/>
      <c r="D629" s="609"/>
      <c r="E629" s="609"/>
      <c r="F629" s="609"/>
      <c r="G629" s="609"/>
      <c r="H629" s="609"/>
      <c r="I629" s="541"/>
      <c r="J629" s="541"/>
      <c r="K629" s="541"/>
      <c r="L629" s="541"/>
      <c r="M629" s="541"/>
      <c r="N629" s="541"/>
      <c r="O629" s="541"/>
      <c r="P629" s="541"/>
      <c r="Q629" s="541"/>
      <c r="R629" s="541"/>
      <c r="S629" s="541"/>
      <c r="T629" s="541"/>
    </row>
    <row r="630" spans="1:20" ht="12.75" customHeight="1">
      <c r="A630" s="541"/>
      <c r="B630" s="609"/>
      <c r="C630" s="609"/>
      <c r="D630" s="609"/>
      <c r="E630" s="609"/>
      <c r="F630" s="609"/>
      <c r="G630" s="609"/>
      <c r="H630" s="609"/>
      <c r="I630" s="541"/>
      <c r="J630" s="541"/>
      <c r="K630" s="541"/>
      <c r="L630" s="541"/>
      <c r="M630" s="541"/>
      <c r="N630" s="541"/>
      <c r="O630" s="541"/>
      <c r="P630" s="541"/>
      <c r="Q630" s="541"/>
      <c r="R630" s="541"/>
      <c r="S630" s="541"/>
      <c r="T630" s="541"/>
    </row>
    <row r="631" spans="1:20" ht="12.75" customHeight="1">
      <c r="A631" s="541"/>
      <c r="B631" s="609"/>
      <c r="C631" s="609"/>
      <c r="D631" s="609"/>
      <c r="E631" s="609"/>
      <c r="F631" s="609"/>
      <c r="G631" s="609"/>
      <c r="H631" s="609"/>
      <c r="I631" s="541"/>
      <c r="J631" s="541"/>
      <c r="K631" s="541"/>
      <c r="L631" s="541"/>
      <c r="M631" s="541"/>
      <c r="N631" s="541"/>
      <c r="O631" s="541"/>
      <c r="P631" s="541"/>
      <c r="Q631" s="541"/>
      <c r="R631" s="541"/>
      <c r="S631" s="541"/>
      <c r="T631" s="541"/>
    </row>
    <row r="632" spans="1:20" ht="12.75" customHeight="1">
      <c r="A632" s="541"/>
      <c r="B632" s="609"/>
      <c r="C632" s="609"/>
      <c r="D632" s="609"/>
      <c r="E632" s="609"/>
      <c r="F632" s="609"/>
      <c r="G632" s="609"/>
      <c r="H632" s="609"/>
      <c r="I632" s="541"/>
      <c r="J632" s="541"/>
      <c r="K632" s="541"/>
      <c r="L632" s="541"/>
      <c r="M632" s="541"/>
      <c r="N632" s="541"/>
      <c r="O632" s="541"/>
      <c r="P632" s="541"/>
      <c r="Q632" s="541"/>
      <c r="R632" s="541"/>
      <c r="S632" s="541"/>
      <c r="T632" s="541"/>
    </row>
    <row r="633" spans="1:20" ht="12.75" customHeight="1">
      <c r="A633" s="541"/>
      <c r="B633" s="609"/>
      <c r="C633" s="609"/>
      <c r="D633" s="609"/>
      <c r="E633" s="609"/>
      <c r="F633" s="609"/>
      <c r="G633" s="609"/>
      <c r="H633" s="609"/>
      <c r="I633" s="541"/>
      <c r="J633" s="541"/>
      <c r="K633" s="541"/>
      <c r="L633" s="541"/>
      <c r="M633" s="541"/>
      <c r="N633" s="541"/>
      <c r="O633" s="541"/>
      <c r="P633" s="541"/>
      <c r="Q633" s="541"/>
      <c r="R633" s="541"/>
      <c r="S633" s="541"/>
      <c r="T633" s="541"/>
    </row>
    <row r="634" spans="1:20" ht="12.75" customHeight="1">
      <c r="A634" s="541"/>
      <c r="B634" s="609"/>
      <c r="C634" s="609"/>
      <c r="D634" s="609"/>
      <c r="E634" s="609"/>
      <c r="F634" s="609"/>
      <c r="G634" s="609"/>
      <c r="H634" s="609"/>
      <c r="I634" s="541"/>
      <c r="J634" s="541"/>
      <c r="K634" s="541"/>
      <c r="L634" s="541"/>
      <c r="M634" s="541"/>
      <c r="N634" s="541"/>
      <c r="O634" s="541"/>
      <c r="P634" s="541"/>
      <c r="Q634" s="541"/>
      <c r="R634" s="541"/>
      <c r="S634" s="541"/>
      <c r="T634" s="541"/>
    </row>
    <row r="635" spans="1:20" ht="12.75" customHeight="1">
      <c r="A635" s="541"/>
      <c r="B635" s="609"/>
      <c r="C635" s="609"/>
      <c r="D635" s="609"/>
      <c r="E635" s="609"/>
      <c r="F635" s="609"/>
      <c r="G635" s="609"/>
      <c r="H635" s="609"/>
      <c r="I635" s="541"/>
      <c r="J635" s="541"/>
      <c r="K635" s="541"/>
      <c r="L635" s="541"/>
      <c r="M635" s="541"/>
      <c r="N635" s="541"/>
      <c r="O635" s="541"/>
      <c r="P635" s="541"/>
      <c r="Q635" s="541"/>
      <c r="R635" s="541"/>
      <c r="S635" s="541"/>
      <c r="T635" s="541"/>
    </row>
    <row r="636" spans="1:20" ht="12.75" customHeight="1">
      <c r="A636" s="541"/>
      <c r="B636" s="609"/>
      <c r="C636" s="609"/>
      <c r="D636" s="609"/>
      <c r="E636" s="609"/>
      <c r="F636" s="609"/>
      <c r="G636" s="609"/>
      <c r="H636" s="609"/>
      <c r="I636" s="541"/>
      <c r="J636" s="541"/>
      <c r="K636" s="541"/>
      <c r="L636" s="541"/>
      <c r="M636" s="541"/>
      <c r="N636" s="541"/>
      <c r="O636" s="541"/>
      <c r="P636" s="541"/>
      <c r="Q636" s="541"/>
      <c r="R636" s="541"/>
      <c r="S636" s="541"/>
      <c r="T636" s="541"/>
    </row>
    <row r="637" spans="1:20" ht="12.75" customHeight="1">
      <c r="A637" s="541"/>
      <c r="B637" s="609"/>
      <c r="C637" s="609"/>
      <c r="D637" s="609"/>
      <c r="E637" s="609"/>
      <c r="F637" s="609"/>
      <c r="G637" s="609"/>
      <c r="H637" s="609"/>
      <c r="I637" s="541"/>
      <c r="J637" s="541"/>
      <c r="K637" s="541"/>
      <c r="L637" s="541"/>
      <c r="M637" s="541"/>
      <c r="N637" s="541"/>
      <c r="O637" s="541"/>
      <c r="P637" s="541"/>
      <c r="Q637" s="541"/>
      <c r="R637" s="541"/>
      <c r="S637" s="541"/>
      <c r="T637" s="541"/>
    </row>
    <row r="638" spans="1:20" ht="12.75" customHeight="1">
      <c r="A638" s="541"/>
      <c r="B638" s="609"/>
      <c r="C638" s="609"/>
      <c r="D638" s="609"/>
      <c r="E638" s="609"/>
      <c r="F638" s="609"/>
      <c r="G638" s="609"/>
      <c r="H638" s="609"/>
      <c r="I638" s="541"/>
      <c r="J638" s="541"/>
      <c r="K638" s="541"/>
      <c r="L638" s="541"/>
      <c r="M638" s="541"/>
      <c r="N638" s="541"/>
      <c r="O638" s="541"/>
      <c r="P638" s="541"/>
      <c r="Q638" s="541"/>
      <c r="R638" s="541"/>
      <c r="S638" s="541"/>
      <c r="T638" s="541"/>
    </row>
    <row r="639" spans="1:20" ht="12.75" customHeight="1">
      <c r="A639" s="541"/>
      <c r="B639" s="609"/>
      <c r="C639" s="609"/>
      <c r="D639" s="609"/>
      <c r="E639" s="609"/>
      <c r="F639" s="609"/>
      <c r="G639" s="609"/>
      <c r="H639" s="609"/>
      <c r="I639" s="541"/>
      <c r="J639" s="541"/>
      <c r="K639" s="541"/>
      <c r="L639" s="541"/>
      <c r="M639" s="541"/>
      <c r="N639" s="541"/>
      <c r="O639" s="541"/>
      <c r="P639" s="541"/>
      <c r="Q639" s="541"/>
      <c r="R639" s="541"/>
      <c r="S639" s="541"/>
      <c r="T639" s="541"/>
    </row>
    <row r="640" spans="1:20" ht="12.75" customHeight="1">
      <c r="A640" s="541"/>
      <c r="B640" s="609"/>
      <c r="C640" s="609"/>
      <c r="D640" s="609"/>
      <c r="E640" s="609"/>
      <c r="F640" s="609"/>
      <c r="G640" s="609"/>
      <c r="H640" s="609"/>
      <c r="I640" s="541"/>
      <c r="J640" s="541"/>
      <c r="K640" s="541"/>
      <c r="L640" s="541"/>
      <c r="M640" s="541"/>
      <c r="N640" s="541"/>
      <c r="O640" s="541"/>
      <c r="P640" s="541"/>
      <c r="Q640" s="541"/>
      <c r="R640" s="541"/>
      <c r="S640" s="541"/>
      <c r="T640" s="541"/>
    </row>
    <row r="641" spans="1:20" ht="12.75" customHeight="1">
      <c r="A641" s="541"/>
      <c r="B641" s="609"/>
      <c r="C641" s="609"/>
      <c r="D641" s="609"/>
      <c r="E641" s="609"/>
      <c r="F641" s="609"/>
      <c r="G641" s="609"/>
      <c r="H641" s="609"/>
      <c r="I641" s="541"/>
      <c r="J641" s="541"/>
      <c r="K641" s="541"/>
      <c r="L641" s="541"/>
      <c r="M641" s="541"/>
      <c r="N641" s="541"/>
      <c r="O641" s="541"/>
      <c r="P641" s="541"/>
      <c r="Q641" s="541"/>
      <c r="R641" s="541"/>
      <c r="S641" s="541"/>
      <c r="T641" s="541"/>
    </row>
    <row r="642" spans="1:20" ht="12.75" customHeight="1">
      <c r="A642" s="541"/>
      <c r="B642" s="609"/>
      <c r="C642" s="609"/>
      <c r="D642" s="609"/>
      <c r="E642" s="609"/>
      <c r="F642" s="609"/>
      <c r="G642" s="609"/>
      <c r="H642" s="609"/>
      <c r="I642" s="541"/>
      <c r="J642" s="541"/>
      <c r="K642" s="541"/>
      <c r="L642" s="541"/>
      <c r="M642" s="541"/>
      <c r="N642" s="541"/>
      <c r="O642" s="541"/>
      <c r="P642" s="541"/>
      <c r="Q642" s="541"/>
      <c r="R642" s="541"/>
      <c r="S642" s="541"/>
      <c r="T642" s="541"/>
    </row>
    <row r="643" spans="1:20" ht="12.75" customHeight="1">
      <c r="A643" s="541"/>
      <c r="B643" s="609"/>
      <c r="C643" s="609"/>
      <c r="D643" s="609"/>
      <c r="E643" s="609"/>
      <c r="F643" s="609"/>
      <c r="G643" s="609"/>
      <c r="H643" s="609"/>
      <c r="I643" s="541"/>
      <c r="J643" s="541"/>
      <c r="K643" s="541"/>
      <c r="L643" s="541"/>
      <c r="M643" s="541"/>
      <c r="N643" s="541"/>
      <c r="O643" s="541"/>
      <c r="P643" s="541"/>
      <c r="Q643" s="541"/>
      <c r="R643" s="541"/>
      <c r="S643" s="541"/>
      <c r="T643" s="541"/>
    </row>
    <row r="644" spans="1:20" ht="12.75" customHeight="1">
      <c r="A644" s="541"/>
      <c r="B644" s="609"/>
      <c r="C644" s="609"/>
      <c r="D644" s="609"/>
      <c r="E644" s="609"/>
      <c r="F644" s="609"/>
      <c r="G644" s="609"/>
      <c r="H644" s="609"/>
      <c r="I644" s="541"/>
      <c r="J644" s="541"/>
      <c r="K644" s="541"/>
      <c r="L644" s="541"/>
      <c r="M644" s="541"/>
      <c r="N644" s="541"/>
      <c r="O644" s="541"/>
      <c r="P644" s="541"/>
      <c r="Q644" s="541"/>
      <c r="R644" s="541"/>
      <c r="S644" s="541"/>
      <c r="T644" s="541"/>
    </row>
    <row r="645" spans="1:20" ht="12.75" customHeight="1">
      <c r="A645" s="541"/>
      <c r="B645" s="609"/>
      <c r="C645" s="609"/>
      <c r="D645" s="609"/>
      <c r="E645" s="609"/>
      <c r="F645" s="609"/>
      <c r="G645" s="609"/>
      <c r="H645" s="609"/>
      <c r="I645" s="541"/>
      <c r="J645" s="541"/>
      <c r="K645" s="541"/>
      <c r="L645" s="541"/>
      <c r="M645" s="541"/>
      <c r="N645" s="541"/>
      <c r="O645" s="541"/>
      <c r="P645" s="541"/>
      <c r="Q645" s="541"/>
      <c r="R645" s="541"/>
      <c r="S645" s="541"/>
      <c r="T645" s="541"/>
    </row>
    <row r="646" spans="1:20" ht="12.75" customHeight="1">
      <c r="A646" s="541"/>
      <c r="B646" s="609"/>
      <c r="C646" s="609"/>
      <c r="D646" s="609"/>
      <c r="E646" s="609"/>
      <c r="F646" s="609"/>
      <c r="G646" s="609"/>
      <c r="H646" s="609"/>
      <c r="I646" s="541"/>
      <c r="J646" s="541"/>
      <c r="K646" s="541"/>
      <c r="L646" s="541"/>
      <c r="M646" s="541"/>
      <c r="N646" s="541"/>
      <c r="O646" s="541"/>
      <c r="P646" s="541"/>
      <c r="Q646" s="541"/>
      <c r="R646" s="541"/>
      <c r="S646" s="541"/>
      <c r="T646" s="541"/>
    </row>
    <row r="647" spans="1:20" ht="12.75" customHeight="1">
      <c r="A647" s="541"/>
      <c r="B647" s="609"/>
      <c r="C647" s="609"/>
      <c r="D647" s="609"/>
      <c r="E647" s="609"/>
      <c r="F647" s="609"/>
      <c r="G647" s="609"/>
      <c r="H647" s="609"/>
      <c r="I647" s="541"/>
      <c r="J647" s="541"/>
      <c r="K647" s="541"/>
      <c r="L647" s="541"/>
      <c r="M647" s="541"/>
      <c r="N647" s="541"/>
      <c r="O647" s="541"/>
      <c r="P647" s="541"/>
      <c r="Q647" s="541"/>
      <c r="R647" s="541"/>
      <c r="S647" s="541"/>
      <c r="T647" s="541"/>
    </row>
    <row r="648" spans="1:20" ht="12.75" customHeight="1">
      <c r="A648" s="541"/>
      <c r="B648" s="609"/>
      <c r="C648" s="609"/>
      <c r="D648" s="609"/>
      <c r="E648" s="609"/>
      <c r="F648" s="609"/>
      <c r="G648" s="609"/>
      <c r="H648" s="609"/>
      <c r="I648" s="541"/>
      <c r="J648" s="541"/>
      <c r="K648" s="541"/>
      <c r="L648" s="541"/>
      <c r="M648" s="541"/>
      <c r="N648" s="541"/>
      <c r="O648" s="541"/>
      <c r="P648" s="541"/>
      <c r="Q648" s="541"/>
      <c r="R648" s="541"/>
      <c r="S648" s="541"/>
      <c r="T648" s="541"/>
    </row>
    <row r="649" spans="1:20" ht="12.75" customHeight="1">
      <c r="A649" s="541"/>
      <c r="B649" s="609"/>
      <c r="C649" s="609"/>
      <c r="D649" s="609"/>
      <c r="E649" s="609"/>
      <c r="F649" s="609"/>
      <c r="G649" s="609"/>
      <c r="H649" s="609"/>
      <c r="I649" s="541"/>
      <c r="J649" s="541"/>
      <c r="K649" s="541"/>
      <c r="L649" s="541"/>
      <c r="M649" s="541"/>
      <c r="N649" s="541"/>
      <c r="O649" s="541"/>
      <c r="P649" s="541"/>
      <c r="Q649" s="541"/>
      <c r="R649" s="541"/>
      <c r="S649" s="541"/>
      <c r="T649" s="541"/>
    </row>
    <row r="650" spans="1:20" ht="12.75" customHeight="1">
      <c r="A650" s="541"/>
      <c r="B650" s="609"/>
      <c r="C650" s="609"/>
      <c r="D650" s="609"/>
      <c r="E650" s="609"/>
      <c r="F650" s="609"/>
      <c r="G650" s="609"/>
      <c r="H650" s="609"/>
      <c r="I650" s="541"/>
      <c r="J650" s="541"/>
      <c r="K650" s="541"/>
      <c r="L650" s="541"/>
      <c r="M650" s="541"/>
      <c r="N650" s="541"/>
      <c r="O650" s="541"/>
      <c r="P650" s="541"/>
      <c r="Q650" s="541"/>
      <c r="R650" s="541"/>
      <c r="S650" s="541"/>
      <c r="T650" s="541"/>
    </row>
    <row r="651" spans="1:20" ht="12.75" customHeight="1">
      <c r="A651" s="541"/>
      <c r="B651" s="609"/>
      <c r="C651" s="609"/>
      <c r="D651" s="609"/>
      <c r="E651" s="609"/>
      <c r="F651" s="609"/>
      <c r="G651" s="609"/>
      <c r="H651" s="609"/>
      <c r="I651" s="541"/>
      <c r="J651" s="541"/>
      <c r="K651" s="541"/>
      <c r="L651" s="541"/>
      <c r="M651" s="541"/>
      <c r="N651" s="541"/>
      <c r="O651" s="541"/>
      <c r="P651" s="541"/>
      <c r="Q651" s="541"/>
      <c r="R651" s="541"/>
      <c r="S651" s="541"/>
      <c r="T651" s="541"/>
    </row>
    <row r="652" spans="1:20" ht="12.75" customHeight="1">
      <c r="A652" s="541"/>
      <c r="B652" s="609"/>
      <c r="C652" s="609"/>
      <c r="D652" s="609"/>
      <c r="E652" s="609"/>
      <c r="F652" s="609"/>
      <c r="G652" s="609"/>
      <c r="H652" s="609"/>
      <c r="I652" s="541"/>
      <c r="J652" s="541"/>
      <c r="K652" s="541"/>
      <c r="L652" s="541"/>
      <c r="M652" s="541"/>
      <c r="N652" s="541"/>
      <c r="O652" s="541"/>
      <c r="P652" s="541"/>
      <c r="Q652" s="541"/>
      <c r="R652" s="541"/>
      <c r="S652" s="541"/>
      <c r="T652" s="541"/>
    </row>
    <row r="653" spans="1:20" ht="12.75" customHeight="1">
      <c r="A653" s="541"/>
      <c r="B653" s="609"/>
      <c r="C653" s="609"/>
      <c r="D653" s="609"/>
      <c r="E653" s="609"/>
      <c r="F653" s="609"/>
      <c r="G653" s="609"/>
      <c r="H653" s="609"/>
      <c r="I653" s="541"/>
      <c r="J653" s="541"/>
      <c r="K653" s="541"/>
      <c r="L653" s="541"/>
      <c r="M653" s="541"/>
      <c r="N653" s="541"/>
      <c r="O653" s="541"/>
      <c r="P653" s="541"/>
      <c r="Q653" s="541"/>
      <c r="R653" s="541"/>
      <c r="S653" s="541"/>
      <c r="T653" s="541"/>
    </row>
    <row r="654" spans="1:20" ht="12.75" customHeight="1">
      <c r="A654" s="541"/>
      <c r="B654" s="609"/>
      <c r="C654" s="609"/>
      <c r="D654" s="609"/>
      <c r="E654" s="609"/>
      <c r="F654" s="609"/>
      <c r="G654" s="609"/>
      <c r="H654" s="609"/>
      <c r="I654" s="541"/>
      <c r="J654" s="541"/>
      <c r="K654" s="541"/>
      <c r="L654" s="541"/>
      <c r="M654" s="541"/>
      <c r="N654" s="541"/>
      <c r="O654" s="541"/>
      <c r="P654" s="541"/>
      <c r="Q654" s="541"/>
      <c r="R654" s="541"/>
      <c r="S654" s="541"/>
      <c r="T654" s="541"/>
    </row>
    <row r="655" spans="1:20" ht="12.75" customHeight="1">
      <c r="A655" s="541"/>
      <c r="B655" s="609"/>
      <c r="C655" s="609"/>
      <c r="D655" s="609"/>
      <c r="E655" s="609"/>
      <c r="F655" s="609"/>
      <c r="G655" s="609"/>
      <c r="H655" s="609"/>
      <c r="I655" s="541"/>
      <c r="J655" s="541"/>
      <c r="K655" s="541"/>
      <c r="L655" s="541"/>
      <c r="M655" s="541"/>
      <c r="N655" s="541"/>
      <c r="O655" s="541"/>
      <c r="P655" s="541"/>
      <c r="Q655" s="541"/>
      <c r="R655" s="541"/>
      <c r="S655" s="541"/>
      <c r="T655" s="541"/>
    </row>
    <row r="656" spans="1:20" ht="12.75" customHeight="1">
      <c r="A656" s="541"/>
      <c r="B656" s="609"/>
      <c r="C656" s="609"/>
      <c r="D656" s="609"/>
      <c r="E656" s="609"/>
      <c r="F656" s="609"/>
      <c r="G656" s="609"/>
      <c r="H656" s="609"/>
      <c r="I656" s="541"/>
      <c r="J656" s="541"/>
      <c r="K656" s="541"/>
      <c r="L656" s="541"/>
      <c r="M656" s="541"/>
      <c r="N656" s="541"/>
      <c r="O656" s="541"/>
      <c r="P656" s="541"/>
      <c r="Q656" s="541"/>
      <c r="R656" s="541"/>
      <c r="S656" s="541"/>
      <c r="T656" s="541"/>
    </row>
    <row r="657" spans="1:20" ht="12.75" customHeight="1">
      <c r="A657" s="541"/>
      <c r="B657" s="609"/>
      <c r="C657" s="609"/>
      <c r="D657" s="609"/>
      <c r="E657" s="609"/>
      <c r="F657" s="609"/>
      <c r="G657" s="609"/>
      <c r="H657" s="609"/>
      <c r="I657" s="541"/>
      <c r="J657" s="541"/>
      <c r="K657" s="541"/>
      <c r="L657" s="541"/>
      <c r="M657" s="541"/>
      <c r="N657" s="541"/>
      <c r="O657" s="541"/>
      <c r="P657" s="541"/>
      <c r="Q657" s="541"/>
      <c r="R657" s="541"/>
      <c r="S657" s="541"/>
      <c r="T657" s="541"/>
    </row>
    <row r="658" spans="1:20" ht="12.75" customHeight="1">
      <c r="A658" s="541"/>
      <c r="B658" s="609"/>
      <c r="C658" s="609"/>
      <c r="D658" s="609"/>
      <c r="E658" s="609"/>
      <c r="F658" s="609"/>
      <c r="G658" s="609"/>
      <c r="H658" s="609"/>
      <c r="I658" s="541"/>
      <c r="J658" s="541"/>
      <c r="K658" s="541"/>
      <c r="L658" s="541"/>
      <c r="M658" s="541"/>
      <c r="N658" s="541"/>
      <c r="O658" s="541"/>
      <c r="P658" s="541"/>
      <c r="Q658" s="541"/>
      <c r="R658" s="541"/>
      <c r="S658" s="541"/>
      <c r="T658" s="541"/>
    </row>
    <row r="659" spans="1:20" ht="12.75" customHeight="1">
      <c r="A659" s="541"/>
      <c r="B659" s="609"/>
      <c r="C659" s="609"/>
      <c r="D659" s="609"/>
      <c r="E659" s="609"/>
      <c r="F659" s="609"/>
      <c r="G659" s="609"/>
      <c r="H659" s="609"/>
      <c r="I659" s="541"/>
      <c r="J659" s="541"/>
      <c r="K659" s="541"/>
      <c r="L659" s="541"/>
      <c r="M659" s="541"/>
      <c r="N659" s="541"/>
      <c r="O659" s="541"/>
      <c r="P659" s="541"/>
      <c r="Q659" s="541"/>
      <c r="R659" s="541"/>
      <c r="S659" s="541"/>
      <c r="T659" s="541"/>
    </row>
    <row r="660" spans="1:20" ht="12.75" customHeight="1">
      <c r="A660" s="541"/>
      <c r="B660" s="609"/>
      <c r="C660" s="609"/>
      <c r="D660" s="609"/>
      <c r="E660" s="609"/>
      <c r="F660" s="609"/>
      <c r="G660" s="609"/>
      <c r="H660" s="609"/>
      <c r="I660" s="541"/>
      <c r="J660" s="541"/>
      <c r="K660" s="541"/>
      <c r="L660" s="541"/>
      <c r="M660" s="541"/>
      <c r="N660" s="541"/>
      <c r="O660" s="541"/>
      <c r="P660" s="541"/>
      <c r="Q660" s="541"/>
      <c r="R660" s="541"/>
      <c r="S660" s="541"/>
      <c r="T660" s="541"/>
    </row>
    <row r="661" spans="1:20" ht="12.75" customHeight="1">
      <c r="A661" s="541"/>
      <c r="B661" s="609"/>
      <c r="C661" s="609"/>
      <c r="D661" s="609"/>
      <c r="E661" s="609"/>
      <c r="F661" s="609"/>
      <c r="G661" s="609"/>
      <c r="H661" s="609"/>
      <c r="I661" s="541"/>
      <c r="J661" s="541"/>
      <c r="K661" s="541"/>
      <c r="L661" s="541"/>
      <c r="M661" s="541"/>
      <c r="N661" s="541"/>
      <c r="O661" s="541"/>
      <c r="P661" s="541"/>
      <c r="Q661" s="541"/>
      <c r="R661" s="541"/>
      <c r="S661" s="541"/>
      <c r="T661" s="541"/>
    </row>
    <row r="662" spans="1:20" ht="12.75" customHeight="1">
      <c r="A662" s="541"/>
      <c r="B662" s="609"/>
      <c r="C662" s="609"/>
      <c r="D662" s="609"/>
      <c r="E662" s="609"/>
      <c r="F662" s="609"/>
      <c r="G662" s="609"/>
      <c r="H662" s="609"/>
      <c r="I662" s="541"/>
      <c r="J662" s="541"/>
      <c r="K662" s="541"/>
      <c r="L662" s="541"/>
      <c r="M662" s="541"/>
      <c r="N662" s="541"/>
      <c r="O662" s="541"/>
      <c r="P662" s="541"/>
      <c r="Q662" s="541"/>
      <c r="R662" s="541"/>
      <c r="S662" s="541"/>
      <c r="T662" s="541"/>
    </row>
    <row r="663" spans="1:20" ht="12.75" customHeight="1">
      <c r="A663" s="541"/>
      <c r="B663" s="609"/>
      <c r="C663" s="609"/>
      <c r="D663" s="609"/>
      <c r="E663" s="609"/>
      <c r="F663" s="609"/>
      <c r="G663" s="609"/>
      <c r="H663" s="609"/>
      <c r="I663" s="541"/>
      <c r="J663" s="541"/>
      <c r="K663" s="541"/>
      <c r="L663" s="541"/>
      <c r="M663" s="541"/>
      <c r="N663" s="541"/>
      <c r="O663" s="541"/>
      <c r="P663" s="541"/>
      <c r="Q663" s="541"/>
      <c r="R663" s="541"/>
      <c r="S663" s="541"/>
      <c r="T663" s="541"/>
    </row>
    <row r="664" spans="1:20" ht="12.75" customHeight="1">
      <c r="A664" s="541"/>
      <c r="B664" s="609"/>
      <c r="C664" s="609"/>
      <c r="D664" s="609"/>
      <c r="E664" s="609"/>
      <c r="F664" s="609"/>
      <c r="G664" s="609"/>
      <c r="H664" s="609"/>
      <c r="I664" s="541"/>
      <c r="J664" s="541"/>
      <c r="K664" s="541"/>
      <c r="L664" s="541"/>
      <c r="M664" s="541"/>
      <c r="N664" s="541"/>
      <c r="O664" s="541"/>
      <c r="P664" s="541"/>
      <c r="Q664" s="541"/>
      <c r="R664" s="541"/>
      <c r="S664" s="541"/>
      <c r="T664" s="541"/>
    </row>
    <row r="665" spans="1:20" ht="12.75" customHeight="1">
      <c r="A665" s="541"/>
      <c r="B665" s="609"/>
      <c r="C665" s="609"/>
      <c r="D665" s="609"/>
      <c r="E665" s="609"/>
      <c r="F665" s="609"/>
      <c r="G665" s="609"/>
      <c r="H665" s="609"/>
      <c r="I665" s="541"/>
      <c r="J665" s="541"/>
      <c r="K665" s="541"/>
      <c r="L665" s="541"/>
      <c r="M665" s="541"/>
      <c r="N665" s="541"/>
      <c r="O665" s="541"/>
      <c r="P665" s="541"/>
      <c r="Q665" s="541"/>
      <c r="R665" s="541"/>
      <c r="S665" s="541"/>
      <c r="T665" s="541"/>
    </row>
    <row r="666" spans="1:20" ht="12.75" customHeight="1">
      <c r="A666" s="541"/>
      <c r="B666" s="609"/>
      <c r="C666" s="609"/>
      <c r="D666" s="609"/>
      <c r="E666" s="609"/>
      <c r="F666" s="609"/>
      <c r="G666" s="609"/>
      <c r="H666" s="609"/>
      <c r="I666" s="541"/>
      <c r="J666" s="541"/>
      <c r="K666" s="541"/>
      <c r="L666" s="541"/>
      <c r="M666" s="541"/>
      <c r="N666" s="541"/>
      <c r="O666" s="541"/>
      <c r="P666" s="541"/>
      <c r="Q666" s="541"/>
      <c r="R666" s="541"/>
      <c r="S666" s="541"/>
      <c r="T666" s="541"/>
    </row>
    <row r="667" spans="1:20" ht="12.75" customHeight="1">
      <c r="A667" s="541"/>
      <c r="B667" s="609"/>
      <c r="C667" s="609"/>
      <c r="D667" s="609"/>
      <c r="E667" s="609"/>
      <c r="F667" s="609"/>
      <c r="G667" s="609"/>
      <c r="H667" s="609"/>
      <c r="I667" s="541"/>
      <c r="J667" s="541"/>
      <c r="K667" s="541"/>
      <c r="L667" s="541"/>
      <c r="M667" s="541"/>
      <c r="N667" s="541"/>
      <c r="O667" s="541"/>
      <c r="P667" s="541"/>
      <c r="Q667" s="541"/>
      <c r="R667" s="541"/>
      <c r="S667" s="541"/>
      <c r="T667" s="541"/>
    </row>
    <row r="668" spans="1:20" ht="12.75" customHeight="1">
      <c r="A668" s="541"/>
      <c r="B668" s="609"/>
      <c r="C668" s="609"/>
      <c r="D668" s="609"/>
      <c r="E668" s="609"/>
      <c r="F668" s="609"/>
      <c r="G668" s="609"/>
      <c r="H668" s="609"/>
      <c r="I668" s="541"/>
      <c r="J668" s="541"/>
      <c r="K668" s="541"/>
      <c r="L668" s="541"/>
      <c r="M668" s="541"/>
      <c r="N668" s="541"/>
      <c r="O668" s="541"/>
      <c r="P668" s="541"/>
      <c r="Q668" s="541"/>
      <c r="R668" s="541"/>
      <c r="S668" s="541"/>
      <c r="T668" s="541"/>
    </row>
    <row r="669" spans="1:20" ht="12.75" customHeight="1">
      <c r="A669" s="541"/>
      <c r="B669" s="609"/>
      <c r="C669" s="609"/>
      <c r="D669" s="609"/>
      <c r="E669" s="609"/>
      <c r="F669" s="609"/>
      <c r="G669" s="609"/>
      <c r="H669" s="609"/>
      <c r="I669" s="541"/>
      <c r="J669" s="541"/>
      <c r="K669" s="541"/>
      <c r="L669" s="541"/>
      <c r="M669" s="541"/>
      <c r="N669" s="541"/>
      <c r="O669" s="541"/>
      <c r="P669" s="541"/>
      <c r="Q669" s="541"/>
      <c r="R669" s="541"/>
      <c r="S669" s="541"/>
      <c r="T669" s="541"/>
    </row>
    <row r="670" spans="1:20" ht="12.75" customHeight="1">
      <c r="A670" s="541"/>
      <c r="B670" s="609"/>
      <c r="C670" s="609"/>
      <c r="D670" s="609"/>
      <c r="E670" s="609"/>
      <c r="F670" s="609"/>
      <c r="G670" s="609"/>
      <c r="H670" s="609"/>
      <c r="I670" s="541"/>
      <c r="J670" s="541"/>
      <c r="K670" s="541"/>
      <c r="L670" s="541"/>
      <c r="M670" s="541"/>
      <c r="N670" s="541"/>
      <c r="O670" s="541"/>
      <c r="P670" s="541"/>
      <c r="Q670" s="541"/>
      <c r="R670" s="541"/>
      <c r="S670" s="541"/>
      <c r="T670" s="541"/>
    </row>
    <row r="671" spans="1:20" ht="12.75" customHeight="1">
      <c r="A671" s="541"/>
      <c r="B671" s="609"/>
      <c r="C671" s="609"/>
      <c r="D671" s="609"/>
      <c r="E671" s="609"/>
      <c r="F671" s="609"/>
      <c r="G671" s="609"/>
      <c r="H671" s="609"/>
      <c r="I671" s="541"/>
      <c r="J671" s="541"/>
      <c r="K671" s="541"/>
      <c r="L671" s="541"/>
      <c r="M671" s="541"/>
      <c r="N671" s="541"/>
      <c r="O671" s="541"/>
      <c r="P671" s="541"/>
      <c r="Q671" s="541"/>
      <c r="R671" s="541"/>
      <c r="S671" s="541"/>
      <c r="T671" s="541"/>
    </row>
    <row r="672" spans="1:20" ht="12.75" customHeight="1">
      <c r="A672" s="541"/>
      <c r="B672" s="609"/>
      <c r="C672" s="609"/>
      <c r="D672" s="609"/>
      <c r="E672" s="609"/>
      <c r="F672" s="609"/>
      <c r="G672" s="609"/>
      <c r="H672" s="609"/>
      <c r="I672" s="541"/>
      <c r="J672" s="541"/>
      <c r="K672" s="541"/>
      <c r="L672" s="541"/>
      <c r="M672" s="541"/>
      <c r="N672" s="541"/>
      <c r="O672" s="541"/>
      <c r="P672" s="541"/>
      <c r="Q672" s="541"/>
      <c r="R672" s="541"/>
      <c r="S672" s="541"/>
      <c r="T672" s="541"/>
    </row>
    <row r="673" spans="1:20" ht="12.75" customHeight="1">
      <c r="A673" s="541"/>
      <c r="B673" s="609"/>
      <c r="C673" s="609"/>
      <c r="D673" s="609"/>
      <c r="E673" s="609"/>
      <c r="F673" s="609"/>
      <c r="G673" s="609"/>
      <c r="H673" s="609"/>
      <c r="I673" s="541"/>
      <c r="J673" s="541"/>
      <c r="K673" s="541"/>
      <c r="L673" s="541"/>
      <c r="M673" s="541"/>
      <c r="N673" s="541"/>
      <c r="O673" s="541"/>
      <c r="P673" s="541"/>
      <c r="Q673" s="541"/>
      <c r="R673" s="541"/>
      <c r="S673" s="541"/>
      <c r="T673" s="541"/>
    </row>
    <row r="674" spans="1:20" ht="12.75" customHeight="1">
      <c r="A674" s="541"/>
      <c r="B674" s="609"/>
      <c r="C674" s="609"/>
      <c r="D674" s="609"/>
      <c r="E674" s="609"/>
      <c r="F674" s="609"/>
      <c r="G674" s="609"/>
      <c r="H674" s="609"/>
      <c r="I674" s="541"/>
      <c r="J674" s="541"/>
      <c r="K674" s="541"/>
      <c r="L674" s="541"/>
      <c r="M674" s="541"/>
      <c r="N674" s="541"/>
      <c r="O674" s="541"/>
      <c r="P674" s="541"/>
      <c r="Q674" s="541"/>
      <c r="R674" s="541"/>
      <c r="S674" s="541"/>
      <c r="T674" s="541"/>
    </row>
    <row r="675" spans="1:20" ht="12.75" customHeight="1">
      <c r="A675" s="541"/>
      <c r="B675" s="609"/>
      <c r="C675" s="609"/>
      <c r="D675" s="609"/>
      <c r="E675" s="609"/>
      <c r="F675" s="609"/>
      <c r="G675" s="609"/>
      <c r="H675" s="609"/>
      <c r="I675" s="541"/>
      <c r="J675" s="541"/>
      <c r="K675" s="541"/>
      <c r="L675" s="541"/>
      <c r="M675" s="541"/>
      <c r="N675" s="541"/>
      <c r="O675" s="541"/>
      <c r="P675" s="541"/>
      <c r="Q675" s="541"/>
      <c r="R675" s="541"/>
      <c r="S675" s="541"/>
      <c r="T675" s="541"/>
    </row>
    <row r="676" spans="1:20" ht="12.75" customHeight="1">
      <c r="A676" s="541"/>
      <c r="B676" s="609"/>
      <c r="C676" s="609"/>
      <c r="D676" s="609"/>
      <c r="E676" s="609"/>
      <c r="F676" s="609"/>
      <c r="G676" s="609"/>
      <c r="H676" s="609"/>
      <c r="I676" s="541"/>
      <c r="J676" s="541"/>
      <c r="K676" s="541"/>
      <c r="L676" s="541"/>
      <c r="M676" s="541"/>
      <c r="N676" s="541"/>
      <c r="O676" s="541"/>
      <c r="P676" s="541"/>
      <c r="Q676" s="541"/>
      <c r="R676" s="541"/>
      <c r="S676" s="541"/>
      <c r="T676" s="541"/>
    </row>
    <row r="677" spans="1:20" ht="12.75" customHeight="1">
      <c r="A677" s="541"/>
      <c r="B677" s="609"/>
      <c r="C677" s="609"/>
      <c r="D677" s="609"/>
      <c r="E677" s="609"/>
      <c r="F677" s="609"/>
      <c r="G677" s="609"/>
      <c r="H677" s="609"/>
      <c r="I677" s="541"/>
      <c r="J677" s="541"/>
      <c r="K677" s="541"/>
      <c r="L677" s="541"/>
      <c r="M677" s="541"/>
      <c r="N677" s="541"/>
      <c r="O677" s="541"/>
      <c r="P677" s="541"/>
      <c r="Q677" s="541"/>
      <c r="R677" s="541"/>
      <c r="S677" s="541"/>
      <c r="T677" s="541"/>
    </row>
    <row r="678" spans="1:20" ht="12.75" customHeight="1">
      <c r="A678" s="541"/>
      <c r="B678" s="609"/>
      <c r="C678" s="609"/>
      <c r="D678" s="609"/>
      <c r="E678" s="609"/>
      <c r="F678" s="609"/>
      <c r="G678" s="609"/>
      <c r="H678" s="609"/>
      <c r="I678" s="541"/>
      <c r="J678" s="541"/>
      <c r="K678" s="541"/>
      <c r="L678" s="541"/>
      <c r="M678" s="541"/>
      <c r="N678" s="541"/>
      <c r="O678" s="541"/>
      <c r="P678" s="541"/>
      <c r="Q678" s="541"/>
      <c r="R678" s="541"/>
      <c r="S678" s="541"/>
      <c r="T678" s="541"/>
    </row>
    <row r="679" spans="1:20" ht="12.75" customHeight="1">
      <c r="A679" s="541"/>
      <c r="B679" s="609"/>
      <c r="C679" s="609"/>
      <c r="D679" s="609"/>
      <c r="E679" s="609"/>
      <c r="F679" s="609"/>
      <c r="G679" s="609"/>
      <c r="H679" s="609"/>
      <c r="I679" s="541"/>
      <c r="J679" s="541"/>
      <c r="K679" s="541"/>
      <c r="L679" s="541"/>
      <c r="M679" s="541"/>
      <c r="N679" s="541"/>
      <c r="O679" s="541"/>
      <c r="P679" s="541"/>
      <c r="Q679" s="541"/>
      <c r="R679" s="541"/>
      <c r="S679" s="541"/>
      <c r="T679" s="541"/>
    </row>
    <row r="680" spans="1:20" ht="12.75" customHeight="1">
      <c r="A680" s="541"/>
      <c r="B680" s="609"/>
      <c r="C680" s="609"/>
      <c r="D680" s="609"/>
      <c r="E680" s="609"/>
      <c r="F680" s="609"/>
      <c r="G680" s="609"/>
      <c r="H680" s="609"/>
      <c r="I680" s="541"/>
      <c r="J680" s="541"/>
      <c r="K680" s="541"/>
      <c r="L680" s="541"/>
      <c r="M680" s="541"/>
      <c r="N680" s="541"/>
      <c r="O680" s="541"/>
      <c r="P680" s="541"/>
      <c r="Q680" s="541"/>
      <c r="R680" s="541"/>
      <c r="S680" s="541"/>
      <c r="T680" s="541"/>
    </row>
    <row r="681" spans="1:20" ht="12.75" customHeight="1">
      <c r="A681" s="541"/>
      <c r="B681" s="609"/>
      <c r="C681" s="609"/>
      <c r="D681" s="609"/>
      <c r="E681" s="609"/>
      <c r="F681" s="609"/>
      <c r="G681" s="609"/>
      <c r="H681" s="609"/>
      <c r="I681" s="541"/>
      <c r="J681" s="541"/>
      <c r="K681" s="541"/>
      <c r="L681" s="541"/>
      <c r="M681" s="541"/>
      <c r="N681" s="541"/>
      <c r="O681" s="541"/>
      <c r="P681" s="541"/>
      <c r="Q681" s="541"/>
      <c r="R681" s="541"/>
      <c r="S681" s="541"/>
      <c r="T681" s="541"/>
    </row>
    <row r="682" spans="1:20" ht="12.75" customHeight="1">
      <c r="A682" s="541"/>
      <c r="B682" s="609"/>
      <c r="C682" s="609"/>
      <c r="D682" s="609"/>
      <c r="E682" s="609"/>
      <c r="F682" s="609"/>
      <c r="G682" s="609"/>
      <c r="H682" s="609"/>
      <c r="I682" s="541"/>
      <c r="J682" s="541"/>
      <c r="K682" s="541"/>
      <c r="L682" s="541"/>
      <c r="M682" s="541"/>
      <c r="N682" s="541"/>
      <c r="O682" s="541"/>
      <c r="P682" s="541"/>
      <c r="Q682" s="541"/>
      <c r="R682" s="541"/>
      <c r="S682" s="541"/>
      <c r="T682" s="541"/>
    </row>
    <row r="683" spans="1:20" ht="12.75" customHeight="1">
      <c r="A683" s="541"/>
      <c r="B683" s="609"/>
      <c r="C683" s="609"/>
      <c r="D683" s="609"/>
      <c r="E683" s="609"/>
      <c r="F683" s="609"/>
      <c r="G683" s="609"/>
      <c r="H683" s="609"/>
      <c r="I683" s="541"/>
      <c r="J683" s="541"/>
      <c r="K683" s="541"/>
      <c r="L683" s="541"/>
      <c r="M683" s="541"/>
      <c r="N683" s="541"/>
      <c r="O683" s="541"/>
      <c r="P683" s="541"/>
      <c r="Q683" s="541"/>
      <c r="R683" s="541"/>
      <c r="S683" s="541"/>
      <c r="T683" s="541"/>
    </row>
    <row r="684" spans="1:20" ht="12.75" customHeight="1">
      <c r="A684" s="541"/>
      <c r="B684" s="609"/>
      <c r="C684" s="609"/>
      <c r="D684" s="609"/>
      <c r="E684" s="609"/>
      <c r="F684" s="609"/>
      <c r="G684" s="609"/>
      <c r="H684" s="609"/>
      <c r="I684" s="541"/>
      <c r="J684" s="541"/>
      <c r="K684" s="541"/>
      <c r="L684" s="541"/>
      <c r="M684" s="541"/>
      <c r="N684" s="541"/>
      <c r="O684" s="541"/>
      <c r="P684" s="541"/>
      <c r="Q684" s="541"/>
      <c r="R684" s="541"/>
      <c r="S684" s="541"/>
      <c r="T684" s="541"/>
    </row>
    <row r="685" spans="1:20" ht="12.75" customHeight="1">
      <c r="A685" s="541"/>
      <c r="B685" s="609"/>
      <c r="C685" s="609"/>
      <c r="D685" s="609"/>
      <c r="E685" s="609"/>
      <c r="F685" s="609"/>
      <c r="G685" s="609"/>
      <c r="H685" s="609"/>
      <c r="I685" s="541"/>
      <c r="J685" s="541"/>
      <c r="K685" s="541"/>
      <c r="L685" s="541"/>
      <c r="M685" s="541"/>
      <c r="N685" s="541"/>
      <c r="O685" s="541"/>
      <c r="P685" s="541"/>
      <c r="Q685" s="541"/>
      <c r="R685" s="541"/>
      <c r="S685" s="541"/>
      <c r="T685" s="541"/>
    </row>
    <row r="686" spans="1:20" ht="12.75" customHeight="1">
      <c r="A686" s="541"/>
      <c r="B686" s="609"/>
      <c r="C686" s="609"/>
      <c r="D686" s="609"/>
      <c r="E686" s="609"/>
      <c r="F686" s="609"/>
      <c r="G686" s="609"/>
      <c r="H686" s="609"/>
      <c r="I686" s="541"/>
      <c r="J686" s="541"/>
      <c r="K686" s="541"/>
      <c r="L686" s="541"/>
      <c r="M686" s="541"/>
      <c r="N686" s="541"/>
      <c r="O686" s="541"/>
      <c r="P686" s="541"/>
      <c r="Q686" s="541"/>
      <c r="R686" s="541"/>
      <c r="S686" s="541"/>
      <c r="T686" s="541"/>
    </row>
    <row r="687" spans="1:20" ht="12.75" customHeight="1">
      <c r="A687" s="541"/>
      <c r="B687" s="609"/>
      <c r="C687" s="609"/>
      <c r="D687" s="609"/>
      <c r="E687" s="609"/>
      <c r="F687" s="609"/>
      <c r="G687" s="609"/>
      <c r="H687" s="609"/>
      <c r="I687" s="541"/>
      <c r="J687" s="541"/>
      <c r="K687" s="541"/>
      <c r="L687" s="541"/>
      <c r="M687" s="541"/>
      <c r="N687" s="541"/>
      <c r="O687" s="541"/>
      <c r="P687" s="541"/>
      <c r="Q687" s="541"/>
      <c r="R687" s="541"/>
      <c r="S687" s="541"/>
      <c r="T687" s="541"/>
    </row>
    <row r="688" spans="1:20" ht="12.75" customHeight="1">
      <c r="A688" s="541"/>
      <c r="B688" s="609"/>
      <c r="C688" s="609"/>
      <c r="D688" s="609"/>
      <c r="E688" s="609"/>
      <c r="F688" s="609"/>
      <c r="G688" s="609"/>
      <c r="H688" s="609"/>
      <c r="I688" s="541"/>
      <c r="J688" s="541"/>
      <c r="K688" s="541"/>
      <c r="L688" s="541"/>
      <c r="M688" s="541"/>
      <c r="N688" s="541"/>
      <c r="O688" s="541"/>
      <c r="P688" s="541"/>
      <c r="Q688" s="541"/>
      <c r="R688" s="541"/>
      <c r="S688" s="541"/>
      <c r="T688" s="541"/>
    </row>
    <row r="689" spans="1:20" ht="12.75" customHeight="1">
      <c r="A689" s="541"/>
      <c r="B689" s="609"/>
      <c r="C689" s="609"/>
      <c r="D689" s="609"/>
      <c r="E689" s="609"/>
      <c r="F689" s="609"/>
      <c r="G689" s="609"/>
      <c r="H689" s="609"/>
      <c r="I689" s="541"/>
      <c r="J689" s="541"/>
      <c r="K689" s="541"/>
      <c r="L689" s="541"/>
      <c r="M689" s="541"/>
      <c r="N689" s="541"/>
      <c r="O689" s="541"/>
      <c r="P689" s="541"/>
      <c r="Q689" s="541"/>
      <c r="R689" s="541"/>
      <c r="S689" s="541"/>
      <c r="T689" s="541"/>
    </row>
    <row r="690" spans="1:20" ht="12.75" customHeight="1">
      <c r="A690" s="541"/>
      <c r="B690" s="609"/>
      <c r="C690" s="609"/>
      <c r="D690" s="609"/>
      <c r="E690" s="609"/>
      <c r="F690" s="609"/>
      <c r="G690" s="609"/>
      <c r="H690" s="609"/>
      <c r="I690" s="541"/>
      <c r="J690" s="541"/>
      <c r="K690" s="541"/>
      <c r="L690" s="541"/>
      <c r="M690" s="541"/>
      <c r="N690" s="541"/>
      <c r="O690" s="541"/>
      <c r="P690" s="541"/>
      <c r="Q690" s="541"/>
      <c r="R690" s="541"/>
      <c r="S690" s="541"/>
      <c r="T690" s="541"/>
    </row>
    <row r="691" spans="1:20" ht="12.75" customHeight="1">
      <c r="A691" s="541"/>
      <c r="B691" s="609"/>
      <c r="C691" s="609"/>
      <c r="D691" s="609"/>
      <c r="E691" s="609"/>
      <c r="F691" s="609"/>
      <c r="G691" s="609"/>
      <c r="H691" s="609"/>
      <c r="I691" s="541"/>
      <c r="J691" s="541"/>
      <c r="K691" s="541"/>
      <c r="L691" s="541"/>
      <c r="M691" s="541"/>
      <c r="N691" s="541"/>
      <c r="O691" s="541"/>
      <c r="P691" s="541"/>
      <c r="Q691" s="541"/>
      <c r="R691" s="541"/>
      <c r="S691" s="541"/>
      <c r="T691" s="541"/>
    </row>
    <row r="692" spans="1:20" ht="12.75" customHeight="1">
      <c r="A692" s="541"/>
      <c r="B692" s="609"/>
      <c r="C692" s="609"/>
      <c r="D692" s="609"/>
      <c r="E692" s="609"/>
      <c r="F692" s="609"/>
      <c r="G692" s="609"/>
      <c r="H692" s="609"/>
      <c r="I692" s="541"/>
      <c r="J692" s="541"/>
      <c r="K692" s="541"/>
      <c r="L692" s="541"/>
      <c r="M692" s="541"/>
      <c r="N692" s="541"/>
      <c r="O692" s="541"/>
      <c r="P692" s="541"/>
      <c r="Q692" s="541"/>
      <c r="R692" s="541"/>
      <c r="S692" s="541"/>
      <c r="T692" s="541"/>
    </row>
    <row r="693" spans="1:20" ht="12.75" customHeight="1">
      <c r="A693" s="541"/>
      <c r="B693" s="609"/>
      <c r="C693" s="609"/>
      <c r="D693" s="609"/>
      <c r="E693" s="609"/>
      <c r="F693" s="609"/>
      <c r="G693" s="609"/>
      <c r="H693" s="609"/>
      <c r="I693" s="541"/>
      <c r="J693" s="541"/>
      <c r="K693" s="541"/>
      <c r="L693" s="541"/>
      <c r="M693" s="541"/>
      <c r="N693" s="541"/>
      <c r="O693" s="541"/>
      <c r="P693" s="541"/>
      <c r="Q693" s="541"/>
      <c r="R693" s="541"/>
      <c r="S693" s="541"/>
      <c r="T693" s="541"/>
    </row>
    <row r="694" spans="1:20" ht="12.75" customHeight="1">
      <c r="A694" s="541"/>
      <c r="B694" s="609"/>
      <c r="C694" s="609"/>
      <c r="D694" s="609"/>
      <c r="E694" s="609"/>
      <c r="F694" s="609"/>
      <c r="G694" s="609"/>
      <c r="H694" s="609"/>
      <c r="I694" s="541"/>
      <c r="J694" s="541"/>
      <c r="K694" s="541"/>
      <c r="L694" s="541"/>
      <c r="M694" s="541"/>
      <c r="N694" s="541"/>
      <c r="O694" s="541"/>
      <c r="P694" s="541"/>
      <c r="Q694" s="541"/>
      <c r="R694" s="541"/>
      <c r="S694" s="541"/>
      <c r="T694" s="541"/>
    </row>
    <row r="695" spans="1:20" ht="12.75" customHeight="1">
      <c r="A695" s="541"/>
      <c r="B695" s="609"/>
      <c r="C695" s="609"/>
      <c r="D695" s="609"/>
      <c r="E695" s="609"/>
      <c r="F695" s="609"/>
      <c r="G695" s="609"/>
      <c r="H695" s="609"/>
      <c r="I695" s="541"/>
      <c r="J695" s="541"/>
      <c r="K695" s="541"/>
      <c r="L695" s="541"/>
      <c r="M695" s="541"/>
      <c r="N695" s="541"/>
      <c r="O695" s="541"/>
      <c r="P695" s="541"/>
      <c r="Q695" s="541"/>
      <c r="R695" s="541"/>
      <c r="S695" s="541"/>
      <c r="T695" s="541"/>
    </row>
    <row r="696" spans="1:20" ht="12.75" customHeight="1">
      <c r="A696" s="541"/>
      <c r="B696" s="609"/>
      <c r="C696" s="609"/>
      <c r="D696" s="609"/>
      <c r="E696" s="609"/>
      <c r="F696" s="609"/>
      <c r="G696" s="609"/>
      <c r="H696" s="609"/>
      <c r="I696" s="541"/>
      <c r="J696" s="541"/>
      <c r="K696" s="541"/>
      <c r="L696" s="541"/>
      <c r="M696" s="541"/>
      <c r="N696" s="541"/>
      <c r="O696" s="541"/>
      <c r="P696" s="541"/>
      <c r="Q696" s="541"/>
      <c r="R696" s="541"/>
      <c r="S696" s="541"/>
      <c r="T696" s="541"/>
    </row>
    <row r="697" spans="1:20" ht="12.75" customHeight="1">
      <c r="A697" s="541"/>
      <c r="B697" s="609"/>
      <c r="C697" s="609"/>
      <c r="D697" s="609"/>
      <c r="E697" s="609"/>
      <c r="F697" s="609"/>
      <c r="G697" s="609"/>
      <c r="H697" s="609"/>
      <c r="I697" s="541"/>
      <c r="J697" s="541"/>
      <c r="K697" s="541"/>
      <c r="L697" s="541"/>
      <c r="M697" s="541"/>
      <c r="N697" s="541"/>
      <c r="O697" s="541"/>
      <c r="P697" s="541"/>
      <c r="Q697" s="541"/>
      <c r="R697" s="541"/>
      <c r="S697" s="541"/>
      <c r="T697" s="541"/>
    </row>
    <row r="698" spans="1:20" ht="12.75" customHeight="1">
      <c r="A698" s="541"/>
      <c r="B698" s="609"/>
      <c r="C698" s="609"/>
      <c r="D698" s="609"/>
      <c r="E698" s="609"/>
      <c r="F698" s="609"/>
      <c r="G698" s="609"/>
      <c r="H698" s="609"/>
      <c r="I698" s="541"/>
      <c r="J698" s="541"/>
      <c r="K698" s="541"/>
      <c r="L698" s="541"/>
      <c r="M698" s="541"/>
      <c r="N698" s="541"/>
      <c r="O698" s="541"/>
      <c r="P698" s="541"/>
      <c r="Q698" s="541"/>
      <c r="R698" s="541"/>
      <c r="S698" s="541"/>
      <c r="T698" s="541"/>
    </row>
    <row r="699" spans="1:20" ht="12.75" customHeight="1">
      <c r="A699" s="541"/>
      <c r="B699" s="609"/>
      <c r="C699" s="609"/>
      <c r="D699" s="609"/>
      <c r="E699" s="609"/>
      <c r="F699" s="609"/>
      <c r="G699" s="609"/>
      <c r="H699" s="609"/>
      <c r="I699" s="541"/>
      <c r="J699" s="541"/>
      <c r="K699" s="541"/>
      <c r="L699" s="541"/>
      <c r="M699" s="541"/>
      <c r="N699" s="541"/>
      <c r="O699" s="541"/>
      <c r="P699" s="541"/>
      <c r="Q699" s="541"/>
      <c r="R699" s="541"/>
      <c r="S699" s="541"/>
      <c r="T699" s="541"/>
    </row>
    <row r="700" spans="1:20" ht="12.75" customHeight="1">
      <c r="A700" s="541"/>
      <c r="B700" s="609"/>
      <c r="C700" s="609"/>
      <c r="D700" s="609"/>
      <c r="E700" s="609"/>
      <c r="F700" s="609"/>
      <c r="G700" s="609"/>
      <c r="H700" s="609"/>
      <c r="I700" s="541"/>
      <c r="J700" s="541"/>
      <c r="K700" s="541"/>
      <c r="L700" s="541"/>
      <c r="M700" s="541"/>
      <c r="N700" s="541"/>
      <c r="O700" s="541"/>
      <c r="P700" s="541"/>
      <c r="Q700" s="541"/>
      <c r="R700" s="541"/>
      <c r="S700" s="541"/>
      <c r="T700" s="541"/>
    </row>
    <row r="701" spans="1:20" ht="12.75" customHeight="1">
      <c r="A701" s="541"/>
      <c r="B701" s="609"/>
      <c r="C701" s="609"/>
      <c r="D701" s="609"/>
      <c r="E701" s="609"/>
      <c r="F701" s="609"/>
      <c r="G701" s="609"/>
      <c r="H701" s="609"/>
      <c r="I701" s="541"/>
      <c r="J701" s="541"/>
      <c r="K701" s="541"/>
      <c r="L701" s="541"/>
      <c r="M701" s="541"/>
      <c r="N701" s="541"/>
      <c r="O701" s="541"/>
      <c r="P701" s="541"/>
      <c r="Q701" s="541"/>
      <c r="R701" s="541"/>
      <c r="S701" s="541"/>
      <c r="T701" s="541"/>
    </row>
    <row r="702" spans="1:20" ht="12.75" customHeight="1">
      <c r="A702" s="541"/>
      <c r="B702" s="609"/>
      <c r="C702" s="609"/>
      <c r="D702" s="609"/>
      <c r="E702" s="609"/>
      <c r="F702" s="609"/>
      <c r="G702" s="609"/>
      <c r="H702" s="609"/>
      <c r="I702" s="541"/>
      <c r="J702" s="541"/>
      <c r="K702" s="541"/>
      <c r="L702" s="541"/>
      <c r="M702" s="541"/>
      <c r="N702" s="541"/>
      <c r="O702" s="541"/>
      <c r="P702" s="541"/>
      <c r="Q702" s="541"/>
      <c r="R702" s="541"/>
      <c r="S702" s="541"/>
      <c r="T702" s="541"/>
    </row>
    <row r="703" spans="1:20" ht="12.75" customHeight="1">
      <c r="A703" s="541"/>
      <c r="B703" s="609"/>
      <c r="C703" s="609"/>
      <c r="D703" s="609"/>
      <c r="E703" s="609"/>
      <c r="F703" s="609"/>
      <c r="G703" s="609"/>
      <c r="H703" s="609"/>
      <c r="I703" s="541"/>
      <c r="J703" s="541"/>
      <c r="K703" s="541"/>
      <c r="L703" s="541"/>
      <c r="M703" s="541"/>
      <c r="N703" s="541"/>
      <c r="O703" s="541"/>
      <c r="P703" s="541"/>
      <c r="Q703" s="541"/>
      <c r="R703" s="541"/>
      <c r="S703" s="541"/>
      <c r="T703" s="541"/>
    </row>
    <row r="704" spans="1:20" ht="12.75" customHeight="1">
      <c r="A704" s="541"/>
      <c r="B704" s="609"/>
      <c r="C704" s="609"/>
      <c r="D704" s="609"/>
      <c r="E704" s="609"/>
      <c r="F704" s="609"/>
      <c r="G704" s="609"/>
      <c r="H704" s="609"/>
      <c r="I704" s="541"/>
      <c r="J704" s="541"/>
      <c r="K704" s="541"/>
      <c r="L704" s="541"/>
      <c r="M704" s="541"/>
      <c r="N704" s="541"/>
      <c r="O704" s="541"/>
      <c r="P704" s="541"/>
      <c r="Q704" s="541"/>
      <c r="R704" s="541"/>
      <c r="S704" s="541"/>
      <c r="T704" s="541"/>
    </row>
    <row r="705" spans="1:20" ht="12.75" customHeight="1">
      <c r="A705" s="541"/>
      <c r="B705" s="609"/>
      <c r="C705" s="609"/>
      <c r="D705" s="609"/>
      <c r="E705" s="609"/>
      <c r="F705" s="609"/>
      <c r="G705" s="609"/>
      <c r="H705" s="609"/>
      <c r="I705" s="541"/>
      <c r="J705" s="541"/>
      <c r="K705" s="541"/>
      <c r="L705" s="541"/>
      <c r="M705" s="541"/>
      <c r="N705" s="541"/>
      <c r="O705" s="541"/>
      <c r="P705" s="541"/>
      <c r="Q705" s="541"/>
      <c r="R705" s="541"/>
      <c r="S705" s="541"/>
      <c r="T705" s="541"/>
    </row>
    <row r="706" spans="1:20" ht="12.75" customHeight="1">
      <c r="A706" s="541"/>
      <c r="B706" s="609"/>
      <c r="C706" s="609"/>
      <c r="D706" s="609"/>
      <c r="E706" s="609"/>
      <c r="F706" s="609"/>
      <c r="G706" s="609"/>
      <c r="H706" s="609"/>
      <c r="I706" s="541"/>
      <c r="J706" s="541"/>
      <c r="K706" s="541"/>
      <c r="L706" s="541"/>
      <c r="M706" s="541"/>
      <c r="N706" s="541"/>
      <c r="O706" s="541"/>
      <c r="P706" s="541"/>
      <c r="Q706" s="541"/>
      <c r="R706" s="541"/>
      <c r="S706" s="541"/>
      <c r="T706" s="541"/>
    </row>
    <row r="707" spans="1:20" ht="12.75" customHeight="1">
      <c r="A707" s="541"/>
      <c r="B707" s="609"/>
      <c r="C707" s="609"/>
      <c r="D707" s="609"/>
      <c r="E707" s="609"/>
      <c r="F707" s="609"/>
      <c r="G707" s="609"/>
      <c r="H707" s="609"/>
      <c r="I707" s="541"/>
      <c r="J707" s="541"/>
      <c r="K707" s="541"/>
      <c r="L707" s="541"/>
      <c r="M707" s="541"/>
      <c r="N707" s="541"/>
      <c r="O707" s="541"/>
      <c r="P707" s="541"/>
      <c r="Q707" s="541"/>
      <c r="R707" s="541"/>
      <c r="S707" s="541"/>
      <c r="T707" s="541"/>
    </row>
    <row r="708" spans="1:20" ht="12.75" customHeight="1">
      <c r="A708" s="541"/>
      <c r="B708" s="609"/>
      <c r="C708" s="609"/>
      <c r="D708" s="609"/>
      <c r="E708" s="609"/>
      <c r="F708" s="609"/>
      <c r="G708" s="609"/>
      <c r="H708" s="609"/>
      <c r="I708" s="541"/>
      <c r="J708" s="541"/>
      <c r="K708" s="541"/>
      <c r="L708" s="541"/>
      <c r="M708" s="541"/>
      <c r="N708" s="541"/>
      <c r="O708" s="541"/>
      <c r="P708" s="541"/>
      <c r="Q708" s="541"/>
      <c r="R708" s="541"/>
      <c r="S708" s="541"/>
      <c r="T708" s="541"/>
    </row>
    <row r="709" spans="1:20" ht="12.75" customHeight="1">
      <c r="A709" s="541"/>
      <c r="B709" s="609"/>
      <c r="C709" s="609"/>
      <c r="D709" s="609"/>
      <c r="E709" s="609"/>
      <c r="F709" s="609"/>
      <c r="G709" s="609"/>
      <c r="H709" s="609"/>
      <c r="I709" s="541"/>
      <c r="J709" s="541"/>
      <c r="K709" s="541"/>
      <c r="L709" s="541"/>
      <c r="M709" s="541"/>
      <c r="N709" s="541"/>
      <c r="O709" s="541"/>
      <c r="P709" s="541"/>
      <c r="Q709" s="541"/>
      <c r="R709" s="541"/>
      <c r="S709" s="541"/>
      <c r="T709" s="541"/>
    </row>
    <row r="710" spans="1:20" ht="12.75" customHeight="1">
      <c r="A710" s="541"/>
      <c r="B710" s="609"/>
      <c r="C710" s="609"/>
      <c r="D710" s="609"/>
      <c r="E710" s="609"/>
      <c r="F710" s="609"/>
      <c r="G710" s="609"/>
      <c r="H710" s="609"/>
      <c r="I710" s="541"/>
      <c r="J710" s="541"/>
      <c r="K710" s="541"/>
      <c r="L710" s="541"/>
      <c r="M710" s="541"/>
      <c r="N710" s="541"/>
      <c r="O710" s="541"/>
      <c r="P710" s="541"/>
      <c r="Q710" s="541"/>
      <c r="R710" s="541"/>
      <c r="S710" s="541"/>
      <c r="T710" s="541"/>
    </row>
    <row r="711" spans="1:20" ht="12.75" customHeight="1">
      <c r="A711" s="541"/>
      <c r="B711" s="609"/>
      <c r="C711" s="609"/>
      <c r="D711" s="609"/>
      <c r="E711" s="609"/>
      <c r="F711" s="609"/>
      <c r="G711" s="609"/>
      <c r="H711" s="609"/>
      <c r="I711" s="541"/>
      <c r="J711" s="541"/>
      <c r="K711" s="541"/>
      <c r="L711" s="541"/>
      <c r="M711" s="541"/>
      <c r="N711" s="541"/>
      <c r="O711" s="541"/>
      <c r="P711" s="541"/>
      <c r="Q711" s="541"/>
      <c r="R711" s="541"/>
      <c r="S711" s="541"/>
      <c r="T711" s="541"/>
    </row>
    <row r="712" spans="1:20" ht="12.75" customHeight="1">
      <c r="A712" s="541"/>
      <c r="B712" s="609"/>
      <c r="C712" s="609"/>
      <c r="D712" s="609"/>
      <c r="E712" s="609"/>
      <c r="F712" s="609"/>
      <c r="G712" s="609"/>
      <c r="H712" s="609"/>
      <c r="I712" s="541"/>
      <c r="J712" s="541"/>
      <c r="K712" s="541"/>
      <c r="L712" s="541"/>
      <c r="M712" s="541"/>
      <c r="N712" s="541"/>
      <c r="O712" s="541"/>
      <c r="P712" s="541"/>
      <c r="Q712" s="541"/>
      <c r="R712" s="541"/>
      <c r="S712" s="541"/>
      <c r="T712" s="541"/>
    </row>
    <row r="713" spans="1:20" ht="12.75" customHeight="1">
      <c r="A713" s="541"/>
      <c r="B713" s="609"/>
      <c r="C713" s="609"/>
      <c r="D713" s="609"/>
      <c r="E713" s="609"/>
      <c r="F713" s="609"/>
      <c r="G713" s="609"/>
      <c r="H713" s="609"/>
      <c r="I713" s="541"/>
      <c r="J713" s="541"/>
      <c r="K713" s="541"/>
      <c r="L713" s="541"/>
      <c r="M713" s="541"/>
      <c r="N713" s="541"/>
      <c r="O713" s="541"/>
      <c r="P713" s="541"/>
      <c r="Q713" s="541"/>
      <c r="R713" s="541"/>
      <c r="S713" s="541"/>
      <c r="T713" s="541"/>
    </row>
    <row r="714" spans="1:20" ht="12.75" customHeight="1">
      <c r="A714" s="541"/>
      <c r="B714" s="609"/>
      <c r="C714" s="609"/>
      <c r="D714" s="609"/>
      <c r="E714" s="609"/>
      <c r="F714" s="609"/>
      <c r="G714" s="609"/>
      <c r="H714" s="609"/>
      <c r="I714" s="541"/>
      <c r="J714" s="541"/>
      <c r="K714" s="541"/>
      <c r="L714" s="541"/>
      <c r="M714" s="541"/>
      <c r="N714" s="541"/>
      <c r="O714" s="541"/>
      <c r="P714" s="541"/>
      <c r="Q714" s="541"/>
      <c r="R714" s="541"/>
      <c r="S714" s="541"/>
      <c r="T714" s="541"/>
    </row>
    <row r="715" spans="1:20" ht="12.75" customHeight="1">
      <c r="A715" s="541"/>
      <c r="B715" s="609"/>
      <c r="C715" s="609"/>
      <c r="D715" s="609"/>
      <c r="E715" s="609"/>
      <c r="F715" s="609"/>
      <c r="G715" s="609"/>
      <c r="H715" s="609"/>
      <c r="I715" s="541"/>
      <c r="J715" s="541"/>
      <c r="K715" s="541"/>
      <c r="L715" s="541"/>
      <c r="M715" s="541"/>
      <c r="N715" s="541"/>
      <c r="O715" s="541"/>
      <c r="P715" s="541"/>
      <c r="Q715" s="541"/>
      <c r="R715" s="541"/>
      <c r="S715" s="541"/>
      <c r="T715" s="541"/>
    </row>
    <row r="716" spans="1:20" ht="12.75" customHeight="1">
      <c r="A716" s="541"/>
      <c r="B716" s="609"/>
      <c r="C716" s="609"/>
      <c r="D716" s="609"/>
      <c r="E716" s="609"/>
      <c r="F716" s="609"/>
      <c r="G716" s="609"/>
      <c r="H716" s="609"/>
      <c r="I716" s="541"/>
      <c r="J716" s="541"/>
      <c r="K716" s="541"/>
      <c r="L716" s="541"/>
      <c r="M716" s="541"/>
      <c r="N716" s="541"/>
      <c r="O716" s="541"/>
      <c r="P716" s="541"/>
      <c r="Q716" s="541"/>
      <c r="R716" s="541"/>
      <c r="S716" s="541"/>
      <c r="T716" s="541"/>
    </row>
    <row r="717" spans="1:20" ht="12.75" customHeight="1">
      <c r="A717" s="541"/>
      <c r="B717" s="609"/>
      <c r="C717" s="609"/>
      <c r="D717" s="609"/>
      <c r="E717" s="609"/>
      <c r="F717" s="609"/>
      <c r="G717" s="609"/>
      <c r="H717" s="609"/>
      <c r="I717" s="541"/>
      <c r="J717" s="541"/>
      <c r="K717" s="541"/>
      <c r="L717" s="541"/>
      <c r="M717" s="541"/>
      <c r="N717" s="541"/>
      <c r="O717" s="541"/>
      <c r="P717" s="541"/>
      <c r="Q717" s="541"/>
      <c r="R717" s="541"/>
      <c r="S717" s="541"/>
      <c r="T717" s="541"/>
    </row>
    <row r="718" spans="1:20" ht="12.75" customHeight="1">
      <c r="A718" s="541"/>
      <c r="B718" s="609"/>
      <c r="C718" s="609"/>
      <c r="D718" s="609"/>
      <c r="E718" s="609"/>
      <c r="F718" s="609"/>
      <c r="G718" s="609"/>
      <c r="H718" s="609"/>
      <c r="I718" s="541"/>
      <c r="J718" s="541"/>
      <c r="K718" s="541"/>
      <c r="L718" s="541"/>
      <c r="M718" s="541"/>
      <c r="N718" s="541"/>
      <c r="O718" s="541"/>
      <c r="P718" s="541"/>
      <c r="Q718" s="541"/>
      <c r="R718" s="541"/>
      <c r="S718" s="541"/>
      <c r="T718" s="541"/>
    </row>
    <row r="719" spans="1:20" ht="12.75" customHeight="1">
      <c r="A719" s="541"/>
      <c r="B719" s="609"/>
      <c r="C719" s="609"/>
      <c r="D719" s="609"/>
      <c r="E719" s="609"/>
      <c r="F719" s="609"/>
      <c r="G719" s="609"/>
      <c r="H719" s="609"/>
      <c r="I719" s="541"/>
      <c r="J719" s="541"/>
      <c r="K719" s="541"/>
      <c r="L719" s="541"/>
      <c r="M719" s="541"/>
      <c r="N719" s="541"/>
      <c r="O719" s="541"/>
      <c r="P719" s="541"/>
      <c r="Q719" s="541"/>
      <c r="R719" s="541"/>
      <c r="S719" s="541"/>
      <c r="T719" s="541"/>
    </row>
    <row r="720" spans="1:20" ht="12.75" customHeight="1">
      <c r="A720" s="541"/>
      <c r="B720" s="609"/>
      <c r="C720" s="609"/>
      <c r="D720" s="609"/>
      <c r="E720" s="609"/>
      <c r="F720" s="609"/>
      <c r="G720" s="609"/>
      <c r="H720" s="609"/>
      <c r="I720" s="541"/>
      <c r="J720" s="541"/>
      <c r="K720" s="541"/>
      <c r="L720" s="541"/>
      <c r="M720" s="541"/>
      <c r="N720" s="541"/>
      <c r="O720" s="541"/>
      <c r="P720" s="541"/>
      <c r="Q720" s="541"/>
      <c r="R720" s="541"/>
      <c r="S720" s="541"/>
      <c r="T720" s="541"/>
    </row>
    <row r="721" spans="1:20" ht="12.75" customHeight="1">
      <c r="A721" s="541"/>
      <c r="B721" s="609"/>
      <c r="C721" s="609"/>
      <c r="D721" s="609"/>
      <c r="E721" s="609"/>
      <c r="F721" s="609"/>
      <c r="G721" s="609"/>
      <c r="H721" s="609"/>
      <c r="I721" s="541"/>
      <c r="J721" s="541"/>
      <c r="K721" s="541"/>
      <c r="L721" s="541"/>
      <c r="M721" s="541"/>
      <c r="N721" s="541"/>
      <c r="O721" s="541"/>
      <c r="P721" s="541"/>
      <c r="Q721" s="541"/>
      <c r="R721" s="541"/>
      <c r="S721" s="541"/>
      <c r="T721" s="541"/>
    </row>
    <row r="722" spans="1:20" ht="12.75" customHeight="1">
      <c r="A722" s="541"/>
      <c r="B722" s="609"/>
      <c r="C722" s="609"/>
      <c r="D722" s="609"/>
      <c r="E722" s="609"/>
      <c r="F722" s="609"/>
      <c r="G722" s="609"/>
      <c r="H722" s="609"/>
      <c r="I722" s="541"/>
      <c r="J722" s="541"/>
      <c r="K722" s="541"/>
      <c r="L722" s="541"/>
      <c r="M722" s="541"/>
      <c r="N722" s="541"/>
      <c r="O722" s="541"/>
      <c r="P722" s="541"/>
      <c r="Q722" s="541"/>
      <c r="R722" s="541"/>
      <c r="S722" s="541"/>
      <c r="T722" s="541"/>
    </row>
    <row r="723" spans="1:20" ht="12.75" customHeight="1">
      <c r="A723" s="541"/>
      <c r="B723" s="609"/>
      <c r="C723" s="609"/>
      <c r="D723" s="609"/>
      <c r="E723" s="609"/>
      <c r="F723" s="609"/>
      <c r="G723" s="609"/>
      <c r="H723" s="609"/>
      <c r="I723" s="541"/>
      <c r="J723" s="541"/>
      <c r="K723" s="541"/>
      <c r="L723" s="541"/>
      <c r="M723" s="541"/>
      <c r="N723" s="541"/>
      <c r="O723" s="541"/>
      <c r="P723" s="541"/>
      <c r="Q723" s="541"/>
      <c r="R723" s="541"/>
      <c r="S723" s="541"/>
      <c r="T723" s="541"/>
    </row>
    <row r="724" spans="1:20" ht="12.75" customHeight="1">
      <c r="A724" s="541"/>
      <c r="B724" s="609"/>
      <c r="C724" s="609"/>
      <c r="D724" s="609"/>
      <c r="E724" s="609"/>
      <c r="F724" s="609"/>
      <c r="G724" s="609"/>
      <c r="H724" s="609"/>
      <c r="I724" s="541"/>
      <c r="J724" s="541"/>
      <c r="K724" s="541"/>
      <c r="L724" s="541"/>
      <c r="M724" s="541"/>
      <c r="N724" s="541"/>
      <c r="O724" s="541"/>
      <c r="P724" s="541"/>
      <c r="Q724" s="541"/>
      <c r="R724" s="541"/>
      <c r="S724" s="541"/>
      <c r="T724" s="541"/>
    </row>
    <row r="725" spans="1:20" ht="12.75" customHeight="1">
      <c r="A725" s="541"/>
      <c r="B725" s="609"/>
      <c r="C725" s="609"/>
      <c r="D725" s="609"/>
      <c r="E725" s="609"/>
      <c r="F725" s="609"/>
      <c r="G725" s="609"/>
      <c r="H725" s="609"/>
      <c r="I725" s="541"/>
      <c r="J725" s="541"/>
      <c r="K725" s="541"/>
      <c r="L725" s="541"/>
      <c r="M725" s="541"/>
      <c r="N725" s="541"/>
      <c r="O725" s="541"/>
      <c r="P725" s="541"/>
      <c r="Q725" s="541"/>
      <c r="R725" s="541"/>
      <c r="S725" s="541"/>
      <c r="T725" s="541"/>
    </row>
    <row r="726" spans="1:20" ht="12.75" customHeight="1">
      <c r="A726" s="541"/>
      <c r="B726" s="609"/>
      <c r="C726" s="609"/>
      <c r="D726" s="609"/>
      <c r="E726" s="609"/>
      <c r="F726" s="609"/>
      <c r="G726" s="609"/>
      <c r="H726" s="609"/>
      <c r="I726" s="541"/>
      <c r="J726" s="541"/>
      <c r="K726" s="541"/>
      <c r="L726" s="541"/>
      <c r="M726" s="541"/>
      <c r="N726" s="541"/>
      <c r="O726" s="541"/>
      <c r="P726" s="541"/>
      <c r="Q726" s="541"/>
      <c r="R726" s="541"/>
      <c r="S726" s="541"/>
      <c r="T726" s="541"/>
    </row>
    <row r="727" spans="1:20" ht="12.75" customHeight="1">
      <c r="A727" s="541"/>
      <c r="B727" s="609"/>
      <c r="C727" s="609"/>
      <c r="D727" s="609"/>
      <c r="E727" s="609"/>
      <c r="F727" s="609"/>
      <c r="G727" s="609"/>
      <c r="H727" s="609"/>
      <c r="I727" s="541"/>
      <c r="J727" s="541"/>
      <c r="K727" s="541"/>
      <c r="L727" s="541"/>
      <c r="M727" s="541"/>
      <c r="N727" s="541"/>
      <c r="O727" s="541"/>
      <c r="P727" s="541"/>
      <c r="Q727" s="541"/>
      <c r="R727" s="541"/>
      <c r="S727" s="541"/>
      <c r="T727" s="541"/>
    </row>
    <row r="728" spans="1:20" ht="12.75" customHeight="1">
      <c r="A728" s="541"/>
      <c r="B728" s="609"/>
      <c r="C728" s="609"/>
      <c r="D728" s="609"/>
      <c r="E728" s="609"/>
      <c r="F728" s="609"/>
      <c r="G728" s="609"/>
      <c r="H728" s="609"/>
      <c r="I728" s="541"/>
      <c r="J728" s="541"/>
      <c r="K728" s="541"/>
      <c r="L728" s="541"/>
      <c r="M728" s="541"/>
      <c r="N728" s="541"/>
      <c r="O728" s="541"/>
      <c r="P728" s="541"/>
      <c r="Q728" s="541"/>
      <c r="R728" s="541"/>
      <c r="S728" s="541"/>
      <c r="T728" s="541"/>
    </row>
    <row r="729" spans="1:20" ht="12.75" customHeight="1">
      <c r="A729" s="541"/>
      <c r="B729" s="609"/>
      <c r="C729" s="609"/>
      <c r="D729" s="609"/>
      <c r="E729" s="609"/>
      <c r="F729" s="609"/>
      <c r="G729" s="609"/>
      <c r="H729" s="609"/>
      <c r="I729" s="541"/>
      <c r="J729" s="541"/>
      <c r="K729" s="541"/>
      <c r="L729" s="541"/>
      <c r="M729" s="541"/>
      <c r="N729" s="541"/>
      <c r="O729" s="541"/>
      <c r="P729" s="541"/>
      <c r="Q729" s="541"/>
      <c r="R729" s="541"/>
      <c r="S729" s="541"/>
      <c r="T729" s="541"/>
    </row>
    <row r="730" spans="1:20" ht="12.75" customHeight="1">
      <c r="A730" s="541"/>
      <c r="B730" s="609"/>
      <c r="C730" s="609"/>
      <c r="D730" s="609"/>
      <c r="E730" s="609"/>
      <c r="F730" s="609"/>
      <c r="G730" s="609"/>
      <c r="H730" s="609"/>
      <c r="I730" s="541"/>
      <c r="J730" s="541"/>
      <c r="K730" s="541"/>
      <c r="L730" s="541"/>
      <c r="M730" s="541"/>
      <c r="N730" s="541"/>
      <c r="O730" s="541"/>
      <c r="P730" s="541"/>
      <c r="Q730" s="541"/>
      <c r="R730" s="541"/>
      <c r="S730" s="541"/>
      <c r="T730" s="541"/>
    </row>
    <row r="731" spans="1:20" ht="12.75" customHeight="1">
      <c r="A731" s="541"/>
      <c r="B731" s="609"/>
      <c r="C731" s="609"/>
      <c r="D731" s="609"/>
      <c r="E731" s="609"/>
      <c r="F731" s="609"/>
      <c r="G731" s="609"/>
      <c r="H731" s="609"/>
      <c r="I731" s="541"/>
      <c r="J731" s="541"/>
      <c r="K731" s="541"/>
      <c r="L731" s="541"/>
      <c r="M731" s="541"/>
      <c r="N731" s="541"/>
      <c r="O731" s="541"/>
      <c r="P731" s="541"/>
      <c r="Q731" s="541"/>
      <c r="R731" s="541"/>
      <c r="S731" s="541"/>
      <c r="T731" s="541"/>
    </row>
    <row r="732" spans="1:20" ht="12.75" customHeight="1">
      <c r="A732" s="541"/>
      <c r="B732" s="609"/>
      <c r="C732" s="609"/>
      <c r="D732" s="609"/>
      <c r="E732" s="609"/>
      <c r="F732" s="609"/>
      <c r="G732" s="609"/>
      <c r="H732" s="609"/>
      <c r="I732" s="541"/>
      <c r="J732" s="541"/>
      <c r="K732" s="541"/>
      <c r="L732" s="541"/>
      <c r="M732" s="541"/>
      <c r="N732" s="541"/>
      <c r="O732" s="541"/>
      <c r="P732" s="541"/>
      <c r="Q732" s="541"/>
      <c r="R732" s="541"/>
      <c r="S732" s="541"/>
      <c r="T732" s="541"/>
    </row>
    <row r="733" spans="1:20" ht="12.75" customHeight="1">
      <c r="A733" s="541"/>
      <c r="B733" s="609"/>
      <c r="C733" s="609"/>
      <c r="D733" s="609"/>
      <c r="E733" s="609"/>
      <c r="F733" s="609"/>
      <c r="G733" s="609"/>
      <c r="H733" s="609"/>
      <c r="I733" s="541"/>
      <c r="J733" s="541"/>
      <c r="K733" s="541"/>
      <c r="L733" s="541"/>
      <c r="M733" s="541"/>
      <c r="N733" s="541"/>
      <c r="O733" s="541"/>
      <c r="P733" s="541"/>
      <c r="Q733" s="541"/>
      <c r="R733" s="541"/>
      <c r="S733" s="541"/>
      <c r="T733" s="541"/>
    </row>
    <row r="734" spans="1:20" ht="12.75" customHeight="1">
      <c r="A734" s="541"/>
      <c r="B734" s="609"/>
      <c r="C734" s="609"/>
      <c r="D734" s="609"/>
      <c r="E734" s="609"/>
      <c r="F734" s="609"/>
      <c r="G734" s="609"/>
      <c r="H734" s="609"/>
      <c r="I734" s="541"/>
      <c r="J734" s="541"/>
      <c r="K734" s="541"/>
      <c r="L734" s="541"/>
      <c r="M734" s="541"/>
      <c r="N734" s="541"/>
      <c r="O734" s="541"/>
      <c r="P734" s="541"/>
      <c r="Q734" s="541"/>
      <c r="R734" s="541"/>
      <c r="S734" s="541"/>
      <c r="T734" s="541"/>
    </row>
    <row r="735" spans="1:20" ht="12.75" customHeight="1">
      <c r="A735" s="541"/>
      <c r="B735" s="609"/>
      <c r="C735" s="609"/>
      <c r="D735" s="609"/>
      <c r="E735" s="609"/>
      <c r="F735" s="609"/>
      <c r="G735" s="609"/>
      <c r="H735" s="609"/>
      <c r="I735" s="541"/>
      <c r="J735" s="541"/>
      <c r="K735" s="541"/>
      <c r="L735" s="541"/>
      <c r="M735" s="541"/>
      <c r="N735" s="541"/>
      <c r="O735" s="541"/>
      <c r="P735" s="541"/>
      <c r="Q735" s="541"/>
      <c r="R735" s="541"/>
      <c r="S735" s="541"/>
      <c r="T735" s="541"/>
    </row>
    <row r="736" spans="1:20" ht="12.75" customHeight="1">
      <c r="A736" s="541"/>
      <c r="B736" s="609"/>
      <c r="C736" s="609"/>
      <c r="D736" s="609"/>
      <c r="E736" s="609"/>
      <c r="F736" s="609"/>
      <c r="G736" s="609"/>
      <c r="H736" s="609"/>
      <c r="I736" s="541"/>
      <c r="J736" s="541"/>
      <c r="K736" s="541"/>
      <c r="L736" s="541"/>
      <c r="M736" s="541"/>
      <c r="N736" s="541"/>
      <c r="O736" s="541"/>
      <c r="P736" s="541"/>
      <c r="Q736" s="541"/>
      <c r="R736" s="541"/>
      <c r="S736" s="541"/>
      <c r="T736" s="541"/>
    </row>
    <row r="737" spans="1:20" ht="12.75" customHeight="1">
      <c r="A737" s="541"/>
      <c r="B737" s="609"/>
      <c r="C737" s="609"/>
      <c r="D737" s="609"/>
      <c r="E737" s="609"/>
      <c r="F737" s="609"/>
      <c r="G737" s="609"/>
      <c r="H737" s="609"/>
      <c r="I737" s="541"/>
      <c r="J737" s="541"/>
      <c r="K737" s="541"/>
      <c r="L737" s="541"/>
      <c r="M737" s="541"/>
      <c r="N737" s="541"/>
      <c r="O737" s="541"/>
      <c r="P737" s="541"/>
      <c r="Q737" s="541"/>
      <c r="R737" s="541"/>
      <c r="S737" s="541"/>
      <c r="T737" s="541"/>
    </row>
    <row r="738" spans="1:20" ht="12.75" customHeight="1">
      <c r="A738" s="541"/>
      <c r="B738" s="609"/>
      <c r="C738" s="609"/>
      <c r="D738" s="609"/>
      <c r="E738" s="609"/>
      <c r="F738" s="609"/>
      <c r="G738" s="609"/>
      <c r="H738" s="609"/>
      <c r="I738" s="541"/>
      <c r="J738" s="541"/>
      <c r="K738" s="541"/>
      <c r="L738" s="541"/>
      <c r="M738" s="541"/>
      <c r="N738" s="541"/>
      <c r="O738" s="541"/>
      <c r="P738" s="541"/>
      <c r="Q738" s="541"/>
      <c r="R738" s="541"/>
      <c r="S738" s="541"/>
      <c r="T738" s="541"/>
    </row>
    <row r="739" spans="1:20" ht="12.75" customHeight="1">
      <c r="A739" s="541"/>
      <c r="B739" s="609"/>
      <c r="C739" s="609"/>
      <c r="D739" s="609"/>
      <c r="E739" s="609"/>
      <c r="F739" s="609"/>
      <c r="G739" s="609"/>
      <c r="H739" s="609"/>
      <c r="I739" s="541"/>
      <c r="J739" s="541"/>
      <c r="K739" s="541"/>
      <c r="L739" s="541"/>
      <c r="M739" s="541"/>
      <c r="N739" s="541"/>
      <c r="O739" s="541"/>
      <c r="P739" s="541"/>
      <c r="Q739" s="541"/>
      <c r="R739" s="541"/>
      <c r="S739" s="541"/>
      <c r="T739" s="541"/>
    </row>
    <row r="740" spans="1:20" ht="12.75" customHeight="1">
      <c r="A740" s="541"/>
      <c r="B740" s="609"/>
      <c r="C740" s="609"/>
      <c r="D740" s="609"/>
      <c r="E740" s="609"/>
      <c r="F740" s="609"/>
      <c r="G740" s="609"/>
      <c r="H740" s="609"/>
      <c r="I740" s="541"/>
      <c r="J740" s="541"/>
      <c r="K740" s="541"/>
      <c r="L740" s="541"/>
      <c r="M740" s="541"/>
      <c r="N740" s="541"/>
      <c r="O740" s="541"/>
      <c r="P740" s="541"/>
      <c r="Q740" s="541"/>
      <c r="R740" s="541"/>
      <c r="S740" s="541"/>
      <c r="T740" s="541"/>
    </row>
    <row r="741" spans="1:20" ht="12.75" customHeight="1">
      <c r="A741" s="541"/>
      <c r="B741" s="609"/>
      <c r="C741" s="609"/>
      <c r="D741" s="609"/>
      <c r="E741" s="609"/>
      <c r="F741" s="609"/>
      <c r="G741" s="609"/>
      <c r="H741" s="609"/>
      <c r="I741" s="541"/>
      <c r="J741" s="541"/>
      <c r="K741" s="541"/>
      <c r="L741" s="541"/>
      <c r="M741" s="541"/>
      <c r="N741" s="541"/>
      <c r="O741" s="541"/>
      <c r="P741" s="541"/>
      <c r="Q741" s="541"/>
      <c r="R741" s="541"/>
      <c r="S741" s="541"/>
      <c r="T741" s="541"/>
    </row>
    <row r="742" spans="1:20" ht="12.75" customHeight="1">
      <c r="A742" s="541"/>
      <c r="B742" s="609"/>
      <c r="C742" s="609"/>
      <c r="D742" s="609"/>
      <c r="E742" s="609"/>
      <c r="F742" s="609"/>
      <c r="G742" s="609"/>
      <c r="H742" s="609"/>
      <c r="I742" s="541"/>
      <c r="J742" s="541"/>
      <c r="K742" s="541"/>
      <c r="L742" s="541"/>
      <c r="M742" s="541"/>
      <c r="N742" s="541"/>
      <c r="O742" s="541"/>
      <c r="P742" s="541"/>
      <c r="Q742" s="541"/>
      <c r="R742" s="541"/>
      <c r="S742" s="541"/>
      <c r="T742" s="541"/>
    </row>
    <row r="743" spans="1:20" ht="12.75" customHeight="1">
      <c r="A743" s="541"/>
      <c r="B743" s="609"/>
      <c r="C743" s="609"/>
      <c r="D743" s="609"/>
      <c r="E743" s="609"/>
      <c r="F743" s="609"/>
      <c r="G743" s="609"/>
      <c r="H743" s="609"/>
      <c r="I743" s="541"/>
      <c r="J743" s="541"/>
      <c r="K743" s="541"/>
      <c r="L743" s="541"/>
      <c r="M743" s="541"/>
      <c r="N743" s="541"/>
      <c r="O743" s="541"/>
      <c r="P743" s="541"/>
      <c r="Q743" s="541"/>
      <c r="R743" s="541"/>
      <c r="S743" s="541"/>
      <c r="T743" s="541"/>
    </row>
    <row r="744" spans="1:20" ht="12.75" customHeight="1">
      <c r="A744" s="541"/>
      <c r="B744" s="609"/>
      <c r="C744" s="609"/>
      <c r="D744" s="609"/>
      <c r="E744" s="609"/>
      <c r="F744" s="609"/>
      <c r="G744" s="609"/>
      <c r="H744" s="609"/>
      <c r="I744" s="541"/>
      <c r="J744" s="541"/>
      <c r="K744" s="541"/>
      <c r="L744" s="541"/>
      <c r="M744" s="541"/>
      <c r="N744" s="541"/>
      <c r="O744" s="541"/>
      <c r="P744" s="541"/>
      <c r="Q744" s="541"/>
      <c r="R744" s="541"/>
      <c r="S744" s="541"/>
      <c r="T744" s="541"/>
    </row>
    <row r="745" spans="1:20" ht="12.75" customHeight="1">
      <c r="A745" s="541"/>
      <c r="B745" s="609"/>
      <c r="C745" s="609"/>
      <c r="D745" s="609"/>
      <c r="E745" s="609"/>
      <c r="F745" s="609"/>
      <c r="G745" s="609"/>
      <c r="H745" s="609"/>
      <c r="I745" s="541"/>
      <c r="J745" s="541"/>
      <c r="K745" s="541"/>
      <c r="L745" s="541"/>
      <c r="M745" s="541"/>
      <c r="N745" s="541"/>
      <c r="O745" s="541"/>
      <c r="P745" s="541"/>
      <c r="Q745" s="541"/>
      <c r="R745" s="541"/>
      <c r="S745" s="541"/>
      <c r="T745" s="541"/>
    </row>
    <row r="746" spans="1:20" ht="12.75" customHeight="1">
      <c r="A746" s="541"/>
      <c r="B746" s="609"/>
      <c r="C746" s="609"/>
      <c r="D746" s="609"/>
      <c r="E746" s="609"/>
      <c r="F746" s="609"/>
      <c r="G746" s="609"/>
      <c r="H746" s="609"/>
      <c r="I746" s="541"/>
      <c r="J746" s="541"/>
      <c r="K746" s="541"/>
      <c r="L746" s="541"/>
      <c r="M746" s="541"/>
      <c r="N746" s="541"/>
      <c r="O746" s="541"/>
      <c r="P746" s="541"/>
      <c r="Q746" s="541"/>
      <c r="R746" s="541"/>
      <c r="S746" s="541"/>
      <c r="T746" s="541"/>
    </row>
    <row r="747" spans="1:20" ht="12.75" customHeight="1">
      <c r="A747" s="541"/>
      <c r="B747" s="609"/>
      <c r="C747" s="609"/>
      <c r="D747" s="609"/>
      <c r="E747" s="609"/>
      <c r="F747" s="609"/>
      <c r="G747" s="609"/>
      <c r="H747" s="609"/>
      <c r="I747" s="541"/>
      <c r="J747" s="541"/>
      <c r="K747" s="541"/>
      <c r="L747" s="541"/>
      <c r="M747" s="541"/>
      <c r="N747" s="541"/>
      <c r="O747" s="541"/>
      <c r="P747" s="541"/>
      <c r="Q747" s="541"/>
      <c r="R747" s="541"/>
      <c r="S747" s="541"/>
      <c r="T747" s="541"/>
    </row>
    <row r="748" spans="1:20" ht="12.75" customHeight="1">
      <c r="A748" s="541"/>
      <c r="B748" s="609"/>
      <c r="C748" s="609"/>
      <c r="D748" s="609"/>
      <c r="E748" s="609"/>
      <c r="F748" s="609"/>
      <c r="G748" s="609"/>
      <c r="H748" s="609"/>
      <c r="I748" s="541"/>
      <c r="J748" s="541"/>
      <c r="K748" s="541"/>
      <c r="L748" s="541"/>
      <c r="M748" s="541"/>
      <c r="N748" s="541"/>
      <c r="O748" s="541"/>
      <c r="P748" s="541"/>
      <c r="Q748" s="541"/>
      <c r="R748" s="541"/>
      <c r="S748" s="541"/>
      <c r="T748" s="541"/>
    </row>
    <row r="749" spans="1:20" ht="12.75" customHeight="1">
      <c r="A749" s="541"/>
      <c r="B749" s="609"/>
      <c r="C749" s="609"/>
      <c r="D749" s="609"/>
      <c r="E749" s="609"/>
      <c r="F749" s="609"/>
      <c r="G749" s="609"/>
      <c r="H749" s="609"/>
      <c r="I749" s="541"/>
      <c r="J749" s="541"/>
      <c r="K749" s="541"/>
      <c r="L749" s="541"/>
      <c r="M749" s="541"/>
      <c r="N749" s="541"/>
      <c r="O749" s="541"/>
      <c r="P749" s="541"/>
      <c r="Q749" s="541"/>
      <c r="R749" s="541"/>
      <c r="S749" s="541"/>
      <c r="T749" s="541"/>
    </row>
    <row r="750" spans="1:20" ht="12.75" customHeight="1">
      <c r="A750" s="541"/>
      <c r="B750" s="609"/>
      <c r="C750" s="609"/>
      <c r="D750" s="609"/>
      <c r="E750" s="609"/>
      <c r="F750" s="609"/>
      <c r="G750" s="609"/>
      <c r="H750" s="609"/>
      <c r="I750" s="541"/>
      <c r="J750" s="541"/>
      <c r="K750" s="541"/>
      <c r="L750" s="541"/>
      <c r="M750" s="541"/>
      <c r="N750" s="541"/>
      <c r="O750" s="541"/>
      <c r="P750" s="541"/>
      <c r="Q750" s="541"/>
      <c r="R750" s="541"/>
      <c r="S750" s="541"/>
      <c r="T750" s="541"/>
    </row>
    <row r="751" spans="1:20" ht="12.75" customHeight="1">
      <c r="A751" s="541"/>
      <c r="B751" s="609"/>
      <c r="C751" s="609"/>
      <c r="D751" s="609"/>
      <c r="E751" s="609"/>
      <c r="F751" s="609"/>
      <c r="G751" s="609"/>
      <c r="H751" s="609"/>
      <c r="I751" s="541"/>
      <c r="J751" s="541"/>
      <c r="K751" s="541"/>
      <c r="L751" s="541"/>
      <c r="M751" s="541"/>
      <c r="N751" s="541"/>
      <c r="O751" s="541"/>
      <c r="P751" s="541"/>
      <c r="Q751" s="541"/>
      <c r="R751" s="541"/>
      <c r="S751" s="541"/>
      <c r="T751" s="541"/>
    </row>
    <row r="752" spans="1:20" ht="12.75" customHeight="1">
      <c r="A752" s="541"/>
      <c r="B752" s="609"/>
      <c r="C752" s="609"/>
      <c r="D752" s="609"/>
      <c r="E752" s="609"/>
      <c r="F752" s="609"/>
      <c r="G752" s="609"/>
      <c r="H752" s="609"/>
      <c r="I752" s="541"/>
      <c r="J752" s="541"/>
      <c r="K752" s="541"/>
      <c r="L752" s="541"/>
      <c r="M752" s="541"/>
      <c r="N752" s="541"/>
      <c r="O752" s="541"/>
      <c r="P752" s="541"/>
      <c r="Q752" s="541"/>
      <c r="R752" s="541"/>
      <c r="S752" s="541"/>
      <c r="T752" s="541"/>
    </row>
    <row r="753" spans="1:20" ht="12.75" customHeight="1">
      <c r="A753" s="541"/>
      <c r="B753" s="609"/>
      <c r="C753" s="609"/>
      <c r="D753" s="609"/>
      <c r="E753" s="609"/>
      <c r="F753" s="609"/>
      <c r="G753" s="609"/>
      <c r="H753" s="609"/>
      <c r="I753" s="541"/>
      <c r="J753" s="541"/>
      <c r="K753" s="541"/>
      <c r="L753" s="541"/>
      <c r="M753" s="541"/>
      <c r="N753" s="541"/>
      <c r="O753" s="541"/>
      <c r="P753" s="541"/>
      <c r="Q753" s="541"/>
      <c r="R753" s="541"/>
      <c r="S753" s="541"/>
      <c r="T753" s="541"/>
    </row>
    <row r="754" spans="1:20" ht="12.75" customHeight="1">
      <c r="A754" s="541"/>
      <c r="B754" s="609"/>
      <c r="C754" s="609"/>
      <c r="D754" s="609"/>
      <c r="E754" s="609"/>
      <c r="F754" s="609"/>
      <c r="G754" s="609"/>
      <c r="H754" s="609"/>
      <c r="I754" s="541"/>
      <c r="J754" s="541"/>
      <c r="K754" s="541"/>
      <c r="L754" s="541"/>
      <c r="M754" s="541"/>
      <c r="N754" s="541"/>
      <c r="O754" s="541"/>
      <c r="P754" s="541"/>
      <c r="Q754" s="541"/>
      <c r="R754" s="541"/>
      <c r="S754" s="541"/>
      <c r="T754" s="541"/>
    </row>
    <row r="755" spans="1:20" ht="12.75" customHeight="1">
      <c r="A755" s="541"/>
      <c r="B755" s="609"/>
      <c r="C755" s="609"/>
      <c r="D755" s="609"/>
      <c r="E755" s="609"/>
      <c r="F755" s="609"/>
      <c r="G755" s="609"/>
      <c r="H755" s="609"/>
      <c r="I755" s="541"/>
      <c r="J755" s="541"/>
      <c r="K755" s="541"/>
      <c r="L755" s="541"/>
      <c r="M755" s="541"/>
      <c r="N755" s="541"/>
      <c r="O755" s="541"/>
      <c r="P755" s="541"/>
      <c r="Q755" s="541"/>
      <c r="R755" s="541"/>
      <c r="S755" s="541"/>
      <c r="T755" s="541"/>
    </row>
    <row r="756" spans="1:20" ht="12.75" customHeight="1">
      <c r="A756" s="541"/>
      <c r="B756" s="609"/>
      <c r="C756" s="609"/>
      <c r="D756" s="609"/>
      <c r="E756" s="609"/>
      <c r="F756" s="609"/>
      <c r="G756" s="609"/>
      <c r="H756" s="609"/>
      <c r="I756" s="541"/>
      <c r="J756" s="541"/>
      <c r="K756" s="541"/>
      <c r="L756" s="541"/>
      <c r="M756" s="541"/>
      <c r="N756" s="541"/>
      <c r="O756" s="541"/>
      <c r="P756" s="541"/>
      <c r="Q756" s="541"/>
      <c r="R756" s="541"/>
      <c r="S756" s="541"/>
      <c r="T756" s="541"/>
    </row>
    <row r="757" spans="1:20" ht="12.75" customHeight="1">
      <c r="A757" s="541"/>
      <c r="B757" s="609"/>
      <c r="C757" s="609"/>
      <c r="D757" s="609"/>
      <c r="E757" s="609"/>
      <c r="F757" s="609"/>
      <c r="G757" s="609"/>
      <c r="H757" s="609"/>
      <c r="I757" s="541"/>
      <c r="J757" s="541"/>
      <c r="K757" s="541"/>
      <c r="L757" s="541"/>
      <c r="M757" s="541"/>
      <c r="N757" s="541"/>
      <c r="O757" s="541"/>
      <c r="P757" s="541"/>
      <c r="Q757" s="541"/>
      <c r="R757" s="541"/>
      <c r="S757" s="541"/>
      <c r="T757" s="541"/>
    </row>
    <row r="758" spans="1:20" ht="12.75" customHeight="1">
      <c r="A758" s="541"/>
      <c r="B758" s="609"/>
      <c r="C758" s="609"/>
      <c r="D758" s="609"/>
      <c r="E758" s="609"/>
      <c r="F758" s="609"/>
      <c r="G758" s="609"/>
      <c r="H758" s="609"/>
      <c r="I758" s="541"/>
      <c r="J758" s="541"/>
      <c r="K758" s="541"/>
      <c r="L758" s="541"/>
      <c r="M758" s="541"/>
      <c r="N758" s="541"/>
      <c r="O758" s="541"/>
      <c r="P758" s="541"/>
      <c r="Q758" s="541"/>
      <c r="R758" s="541"/>
      <c r="S758" s="541"/>
      <c r="T758" s="541"/>
    </row>
    <row r="759" spans="1:20" ht="12.75" customHeight="1">
      <c r="A759" s="541"/>
      <c r="B759" s="609"/>
      <c r="C759" s="609"/>
      <c r="D759" s="609"/>
      <c r="E759" s="609"/>
      <c r="F759" s="609"/>
      <c r="G759" s="609"/>
      <c r="H759" s="609"/>
      <c r="I759" s="541"/>
      <c r="J759" s="541"/>
      <c r="K759" s="541"/>
      <c r="L759" s="541"/>
      <c r="M759" s="541"/>
      <c r="N759" s="541"/>
      <c r="O759" s="541"/>
      <c r="P759" s="541"/>
      <c r="Q759" s="541"/>
      <c r="R759" s="541"/>
      <c r="S759" s="541"/>
      <c r="T759" s="541"/>
    </row>
    <row r="760" spans="1:20" ht="12.75" customHeight="1">
      <c r="A760" s="541"/>
      <c r="B760" s="609"/>
      <c r="C760" s="609"/>
      <c r="D760" s="609"/>
      <c r="E760" s="609"/>
      <c r="F760" s="609"/>
      <c r="G760" s="609"/>
      <c r="H760" s="609"/>
      <c r="I760" s="541"/>
      <c r="J760" s="541"/>
      <c r="K760" s="541"/>
      <c r="L760" s="541"/>
      <c r="M760" s="541"/>
      <c r="N760" s="541"/>
      <c r="O760" s="541"/>
      <c r="P760" s="541"/>
      <c r="Q760" s="541"/>
      <c r="R760" s="541"/>
      <c r="S760" s="541"/>
      <c r="T760" s="541"/>
    </row>
    <row r="761" spans="1:20" ht="12.75" customHeight="1">
      <c r="A761" s="541"/>
      <c r="B761" s="609"/>
      <c r="C761" s="609"/>
      <c r="D761" s="609"/>
      <c r="E761" s="609"/>
      <c r="F761" s="609"/>
      <c r="G761" s="609"/>
      <c r="H761" s="609"/>
      <c r="I761" s="541"/>
      <c r="J761" s="541"/>
      <c r="K761" s="541"/>
      <c r="L761" s="541"/>
      <c r="M761" s="541"/>
      <c r="N761" s="541"/>
      <c r="O761" s="541"/>
      <c r="P761" s="541"/>
      <c r="Q761" s="541"/>
      <c r="R761" s="541"/>
      <c r="S761" s="541"/>
      <c r="T761" s="541"/>
    </row>
    <row r="762" spans="1:20" ht="12.75" customHeight="1">
      <c r="A762" s="541"/>
      <c r="B762" s="609"/>
      <c r="C762" s="609"/>
      <c r="D762" s="609"/>
      <c r="E762" s="609"/>
      <c r="F762" s="609"/>
      <c r="G762" s="609"/>
      <c r="H762" s="609"/>
      <c r="I762" s="541"/>
      <c r="J762" s="541"/>
      <c r="K762" s="541"/>
      <c r="L762" s="541"/>
      <c r="M762" s="541"/>
      <c r="N762" s="541"/>
      <c r="O762" s="541"/>
      <c r="P762" s="541"/>
      <c r="Q762" s="541"/>
      <c r="R762" s="541"/>
      <c r="S762" s="541"/>
      <c r="T762" s="541"/>
    </row>
    <row r="763" spans="1:20" ht="12.75" customHeight="1">
      <c r="A763" s="541"/>
      <c r="B763" s="609"/>
      <c r="C763" s="609"/>
      <c r="D763" s="609"/>
      <c r="E763" s="609"/>
      <c r="F763" s="609"/>
      <c r="G763" s="609"/>
      <c r="H763" s="609"/>
      <c r="I763" s="541"/>
      <c r="J763" s="541"/>
      <c r="K763" s="541"/>
      <c r="L763" s="541"/>
      <c r="M763" s="541"/>
      <c r="N763" s="541"/>
      <c r="O763" s="541"/>
      <c r="P763" s="541"/>
      <c r="Q763" s="541"/>
      <c r="R763" s="541"/>
      <c r="S763" s="541"/>
      <c r="T763" s="541"/>
    </row>
    <row r="764" spans="1:20" ht="12.75" customHeight="1">
      <c r="A764" s="541"/>
      <c r="B764" s="609"/>
      <c r="C764" s="609"/>
      <c r="D764" s="609"/>
      <c r="E764" s="609"/>
      <c r="F764" s="609"/>
      <c r="G764" s="609"/>
      <c r="H764" s="609"/>
      <c r="I764" s="541"/>
      <c r="J764" s="541"/>
      <c r="K764" s="541"/>
      <c r="L764" s="541"/>
      <c r="M764" s="541"/>
      <c r="N764" s="541"/>
      <c r="O764" s="541"/>
      <c r="P764" s="541"/>
      <c r="Q764" s="541"/>
      <c r="R764" s="541"/>
      <c r="S764" s="541"/>
      <c r="T764" s="541"/>
    </row>
    <row r="765" spans="1:20" ht="12.75" customHeight="1">
      <c r="A765" s="541"/>
      <c r="B765" s="609"/>
      <c r="C765" s="609"/>
      <c r="D765" s="609"/>
      <c r="E765" s="609"/>
      <c r="F765" s="609"/>
      <c r="G765" s="609"/>
      <c r="H765" s="609"/>
      <c r="I765" s="541"/>
      <c r="J765" s="541"/>
      <c r="K765" s="541"/>
      <c r="L765" s="541"/>
      <c r="M765" s="541"/>
      <c r="N765" s="541"/>
      <c r="O765" s="541"/>
      <c r="P765" s="541"/>
      <c r="Q765" s="541"/>
      <c r="R765" s="541"/>
      <c r="S765" s="541"/>
      <c r="T765" s="541"/>
    </row>
    <row r="766" spans="1:20" ht="12.75" customHeight="1">
      <c r="A766" s="541"/>
      <c r="B766" s="609"/>
      <c r="C766" s="609"/>
      <c r="D766" s="609"/>
      <c r="E766" s="609"/>
      <c r="F766" s="609"/>
      <c r="G766" s="609"/>
      <c r="H766" s="609"/>
      <c r="I766" s="541"/>
      <c r="J766" s="541"/>
      <c r="K766" s="541"/>
      <c r="L766" s="541"/>
      <c r="M766" s="541"/>
      <c r="N766" s="541"/>
      <c r="O766" s="541"/>
      <c r="P766" s="541"/>
      <c r="Q766" s="541"/>
      <c r="R766" s="541"/>
      <c r="S766" s="541"/>
      <c r="T766" s="541"/>
    </row>
    <row r="767" spans="1:20" ht="12.75" customHeight="1">
      <c r="A767" s="541"/>
      <c r="B767" s="609"/>
      <c r="C767" s="609"/>
      <c r="D767" s="609"/>
      <c r="E767" s="609"/>
      <c r="F767" s="609"/>
      <c r="G767" s="609"/>
      <c r="H767" s="609"/>
      <c r="I767" s="541"/>
      <c r="J767" s="541"/>
      <c r="K767" s="541"/>
      <c r="L767" s="541"/>
      <c r="M767" s="541"/>
      <c r="N767" s="541"/>
      <c r="O767" s="541"/>
      <c r="P767" s="541"/>
      <c r="Q767" s="541"/>
      <c r="R767" s="541"/>
      <c r="S767" s="541"/>
      <c r="T767" s="541"/>
    </row>
    <row r="768" spans="1:20" ht="12.75" customHeight="1">
      <c r="A768" s="541"/>
      <c r="B768" s="609"/>
      <c r="C768" s="609"/>
      <c r="D768" s="609"/>
      <c r="E768" s="609"/>
      <c r="F768" s="609"/>
      <c r="G768" s="609"/>
      <c r="H768" s="609"/>
      <c r="I768" s="541"/>
      <c r="J768" s="541"/>
      <c r="K768" s="541"/>
      <c r="L768" s="541"/>
      <c r="M768" s="541"/>
      <c r="N768" s="541"/>
      <c r="O768" s="541"/>
      <c r="P768" s="541"/>
      <c r="Q768" s="541"/>
      <c r="R768" s="541"/>
      <c r="S768" s="541"/>
      <c r="T768" s="541"/>
    </row>
    <row r="769" spans="1:20" ht="12.75" customHeight="1">
      <c r="A769" s="541"/>
      <c r="B769" s="609"/>
      <c r="C769" s="609"/>
      <c r="D769" s="609"/>
      <c r="E769" s="609"/>
      <c r="F769" s="609"/>
      <c r="G769" s="609"/>
      <c r="H769" s="609"/>
      <c r="I769" s="541"/>
      <c r="J769" s="541"/>
      <c r="K769" s="541"/>
      <c r="L769" s="541"/>
      <c r="M769" s="541"/>
      <c r="N769" s="541"/>
      <c r="O769" s="541"/>
      <c r="P769" s="541"/>
      <c r="Q769" s="541"/>
      <c r="R769" s="541"/>
      <c r="S769" s="541"/>
      <c r="T769" s="541"/>
    </row>
    <row r="770" spans="1:20" ht="12.75" customHeight="1">
      <c r="A770" s="541"/>
      <c r="B770" s="609"/>
      <c r="C770" s="609"/>
      <c r="D770" s="609"/>
      <c r="E770" s="609"/>
      <c r="F770" s="609"/>
      <c r="G770" s="609"/>
      <c r="H770" s="609"/>
      <c r="I770" s="541"/>
      <c r="J770" s="541"/>
      <c r="K770" s="541"/>
      <c r="L770" s="541"/>
      <c r="M770" s="541"/>
      <c r="N770" s="541"/>
      <c r="O770" s="541"/>
      <c r="P770" s="541"/>
      <c r="Q770" s="541"/>
      <c r="R770" s="541"/>
      <c r="S770" s="541"/>
      <c r="T770" s="541"/>
    </row>
    <row r="771" spans="1:20" ht="12.75" customHeight="1">
      <c r="A771" s="541"/>
      <c r="B771" s="609"/>
      <c r="C771" s="609"/>
      <c r="D771" s="609"/>
      <c r="E771" s="609"/>
      <c r="F771" s="609"/>
      <c r="G771" s="609"/>
      <c r="H771" s="609"/>
      <c r="I771" s="541"/>
      <c r="J771" s="541"/>
      <c r="K771" s="541"/>
      <c r="L771" s="541"/>
      <c r="M771" s="541"/>
      <c r="N771" s="541"/>
      <c r="O771" s="541"/>
      <c r="P771" s="541"/>
      <c r="Q771" s="541"/>
      <c r="R771" s="541"/>
      <c r="S771" s="541"/>
      <c r="T771" s="541"/>
    </row>
    <row r="772" spans="1:20" ht="12.75" customHeight="1">
      <c r="A772" s="541"/>
      <c r="B772" s="609"/>
      <c r="C772" s="609"/>
      <c r="D772" s="609"/>
      <c r="E772" s="609"/>
      <c r="F772" s="609"/>
      <c r="G772" s="609"/>
      <c r="H772" s="609"/>
      <c r="I772" s="541"/>
      <c r="J772" s="541"/>
      <c r="K772" s="541"/>
      <c r="L772" s="541"/>
      <c r="M772" s="541"/>
      <c r="N772" s="541"/>
      <c r="O772" s="541"/>
      <c r="P772" s="541"/>
      <c r="Q772" s="541"/>
      <c r="R772" s="541"/>
      <c r="S772" s="541"/>
      <c r="T772" s="541"/>
    </row>
    <row r="773" spans="1:20" ht="12.75" customHeight="1">
      <c r="A773" s="541"/>
      <c r="B773" s="609"/>
      <c r="C773" s="609"/>
      <c r="D773" s="609"/>
      <c r="E773" s="609"/>
      <c r="F773" s="609"/>
      <c r="G773" s="609"/>
      <c r="H773" s="609"/>
      <c r="I773" s="541"/>
      <c r="J773" s="541"/>
      <c r="K773" s="541"/>
      <c r="L773" s="541"/>
      <c r="M773" s="541"/>
      <c r="N773" s="541"/>
      <c r="O773" s="541"/>
      <c r="P773" s="541"/>
      <c r="Q773" s="541"/>
      <c r="R773" s="541"/>
      <c r="S773" s="541"/>
      <c r="T773" s="541"/>
    </row>
    <row r="774" spans="1:20" ht="12.75" customHeight="1">
      <c r="A774" s="541"/>
      <c r="B774" s="609"/>
      <c r="C774" s="609"/>
      <c r="D774" s="609"/>
      <c r="E774" s="609"/>
      <c r="F774" s="609"/>
      <c r="G774" s="609"/>
      <c r="H774" s="609"/>
      <c r="I774" s="541"/>
      <c r="J774" s="541"/>
      <c r="K774" s="541"/>
      <c r="L774" s="541"/>
      <c r="M774" s="541"/>
      <c r="N774" s="541"/>
      <c r="O774" s="541"/>
      <c r="P774" s="541"/>
      <c r="Q774" s="541"/>
      <c r="R774" s="541"/>
      <c r="S774" s="541"/>
      <c r="T774" s="541"/>
    </row>
    <row r="775" spans="1:20" ht="12.75" customHeight="1">
      <c r="A775" s="541"/>
      <c r="B775" s="609"/>
      <c r="C775" s="609"/>
      <c r="D775" s="609"/>
      <c r="E775" s="609"/>
      <c r="F775" s="609"/>
      <c r="G775" s="609"/>
      <c r="H775" s="609"/>
      <c r="I775" s="541"/>
      <c r="J775" s="541"/>
      <c r="K775" s="541"/>
      <c r="L775" s="541"/>
      <c r="M775" s="541"/>
      <c r="N775" s="541"/>
      <c r="O775" s="541"/>
      <c r="P775" s="541"/>
      <c r="Q775" s="541"/>
      <c r="R775" s="541"/>
      <c r="S775" s="541"/>
      <c r="T775" s="541"/>
    </row>
    <row r="776" spans="1:20" ht="12.75" customHeight="1">
      <c r="A776" s="541"/>
      <c r="B776" s="609"/>
      <c r="C776" s="609"/>
      <c r="D776" s="609"/>
      <c r="E776" s="609"/>
      <c r="F776" s="609"/>
      <c r="G776" s="609"/>
      <c r="H776" s="609"/>
      <c r="I776" s="541"/>
      <c r="J776" s="541"/>
      <c r="K776" s="541"/>
      <c r="L776" s="541"/>
      <c r="M776" s="541"/>
      <c r="N776" s="541"/>
      <c r="O776" s="541"/>
      <c r="P776" s="541"/>
      <c r="Q776" s="541"/>
      <c r="R776" s="541"/>
      <c r="S776" s="541"/>
      <c r="T776" s="541"/>
    </row>
    <row r="777" spans="1:20" ht="12.75" customHeight="1">
      <c r="A777" s="541"/>
      <c r="B777" s="609"/>
      <c r="C777" s="609"/>
      <c r="D777" s="609"/>
      <c r="E777" s="609"/>
      <c r="F777" s="609"/>
      <c r="G777" s="609"/>
      <c r="H777" s="609"/>
      <c r="I777" s="541"/>
      <c r="J777" s="541"/>
      <c r="K777" s="541"/>
      <c r="L777" s="541"/>
      <c r="M777" s="541"/>
      <c r="N777" s="541"/>
      <c r="O777" s="541"/>
      <c r="P777" s="541"/>
      <c r="Q777" s="541"/>
      <c r="R777" s="541"/>
      <c r="S777" s="541"/>
      <c r="T777" s="541"/>
    </row>
    <row r="778" spans="1:20" ht="12.75" customHeight="1">
      <c r="A778" s="541"/>
      <c r="B778" s="609"/>
      <c r="C778" s="609"/>
      <c r="D778" s="609"/>
      <c r="E778" s="609"/>
      <c r="F778" s="609"/>
      <c r="G778" s="609"/>
      <c r="H778" s="609"/>
      <c r="I778" s="541"/>
      <c r="J778" s="541"/>
      <c r="K778" s="541"/>
      <c r="L778" s="541"/>
      <c r="M778" s="541"/>
      <c r="N778" s="541"/>
      <c r="O778" s="541"/>
      <c r="P778" s="541"/>
      <c r="Q778" s="541"/>
      <c r="R778" s="541"/>
      <c r="S778" s="541"/>
      <c r="T778" s="541"/>
    </row>
    <row r="779" spans="1:20" ht="12.75" customHeight="1">
      <c r="A779" s="541"/>
      <c r="B779" s="609"/>
      <c r="C779" s="609"/>
      <c r="D779" s="609"/>
      <c r="E779" s="609"/>
      <c r="F779" s="609"/>
      <c r="G779" s="609"/>
      <c r="H779" s="609"/>
      <c r="I779" s="541"/>
      <c r="J779" s="541"/>
      <c r="K779" s="541"/>
      <c r="L779" s="541"/>
      <c r="M779" s="541"/>
      <c r="N779" s="541"/>
      <c r="O779" s="541"/>
      <c r="P779" s="541"/>
      <c r="Q779" s="541"/>
      <c r="R779" s="541"/>
      <c r="S779" s="541"/>
      <c r="T779" s="541"/>
    </row>
    <row r="780" spans="1:20" ht="12.75" customHeight="1">
      <c r="A780" s="541"/>
      <c r="B780" s="609"/>
      <c r="C780" s="609"/>
      <c r="D780" s="609"/>
      <c r="E780" s="609"/>
      <c r="F780" s="609"/>
      <c r="G780" s="609"/>
      <c r="H780" s="609"/>
      <c r="I780" s="541"/>
      <c r="J780" s="541"/>
      <c r="K780" s="541"/>
      <c r="L780" s="541"/>
      <c r="M780" s="541"/>
      <c r="N780" s="541"/>
      <c r="O780" s="541"/>
      <c r="P780" s="541"/>
      <c r="Q780" s="541"/>
      <c r="R780" s="541"/>
      <c r="S780" s="541"/>
      <c r="T780" s="541"/>
    </row>
    <row r="781" spans="1:20" ht="12.75" customHeight="1">
      <c r="A781" s="541"/>
      <c r="B781" s="609"/>
      <c r="C781" s="609"/>
      <c r="D781" s="609"/>
      <c r="E781" s="609"/>
      <c r="F781" s="609"/>
      <c r="G781" s="609"/>
      <c r="H781" s="609"/>
      <c r="I781" s="541"/>
      <c r="J781" s="541"/>
      <c r="K781" s="541"/>
      <c r="L781" s="541"/>
      <c r="M781" s="541"/>
      <c r="N781" s="541"/>
      <c r="O781" s="541"/>
      <c r="P781" s="541"/>
      <c r="Q781" s="541"/>
      <c r="R781" s="541"/>
      <c r="S781" s="541"/>
      <c r="T781" s="541"/>
    </row>
    <row r="782" spans="1:20" ht="12.75" customHeight="1">
      <c r="A782" s="541"/>
      <c r="B782" s="609"/>
      <c r="C782" s="609"/>
      <c r="D782" s="609"/>
      <c r="E782" s="609"/>
      <c r="F782" s="609"/>
      <c r="G782" s="609"/>
      <c r="H782" s="609"/>
      <c r="I782" s="541"/>
      <c r="J782" s="541"/>
      <c r="K782" s="541"/>
      <c r="L782" s="541"/>
      <c r="M782" s="541"/>
      <c r="N782" s="541"/>
      <c r="O782" s="541"/>
      <c r="P782" s="541"/>
      <c r="Q782" s="541"/>
      <c r="R782" s="541"/>
      <c r="S782" s="541"/>
      <c r="T782" s="541"/>
    </row>
    <row r="783" spans="1:20" ht="12.75" customHeight="1">
      <c r="A783" s="541"/>
      <c r="B783" s="609"/>
      <c r="C783" s="609"/>
      <c r="D783" s="609"/>
      <c r="E783" s="609"/>
      <c r="F783" s="609"/>
      <c r="G783" s="609"/>
      <c r="H783" s="609"/>
      <c r="I783" s="541"/>
      <c r="J783" s="541"/>
      <c r="K783" s="541"/>
      <c r="L783" s="541"/>
      <c r="M783" s="541"/>
      <c r="N783" s="541"/>
      <c r="O783" s="541"/>
      <c r="P783" s="541"/>
      <c r="Q783" s="541"/>
      <c r="R783" s="541"/>
      <c r="S783" s="541"/>
      <c r="T783" s="541"/>
    </row>
    <row r="784" spans="1:20" ht="12.75" customHeight="1">
      <c r="A784" s="541"/>
      <c r="B784" s="609"/>
      <c r="C784" s="609"/>
      <c r="D784" s="609"/>
      <c r="E784" s="609"/>
      <c r="F784" s="609"/>
      <c r="G784" s="609"/>
      <c r="H784" s="609"/>
      <c r="I784" s="541"/>
      <c r="J784" s="541"/>
      <c r="K784" s="541"/>
      <c r="L784" s="541"/>
      <c r="M784" s="541"/>
      <c r="N784" s="541"/>
      <c r="O784" s="541"/>
      <c r="P784" s="541"/>
      <c r="Q784" s="541"/>
      <c r="R784" s="541"/>
      <c r="S784" s="541"/>
      <c r="T784" s="541"/>
    </row>
    <row r="785" spans="1:20" ht="12.75" customHeight="1">
      <c r="A785" s="541"/>
      <c r="B785" s="609"/>
      <c r="C785" s="609"/>
      <c r="D785" s="609"/>
      <c r="E785" s="609"/>
      <c r="F785" s="609"/>
      <c r="G785" s="609"/>
      <c r="H785" s="609"/>
      <c r="I785" s="541"/>
      <c r="J785" s="541"/>
      <c r="K785" s="541"/>
      <c r="L785" s="541"/>
      <c r="M785" s="541"/>
      <c r="N785" s="541"/>
      <c r="O785" s="541"/>
      <c r="P785" s="541"/>
      <c r="Q785" s="541"/>
      <c r="R785" s="541"/>
      <c r="S785" s="541"/>
      <c r="T785" s="541"/>
    </row>
    <row r="786" spans="1:20" ht="12.75" customHeight="1">
      <c r="A786" s="541"/>
      <c r="B786" s="609"/>
      <c r="C786" s="609"/>
      <c r="D786" s="609"/>
      <c r="E786" s="609"/>
      <c r="F786" s="609"/>
      <c r="G786" s="609"/>
      <c r="H786" s="609"/>
      <c r="I786" s="541"/>
      <c r="J786" s="541"/>
      <c r="K786" s="541"/>
      <c r="L786" s="541"/>
      <c r="M786" s="541"/>
      <c r="N786" s="541"/>
      <c r="O786" s="541"/>
      <c r="P786" s="541"/>
      <c r="Q786" s="541"/>
      <c r="R786" s="541"/>
      <c r="S786" s="541"/>
      <c r="T786" s="541"/>
    </row>
    <row r="787" spans="1:20" ht="12.75" customHeight="1">
      <c r="A787" s="541"/>
      <c r="B787" s="609"/>
      <c r="C787" s="609"/>
      <c r="D787" s="609"/>
      <c r="E787" s="609"/>
      <c r="F787" s="609"/>
      <c r="G787" s="609"/>
      <c r="H787" s="609"/>
      <c r="I787" s="541"/>
      <c r="J787" s="541"/>
      <c r="K787" s="541"/>
      <c r="L787" s="541"/>
      <c r="M787" s="541"/>
      <c r="N787" s="541"/>
      <c r="O787" s="541"/>
      <c r="P787" s="541"/>
      <c r="Q787" s="541"/>
      <c r="R787" s="541"/>
      <c r="S787" s="541"/>
      <c r="T787" s="541"/>
    </row>
    <row r="788" spans="1:20" ht="12.75" customHeight="1">
      <c r="A788" s="541"/>
      <c r="B788" s="609"/>
      <c r="C788" s="609"/>
      <c r="D788" s="609"/>
      <c r="E788" s="609"/>
      <c r="F788" s="609"/>
      <c r="G788" s="609"/>
      <c r="H788" s="609"/>
      <c r="I788" s="541"/>
      <c r="J788" s="541"/>
      <c r="K788" s="541"/>
      <c r="L788" s="541"/>
      <c r="M788" s="541"/>
      <c r="N788" s="541"/>
      <c r="O788" s="541"/>
      <c r="P788" s="541"/>
      <c r="Q788" s="541"/>
      <c r="R788" s="541"/>
      <c r="S788" s="541"/>
      <c r="T788" s="541"/>
    </row>
    <row r="789" spans="1:20" ht="12.75" customHeight="1">
      <c r="A789" s="541"/>
      <c r="B789" s="609"/>
      <c r="C789" s="609"/>
      <c r="D789" s="609"/>
      <c r="E789" s="609"/>
      <c r="F789" s="609"/>
      <c r="G789" s="609"/>
      <c r="H789" s="609"/>
      <c r="I789" s="541"/>
      <c r="J789" s="541"/>
      <c r="K789" s="541"/>
      <c r="L789" s="541"/>
      <c r="M789" s="541"/>
      <c r="N789" s="541"/>
      <c r="O789" s="541"/>
      <c r="P789" s="541"/>
      <c r="Q789" s="541"/>
      <c r="R789" s="541"/>
      <c r="S789" s="541"/>
      <c r="T789" s="541"/>
    </row>
    <row r="790" spans="1:20" ht="12.75" customHeight="1">
      <c r="A790" s="541"/>
      <c r="B790" s="609"/>
      <c r="C790" s="609"/>
      <c r="D790" s="609"/>
      <c r="E790" s="609"/>
      <c r="F790" s="609"/>
      <c r="G790" s="609"/>
      <c r="H790" s="609"/>
      <c r="I790" s="541"/>
      <c r="J790" s="541"/>
      <c r="K790" s="541"/>
      <c r="L790" s="541"/>
      <c r="M790" s="541"/>
      <c r="N790" s="541"/>
      <c r="O790" s="541"/>
      <c r="P790" s="541"/>
      <c r="Q790" s="541"/>
      <c r="R790" s="541"/>
      <c r="S790" s="541"/>
      <c r="T790" s="541"/>
    </row>
    <row r="791" spans="1:20" ht="12.75" customHeight="1">
      <c r="A791" s="541"/>
      <c r="B791" s="609"/>
      <c r="C791" s="609"/>
      <c r="D791" s="609"/>
      <c r="E791" s="609"/>
      <c r="F791" s="609"/>
      <c r="G791" s="609"/>
      <c r="H791" s="609"/>
      <c r="I791" s="541"/>
      <c r="J791" s="541"/>
      <c r="K791" s="541"/>
      <c r="L791" s="541"/>
      <c r="M791" s="541"/>
      <c r="N791" s="541"/>
      <c r="O791" s="541"/>
      <c r="P791" s="541"/>
      <c r="Q791" s="541"/>
      <c r="R791" s="541"/>
      <c r="S791" s="541"/>
      <c r="T791" s="541"/>
    </row>
    <row r="792" spans="1:20" ht="12.75" customHeight="1">
      <c r="A792" s="541"/>
      <c r="B792" s="609"/>
      <c r="C792" s="609"/>
      <c r="D792" s="609"/>
      <c r="E792" s="609"/>
      <c r="F792" s="609"/>
      <c r="G792" s="609"/>
      <c r="H792" s="609"/>
      <c r="I792" s="541"/>
      <c r="J792" s="541"/>
      <c r="K792" s="541"/>
      <c r="L792" s="541"/>
      <c r="M792" s="541"/>
      <c r="N792" s="541"/>
      <c r="O792" s="541"/>
      <c r="P792" s="541"/>
      <c r="Q792" s="541"/>
      <c r="R792" s="541"/>
      <c r="S792" s="541"/>
      <c r="T792" s="541"/>
    </row>
    <row r="793" spans="1:20" ht="12.75" customHeight="1">
      <c r="A793" s="541"/>
      <c r="B793" s="609"/>
      <c r="C793" s="609"/>
      <c r="D793" s="609"/>
      <c r="E793" s="609"/>
      <c r="F793" s="609"/>
      <c r="G793" s="609"/>
      <c r="H793" s="609"/>
      <c r="I793" s="541"/>
      <c r="J793" s="541"/>
      <c r="K793" s="541"/>
      <c r="L793" s="541"/>
      <c r="M793" s="541"/>
      <c r="N793" s="541"/>
      <c r="O793" s="541"/>
      <c r="P793" s="541"/>
      <c r="Q793" s="541"/>
      <c r="R793" s="541"/>
      <c r="S793" s="541"/>
      <c r="T793" s="541"/>
    </row>
    <row r="794" spans="1:20" ht="12.75" customHeight="1">
      <c r="A794" s="541"/>
      <c r="B794" s="609"/>
      <c r="C794" s="609"/>
      <c r="D794" s="609"/>
      <c r="E794" s="609"/>
      <c r="F794" s="609"/>
      <c r="G794" s="609"/>
      <c r="H794" s="609"/>
      <c r="I794" s="541"/>
      <c r="J794" s="541"/>
      <c r="K794" s="541"/>
      <c r="L794" s="541"/>
      <c r="M794" s="541"/>
      <c r="N794" s="541"/>
      <c r="O794" s="541"/>
      <c r="P794" s="541"/>
      <c r="Q794" s="541"/>
      <c r="R794" s="541"/>
      <c r="S794" s="541"/>
      <c r="T794" s="541"/>
    </row>
    <row r="795" spans="1:20" ht="12.75" customHeight="1">
      <c r="A795" s="541"/>
      <c r="B795" s="609"/>
      <c r="C795" s="609"/>
      <c r="D795" s="609"/>
      <c r="E795" s="609"/>
      <c r="F795" s="609"/>
      <c r="G795" s="609"/>
      <c r="H795" s="609"/>
      <c r="I795" s="541"/>
      <c r="J795" s="541"/>
      <c r="K795" s="541"/>
      <c r="L795" s="541"/>
      <c r="M795" s="541"/>
      <c r="N795" s="541"/>
      <c r="O795" s="541"/>
      <c r="P795" s="541"/>
      <c r="Q795" s="541"/>
      <c r="R795" s="541"/>
      <c r="S795" s="541"/>
      <c r="T795" s="541"/>
    </row>
    <row r="796" spans="1:20" ht="12.75" customHeight="1">
      <c r="A796" s="541"/>
      <c r="B796" s="609"/>
      <c r="C796" s="609"/>
      <c r="D796" s="609"/>
      <c r="E796" s="609"/>
      <c r="F796" s="609"/>
      <c r="G796" s="609"/>
      <c r="H796" s="609"/>
      <c r="I796" s="541"/>
      <c r="J796" s="541"/>
      <c r="K796" s="541"/>
      <c r="L796" s="541"/>
      <c r="M796" s="541"/>
      <c r="N796" s="541"/>
      <c r="O796" s="541"/>
      <c r="P796" s="541"/>
      <c r="Q796" s="541"/>
      <c r="R796" s="541"/>
      <c r="S796" s="541"/>
      <c r="T796" s="541"/>
    </row>
    <row r="797" spans="1:20" ht="12.75" customHeight="1">
      <c r="A797" s="541"/>
      <c r="B797" s="609"/>
      <c r="C797" s="609"/>
      <c r="D797" s="609"/>
      <c r="E797" s="609"/>
      <c r="F797" s="609"/>
      <c r="G797" s="609"/>
      <c r="H797" s="609"/>
      <c r="I797" s="541"/>
      <c r="J797" s="541"/>
      <c r="K797" s="541"/>
      <c r="L797" s="541"/>
      <c r="M797" s="541"/>
      <c r="N797" s="541"/>
      <c r="O797" s="541"/>
      <c r="P797" s="541"/>
      <c r="Q797" s="541"/>
      <c r="R797" s="541"/>
      <c r="S797" s="541"/>
      <c r="T797" s="541"/>
    </row>
    <row r="798" spans="1:20" ht="12.75" customHeight="1">
      <c r="A798" s="541"/>
      <c r="B798" s="609"/>
      <c r="C798" s="609"/>
      <c r="D798" s="609"/>
      <c r="E798" s="609"/>
      <c r="F798" s="609"/>
      <c r="G798" s="609"/>
      <c r="H798" s="609"/>
      <c r="I798" s="541"/>
      <c r="J798" s="541"/>
      <c r="K798" s="541"/>
      <c r="L798" s="541"/>
      <c r="M798" s="541"/>
      <c r="N798" s="541"/>
      <c r="O798" s="541"/>
      <c r="P798" s="541"/>
      <c r="Q798" s="541"/>
      <c r="R798" s="541"/>
      <c r="S798" s="541"/>
      <c r="T798" s="541"/>
    </row>
    <row r="799" spans="1:20" ht="12.75" customHeight="1">
      <c r="A799" s="541"/>
      <c r="B799" s="609"/>
      <c r="C799" s="609"/>
      <c r="D799" s="609"/>
      <c r="E799" s="609"/>
      <c r="F799" s="609"/>
      <c r="G799" s="609"/>
      <c r="H799" s="609"/>
      <c r="I799" s="541"/>
      <c r="J799" s="541"/>
      <c r="K799" s="541"/>
      <c r="L799" s="541"/>
      <c r="M799" s="541"/>
      <c r="N799" s="541"/>
      <c r="O799" s="541"/>
      <c r="P799" s="541"/>
      <c r="Q799" s="541"/>
      <c r="R799" s="541"/>
      <c r="S799" s="541"/>
      <c r="T799" s="541"/>
    </row>
    <row r="800" spans="1:20" ht="12.75" customHeight="1">
      <c r="A800" s="541"/>
      <c r="B800" s="609"/>
      <c r="C800" s="609"/>
      <c r="D800" s="609"/>
      <c r="E800" s="609"/>
      <c r="F800" s="609"/>
      <c r="G800" s="609"/>
      <c r="H800" s="609"/>
      <c r="I800" s="541"/>
      <c r="J800" s="541"/>
      <c r="K800" s="541"/>
      <c r="L800" s="541"/>
      <c r="M800" s="541"/>
      <c r="N800" s="541"/>
      <c r="O800" s="541"/>
      <c r="P800" s="541"/>
      <c r="Q800" s="541"/>
      <c r="R800" s="541"/>
      <c r="S800" s="541"/>
      <c r="T800" s="541"/>
    </row>
    <row r="801" spans="1:20" ht="12.75" customHeight="1">
      <c r="A801" s="541"/>
      <c r="B801" s="609"/>
      <c r="C801" s="609"/>
      <c r="D801" s="609"/>
      <c r="E801" s="609"/>
      <c r="F801" s="609"/>
      <c r="G801" s="609"/>
      <c r="H801" s="609"/>
      <c r="I801" s="541"/>
      <c r="J801" s="541"/>
      <c r="K801" s="541"/>
      <c r="L801" s="541"/>
      <c r="M801" s="541"/>
      <c r="N801" s="541"/>
      <c r="O801" s="541"/>
      <c r="P801" s="541"/>
      <c r="Q801" s="541"/>
      <c r="R801" s="541"/>
      <c r="S801" s="541"/>
      <c r="T801" s="541"/>
    </row>
    <row r="802" spans="1:20" ht="12.75" customHeight="1">
      <c r="A802" s="541"/>
      <c r="B802" s="609"/>
      <c r="C802" s="609"/>
      <c r="D802" s="609"/>
      <c r="E802" s="609"/>
      <c r="F802" s="609"/>
      <c r="G802" s="609"/>
      <c r="H802" s="609"/>
      <c r="I802" s="541"/>
      <c r="J802" s="541"/>
      <c r="K802" s="541"/>
      <c r="L802" s="541"/>
      <c r="M802" s="541"/>
      <c r="N802" s="541"/>
      <c r="O802" s="541"/>
      <c r="P802" s="541"/>
      <c r="Q802" s="541"/>
      <c r="R802" s="541"/>
      <c r="S802" s="541"/>
      <c r="T802" s="541"/>
    </row>
    <row r="803" spans="1:20" ht="12.75" customHeight="1">
      <c r="A803" s="541"/>
      <c r="B803" s="609"/>
      <c r="C803" s="609"/>
      <c r="D803" s="609"/>
      <c r="E803" s="609"/>
      <c r="F803" s="609"/>
      <c r="G803" s="609"/>
      <c r="H803" s="609"/>
      <c r="I803" s="541"/>
      <c r="J803" s="541"/>
      <c r="K803" s="541"/>
      <c r="L803" s="541"/>
      <c r="M803" s="541"/>
      <c r="N803" s="541"/>
      <c r="O803" s="541"/>
      <c r="P803" s="541"/>
      <c r="Q803" s="541"/>
      <c r="R803" s="541"/>
      <c r="S803" s="541"/>
      <c r="T803" s="541"/>
    </row>
    <row r="804" spans="1:20" ht="12.75" customHeight="1">
      <c r="A804" s="541"/>
      <c r="B804" s="609"/>
      <c r="C804" s="609"/>
      <c r="D804" s="609"/>
      <c r="E804" s="609"/>
      <c r="F804" s="609"/>
      <c r="G804" s="609"/>
      <c r="H804" s="609"/>
      <c r="I804" s="541"/>
      <c r="J804" s="541"/>
      <c r="K804" s="541"/>
      <c r="L804" s="541"/>
      <c r="M804" s="541"/>
      <c r="N804" s="541"/>
      <c r="O804" s="541"/>
      <c r="P804" s="541"/>
      <c r="Q804" s="541"/>
      <c r="R804" s="541"/>
      <c r="S804" s="541"/>
      <c r="T804" s="541"/>
    </row>
    <row r="805" spans="1:20" ht="12.75" customHeight="1">
      <c r="A805" s="541"/>
      <c r="B805" s="609"/>
      <c r="C805" s="609"/>
      <c r="D805" s="609"/>
      <c r="E805" s="609"/>
      <c r="F805" s="609"/>
      <c r="G805" s="609"/>
      <c r="H805" s="609"/>
      <c r="I805" s="541"/>
      <c r="J805" s="541"/>
      <c r="K805" s="541"/>
      <c r="L805" s="541"/>
      <c r="M805" s="541"/>
      <c r="N805" s="541"/>
      <c r="O805" s="541"/>
      <c r="P805" s="541"/>
      <c r="Q805" s="541"/>
      <c r="R805" s="541"/>
      <c r="S805" s="541"/>
      <c r="T805" s="541"/>
    </row>
    <row r="806" spans="1:20" ht="12.75" customHeight="1">
      <c r="A806" s="541"/>
      <c r="B806" s="609"/>
      <c r="C806" s="609"/>
      <c r="D806" s="609"/>
      <c r="E806" s="609"/>
      <c r="F806" s="609"/>
      <c r="G806" s="609"/>
      <c r="H806" s="609"/>
      <c r="I806" s="541"/>
      <c r="J806" s="541"/>
      <c r="K806" s="541"/>
      <c r="L806" s="541"/>
      <c r="M806" s="541"/>
      <c r="N806" s="541"/>
      <c r="O806" s="541"/>
      <c r="P806" s="541"/>
      <c r="Q806" s="541"/>
      <c r="R806" s="541"/>
      <c r="S806" s="541"/>
      <c r="T806" s="541"/>
    </row>
    <row r="807" spans="1:20" ht="12.75" customHeight="1">
      <c r="A807" s="541"/>
      <c r="B807" s="609"/>
      <c r="C807" s="609"/>
      <c r="D807" s="609"/>
      <c r="E807" s="609"/>
      <c r="F807" s="609"/>
      <c r="G807" s="609"/>
      <c r="H807" s="609"/>
      <c r="I807" s="541"/>
      <c r="J807" s="541"/>
      <c r="K807" s="541"/>
      <c r="L807" s="541"/>
      <c r="M807" s="541"/>
      <c r="N807" s="541"/>
      <c r="O807" s="541"/>
      <c r="P807" s="541"/>
      <c r="Q807" s="541"/>
      <c r="R807" s="541"/>
      <c r="S807" s="541"/>
      <c r="T807" s="541"/>
    </row>
    <row r="808" spans="1:20" ht="12.75" customHeight="1">
      <c r="A808" s="541"/>
      <c r="B808" s="609"/>
      <c r="C808" s="609"/>
      <c r="D808" s="609"/>
      <c r="E808" s="609"/>
      <c r="F808" s="609"/>
      <c r="G808" s="609"/>
      <c r="H808" s="609"/>
      <c r="I808" s="541"/>
      <c r="J808" s="541"/>
      <c r="K808" s="541"/>
      <c r="L808" s="541"/>
      <c r="M808" s="541"/>
      <c r="N808" s="541"/>
      <c r="O808" s="541"/>
      <c r="P808" s="541"/>
      <c r="Q808" s="541"/>
      <c r="R808" s="541"/>
      <c r="S808" s="541"/>
      <c r="T808" s="541"/>
    </row>
    <row r="809" spans="1:20" ht="12.75" customHeight="1">
      <c r="A809" s="541"/>
      <c r="B809" s="609"/>
      <c r="C809" s="609"/>
      <c r="D809" s="609"/>
      <c r="E809" s="609"/>
      <c r="F809" s="609"/>
      <c r="G809" s="609"/>
      <c r="H809" s="609"/>
      <c r="I809" s="541"/>
      <c r="J809" s="541"/>
      <c r="K809" s="541"/>
      <c r="L809" s="541"/>
      <c r="M809" s="541"/>
      <c r="N809" s="541"/>
      <c r="O809" s="541"/>
      <c r="P809" s="541"/>
      <c r="Q809" s="541"/>
      <c r="R809" s="541"/>
      <c r="S809" s="541"/>
      <c r="T809" s="541"/>
    </row>
    <row r="810" spans="1:20" ht="12.75" customHeight="1">
      <c r="A810" s="541"/>
      <c r="B810" s="609"/>
      <c r="C810" s="609"/>
      <c r="D810" s="609"/>
      <c r="E810" s="609"/>
      <c r="F810" s="609"/>
      <c r="G810" s="609"/>
      <c r="H810" s="609"/>
      <c r="I810" s="541"/>
      <c r="J810" s="541"/>
      <c r="K810" s="541"/>
      <c r="L810" s="541"/>
      <c r="M810" s="541"/>
      <c r="N810" s="541"/>
      <c r="O810" s="541"/>
      <c r="P810" s="541"/>
      <c r="Q810" s="541"/>
      <c r="R810" s="541"/>
      <c r="S810" s="541"/>
      <c r="T810" s="541"/>
    </row>
    <row r="811" spans="1:20" ht="12.75" customHeight="1">
      <c r="A811" s="541"/>
      <c r="B811" s="609"/>
      <c r="C811" s="609"/>
      <c r="D811" s="609"/>
      <c r="E811" s="609"/>
      <c r="F811" s="609"/>
      <c r="G811" s="609"/>
      <c r="H811" s="609"/>
      <c r="I811" s="541"/>
      <c r="J811" s="541"/>
      <c r="K811" s="541"/>
      <c r="L811" s="541"/>
      <c r="M811" s="541"/>
      <c r="N811" s="541"/>
      <c r="O811" s="541"/>
      <c r="P811" s="541"/>
      <c r="Q811" s="541"/>
      <c r="R811" s="541"/>
      <c r="S811" s="541"/>
      <c r="T811" s="541"/>
    </row>
    <row r="812" spans="1:20" ht="12.75" customHeight="1">
      <c r="A812" s="541"/>
      <c r="B812" s="609"/>
      <c r="C812" s="609"/>
      <c r="D812" s="609"/>
      <c r="E812" s="609"/>
      <c r="F812" s="609"/>
      <c r="G812" s="609"/>
      <c r="H812" s="609"/>
      <c r="I812" s="541"/>
      <c r="J812" s="541"/>
      <c r="K812" s="541"/>
      <c r="L812" s="541"/>
      <c r="M812" s="541"/>
      <c r="N812" s="541"/>
      <c r="O812" s="541"/>
      <c r="P812" s="541"/>
      <c r="Q812" s="541"/>
      <c r="R812" s="541"/>
      <c r="S812" s="541"/>
      <c r="T812" s="541"/>
    </row>
    <row r="813" spans="1:20" ht="12.75" customHeight="1">
      <c r="A813" s="541"/>
      <c r="B813" s="609"/>
      <c r="C813" s="609"/>
      <c r="D813" s="609"/>
      <c r="E813" s="609"/>
      <c r="F813" s="609"/>
      <c r="G813" s="609"/>
      <c r="H813" s="609"/>
      <c r="I813" s="541"/>
      <c r="J813" s="541"/>
      <c r="K813" s="541"/>
      <c r="L813" s="541"/>
      <c r="M813" s="541"/>
      <c r="N813" s="541"/>
      <c r="O813" s="541"/>
      <c r="P813" s="541"/>
      <c r="Q813" s="541"/>
      <c r="R813" s="541"/>
      <c r="S813" s="541"/>
      <c r="T813" s="541"/>
    </row>
    <row r="814" spans="1:20" ht="12.75" customHeight="1">
      <c r="A814" s="541"/>
      <c r="B814" s="609"/>
      <c r="C814" s="609"/>
      <c r="D814" s="609"/>
      <c r="E814" s="609"/>
      <c r="F814" s="609"/>
      <c r="G814" s="609"/>
      <c r="H814" s="609"/>
      <c r="I814" s="541"/>
      <c r="J814" s="541"/>
      <c r="K814" s="541"/>
      <c r="L814" s="541"/>
      <c r="M814" s="541"/>
      <c r="N814" s="541"/>
      <c r="O814" s="541"/>
      <c r="P814" s="541"/>
      <c r="Q814" s="541"/>
      <c r="R814" s="541"/>
      <c r="S814" s="541"/>
      <c r="T814" s="541"/>
    </row>
    <row r="815" spans="1:20" ht="12.75" customHeight="1">
      <c r="A815" s="541"/>
      <c r="B815" s="609"/>
      <c r="C815" s="609"/>
      <c r="D815" s="609"/>
      <c r="E815" s="609"/>
      <c r="F815" s="609"/>
      <c r="G815" s="609"/>
      <c r="H815" s="609"/>
      <c r="I815" s="541"/>
      <c r="J815" s="541"/>
      <c r="K815" s="541"/>
      <c r="L815" s="541"/>
      <c r="M815" s="541"/>
      <c r="N815" s="541"/>
      <c r="O815" s="541"/>
      <c r="P815" s="541"/>
      <c r="Q815" s="541"/>
      <c r="R815" s="541"/>
      <c r="S815" s="541"/>
      <c r="T815" s="541"/>
    </row>
    <row r="816" spans="1:20" ht="12.75" customHeight="1">
      <c r="A816" s="541"/>
      <c r="B816" s="609"/>
      <c r="C816" s="609"/>
      <c r="D816" s="609"/>
      <c r="E816" s="609"/>
      <c r="F816" s="609"/>
      <c r="G816" s="609"/>
      <c r="H816" s="609"/>
      <c r="I816" s="541"/>
      <c r="J816" s="541"/>
      <c r="K816" s="541"/>
      <c r="L816" s="541"/>
      <c r="M816" s="541"/>
      <c r="N816" s="541"/>
      <c r="O816" s="541"/>
      <c r="P816" s="541"/>
      <c r="Q816" s="541"/>
      <c r="R816" s="541"/>
      <c r="S816" s="541"/>
      <c r="T816" s="541"/>
    </row>
    <row r="817" spans="1:20" ht="12.75" customHeight="1">
      <c r="A817" s="541"/>
      <c r="B817" s="609"/>
      <c r="C817" s="609"/>
      <c r="D817" s="609"/>
      <c r="E817" s="609"/>
      <c r="F817" s="609"/>
      <c r="G817" s="609"/>
      <c r="H817" s="609"/>
      <c r="I817" s="541"/>
      <c r="J817" s="541"/>
      <c r="K817" s="541"/>
      <c r="L817" s="541"/>
      <c r="M817" s="541"/>
      <c r="N817" s="541"/>
      <c r="O817" s="541"/>
      <c r="P817" s="541"/>
      <c r="Q817" s="541"/>
      <c r="R817" s="541"/>
      <c r="S817" s="541"/>
      <c r="T817" s="541"/>
    </row>
    <row r="818" spans="1:20" ht="12.75" customHeight="1">
      <c r="A818" s="541"/>
      <c r="B818" s="609"/>
      <c r="C818" s="609"/>
      <c r="D818" s="609"/>
      <c r="E818" s="609"/>
      <c r="F818" s="609"/>
      <c r="G818" s="609"/>
      <c r="H818" s="609"/>
      <c r="I818" s="541"/>
      <c r="J818" s="541"/>
      <c r="K818" s="541"/>
      <c r="L818" s="541"/>
      <c r="M818" s="541"/>
      <c r="N818" s="541"/>
      <c r="O818" s="541"/>
      <c r="P818" s="541"/>
      <c r="Q818" s="541"/>
      <c r="R818" s="541"/>
      <c r="S818" s="541"/>
      <c r="T818" s="541"/>
    </row>
    <row r="819" spans="1:20" ht="12.75" customHeight="1">
      <c r="A819" s="541"/>
      <c r="B819" s="609"/>
      <c r="C819" s="609"/>
      <c r="D819" s="609"/>
      <c r="E819" s="609"/>
      <c r="F819" s="609"/>
      <c r="G819" s="609"/>
      <c r="H819" s="609"/>
      <c r="I819" s="541"/>
      <c r="J819" s="541"/>
      <c r="K819" s="541"/>
      <c r="L819" s="541"/>
      <c r="M819" s="541"/>
      <c r="N819" s="541"/>
      <c r="O819" s="541"/>
      <c r="P819" s="541"/>
      <c r="Q819" s="541"/>
      <c r="R819" s="541"/>
      <c r="S819" s="541"/>
      <c r="T819" s="541"/>
    </row>
    <row r="820" spans="1:20" ht="12.75" customHeight="1">
      <c r="A820" s="541"/>
      <c r="B820" s="609"/>
      <c r="C820" s="609"/>
      <c r="D820" s="609"/>
      <c r="E820" s="609"/>
      <c r="F820" s="609"/>
      <c r="G820" s="609"/>
      <c r="H820" s="609"/>
      <c r="I820" s="541"/>
      <c r="J820" s="541"/>
      <c r="K820" s="541"/>
      <c r="L820" s="541"/>
      <c r="M820" s="541"/>
      <c r="N820" s="541"/>
      <c r="O820" s="541"/>
      <c r="P820" s="541"/>
      <c r="Q820" s="541"/>
      <c r="R820" s="541"/>
      <c r="S820" s="541"/>
      <c r="T820" s="541"/>
    </row>
    <row r="821" spans="1:20" ht="12.75" customHeight="1">
      <c r="A821" s="541"/>
      <c r="B821" s="609"/>
      <c r="C821" s="609"/>
      <c r="D821" s="609"/>
      <c r="E821" s="609"/>
      <c r="F821" s="609"/>
      <c r="G821" s="609"/>
      <c r="H821" s="609"/>
      <c r="I821" s="541"/>
      <c r="J821" s="541"/>
      <c r="K821" s="541"/>
      <c r="L821" s="541"/>
      <c r="M821" s="541"/>
      <c r="N821" s="541"/>
      <c r="O821" s="541"/>
      <c r="P821" s="541"/>
      <c r="Q821" s="541"/>
      <c r="R821" s="541"/>
      <c r="S821" s="541"/>
      <c r="T821" s="541"/>
    </row>
    <row r="822" spans="1:20" ht="12.75" customHeight="1">
      <c r="A822" s="541"/>
      <c r="B822" s="609"/>
      <c r="C822" s="609"/>
      <c r="D822" s="609"/>
      <c r="E822" s="609"/>
      <c r="F822" s="609"/>
      <c r="G822" s="609"/>
      <c r="H822" s="609"/>
      <c r="I822" s="541"/>
      <c r="J822" s="541"/>
      <c r="K822" s="541"/>
      <c r="L822" s="541"/>
      <c r="M822" s="541"/>
      <c r="N822" s="541"/>
      <c r="O822" s="541"/>
      <c r="P822" s="541"/>
      <c r="Q822" s="541"/>
      <c r="R822" s="541"/>
      <c r="S822" s="541"/>
      <c r="T822" s="541"/>
    </row>
    <row r="823" spans="1:20" ht="12.75" customHeight="1">
      <c r="A823" s="541"/>
      <c r="B823" s="609"/>
      <c r="C823" s="609"/>
      <c r="D823" s="609"/>
      <c r="E823" s="609"/>
      <c r="F823" s="609"/>
      <c r="G823" s="609"/>
      <c r="H823" s="609"/>
      <c r="I823" s="541"/>
      <c r="J823" s="541"/>
      <c r="K823" s="541"/>
      <c r="L823" s="541"/>
      <c r="M823" s="541"/>
      <c r="N823" s="541"/>
      <c r="O823" s="541"/>
      <c r="P823" s="541"/>
      <c r="Q823" s="541"/>
      <c r="R823" s="541"/>
      <c r="S823" s="541"/>
      <c r="T823" s="541"/>
    </row>
    <row r="824" spans="1:20" ht="12.75" customHeight="1">
      <c r="A824" s="541"/>
      <c r="B824" s="609"/>
      <c r="C824" s="609"/>
      <c r="D824" s="609"/>
      <c r="E824" s="609"/>
      <c r="F824" s="609"/>
      <c r="G824" s="609"/>
      <c r="H824" s="609"/>
      <c r="I824" s="541"/>
      <c r="J824" s="541"/>
      <c r="K824" s="541"/>
      <c r="L824" s="541"/>
      <c r="M824" s="541"/>
      <c r="N824" s="541"/>
      <c r="O824" s="541"/>
      <c r="P824" s="541"/>
      <c r="Q824" s="541"/>
      <c r="R824" s="541"/>
      <c r="S824" s="541"/>
      <c r="T824" s="541"/>
    </row>
    <row r="825" spans="1:20" ht="12.75" customHeight="1">
      <c r="A825" s="541"/>
      <c r="B825" s="609"/>
      <c r="C825" s="609"/>
      <c r="D825" s="609"/>
      <c r="E825" s="609"/>
      <c r="F825" s="609"/>
      <c r="G825" s="609"/>
      <c r="H825" s="609"/>
      <c r="I825" s="541"/>
      <c r="J825" s="541"/>
      <c r="K825" s="541"/>
      <c r="L825" s="541"/>
      <c r="M825" s="541"/>
      <c r="N825" s="541"/>
      <c r="O825" s="541"/>
      <c r="P825" s="541"/>
      <c r="Q825" s="541"/>
      <c r="R825" s="541"/>
      <c r="S825" s="541"/>
      <c r="T825" s="541"/>
    </row>
    <row r="826" spans="1:20" ht="12.75" customHeight="1">
      <c r="A826" s="541"/>
      <c r="B826" s="609"/>
      <c r="C826" s="609"/>
      <c r="D826" s="609"/>
      <c r="E826" s="609"/>
      <c r="F826" s="609"/>
      <c r="G826" s="609"/>
      <c r="H826" s="609"/>
      <c r="I826" s="541"/>
      <c r="J826" s="541"/>
      <c r="K826" s="541"/>
      <c r="L826" s="541"/>
      <c r="M826" s="541"/>
      <c r="N826" s="541"/>
      <c r="O826" s="541"/>
      <c r="P826" s="541"/>
      <c r="Q826" s="541"/>
      <c r="R826" s="541"/>
      <c r="S826" s="541"/>
      <c r="T826" s="541"/>
    </row>
    <row r="827" spans="1:20" ht="12.75" customHeight="1">
      <c r="A827" s="541"/>
      <c r="B827" s="609"/>
      <c r="C827" s="609"/>
      <c r="D827" s="609"/>
      <c r="E827" s="609"/>
      <c r="F827" s="609"/>
      <c r="G827" s="609"/>
      <c r="H827" s="609"/>
      <c r="I827" s="541"/>
      <c r="J827" s="541"/>
      <c r="K827" s="541"/>
      <c r="L827" s="541"/>
      <c r="M827" s="541"/>
      <c r="N827" s="541"/>
      <c r="O827" s="541"/>
      <c r="P827" s="541"/>
      <c r="Q827" s="541"/>
      <c r="R827" s="541"/>
      <c r="S827" s="541"/>
      <c r="T827" s="541"/>
    </row>
    <row r="828" spans="1:20" ht="12.75" customHeight="1">
      <c r="A828" s="541"/>
      <c r="B828" s="609"/>
      <c r="C828" s="609"/>
      <c r="D828" s="609"/>
      <c r="E828" s="609"/>
      <c r="F828" s="609"/>
      <c r="G828" s="609"/>
      <c r="H828" s="609"/>
      <c r="I828" s="541"/>
      <c r="J828" s="541"/>
      <c r="K828" s="541"/>
      <c r="L828" s="541"/>
      <c r="M828" s="541"/>
      <c r="N828" s="541"/>
      <c r="O828" s="541"/>
      <c r="P828" s="541"/>
      <c r="Q828" s="541"/>
      <c r="R828" s="541"/>
      <c r="S828" s="541"/>
      <c r="T828" s="541"/>
    </row>
    <row r="829" spans="1:20" ht="12.75" customHeight="1">
      <c r="A829" s="541"/>
      <c r="B829" s="609"/>
      <c r="C829" s="609"/>
      <c r="D829" s="609"/>
      <c r="E829" s="609"/>
      <c r="F829" s="609"/>
      <c r="G829" s="609"/>
      <c r="H829" s="609"/>
      <c r="I829" s="541"/>
      <c r="J829" s="541"/>
      <c r="K829" s="541"/>
      <c r="L829" s="541"/>
      <c r="M829" s="541"/>
      <c r="N829" s="541"/>
      <c r="O829" s="541"/>
      <c r="P829" s="541"/>
      <c r="Q829" s="541"/>
      <c r="R829" s="541"/>
      <c r="S829" s="541"/>
      <c r="T829" s="541"/>
    </row>
    <row r="830" spans="1:20" ht="12.75" customHeight="1">
      <c r="A830" s="541"/>
      <c r="B830" s="609"/>
      <c r="C830" s="609"/>
      <c r="D830" s="609"/>
      <c r="E830" s="609"/>
      <c r="F830" s="609"/>
      <c r="G830" s="609"/>
      <c r="H830" s="609"/>
      <c r="I830" s="541"/>
      <c r="J830" s="541"/>
      <c r="K830" s="541"/>
      <c r="L830" s="541"/>
      <c r="M830" s="541"/>
      <c r="N830" s="541"/>
      <c r="O830" s="541"/>
      <c r="P830" s="541"/>
      <c r="Q830" s="541"/>
      <c r="R830" s="541"/>
      <c r="S830" s="541"/>
      <c r="T830" s="541"/>
    </row>
    <row r="831" spans="1:20" ht="12.75" customHeight="1">
      <c r="A831" s="541"/>
      <c r="B831" s="609"/>
      <c r="C831" s="609"/>
      <c r="D831" s="609"/>
      <c r="E831" s="609"/>
      <c r="F831" s="609"/>
      <c r="G831" s="609"/>
      <c r="H831" s="609"/>
      <c r="I831" s="541"/>
      <c r="J831" s="541"/>
      <c r="K831" s="541"/>
      <c r="L831" s="541"/>
      <c r="M831" s="541"/>
      <c r="N831" s="541"/>
      <c r="O831" s="541"/>
      <c r="P831" s="541"/>
      <c r="Q831" s="541"/>
      <c r="R831" s="541"/>
      <c r="S831" s="541"/>
      <c r="T831" s="541"/>
    </row>
    <row r="832" spans="1:20" ht="12.75" customHeight="1">
      <c r="A832" s="541"/>
      <c r="B832" s="609"/>
      <c r="C832" s="609"/>
      <c r="D832" s="609"/>
      <c r="E832" s="609"/>
      <c r="F832" s="609"/>
      <c r="G832" s="609"/>
      <c r="H832" s="609"/>
      <c r="I832" s="541"/>
      <c r="J832" s="541"/>
      <c r="K832" s="541"/>
      <c r="L832" s="541"/>
      <c r="M832" s="541"/>
      <c r="N832" s="541"/>
      <c r="O832" s="541"/>
      <c r="P832" s="541"/>
      <c r="Q832" s="541"/>
      <c r="R832" s="541"/>
      <c r="S832" s="541"/>
      <c r="T832" s="541"/>
    </row>
    <row r="833" spans="1:20" ht="12.75" customHeight="1">
      <c r="A833" s="541"/>
      <c r="B833" s="609"/>
      <c r="C833" s="609"/>
      <c r="D833" s="609"/>
      <c r="E833" s="609"/>
      <c r="F833" s="609"/>
      <c r="G833" s="609"/>
      <c r="H833" s="609"/>
      <c r="I833" s="541"/>
      <c r="J833" s="541"/>
      <c r="K833" s="541"/>
      <c r="L833" s="541"/>
      <c r="M833" s="541"/>
      <c r="N833" s="541"/>
      <c r="O833" s="541"/>
      <c r="P833" s="541"/>
      <c r="Q833" s="541"/>
      <c r="R833" s="541"/>
      <c r="S833" s="541"/>
      <c r="T833" s="541"/>
    </row>
    <row r="834" spans="1:20" ht="12.75" customHeight="1">
      <c r="A834" s="541"/>
      <c r="B834" s="609"/>
      <c r="C834" s="609"/>
      <c r="D834" s="609"/>
      <c r="E834" s="609"/>
      <c r="F834" s="609"/>
      <c r="G834" s="609"/>
      <c r="H834" s="609"/>
      <c r="I834" s="541"/>
      <c r="J834" s="541"/>
      <c r="K834" s="541"/>
      <c r="L834" s="541"/>
      <c r="M834" s="541"/>
      <c r="N834" s="541"/>
      <c r="O834" s="541"/>
      <c r="P834" s="541"/>
      <c r="Q834" s="541"/>
      <c r="R834" s="541"/>
      <c r="S834" s="541"/>
      <c r="T834" s="541"/>
    </row>
    <row r="835" spans="1:20" ht="12.75" customHeight="1">
      <c r="A835" s="541"/>
      <c r="B835" s="609"/>
      <c r="C835" s="609"/>
      <c r="D835" s="609"/>
      <c r="E835" s="609"/>
      <c r="F835" s="609"/>
      <c r="G835" s="609"/>
      <c r="H835" s="609"/>
      <c r="I835" s="541"/>
      <c r="J835" s="541"/>
      <c r="K835" s="541"/>
      <c r="L835" s="541"/>
      <c r="M835" s="541"/>
      <c r="N835" s="541"/>
      <c r="O835" s="541"/>
      <c r="P835" s="541"/>
      <c r="Q835" s="541"/>
      <c r="R835" s="541"/>
      <c r="S835" s="541"/>
      <c r="T835" s="541"/>
    </row>
    <row r="836" spans="1:20" ht="12.75" customHeight="1">
      <c r="A836" s="541"/>
      <c r="B836" s="609"/>
      <c r="C836" s="609"/>
      <c r="D836" s="609"/>
      <c r="E836" s="609"/>
      <c r="F836" s="609"/>
      <c r="G836" s="609"/>
      <c r="H836" s="609"/>
      <c r="I836" s="541"/>
      <c r="J836" s="541"/>
      <c r="K836" s="541"/>
      <c r="L836" s="541"/>
      <c r="M836" s="541"/>
      <c r="N836" s="541"/>
      <c r="O836" s="541"/>
      <c r="P836" s="541"/>
      <c r="Q836" s="541"/>
      <c r="R836" s="541"/>
      <c r="S836" s="541"/>
      <c r="T836" s="541"/>
    </row>
    <row r="837" spans="1:20" ht="12.75" customHeight="1">
      <c r="A837" s="541"/>
      <c r="B837" s="609"/>
      <c r="C837" s="609"/>
      <c r="D837" s="609"/>
      <c r="E837" s="609"/>
      <c r="F837" s="609"/>
      <c r="G837" s="609"/>
      <c r="H837" s="609"/>
      <c r="I837" s="541"/>
      <c r="J837" s="541"/>
      <c r="K837" s="541"/>
      <c r="L837" s="541"/>
      <c r="M837" s="541"/>
      <c r="N837" s="541"/>
      <c r="O837" s="541"/>
      <c r="P837" s="541"/>
      <c r="Q837" s="541"/>
      <c r="R837" s="541"/>
      <c r="S837" s="541"/>
      <c r="T837" s="541"/>
    </row>
    <row r="838" spans="1:20" ht="12.75" customHeight="1">
      <c r="A838" s="541"/>
      <c r="B838" s="609"/>
      <c r="C838" s="609"/>
      <c r="D838" s="609"/>
      <c r="E838" s="609"/>
      <c r="F838" s="609"/>
      <c r="G838" s="609"/>
      <c r="H838" s="609"/>
      <c r="I838" s="541"/>
      <c r="J838" s="541"/>
      <c r="K838" s="541"/>
      <c r="L838" s="541"/>
      <c r="M838" s="541"/>
      <c r="N838" s="541"/>
      <c r="O838" s="541"/>
      <c r="P838" s="541"/>
      <c r="Q838" s="541"/>
      <c r="R838" s="541"/>
      <c r="S838" s="541"/>
      <c r="T838" s="541"/>
    </row>
    <row r="839" spans="1:20" ht="12.75" customHeight="1">
      <c r="A839" s="541"/>
      <c r="B839" s="609"/>
      <c r="C839" s="609"/>
      <c r="D839" s="609"/>
      <c r="E839" s="609"/>
      <c r="F839" s="609"/>
      <c r="G839" s="609"/>
      <c r="H839" s="609"/>
      <c r="I839" s="541"/>
      <c r="J839" s="541"/>
      <c r="K839" s="541"/>
      <c r="L839" s="541"/>
      <c r="M839" s="541"/>
      <c r="N839" s="541"/>
      <c r="O839" s="541"/>
      <c r="P839" s="541"/>
      <c r="Q839" s="541"/>
      <c r="R839" s="541"/>
      <c r="S839" s="541"/>
      <c r="T839" s="541"/>
    </row>
    <row r="840" spans="1:20" ht="12.75" customHeight="1">
      <c r="A840" s="541"/>
      <c r="B840" s="609"/>
      <c r="C840" s="609"/>
      <c r="D840" s="609"/>
      <c r="E840" s="609"/>
      <c r="F840" s="609"/>
      <c r="G840" s="609"/>
      <c r="H840" s="609"/>
      <c r="I840" s="541"/>
      <c r="J840" s="541"/>
      <c r="K840" s="541"/>
      <c r="L840" s="541"/>
      <c r="M840" s="541"/>
      <c r="N840" s="541"/>
      <c r="O840" s="541"/>
      <c r="P840" s="541"/>
      <c r="Q840" s="541"/>
      <c r="R840" s="541"/>
      <c r="S840" s="541"/>
      <c r="T840" s="541"/>
    </row>
    <row r="841" spans="1:20" ht="12.75" customHeight="1">
      <c r="A841" s="541"/>
      <c r="B841" s="609"/>
      <c r="C841" s="609"/>
      <c r="D841" s="609"/>
      <c r="E841" s="609"/>
      <c r="F841" s="609"/>
      <c r="G841" s="609"/>
      <c r="H841" s="609"/>
      <c r="I841" s="541"/>
      <c r="J841" s="541"/>
      <c r="K841" s="541"/>
      <c r="L841" s="541"/>
      <c r="M841" s="541"/>
      <c r="N841" s="541"/>
      <c r="O841" s="541"/>
      <c r="P841" s="541"/>
      <c r="Q841" s="541"/>
      <c r="R841" s="541"/>
      <c r="S841" s="541"/>
      <c r="T841" s="541"/>
    </row>
    <row r="842" spans="1:20" ht="12.75" customHeight="1">
      <c r="A842" s="541"/>
      <c r="B842" s="609"/>
      <c r="C842" s="609"/>
      <c r="D842" s="609"/>
      <c r="E842" s="609"/>
      <c r="F842" s="609"/>
      <c r="G842" s="609"/>
      <c r="H842" s="609"/>
      <c r="I842" s="541"/>
      <c r="J842" s="541"/>
      <c r="K842" s="541"/>
      <c r="L842" s="541"/>
      <c r="M842" s="541"/>
      <c r="N842" s="541"/>
      <c r="O842" s="541"/>
      <c r="P842" s="541"/>
      <c r="Q842" s="541"/>
      <c r="R842" s="541"/>
      <c r="S842" s="541"/>
      <c r="T842" s="541"/>
    </row>
    <row r="843" spans="1:20" ht="12.75" customHeight="1">
      <c r="A843" s="541"/>
      <c r="B843" s="609"/>
      <c r="C843" s="609"/>
      <c r="D843" s="609"/>
      <c r="E843" s="609"/>
      <c r="F843" s="609"/>
      <c r="G843" s="609"/>
      <c r="H843" s="609"/>
      <c r="I843" s="541"/>
      <c r="J843" s="541"/>
      <c r="K843" s="541"/>
      <c r="L843" s="541"/>
      <c r="M843" s="541"/>
      <c r="N843" s="541"/>
      <c r="O843" s="541"/>
      <c r="P843" s="541"/>
      <c r="Q843" s="541"/>
      <c r="R843" s="541"/>
      <c r="S843" s="541"/>
      <c r="T843" s="541"/>
    </row>
    <row r="844" spans="1:20" ht="12.75" customHeight="1">
      <c r="A844" s="541"/>
      <c r="B844" s="609"/>
      <c r="C844" s="609"/>
      <c r="D844" s="609"/>
      <c r="E844" s="609"/>
      <c r="F844" s="609"/>
      <c r="G844" s="609"/>
      <c r="H844" s="609"/>
      <c r="I844" s="541"/>
      <c r="J844" s="541"/>
      <c r="K844" s="541"/>
      <c r="L844" s="541"/>
      <c r="M844" s="541"/>
      <c r="N844" s="541"/>
      <c r="O844" s="541"/>
      <c r="P844" s="541"/>
      <c r="Q844" s="541"/>
      <c r="R844" s="541"/>
      <c r="S844" s="541"/>
      <c r="T844" s="541"/>
    </row>
    <row r="845" spans="1:20" ht="12.75" customHeight="1">
      <c r="A845" s="541"/>
      <c r="B845" s="609"/>
      <c r="C845" s="609"/>
      <c r="D845" s="609"/>
      <c r="E845" s="609"/>
      <c r="F845" s="609"/>
      <c r="G845" s="609"/>
      <c r="H845" s="609"/>
      <c r="I845" s="541"/>
      <c r="J845" s="541"/>
      <c r="K845" s="541"/>
      <c r="L845" s="541"/>
      <c r="M845" s="541"/>
      <c r="N845" s="541"/>
      <c r="O845" s="541"/>
      <c r="P845" s="541"/>
      <c r="Q845" s="541"/>
      <c r="R845" s="541"/>
      <c r="S845" s="541"/>
      <c r="T845" s="541"/>
    </row>
    <row r="846" spans="1:20" ht="12.75" customHeight="1">
      <c r="A846" s="541"/>
      <c r="B846" s="609"/>
      <c r="C846" s="609"/>
      <c r="D846" s="609"/>
      <c r="E846" s="609"/>
      <c r="F846" s="609"/>
      <c r="G846" s="609"/>
      <c r="H846" s="609"/>
      <c r="I846" s="541"/>
      <c r="J846" s="541"/>
      <c r="K846" s="541"/>
      <c r="L846" s="541"/>
      <c r="M846" s="541"/>
      <c r="N846" s="541"/>
      <c r="O846" s="541"/>
      <c r="P846" s="541"/>
      <c r="Q846" s="541"/>
      <c r="R846" s="541"/>
      <c r="S846" s="541"/>
      <c r="T846" s="541"/>
    </row>
    <row r="847" spans="1:20" ht="12.75" customHeight="1">
      <c r="A847" s="541"/>
      <c r="B847" s="609"/>
      <c r="C847" s="609"/>
      <c r="D847" s="609"/>
      <c r="E847" s="609"/>
      <c r="F847" s="609"/>
      <c r="G847" s="609"/>
      <c r="H847" s="609"/>
      <c r="I847" s="541"/>
      <c r="J847" s="541"/>
      <c r="K847" s="541"/>
      <c r="L847" s="541"/>
      <c r="M847" s="541"/>
      <c r="N847" s="541"/>
      <c r="O847" s="541"/>
      <c r="P847" s="541"/>
      <c r="Q847" s="541"/>
      <c r="R847" s="541"/>
      <c r="S847" s="541"/>
      <c r="T847" s="541"/>
    </row>
    <row r="848" spans="1:20" ht="12.75" customHeight="1">
      <c r="A848" s="541"/>
      <c r="B848" s="609"/>
      <c r="C848" s="609"/>
      <c r="D848" s="609"/>
      <c r="E848" s="609"/>
      <c r="F848" s="609"/>
      <c r="G848" s="609"/>
      <c r="H848" s="609"/>
      <c r="I848" s="541"/>
      <c r="J848" s="541"/>
      <c r="K848" s="541"/>
      <c r="L848" s="541"/>
      <c r="M848" s="541"/>
      <c r="N848" s="541"/>
      <c r="O848" s="541"/>
      <c r="P848" s="541"/>
      <c r="Q848" s="541"/>
      <c r="R848" s="541"/>
      <c r="S848" s="541"/>
      <c r="T848" s="541"/>
    </row>
    <row r="849" spans="1:20" ht="12.75" customHeight="1">
      <c r="A849" s="541"/>
      <c r="B849" s="609"/>
      <c r="C849" s="609"/>
      <c r="D849" s="609"/>
      <c r="E849" s="609"/>
      <c r="F849" s="609"/>
      <c r="G849" s="609"/>
      <c r="H849" s="609"/>
      <c r="I849" s="541"/>
      <c r="J849" s="541"/>
      <c r="K849" s="541"/>
      <c r="L849" s="541"/>
      <c r="M849" s="541"/>
      <c r="N849" s="541"/>
      <c r="O849" s="541"/>
      <c r="P849" s="541"/>
      <c r="Q849" s="541"/>
      <c r="R849" s="541"/>
      <c r="S849" s="541"/>
      <c r="T849" s="541"/>
    </row>
    <row r="850" spans="1:20" ht="12.75" customHeight="1">
      <c r="A850" s="541"/>
      <c r="B850" s="609"/>
      <c r="C850" s="609"/>
      <c r="D850" s="609"/>
      <c r="E850" s="609"/>
      <c r="F850" s="609"/>
      <c r="G850" s="609"/>
      <c r="H850" s="609"/>
      <c r="I850" s="541"/>
      <c r="J850" s="541"/>
      <c r="K850" s="541"/>
      <c r="L850" s="541"/>
      <c r="M850" s="541"/>
      <c r="N850" s="541"/>
      <c r="O850" s="541"/>
      <c r="P850" s="541"/>
      <c r="Q850" s="541"/>
      <c r="R850" s="541"/>
      <c r="S850" s="541"/>
      <c r="T850" s="541"/>
    </row>
    <row r="851" spans="1:20" ht="12.75" customHeight="1">
      <c r="A851" s="541"/>
      <c r="B851" s="609"/>
      <c r="C851" s="609"/>
      <c r="D851" s="609"/>
      <c r="E851" s="609"/>
      <c r="F851" s="609"/>
      <c r="G851" s="609"/>
      <c r="H851" s="609"/>
      <c r="I851" s="541"/>
      <c r="J851" s="541"/>
      <c r="K851" s="541"/>
      <c r="L851" s="541"/>
      <c r="M851" s="541"/>
      <c r="N851" s="541"/>
      <c r="O851" s="541"/>
      <c r="P851" s="541"/>
      <c r="Q851" s="541"/>
      <c r="R851" s="541"/>
      <c r="S851" s="541"/>
      <c r="T851" s="541"/>
    </row>
    <row r="852" spans="1:20" ht="12.75" customHeight="1">
      <c r="A852" s="541"/>
      <c r="B852" s="609"/>
      <c r="C852" s="609"/>
      <c r="D852" s="609"/>
      <c r="E852" s="609"/>
      <c r="F852" s="609"/>
      <c r="G852" s="609"/>
      <c r="H852" s="609"/>
      <c r="I852" s="541"/>
      <c r="J852" s="541"/>
      <c r="K852" s="541"/>
      <c r="L852" s="541"/>
      <c r="M852" s="541"/>
      <c r="N852" s="541"/>
      <c r="O852" s="541"/>
      <c r="P852" s="541"/>
      <c r="Q852" s="541"/>
      <c r="R852" s="541"/>
      <c r="S852" s="541"/>
      <c r="T852" s="541"/>
    </row>
    <row r="853" spans="1:20" ht="12.75" customHeight="1">
      <c r="A853" s="541"/>
      <c r="B853" s="609"/>
      <c r="C853" s="609"/>
      <c r="D853" s="609"/>
      <c r="E853" s="609"/>
      <c r="F853" s="609"/>
      <c r="G853" s="609"/>
      <c r="H853" s="609"/>
      <c r="I853" s="541"/>
      <c r="J853" s="541"/>
      <c r="K853" s="541"/>
      <c r="L853" s="541"/>
      <c r="M853" s="541"/>
      <c r="N853" s="541"/>
      <c r="O853" s="541"/>
      <c r="P853" s="541"/>
      <c r="Q853" s="541"/>
      <c r="R853" s="541"/>
      <c r="S853" s="541"/>
      <c r="T853" s="541"/>
    </row>
    <row r="854" spans="1:20" ht="12.75" customHeight="1">
      <c r="A854" s="541"/>
      <c r="B854" s="609"/>
      <c r="C854" s="609"/>
      <c r="D854" s="609"/>
      <c r="E854" s="609"/>
      <c r="F854" s="609"/>
      <c r="G854" s="609"/>
      <c r="H854" s="609"/>
      <c r="I854" s="541"/>
      <c r="J854" s="541"/>
      <c r="K854" s="541"/>
      <c r="L854" s="541"/>
      <c r="M854" s="541"/>
      <c r="N854" s="541"/>
      <c r="O854" s="541"/>
      <c r="P854" s="541"/>
      <c r="Q854" s="541"/>
      <c r="R854" s="541"/>
      <c r="S854" s="541"/>
      <c r="T854" s="541"/>
    </row>
    <row r="855" spans="1:20" ht="12.75" customHeight="1">
      <c r="A855" s="541"/>
      <c r="B855" s="609"/>
      <c r="C855" s="609"/>
      <c r="D855" s="609"/>
      <c r="E855" s="609"/>
      <c r="F855" s="609"/>
      <c r="G855" s="609"/>
      <c r="H855" s="609"/>
      <c r="I855" s="541"/>
      <c r="J855" s="541"/>
      <c r="K855" s="541"/>
      <c r="L855" s="541"/>
      <c r="M855" s="541"/>
      <c r="N855" s="541"/>
      <c r="O855" s="541"/>
      <c r="P855" s="541"/>
      <c r="Q855" s="541"/>
      <c r="R855" s="541"/>
      <c r="S855" s="541"/>
      <c r="T855" s="541"/>
    </row>
    <row r="856" spans="1:20" ht="12.75" customHeight="1">
      <c r="A856" s="541"/>
      <c r="B856" s="609"/>
      <c r="C856" s="609"/>
      <c r="D856" s="609"/>
      <c r="E856" s="609"/>
      <c r="F856" s="609"/>
      <c r="G856" s="609"/>
      <c r="H856" s="609"/>
      <c r="I856" s="541"/>
      <c r="J856" s="541"/>
      <c r="K856" s="541"/>
      <c r="L856" s="541"/>
      <c r="M856" s="541"/>
      <c r="N856" s="541"/>
      <c r="O856" s="541"/>
      <c r="P856" s="541"/>
      <c r="Q856" s="541"/>
      <c r="R856" s="541"/>
      <c r="S856" s="541"/>
      <c r="T856" s="541"/>
    </row>
    <row r="857" spans="1:20" ht="12.75" customHeight="1">
      <c r="A857" s="541"/>
      <c r="B857" s="609"/>
      <c r="C857" s="609"/>
      <c r="D857" s="609"/>
      <c r="E857" s="609"/>
      <c r="F857" s="609"/>
      <c r="G857" s="609"/>
      <c r="H857" s="609"/>
      <c r="I857" s="541"/>
      <c r="J857" s="541"/>
      <c r="K857" s="541"/>
      <c r="L857" s="541"/>
      <c r="M857" s="541"/>
      <c r="N857" s="541"/>
      <c r="O857" s="541"/>
      <c r="P857" s="541"/>
      <c r="Q857" s="541"/>
      <c r="R857" s="541"/>
      <c r="S857" s="541"/>
      <c r="T857" s="541"/>
    </row>
    <row r="858" spans="1:20" ht="12.75" customHeight="1">
      <c r="A858" s="541"/>
      <c r="B858" s="609"/>
      <c r="C858" s="609"/>
      <c r="D858" s="609"/>
      <c r="E858" s="609"/>
      <c r="F858" s="609"/>
      <c r="G858" s="609"/>
      <c r="H858" s="609"/>
      <c r="I858" s="541"/>
      <c r="J858" s="541"/>
      <c r="K858" s="541"/>
      <c r="L858" s="541"/>
      <c r="M858" s="541"/>
      <c r="N858" s="541"/>
      <c r="O858" s="541"/>
      <c r="P858" s="541"/>
      <c r="Q858" s="541"/>
      <c r="R858" s="541"/>
      <c r="S858" s="541"/>
      <c r="T858" s="541"/>
    </row>
    <row r="859" spans="1:20" ht="12.75" customHeight="1">
      <c r="A859" s="541"/>
      <c r="B859" s="609"/>
      <c r="C859" s="609"/>
      <c r="D859" s="609"/>
      <c r="E859" s="609"/>
      <c r="F859" s="609"/>
      <c r="G859" s="609"/>
      <c r="H859" s="609"/>
      <c r="I859" s="541"/>
      <c r="J859" s="541"/>
      <c r="K859" s="541"/>
      <c r="L859" s="541"/>
      <c r="M859" s="541"/>
      <c r="N859" s="541"/>
      <c r="O859" s="541"/>
      <c r="P859" s="541"/>
      <c r="Q859" s="541"/>
      <c r="R859" s="541"/>
      <c r="S859" s="541"/>
      <c r="T859" s="541"/>
    </row>
    <row r="860" spans="1:20" ht="12.75" customHeight="1">
      <c r="A860" s="541"/>
      <c r="B860" s="609"/>
      <c r="C860" s="609"/>
      <c r="D860" s="609"/>
      <c r="E860" s="609"/>
      <c r="F860" s="609"/>
      <c r="G860" s="609"/>
      <c r="H860" s="609"/>
      <c r="I860" s="541"/>
      <c r="J860" s="541"/>
      <c r="K860" s="541"/>
      <c r="L860" s="541"/>
      <c r="M860" s="541"/>
      <c r="N860" s="541"/>
      <c r="O860" s="541"/>
      <c r="P860" s="541"/>
      <c r="Q860" s="541"/>
      <c r="R860" s="541"/>
      <c r="S860" s="541"/>
      <c r="T860" s="541"/>
    </row>
    <row r="861" spans="1:20" ht="12.75" customHeight="1">
      <c r="A861" s="541"/>
      <c r="B861" s="609"/>
      <c r="C861" s="609"/>
      <c r="D861" s="609"/>
      <c r="E861" s="609"/>
      <c r="F861" s="609"/>
      <c r="G861" s="609"/>
      <c r="H861" s="609"/>
      <c r="I861" s="541"/>
      <c r="J861" s="541"/>
      <c r="K861" s="541"/>
      <c r="L861" s="541"/>
      <c r="M861" s="541"/>
      <c r="N861" s="541"/>
      <c r="O861" s="541"/>
      <c r="P861" s="541"/>
      <c r="Q861" s="541"/>
      <c r="R861" s="541"/>
      <c r="S861" s="541"/>
      <c r="T861" s="541"/>
    </row>
    <row r="862" spans="1:20" ht="12.75" customHeight="1">
      <c r="A862" s="541"/>
      <c r="B862" s="609"/>
      <c r="C862" s="609"/>
      <c r="D862" s="609"/>
      <c r="E862" s="609"/>
      <c r="F862" s="609"/>
      <c r="G862" s="609"/>
      <c r="H862" s="609"/>
      <c r="I862" s="541"/>
      <c r="J862" s="541"/>
      <c r="K862" s="541"/>
      <c r="L862" s="541"/>
      <c r="M862" s="541"/>
      <c r="N862" s="541"/>
      <c r="O862" s="541"/>
      <c r="P862" s="541"/>
      <c r="Q862" s="541"/>
      <c r="R862" s="541"/>
      <c r="S862" s="541"/>
      <c r="T862" s="541"/>
    </row>
    <row r="863" spans="1:20" ht="12.75" customHeight="1">
      <c r="A863" s="541"/>
      <c r="B863" s="609"/>
      <c r="C863" s="609"/>
      <c r="D863" s="609"/>
      <c r="E863" s="609"/>
      <c r="F863" s="609"/>
      <c r="G863" s="609"/>
      <c r="H863" s="609"/>
      <c r="I863" s="541"/>
      <c r="J863" s="541"/>
      <c r="K863" s="541"/>
      <c r="L863" s="541"/>
      <c r="M863" s="541"/>
      <c r="N863" s="541"/>
      <c r="O863" s="541"/>
      <c r="P863" s="541"/>
      <c r="Q863" s="541"/>
      <c r="R863" s="541"/>
      <c r="S863" s="541"/>
      <c r="T863" s="541"/>
    </row>
    <row r="864" spans="1:20" ht="12.75" customHeight="1">
      <c r="A864" s="541"/>
      <c r="B864" s="609"/>
      <c r="C864" s="609"/>
      <c r="D864" s="609"/>
      <c r="E864" s="609"/>
      <c r="F864" s="609"/>
      <c r="G864" s="609"/>
      <c r="H864" s="609"/>
      <c r="I864" s="541"/>
      <c r="J864" s="541"/>
      <c r="K864" s="541"/>
      <c r="L864" s="541"/>
      <c r="M864" s="541"/>
      <c r="N864" s="541"/>
      <c r="O864" s="541"/>
      <c r="P864" s="541"/>
      <c r="Q864" s="541"/>
      <c r="R864" s="541"/>
      <c r="S864" s="541"/>
      <c r="T864" s="541"/>
    </row>
    <row r="865" spans="1:20" ht="12.75" customHeight="1">
      <c r="A865" s="541"/>
      <c r="B865" s="609"/>
      <c r="C865" s="609"/>
      <c r="D865" s="609"/>
      <c r="E865" s="609"/>
      <c r="F865" s="609"/>
      <c r="G865" s="609"/>
      <c r="H865" s="609"/>
      <c r="I865" s="541"/>
      <c r="J865" s="541"/>
      <c r="K865" s="541"/>
      <c r="L865" s="541"/>
      <c r="M865" s="541"/>
      <c r="N865" s="541"/>
      <c r="O865" s="541"/>
      <c r="P865" s="541"/>
      <c r="Q865" s="541"/>
      <c r="R865" s="541"/>
      <c r="S865" s="541"/>
      <c r="T865" s="541"/>
    </row>
    <row r="866" spans="1:20" ht="12.75" customHeight="1">
      <c r="A866" s="541"/>
      <c r="B866" s="609"/>
      <c r="C866" s="609"/>
      <c r="D866" s="609"/>
      <c r="E866" s="609"/>
      <c r="F866" s="609"/>
      <c r="G866" s="609"/>
      <c r="H866" s="609"/>
      <c r="I866" s="541"/>
      <c r="J866" s="541"/>
      <c r="K866" s="541"/>
      <c r="L866" s="541"/>
      <c r="M866" s="541"/>
      <c r="N866" s="541"/>
      <c r="O866" s="541"/>
      <c r="P866" s="541"/>
      <c r="Q866" s="541"/>
      <c r="R866" s="541"/>
      <c r="S866" s="541"/>
      <c r="T866" s="541"/>
    </row>
    <row r="867" spans="1:20" ht="12.75" customHeight="1">
      <c r="A867" s="541"/>
      <c r="B867" s="609"/>
      <c r="C867" s="609"/>
      <c r="D867" s="609"/>
      <c r="E867" s="609"/>
      <c r="F867" s="609"/>
      <c r="G867" s="609"/>
      <c r="H867" s="609"/>
      <c r="I867" s="541"/>
      <c r="J867" s="541"/>
      <c r="K867" s="541"/>
      <c r="L867" s="541"/>
      <c r="M867" s="541"/>
      <c r="N867" s="541"/>
      <c r="O867" s="541"/>
      <c r="P867" s="541"/>
      <c r="Q867" s="541"/>
      <c r="R867" s="541"/>
      <c r="S867" s="541"/>
      <c r="T867" s="541"/>
    </row>
    <row r="868" spans="1:20" ht="12.75" customHeight="1">
      <c r="A868" s="541"/>
      <c r="B868" s="609"/>
      <c r="C868" s="609"/>
      <c r="D868" s="609"/>
      <c r="E868" s="609"/>
      <c r="F868" s="609"/>
      <c r="G868" s="609"/>
      <c r="H868" s="609"/>
      <c r="I868" s="541"/>
      <c r="J868" s="541"/>
      <c r="K868" s="541"/>
      <c r="L868" s="541"/>
      <c r="M868" s="541"/>
      <c r="N868" s="541"/>
      <c r="O868" s="541"/>
      <c r="P868" s="541"/>
      <c r="Q868" s="541"/>
      <c r="R868" s="541"/>
      <c r="S868" s="541"/>
      <c r="T868" s="541"/>
    </row>
    <row r="869" spans="1:20" ht="12.75" customHeight="1">
      <c r="A869" s="541"/>
      <c r="B869" s="609"/>
      <c r="C869" s="609"/>
      <c r="D869" s="609"/>
      <c r="E869" s="609"/>
      <c r="F869" s="609"/>
      <c r="G869" s="609"/>
      <c r="H869" s="609"/>
      <c r="I869" s="541"/>
      <c r="J869" s="541"/>
      <c r="K869" s="541"/>
      <c r="L869" s="541"/>
      <c r="M869" s="541"/>
      <c r="N869" s="541"/>
      <c r="O869" s="541"/>
      <c r="P869" s="541"/>
      <c r="Q869" s="541"/>
      <c r="R869" s="541"/>
      <c r="S869" s="541"/>
      <c r="T869" s="541"/>
    </row>
    <row r="870" spans="1:20" ht="12.75" customHeight="1">
      <c r="A870" s="541"/>
      <c r="B870" s="609"/>
      <c r="C870" s="609"/>
      <c r="D870" s="609"/>
      <c r="E870" s="609"/>
      <c r="F870" s="609"/>
      <c r="G870" s="609"/>
      <c r="H870" s="609"/>
      <c r="I870" s="541"/>
      <c r="J870" s="541"/>
      <c r="K870" s="541"/>
      <c r="L870" s="541"/>
      <c r="M870" s="541"/>
      <c r="N870" s="541"/>
      <c r="O870" s="541"/>
      <c r="P870" s="541"/>
      <c r="Q870" s="541"/>
      <c r="R870" s="541"/>
      <c r="S870" s="541"/>
      <c r="T870" s="541"/>
    </row>
    <row r="871" spans="1:20" ht="12.75" customHeight="1">
      <c r="A871" s="541"/>
      <c r="B871" s="609"/>
      <c r="C871" s="609"/>
      <c r="D871" s="609"/>
      <c r="E871" s="609"/>
      <c r="F871" s="609"/>
      <c r="G871" s="609"/>
      <c r="H871" s="609"/>
      <c r="I871" s="541"/>
      <c r="J871" s="541"/>
      <c r="K871" s="541"/>
      <c r="L871" s="541"/>
      <c r="M871" s="541"/>
      <c r="N871" s="541"/>
      <c r="O871" s="541"/>
      <c r="P871" s="541"/>
      <c r="Q871" s="541"/>
      <c r="R871" s="541"/>
      <c r="S871" s="541"/>
      <c r="T871" s="541"/>
    </row>
    <row r="872" spans="1:20" ht="12.75" customHeight="1">
      <c r="A872" s="541"/>
      <c r="B872" s="609"/>
      <c r="C872" s="609"/>
      <c r="D872" s="609"/>
      <c r="E872" s="609"/>
      <c r="F872" s="609"/>
      <c r="G872" s="609"/>
      <c r="H872" s="609"/>
      <c r="I872" s="541"/>
      <c r="J872" s="541"/>
      <c r="K872" s="541"/>
      <c r="L872" s="541"/>
      <c r="M872" s="541"/>
      <c r="N872" s="541"/>
      <c r="O872" s="541"/>
      <c r="P872" s="541"/>
      <c r="Q872" s="541"/>
      <c r="R872" s="541"/>
      <c r="S872" s="541"/>
      <c r="T872" s="541"/>
    </row>
    <row r="873" spans="1:20" ht="12.75" customHeight="1">
      <c r="A873" s="541"/>
      <c r="B873" s="609"/>
      <c r="C873" s="609"/>
      <c r="D873" s="609"/>
      <c r="E873" s="609"/>
      <c r="F873" s="609"/>
      <c r="G873" s="609"/>
      <c r="H873" s="609"/>
      <c r="I873" s="541"/>
      <c r="J873" s="541"/>
      <c r="K873" s="541"/>
      <c r="L873" s="541"/>
      <c r="M873" s="541"/>
      <c r="N873" s="541"/>
      <c r="O873" s="541"/>
      <c r="P873" s="541"/>
      <c r="Q873" s="541"/>
      <c r="R873" s="541"/>
      <c r="S873" s="541"/>
      <c r="T873" s="541"/>
    </row>
    <row r="874" spans="1:20" ht="12.75" customHeight="1">
      <c r="A874" s="541"/>
      <c r="B874" s="609"/>
      <c r="C874" s="609"/>
      <c r="D874" s="609"/>
      <c r="E874" s="609"/>
      <c r="F874" s="609"/>
      <c r="G874" s="609"/>
      <c r="H874" s="609"/>
      <c r="I874" s="541"/>
      <c r="J874" s="541"/>
      <c r="K874" s="541"/>
      <c r="L874" s="541"/>
      <c r="M874" s="541"/>
      <c r="N874" s="541"/>
      <c r="O874" s="541"/>
      <c r="P874" s="541"/>
      <c r="Q874" s="541"/>
      <c r="R874" s="541"/>
      <c r="S874" s="541"/>
      <c r="T874" s="541"/>
    </row>
    <row r="875" spans="1:20" ht="12.75" customHeight="1">
      <c r="A875" s="541"/>
      <c r="B875" s="609"/>
      <c r="C875" s="609"/>
      <c r="D875" s="609"/>
      <c r="E875" s="609"/>
      <c r="F875" s="609"/>
      <c r="G875" s="609"/>
      <c r="H875" s="609"/>
      <c r="I875" s="541"/>
      <c r="J875" s="541"/>
      <c r="K875" s="541"/>
      <c r="L875" s="541"/>
      <c r="M875" s="541"/>
      <c r="N875" s="541"/>
      <c r="O875" s="541"/>
      <c r="P875" s="541"/>
      <c r="Q875" s="541"/>
      <c r="R875" s="541"/>
      <c r="S875" s="541"/>
      <c r="T875" s="541"/>
    </row>
    <row r="876" spans="1:20" ht="12.75" customHeight="1">
      <c r="A876" s="541"/>
      <c r="B876" s="609"/>
      <c r="C876" s="609"/>
      <c r="D876" s="609"/>
      <c r="E876" s="609"/>
      <c r="F876" s="609"/>
      <c r="G876" s="609"/>
      <c r="H876" s="609"/>
      <c r="I876" s="541"/>
      <c r="J876" s="541"/>
      <c r="K876" s="541"/>
      <c r="L876" s="541"/>
      <c r="M876" s="541"/>
      <c r="N876" s="541"/>
      <c r="O876" s="541"/>
      <c r="P876" s="541"/>
      <c r="Q876" s="541"/>
      <c r="R876" s="541"/>
      <c r="S876" s="541"/>
      <c r="T876" s="541"/>
    </row>
    <row r="877" spans="1:20" ht="12.75" customHeight="1">
      <c r="A877" s="541"/>
      <c r="B877" s="609"/>
      <c r="C877" s="609"/>
      <c r="D877" s="609"/>
      <c r="E877" s="609"/>
      <c r="F877" s="609"/>
      <c r="G877" s="609"/>
      <c r="H877" s="609"/>
      <c r="I877" s="541"/>
      <c r="J877" s="541"/>
      <c r="K877" s="541"/>
      <c r="L877" s="541"/>
      <c r="M877" s="541"/>
      <c r="N877" s="541"/>
      <c r="O877" s="541"/>
      <c r="P877" s="541"/>
      <c r="Q877" s="541"/>
      <c r="R877" s="541"/>
      <c r="S877" s="541"/>
      <c r="T877" s="541"/>
    </row>
    <row r="878" spans="1:20" ht="12.75" customHeight="1">
      <c r="A878" s="541"/>
      <c r="B878" s="609"/>
      <c r="C878" s="609"/>
      <c r="D878" s="609"/>
      <c r="E878" s="609"/>
      <c r="F878" s="609"/>
      <c r="G878" s="609"/>
      <c r="H878" s="609"/>
      <c r="I878" s="541"/>
      <c r="J878" s="541"/>
      <c r="K878" s="541"/>
      <c r="L878" s="541"/>
      <c r="M878" s="541"/>
      <c r="N878" s="541"/>
      <c r="O878" s="541"/>
      <c r="P878" s="541"/>
      <c r="Q878" s="541"/>
      <c r="R878" s="541"/>
      <c r="S878" s="541"/>
      <c r="T878" s="541"/>
    </row>
    <row r="879" spans="1:20" ht="12.75" customHeight="1">
      <c r="A879" s="541"/>
      <c r="B879" s="609"/>
      <c r="C879" s="609"/>
      <c r="D879" s="609"/>
      <c r="E879" s="609"/>
      <c r="F879" s="609"/>
      <c r="G879" s="609"/>
      <c r="H879" s="609"/>
      <c r="I879" s="541"/>
      <c r="J879" s="541"/>
      <c r="K879" s="541"/>
      <c r="L879" s="541"/>
      <c r="M879" s="541"/>
      <c r="N879" s="541"/>
      <c r="O879" s="541"/>
      <c r="P879" s="541"/>
      <c r="Q879" s="541"/>
      <c r="R879" s="541"/>
      <c r="S879" s="541"/>
      <c r="T879" s="541"/>
    </row>
    <row r="880" spans="1:20" ht="12.75" customHeight="1">
      <c r="A880" s="541"/>
      <c r="B880" s="609"/>
      <c r="C880" s="609"/>
      <c r="D880" s="609"/>
      <c r="E880" s="609"/>
      <c r="F880" s="609"/>
      <c r="G880" s="609"/>
      <c r="H880" s="609"/>
      <c r="I880" s="541"/>
      <c r="J880" s="541"/>
      <c r="K880" s="541"/>
      <c r="L880" s="541"/>
      <c r="M880" s="541"/>
      <c r="N880" s="541"/>
      <c r="O880" s="541"/>
      <c r="P880" s="541"/>
      <c r="Q880" s="541"/>
      <c r="R880" s="541"/>
      <c r="S880" s="541"/>
      <c r="T880" s="541"/>
    </row>
    <row r="881" spans="1:20" ht="12.75" customHeight="1">
      <c r="A881" s="541"/>
      <c r="B881" s="609"/>
      <c r="C881" s="609"/>
      <c r="D881" s="609"/>
      <c r="E881" s="609"/>
      <c r="F881" s="609"/>
      <c r="G881" s="609"/>
      <c r="H881" s="609"/>
      <c r="I881" s="541"/>
      <c r="J881" s="541"/>
      <c r="K881" s="541"/>
      <c r="L881" s="541"/>
      <c r="M881" s="541"/>
      <c r="N881" s="541"/>
      <c r="O881" s="541"/>
      <c r="P881" s="541"/>
      <c r="Q881" s="541"/>
      <c r="R881" s="541"/>
      <c r="S881" s="541"/>
      <c r="T881" s="541"/>
    </row>
    <row r="882" spans="1:20" ht="12.75" customHeight="1">
      <c r="A882" s="541"/>
      <c r="B882" s="609"/>
      <c r="C882" s="609"/>
      <c r="D882" s="609"/>
      <c r="E882" s="609"/>
      <c r="F882" s="609"/>
      <c r="G882" s="609"/>
      <c r="H882" s="609"/>
      <c r="I882" s="541"/>
      <c r="J882" s="541"/>
      <c r="K882" s="541"/>
      <c r="L882" s="541"/>
      <c r="M882" s="541"/>
      <c r="N882" s="541"/>
      <c r="O882" s="541"/>
      <c r="P882" s="541"/>
      <c r="Q882" s="541"/>
      <c r="R882" s="541"/>
      <c r="S882" s="541"/>
      <c r="T882" s="541"/>
    </row>
    <row r="883" spans="1:20" ht="12.75" customHeight="1">
      <c r="A883" s="541"/>
      <c r="B883" s="609"/>
      <c r="C883" s="609"/>
      <c r="D883" s="609"/>
      <c r="E883" s="609"/>
      <c r="F883" s="609"/>
      <c r="G883" s="609"/>
      <c r="H883" s="609"/>
      <c r="I883" s="541"/>
      <c r="J883" s="541"/>
      <c r="K883" s="541"/>
      <c r="L883" s="541"/>
      <c r="M883" s="541"/>
      <c r="N883" s="541"/>
      <c r="O883" s="541"/>
      <c r="P883" s="541"/>
      <c r="Q883" s="541"/>
      <c r="R883" s="541"/>
      <c r="S883" s="541"/>
      <c r="T883" s="541"/>
    </row>
    <row r="884" spans="1:20" ht="12.75" customHeight="1">
      <c r="A884" s="541"/>
      <c r="B884" s="609"/>
      <c r="C884" s="609"/>
      <c r="D884" s="609"/>
      <c r="E884" s="609"/>
      <c r="F884" s="609"/>
      <c r="G884" s="609"/>
      <c r="H884" s="609"/>
      <c r="I884" s="541"/>
      <c r="J884" s="541"/>
      <c r="K884" s="541"/>
      <c r="L884" s="541"/>
      <c r="M884" s="541"/>
      <c r="N884" s="541"/>
      <c r="O884" s="541"/>
      <c r="P884" s="541"/>
      <c r="Q884" s="541"/>
      <c r="R884" s="541"/>
      <c r="S884" s="541"/>
      <c r="T884" s="541"/>
    </row>
    <row r="885" spans="1:20" ht="12.75" customHeight="1">
      <c r="A885" s="541"/>
      <c r="B885" s="609"/>
      <c r="C885" s="609"/>
      <c r="D885" s="609"/>
      <c r="E885" s="609"/>
      <c r="F885" s="609"/>
      <c r="G885" s="609"/>
      <c r="H885" s="609"/>
      <c r="I885" s="541"/>
      <c r="J885" s="541"/>
      <c r="K885" s="541"/>
      <c r="L885" s="541"/>
      <c r="M885" s="541"/>
      <c r="N885" s="541"/>
      <c r="O885" s="541"/>
      <c r="P885" s="541"/>
      <c r="Q885" s="541"/>
      <c r="R885" s="541"/>
      <c r="S885" s="541"/>
      <c r="T885" s="541"/>
    </row>
    <row r="886" spans="1:20" ht="12.75" customHeight="1">
      <c r="A886" s="541"/>
      <c r="B886" s="609"/>
      <c r="C886" s="609"/>
      <c r="D886" s="609"/>
      <c r="E886" s="609"/>
      <c r="F886" s="609"/>
      <c r="G886" s="609"/>
      <c r="H886" s="609"/>
      <c r="I886" s="541"/>
      <c r="J886" s="541"/>
      <c r="K886" s="541"/>
      <c r="L886" s="541"/>
      <c r="M886" s="541"/>
      <c r="N886" s="541"/>
      <c r="O886" s="541"/>
      <c r="P886" s="541"/>
      <c r="Q886" s="541"/>
      <c r="R886" s="541"/>
      <c r="S886" s="541"/>
      <c r="T886" s="541"/>
    </row>
    <row r="887" spans="1:20" ht="12.75" customHeight="1">
      <c r="A887" s="541"/>
      <c r="B887" s="609"/>
      <c r="C887" s="609"/>
      <c r="D887" s="609"/>
      <c r="E887" s="609"/>
      <c r="F887" s="609"/>
      <c r="G887" s="609"/>
      <c r="H887" s="609"/>
      <c r="I887" s="541"/>
      <c r="J887" s="541"/>
      <c r="K887" s="541"/>
      <c r="L887" s="541"/>
      <c r="M887" s="541"/>
      <c r="N887" s="541"/>
      <c r="O887" s="541"/>
      <c r="P887" s="541"/>
      <c r="Q887" s="541"/>
      <c r="R887" s="541"/>
      <c r="S887" s="541"/>
      <c r="T887" s="541"/>
    </row>
    <row r="888" spans="1:20" ht="12.75" customHeight="1">
      <c r="A888" s="541"/>
      <c r="B888" s="609"/>
      <c r="C888" s="609"/>
      <c r="D888" s="609"/>
      <c r="E888" s="609"/>
      <c r="F888" s="609"/>
      <c r="G888" s="609"/>
      <c r="H888" s="609"/>
      <c r="I888" s="541"/>
      <c r="J888" s="541"/>
      <c r="K888" s="541"/>
      <c r="L888" s="541"/>
      <c r="M888" s="541"/>
      <c r="N888" s="541"/>
      <c r="O888" s="541"/>
      <c r="P888" s="541"/>
      <c r="Q888" s="541"/>
      <c r="R888" s="541"/>
      <c r="S888" s="541"/>
      <c r="T888" s="541"/>
    </row>
    <row r="889" spans="1:20" ht="12.75" customHeight="1">
      <c r="A889" s="541"/>
      <c r="B889" s="609"/>
      <c r="C889" s="609"/>
      <c r="D889" s="609"/>
      <c r="E889" s="609"/>
      <c r="F889" s="609"/>
      <c r="G889" s="609"/>
      <c r="H889" s="609"/>
      <c r="I889" s="541"/>
      <c r="J889" s="541"/>
      <c r="K889" s="541"/>
      <c r="L889" s="541"/>
      <c r="M889" s="541"/>
      <c r="N889" s="541"/>
      <c r="O889" s="541"/>
      <c r="P889" s="541"/>
      <c r="Q889" s="541"/>
      <c r="R889" s="541"/>
      <c r="S889" s="541"/>
      <c r="T889" s="541"/>
    </row>
    <row r="890" spans="1:20" ht="12.75" customHeight="1">
      <c r="A890" s="541"/>
      <c r="B890" s="609"/>
      <c r="C890" s="609"/>
      <c r="D890" s="609"/>
      <c r="E890" s="609"/>
      <c r="F890" s="609"/>
      <c r="G890" s="609"/>
      <c r="H890" s="609"/>
      <c r="I890" s="541"/>
      <c r="J890" s="541"/>
      <c r="K890" s="541"/>
      <c r="L890" s="541"/>
      <c r="M890" s="541"/>
      <c r="N890" s="541"/>
      <c r="O890" s="541"/>
      <c r="P890" s="541"/>
      <c r="Q890" s="541"/>
      <c r="R890" s="541"/>
      <c r="S890" s="541"/>
      <c r="T890" s="541"/>
    </row>
    <row r="891" spans="1:20" ht="12.75" customHeight="1">
      <c r="A891" s="541"/>
      <c r="B891" s="609"/>
      <c r="C891" s="609"/>
      <c r="D891" s="609"/>
      <c r="E891" s="609"/>
      <c r="F891" s="609"/>
      <c r="G891" s="609"/>
      <c r="H891" s="609"/>
      <c r="I891" s="541"/>
      <c r="J891" s="541"/>
      <c r="K891" s="541"/>
      <c r="L891" s="541"/>
      <c r="M891" s="541"/>
      <c r="N891" s="541"/>
      <c r="O891" s="541"/>
      <c r="P891" s="541"/>
      <c r="Q891" s="541"/>
      <c r="R891" s="541"/>
      <c r="S891" s="541"/>
      <c r="T891" s="541"/>
    </row>
    <row r="892" spans="1:20" ht="12.75" customHeight="1">
      <c r="A892" s="541"/>
      <c r="B892" s="609"/>
      <c r="C892" s="609"/>
      <c r="D892" s="609"/>
      <c r="E892" s="609"/>
      <c r="F892" s="609"/>
      <c r="G892" s="609"/>
      <c r="H892" s="609"/>
      <c r="I892" s="541"/>
      <c r="J892" s="541"/>
      <c r="K892" s="541"/>
      <c r="L892" s="541"/>
      <c r="M892" s="541"/>
      <c r="N892" s="541"/>
      <c r="O892" s="541"/>
      <c r="P892" s="541"/>
      <c r="Q892" s="541"/>
      <c r="R892" s="541"/>
      <c r="S892" s="541"/>
      <c r="T892" s="541"/>
    </row>
    <row r="893" spans="1:20" ht="12.75" customHeight="1">
      <c r="A893" s="541"/>
      <c r="B893" s="609"/>
      <c r="C893" s="609"/>
      <c r="D893" s="609"/>
      <c r="E893" s="609"/>
      <c r="F893" s="609"/>
      <c r="G893" s="609"/>
      <c r="H893" s="609"/>
      <c r="I893" s="541"/>
      <c r="J893" s="541"/>
      <c r="K893" s="541"/>
      <c r="L893" s="541"/>
      <c r="M893" s="541"/>
      <c r="N893" s="541"/>
      <c r="O893" s="541"/>
      <c r="P893" s="541"/>
      <c r="Q893" s="541"/>
      <c r="R893" s="541"/>
      <c r="S893" s="541"/>
      <c r="T893" s="541"/>
    </row>
    <row r="894" spans="1:20" ht="12.75" customHeight="1">
      <c r="A894" s="541"/>
      <c r="B894" s="609"/>
      <c r="C894" s="609"/>
      <c r="D894" s="609"/>
      <c r="E894" s="609"/>
      <c r="F894" s="609"/>
      <c r="G894" s="609"/>
      <c r="H894" s="609"/>
      <c r="I894" s="541"/>
      <c r="J894" s="541"/>
      <c r="K894" s="541"/>
      <c r="L894" s="541"/>
      <c r="M894" s="541"/>
      <c r="N894" s="541"/>
      <c r="O894" s="541"/>
      <c r="P894" s="541"/>
      <c r="Q894" s="541"/>
      <c r="R894" s="541"/>
      <c r="S894" s="541"/>
      <c r="T894" s="541"/>
    </row>
    <row r="895" spans="1:20" ht="12.75" customHeight="1">
      <c r="A895" s="541"/>
      <c r="B895" s="609"/>
      <c r="C895" s="609"/>
      <c r="D895" s="609"/>
      <c r="E895" s="609"/>
      <c r="F895" s="609"/>
      <c r="G895" s="609"/>
      <c r="H895" s="609"/>
      <c r="I895" s="541"/>
      <c r="J895" s="541"/>
      <c r="K895" s="541"/>
      <c r="L895" s="541"/>
      <c r="M895" s="541"/>
      <c r="N895" s="541"/>
      <c r="O895" s="541"/>
      <c r="P895" s="541"/>
      <c r="Q895" s="541"/>
      <c r="R895" s="541"/>
      <c r="S895" s="541"/>
      <c r="T895" s="541"/>
    </row>
    <row r="896" spans="1:20" ht="12.75" customHeight="1">
      <c r="A896" s="541"/>
      <c r="B896" s="609"/>
      <c r="C896" s="609"/>
      <c r="D896" s="609"/>
      <c r="E896" s="609"/>
      <c r="F896" s="609"/>
      <c r="G896" s="609"/>
      <c r="H896" s="609"/>
      <c r="I896" s="541"/>
      <c r="J896" s="541"/>
      <c r="K896" s="541"/>
      <c r="L896" s="541"/>
      <c r="M896" s="541"/>
      <c r="N896" s="541"/>
      <c r="O896" s="541"/>
      <c r="P896" s="541"/>
      <c r="Q896" s="541"/>
      <c r="R896" s="541"/>
      <c r="S896" s="541"/>
      <c r="T896" s="541"/>
    </row>
    <row r="897" spans="1:20" ht="12.75" customHeight="1">
      <c r="A897" s="541"/>
      <c r="B897" s="609"/>
      <c r="C897" s="609"/>
      <c r="D897" s="609"/>
      <c r="E897" s="609"/>
      <c r="F897" s="609"/>
      <c r="G897" s="609"/>
      <c r="H897" s="609"/>
      <c r="I897" s="541"/>
      <c r="J897" s="541"/>
      <c r="K897" s="541"/>
      <c r="L897" s="541"/>
      <c r="M897" s="541"/>
      <c r="N897" s="541"/>
      <c r="O897" s="541"/>
      <c r="P897" s="541"/>
      <c r="Q897" s="541"/>
      <c r="R897" s="541"/>
      <c r="S897" s="541"/>
      <c r="T897" s="541"/>
    </row>
    <row r="898" spans="1:20" ht="12.75" customHeight="1">
      <c r="A898" s="541"/>
      <c r="B898" s="609"/>
      <c r="C898" s="609"/>
      <c r="D898" s="609"/>
      <c r="E898" s="609"/>
      <c r="F898" s="609"/>
      <c r="G898" s="609"/>
      <c r="H898" s="609"/>
      <c r="I898" s="541"/>
      <c r="J898" s="541"/>
      <c r="K898" s="541"/>
      <c r="L898" s="541"/>
      <c r="M898" s="541"/>
      <c r="N898" s="541"/>
      <c r="O898" s="541"/>
      <c r="P898" s="541"/>
      <c r="Q898" s="541"/>
      <c r="R898" s="541"/>
      <c r="S898" s="541"/>
      <c r="T898" s="541"/>
    </row>
    <row r="899" spans="1:20" ht="12.75" customHeight="1">
      <c r="A899" s="541"/>
      <c r="B899" s="609"/>
      <c r="C899" s="609"/>
      <c r="D899" s="609"/>
      <c r="E899" s="609"/>
      <c r="F899" s="609"/>
      <c r="G899" s="609"/>
      <c r="H899" s="609"/>
      <c r="I899" s="541"/>
      <c r="J899" s="541"/>
      <c r="K899" s="541"/>
      <c r="L899" s="541"/>
      <c r="M899" s="541"/>
      <c r="N899" s="541"/>
      <c r="O899" s="541"/>
      <c r="P899" s="541"/>
      <c r="Q899" s="541"/>
      <c r="R899" s="541"/>
      <c r="S899" s="541"/>
      <c r="T899" s="541"/>
    </row>
    <row r="900" spans="1:20" ht="12.75" customHeight="1">
      <c r="A900" s="541"/>
      <c r="B900" s="609"/>
      <c r="C900" s="609"/>
      <c r="D900" s="609"/>
      <c r="E900" s="609"/>
      <c r="F900" s="609"/>
      <c r="G900" s="609"/>
      <c r="H900" s="609"/>
      <c r="I900" s="541"/>
      <c r="J900" s="541"/>
      <c r="K900" s="541"/>
      <c r="L900" s="541"/>
      <c r="M900" s="541"/>
      <c r="N900" s="541"/>
      <c r="O900" s="541"/>
      <c r="P900" s="541"/>
      <c r="Q900" s="541"/>
      <c r="R900" s="541"/>
      <c r="S900" s="541"/>
      <c r="T900" s="541"/>
    </row>
    <row r="901" spans="1:20" ht="12.75" customHeight="1">
      <c r="A901" s="541"/>
      <c r="B901" s="609"/>
      <c r="C901" s="609"/>
      <c r="D901" s="609"/>
      <c r="E901" s="609"/>
      <c r="F901" s="609"/>
      <c r="G901" s="609"/>
      <c r="H901" s="609"/>
      <c r="I901" s="541"/>
      <c r="J901" s="541"/>
      <c r="K901" s="541"/>
      <c r="L901" s="541"/>
      <c r="M901" s="541"/>
      <c r="N901" s="541"/>
      <c r="O901" s="541"/>
      <c r="P901" s="541"/>
      <c r="Q901" s="541"/>
      <c r="R901" s="541"/>
      <c r="S901" s="541"/>
      <c r="T901" s="541"/>
    </row>
    <row r="902" spans="1:20" ht="12.75" customHeight="1">
      <c r="A902" s="541"/>
      <c r="B902" s="609"/>
      <c r="C902" s="609"/>
      <c r="D902" s="609"/>
      <c r="E902" s="609"/>
      <c r="F902" s="609"/>
      <c r="G902" s="609"/>
      <c r="H902" s="609"/>
      <c r="I902" s="541"/>
      <c r="J902" s="541"/>
      <c r="K902" s="541"/>
      <c r="L902" s="541"/>
      <c r="M902" s="541"/>
      <c r="N902" s="541"/>
      <c r="O902" s="541"/>
      <c r="P902" s="541"/>
      <c r="Q902" s="541"/>
      <c r="R902" s="541"/>
      <c r="S902" s="541"/>
      <c r="T902" s="541"/>
    </row>
    <row r="903" spans="1:20" ht="12.75" customHeight="1">
      <c r="A903" s="541"/>
      <c r="B903" s="609"/>
      <c r="C903" s="609"/>
      <c r="D903" s="609"/>
      <c r="E903" s="609"/>
      <c r="F903" s="609"/>
      <c r="G903" s="609"/>
      <c r="H903" s="609"/>
      <c r="I903" s="541"/>
      <c r="J903" s="541"/>
      <c r="K903" s="541"/>
      <c r="L903" s="541"/>
      <c r="M903" s="541"/>
      <c r="N903" s="541"/>
      <c r="O903" s="541"/>
      <c r="P903" s="541"/>
      <c r="Q903" s="541"/>
      <c r="R903" s="541"/>
      <c r="S903" s="541"/>
      <c r="T903" s="541"/>
    </row>
    <row r="904" spans="1:20" ht="12.75" customHeight="1">
      <c r="A904" s="541"/>
      <c r="B904" s="609"/>
      <c r="C904" s="609"/>
      <c r="D904" s="609"/>
      <c r="E904" s="609"/>
      <c r="F904" s="609"/>
      <c r="G904" s="609"/>
      <c r="H904" s="609"/>
      <c r="I904" s="541"/>
      <c r="J904" s="541"/>
      <c r="K904" s="541"/>
      <c r="L904" s="541"/>
      <c r="M904" s="541"/>
      <c r="N904" s="541"/>
      <c r="O904" s="541"/>
      <c r="P904" s="541"/>
      <c r="Q904" s="541"/>
      <c r="R904" s="541"/>
      <c r="S904" s="541"/>
      <c r="T904" s="541"/>
    </row>
    <row r="905" spans="1:20" ht="12.75" customHeight="1">
      <c r="A905" s="541"/>
      <c r="B905" s="609"/>
      <c r="C905" s="609"/>
      <c r="D905" s="609"/>
      <c r="E905" s="609"/>
      <c r="F905" s="609"/>
      <c r="G905" s="609"/>
      <c r="H905" s="609"/>
      <c r="I905" s="541"/>
      <c r="J905" s="541"/>
      <c r="K905" s="541"/>
      <c r="L905" s="541"/>
      <c r="M905" s="541"/>
      <c r="N905" s="541"/>
      <c r="O905" s="541"/>
      <c r="P905" s="541"/>
      <c r="Q905" s="541"/>
      <c r="R905" s="541"/>
      <c r="S905" s="541"/>
      <c r="T905" s="541"/>
    </row>
    <row r="906" spans="1:20" ht="12.75" customHeight="1">
      <c r="A906" s="541"/>
      <c r="B906" s="609"/>
      <c r="C906" s="609"/>
      <c r="D906" s="609"/>
      <c r="E906" s="609"/>
      <c r="F906" s="609"/>
      <c r="G906" s="609"/>
      <c r="H906" s="609"/>
      <c r="I906" s="541"/>
      <c r="J906" s="541"/>
      <c r="K906" s="541"/>
      <c r="L906" s="541"/>
      <c r="M906" s="541"/>
      <c r="N906" s="541"/>
      <c r="O906" s="541"/>
      <c r="P906" s="541"/>
      <c r="Q906" s="541"/>
      <c r="R906" s="541"/>
      <c r="S906" s="541"/>
      <c r="T906" s="541"/>
    </row>
    <row r="907" spans="1:20" ht="12.75" customHeight="1">
      <c r="A907" s="541"/>
      <c r="B907" s="609"/>
      <c r="C907" s="609"/>
      <c r="D907" s="609"/>
      <c r="E907" s="609"/>
      <c r="F907" s="609"/>
      <c r="G907" s="609"/>
      <c r="H907" s="609"/>
      <c r="I907" s="541"/>
      <c r="J907" s="541"/>
      <c r="K907" s="541"/>
      <c r="L907" s="541"/>
      <c r="M907" s="541"/>
      <c r="N907" s="541"/>
      <c r="O907" s="541"/>
      <c r="P907" s="541"/>
      <c r="Q907" s="541"/>
      <c r="R907" s="541"/>
      <c r="S907" s="541"/>
      <c r="T907" s="541"/>
    </row>
    <row r="908" spans="1:20" ht="12.75" customHeight="1">
      <c r="A908" s="541"/>
      <c r="B908" s="609"/>
      <c r="C908" s="609"/>
      <c r="D908" s="609"/>
      <c r="E908" s="609"/>
      <c r="F908" s="609"/>
      <c r="G908" s="609"/>
      <c r="H908" s="609"/>
      <c r="I908" s="541"/>
      <c r="J908" s="541"/>
      <c r="K908" s="541"/>
      <c r="L908" s="541"/>
      <c r="M908" s="541"/>
      <c r="N908" s="541"/>
      <c r="O908" s="541"/>
      <c r="P908" s="541"/>
      <c r="Q908" s="541"/>
      <c r="R908" s="541"/>
      <c r="S908" s="541"/>
      <c r="T908" s="541"/>
    </row>
    <row r="909" spans="1:20" ht="12.75" customHeight="1">
      <c r="A909" s="541"/>
      <c r="B909" s="609"/>
      <c r="C909" s="609"/>
      <c r="D909" s="609"/>
      <c r="E909" s="609"/>
      <c r="F909" s="609"/>
      <c r="G909" s="609"/>
      <c r="H909" s="609"/>
      <c r="I909" s="541"/>
      <c r="J909" s="541"/>
      <c r="K909" s="541"/>
      <c r="L909" s="541"/>
      <c r="M909" s="541"/>
      <c r="N909" s="541"/>
      <c r="O909" s="541"/>
      <c r="P909" s="541"/>
      <c r="Q909" s="541"/>
      <c r="R909" s="541"/>
      <c r="S909" s="541"/>
      <c r="T909" s="541"/>
    </row>
    <row r="910" spans="1:20" ht="12.75" customHeight="1">
      <c r="A910" s="541"/>
      <c r="B910" s="609"/>
      <c r="C910" s="609"/>
      <c r="D910" s="609"/>
      <c r="E910" s="609"/>
      <c r="F910" s="609"/>
      <c r="G910" s="609"/>
      <c r="H910" s="609"/>
      <c r="I910" s="541"/>
      <c r="J910" s="541"/>
      <c r="K910" s="541"/>
      <c r="L910" s="541"/>
      <c r="M910" s="541"/>
      <c r="N910" s="541"/>
      <c r="O910" s="541"/>
      <c r="P910" s="541"/>
      <c r="Q910" s="541"/>
      <c r="R910" s="541"/>
      <c r="S910" s="541"/>
      <c r="T910" s="541"/>
    </row>
    <row r="911" spans="1:20" ht="12.75" customHeight="1">
      <c r="A911" s="541"/>
      <c r="B911" s="609"/>
      <c r="C911" s="609"/>
      <c r="D911" s="609"/>
      <c r="E911" s="609"/>
      <c r="F911" s="609"/>
      <c r="G911" s="609"/>
      <c r="H911" s="609"/>
      <c r="I911" s="541"/>
      <c r="J911" s="541"/>
      <c r="K911" s="541"/>
      <c r="L911" s="541"/>
      <c r="M911" s="541"/>
      <c r="N911" s="541"/>
      <c r="O911" s="541"/>
      <c r="P911" s="541"/>
      <c r="Q911" s="541"/>
      <c r="R911" s="541"/>
      <c r="S911" s="541"/>
      <c r="T911" s="541"/>
    </row>
    <row r="912" spans="1:20" ht="12.75" customHeight="1">
      <c r="A912" s="541"/>
      <c r="B912" s="609"/>
      <c r="C912" s="609"/>
      <c r="D912" s="609"/>
      <c r="E912" s="609"/>
      <c r="F912" s="609"/>
      <c r="G912" s="609"/>
      <c r="H912" s="609"/>
      <c r="I912" s="541"/>
      <c r="J912" s="541"/>
      <c r="K912" s="541"/>
      <c r="L912" s="541"/>
      <c r="M912" s="541"/>
      <c r="N912" s="541"/>
      <c r="O912" s="541"/>
      <c r="P912" s="541"/>
      <c r="Q912" s="541"/>
      <c r="R912" s="541"/>
      <c r="S912" s="541"/>
      <c r="T912" s="541"/>
    </row>
    <row r="913" spans="1:20" ht="12.75" customHeight="1">
      <c r="A913" s="541"/>
      <c r="B913" s="609"/>
      <c r="C913" s="609"/>
      <c r="D913" s="609"/>
      <c r="E913" s="609"/>
      <c r="F913" s="609"/>
      <c r="G913" s="609"/>
      <c r="H913" s="609"/>
      <c r="I913" s="541"/>
      <c r="J913" s="541"/>
      <c r="K913" s="541"/>
      <c r="L913" s="541"/>
      <c r="M913" s="541"/>
      <c r="N913" s="541"/>
      <c r="O913" s="541"/>
      <c r="P913" s="541"/>
      <c r="Q913" s="541"/>
      <c r="R913" s="541"/>
      <c r="S913" s="541"/>
      <c r="T913" s="541"/>
    </row>
    <row r="914" spans="1:20" ht="12.75" customHeight="1">
      <c r="A914" s="541"/>
      <c r="B914" s="609"/>
      <c r="C914" s="609"/>
      <c r="D914" s="609"/>
      <c r="E914" s="609"/>
      <c r="F914" s="609"/>
      <c r="G914" s="609"/>
      <c r="H914" s="609"/>
      <c r="I914" s="541"/>
      <c r="J914" s="541"/>
      <c r="K914" s="541"/>
      <c r="L914" s="541"/>
      <c r="M914" s="541"/>
      <c r="N914" s="541"/>
      <c r="O914" s="541"/>
      <c r="P914" s="541"/>
      <c r="Q914" s="541"/>
      <c r="R914" s="541"/>
      <c r="S914" s="541"/>
      <c r="T914" s="541"/>
    </row>
    <row r="915" spans="1:20" ht="12.75" customHeight="1">
      <c r="A915" s="541"/>
      <c r="B915" s="609"/>
      <c r="C915" s="609"/>
      <c r="D915" s="609"/>
      <c r="E915" s="609"/>
      <c r="F915" s="609"/>
      <c r="G915" s="609"/>
      <c r="H915" s="609"/>
      <c r="I915" s="541"/>
      <c r="J915" s="541"/>
      <c r="K915" s="541"/>
      <c r="L915" s="541"/>
      <c r="M915" s="541"/>
      <c r="N915" s="541"/>
      <c r="O915" s="541"/>
      <c r="P915" s="541"/>
      <c r="Q915" s="541"/>
      <c r="R915" s="541"/>
      <c r="S915" s="541"/>
      <c r="T915" s="541"/>
    </row>
    <row r="916" spans="1:20" ht="12.75" customHeight="1">
      <c r="A916" s="541"/>
      <c r="B916" s="609"/>
      <c r="C916" s="609"/>
      <c r="D916" s="609"/>
      <c r="E916" s="609"/>
      <c r="F916" s="609"/>
      <c r="G916" s="609"/>
      <c r="H916" s="609"/>
      <c r="I916" s="541"/>
      <c r="J916" s="541"/>
      <c r="K916" s="541"/>
      <c r="L916" s="541"/>
      <c r="M916" s="541"/>
      <c r="N916" s="541"/>
      <c r="O916" s="541"/>
      <c r="P916" s="541"/>
      <c r="Q916" s="541"/>
      <c r="R916" s="541"/>
      <c r="S916" s="541"/>
      <c r="T916" s="541"/>
    </row>
    <row r="917" spans="1:20" ht="12.75" customHeight="1">
      <c r="A917" s="541"/>
      <c r="B917" s="609"/>
      <c r="C917" s="609"/>
      <c r="D917" s="609"/>
      <c r="E917" s="609"/>
      <c r="F917" s="609"/>
      <c r="G917" s="609"/>
      <c r="H917" s="609"/>
      <c r="I917" s="541"/>
      <c r="J917" s="541"/>
      <c r="K917" s="541"/>
      <c r="L917" s="541"/>
      <c r="M917" s="541"/>
      <c r="N917" s="541"/>
      <c r="O917" s="541"/>
      <c r="P917" s="541"/>
      <c r="Q917" s="541"/>
      <c r="R917" s="541"/>
      <c r="S917" s="541"/>
      <c r="T917" s="541"/>
    </row>
    <row r="918" spans="1:20" ht="12.75" customHeight="1">
      <c r="A918" s="541"/>
      <c r="B918" s="609"/>
      <c r="C918" s="609"/>
      <c r="D918" s="609"/>
      <c r="E918" s="609"/>
      <c r="F918" s="609"/>
      <c r="G918" s="609"/>
      <c r="H918" s="609"/>
      <c r="I918" s="541"/>
      <c r="J918" s="541"/>
      <c r="K918" s="541"/>
      <c r="L918" s="541"/>
      <c r="M918" s="541"/>
      <c r="N918" s="541"/>
      <c r="O918" s="541"/>
      <c r="P918" s="541"/>
      <c r="Q918" s="541"/>
      <c r="R918" s="541"/>
      <c r="S918" s="541"/>
      <c r="T918" s="541"/>
    </row>
    <row r="919" spans="1:20" ht="12.75" customHeight="1">
      <c r="A919" s="541"/>
      <c r="B919" s="609"/>
      <c r="C919" s="609"/>
      <c r="D919" s="609"/>
      <c r="E919" s="609"/>
      <c r="F919" s="609"/>
      <c r="G919" s="609"/>
      <c r="H919" s="609"/>
      <c r="I919" s="541"/>
      <c r="J919" s="541"/>
      <c r="K919" s="541"/>
      <c r="L919" s="541"/>
      <c r="M919" s="541"/>
      <c r="N919" s="541"/>
      <c r="O919" s="541"/>
      <c r="P919" s="541"/>
      <c r="Q919" s="541"/>
      <c r="R919" s="541"/>
      <c r="S919" s="541"/>
      <c r="T919" s="541"/>
    </row>
    <row r="920" spans="1:20" ht="12.75" customHeight="1">
      <c r="A920" s="541"/>
      <c r="B920" s="609"/>
      <c r="C920" s="609"/>
      <c r="D920" s="609"/>
      <c r="E920" s="609"/>
      <c r="F920" s="609"/>
      <c r="G920" s="609"/>
      <c r="H920" s="609"/>
      <c r="I920" s="541"/>
      <c r="J920" s="541"/>
      <c r="K920" s="541"/>
      <c r="L920" s="541"/>
      <c r="M920" s="541"/>
      <c r="N920" s="541"/>
      <c r="O920" s="541"/>
      <c r="P920" s="541"/>
      <c r="Q920" s="541"/>
      <c r="R920" s="541"/>
      <c r="S920" s="541"/>
      <c r="T920" s="541"/>
    </row>
    <row r="921" spans="1:20" ht="12.75" customHeight="1">
      <c r="A921" s="541"/>
      <c r="B921" s="609"/>
      <c r="C921" s="609"/>
      <c r="D921" s="609"/>
      <c r="E921" s="609"/>
      <c r="F921" s="609"/>
      <c r="G921" s="609"/>
      <c r="H921" s="609"/>
      <c r="I921" s="541"/>
      <c r="J921" s="541"/>
      <c r="K921" s="541"/>
      <c r="L921" s="541"/>
      <c r="M921" s="541"/>
      <c r="N921" s="541"/>
      <c r="O921" s="541"/>
      <c r="P921" s="541"/>
      <c r="Q921" s="541"/>
      <c r="R921" s="541"/>
      <c r="S921" s="541"/>
      <c r="T921" s="541"/>
    </row>
    <row r="922" spans="1:20" ht="12.75" customHeight="1">
      <c r="A922" s="541"/>
      <c r="B922" s="609"/>
      <c r="C922" s="609"/>
      <c r="D922" s="609"/>
      <c r="E922" s="609"/>
      <c r="F922" s="609"/>
      <c r="G922" s="609"/>
      <c r="H922" s="609"/>
      <c r="I922" s="541"/>
      <c r="J922" s="541"/>
      <c r="K922" s="541"/>
      <c r="L922" s="541"/>
      <c r="M922" s="541"/>
      <c r="N922" s="541"/>
      <c r="O922" s="541"/>
      <c r="P922" s="541"/>
      <c r="Q922" s="541"/>
      <c r="R922" s="541"/>
      <c r="S922" s="541"/>
      <c r="T922" s="541"/>
    </row>
    <row r="923" spans="1:20" ht="12.75" customHeight="1">
      <c r="A923" s="541"/>
      <c r="B923" s="609"/>
      <c r="C923" s="609"/>
      <c r="D923" s="609"/>
      <c r="E923" s="609"/>
      <c r="F923" s="609"/>
      <c r="G923" s="609"/>
      <c r="H923" s="609"/>
      <c r="I923" s="541"/>
      <c r="J923" s="541"/>
      <c r="K923" s="541"/>
      <c r="L923" s="541"/>
      <c r="M923" s="541"/>
      <c r="N923" s="541"/>
      <c r="O923" s="541"/>
      <c r="P923" s="541"/>
      <c r="Q923" s="541"/>
      <c r="R923" s="541"/>
      <c r="S923" s="541"/>
      <c r="T923" s="541"/>
    </row>
    <row r="924" spans="1:20" ht="12.75" customHeight="1">
      <c r="A924" s="541"/>
      <c r="B924" s="609"/>
      <c r="C924" s="609"/>
      <c r="D924" s="609"/>
      <c r="E924" s="609"/>
      <c r="F924" s="609"/>
      <c r="G924" s="609"/>
      <c r="H924" s="609"/>
      <c r="I924" s="541"/>
      <c r="J924" s="541"/>
      <c r="K924" s="541"/>
      <c r="L924" s="541"/>
      <c r="M924" s="541"/>
      <c r="N924" s="541"/>
      <c r="O924" s="541"/>
      <c r="P924" s="541"/>
      <c r="Q924" s="541"/>
      <c r="R924" s="541"/>
      <c r="S924" s="541"/>
      <c r="T924" s="541"/>
    </row>
    <row r="925" spans="1:20" ht="12.75" customHeight="1">
      <c r="A925" s="541"/>
      <c r="B925" s="609"/>
      <c r="C925" s="609"/>
      <c r="D925" s="609"/>
      <c r="E925" s="609"/>
      <c r="F925" s="609"/>
      <c r="G925" s="609"/>
      <c r="H925" s="609"/>
      <c r="I925" s="541"/>
      <c r="J925" s="541"/>
      <c r="K925" s="541"/>
      <c r="L925" s="541"/>
      <c r="M925" s="541"/>
      <c r="N925" s="541"/>
      <c r="O925" s="541"/>
      <c r="P925" s="541"/>
      <c r="Q925" s="541"/>
      <c r="R925" s="541"/>
      <c r="S925" s="541"/>
      <c r="T925" s="541"/>
    </row>
    <row r="926" spans="1:20" ht="12.75" customHeight="1">
      <c r="A926" s="541"/>
      <c r="B926" s="609"/>
      <c r="C926" s="609"/>
      <c r="D926" s="609"/>
      <c r="E926" s="609"/>
      <c r="F926" s="609"/>
      <c r="G926" s="609"/>
      <c r="H926" s="609"/>
      <c r="I926" s="541"/>
      <c r="J926" s="541"/>
      <c r="K926" s="541"/>
      <c r="L926" s="541"/>
      <c r="M926" s="541"/>
      <c r="N926" s="541"/>
      <c r="O926" s="541"/>
      <c r="P926" s="541"/>
      <c r="Q926" s="541"/>
      <c r="R926" s="541"/>
      <c r="S926" s="541"/>
      <c r="T926" s="541"/>
    </row>
    <row r="927" spans="1:20" ht="12.75" customHeight="1">
      <c r="A927" s="541"/>
      <c r="B927" s="609"/>
      <c r="C927" s="609"/>
      <c r="D927" s="609"/>
      <c r="E927" s="609"/>
      <c r="F927" s="609"/>
      <c r="G927" s="609"/>
      <c r="H927" s="609"/>
      <c r="I927" s="541"/>
      <c r="J927" s="541"/>
      <c r="K927" s="541"/>
      <c r="L927" s="541"/>
      <c r="M927" s="541"/>
      <c r="N927" s="541"/>
      <c r="O927" s="541"/>
      <c r="P927" s="541"/>
      <c r="Q927" s="541"/>
      <c r="R927" s="541"/>
      <c r="S927" s="541"/>
      <c r="T927" s="541"/>
    </row>
    <row r="928" spans="1:20" ht="12.75" customHeight="1">
      <c r="A928" s="541"/>
      <c r="B928" s="609"/>
      <c r="C928" s="609"/>
      <c r="D928" s="609"/>
      <c r="E928" s="609"/>
      <c r="F928" s="609"/>
      <c r="G928" s="609"/>
      <c r="H928" s="609"/>
      <c r="I928" s="541"/>
      <c r="J928" s="541"/>
      <c r="K928" s="541"/>
      <c r="L928" s="541"/>
      <c r="M928" s="541"/>
      <c r="N928" s="541"/>
      <c r="O928" s="541"/>
      <c r="P928" s="541"/>
      <c r="Q928" s="541"/>
      <c r="R928" s="541"/>
      <c r="S928" s="541"/>
      <c r="T928" s="541"/>
    </row>
    <row r="929" spans="1:20" ht="12.75" customHeight="1">
      <c r="A929" s="541"/>
      <c r="B929" s="609"/>
      <c r="C929" s="609"/>
      <c r="D929" s="609"/>
      <c r="E929" s="609"/>
      <c r="F929" s="609"/>
      <c r="G929" s="609"/>
      <c r="H929" s="609"/>
      <c r="I929" s="541"/>
      <c r="J929" s="541"/>
      <c r="K929" s="541"/>
      <c r="L929" s="541"/>
      <c r="M929" s="541"/>
      <c r="N929" s="541"/>
      <c r="O929" s="541"/>
      <c r="P929" s="541"/>
      <c r="Q929" s="541"/>
      <c r="R929" s="541"/>
      <c r="S929" s="541"/>
      <c r="T929" s="541"/>
    </row>
    <row r="930" spans="1:20" ht="12.75" customHeight="1">
      <c r="A930" s="541"/>
      <c r="B930" s="609"/>
      <c r="C930" s="609"/>
      <c r="D930" s="609"/>
      <c r="E930" s="609"/>
      <c r="F930" s="609"/>
      <c r="G930" s="609"/>
      <c r="H930" s="609"/>
      <c r="I930" s="541"/>
      <c r="J930" s="541"/>
      <c r="K930" s="541"/>
      <c r="L930" s="541"/>
      <c r="M930" s="541"/>
      <c r="N930" s="541"/>
      <c r="O930" s="541"/>
      <c r="P930" s="541"/>
      <c r="Q930" s="541"/>
      <c r="R930" s="541"/>
      <c r="S930" s="541"/>
      <c r="T930" s="541"/>
    </row>
    <row r="931" spans="1:20" ht="12.75" customHeight="1">
      <c r="A931" s="541"/>
      <c r="B931" s="609"/>
      <c r="C931" s="609"/>
      <c r="D931" s="609"/>
      <c r="E931" s="609"/>
      <c r="F931" s="609"/>
      <c r="G931" s="609"/>
      <c r="H931" s="609"/>
      <c r="I931" s="541"/>
      <c r="J931" s="541"/>
      <c r="K931" s="541"/>
      <c r="L931" s="541"/>
      <c r="M931" s="541"/>
      <c r="N931" s="541"/>
      <c r="O931" s="541"/>
      <c r="P931" s="541"/>
      <c r="Q931" s="541"/>
      <c r="R931" s="541"/>
      <c r="S931" s="541"/>
      <c r="T931" s="541"/>
    </row>
    <row r="932" spans="1:20" ht="12.75" customHeight="1">
      <c r="A932" s="541"/>
      <c r="B932" s="609"/>
      <c r="C932" s="609"/>
      <c r="D932" s="609"/>
      <c r="E932" s="609"/>
      <c r="F932" s="609"/>
      <c r="G932" s="609"/>
      <c r="H932" s="609"/>
      <c r="I932" s="541"/>
      <c r="J932" s="541"/>
      <c r="K932" s="541"/>
      <c r="L932" s="541"/>
      <c r="M932" s="541"/>
      <c r="N932" s="541"/>
      <c r="O932" s="541"/>
      <c r="P932" s="541"/>
      <c r="Q932" s="541"/>
      <c r="R932" s="541"/>
      <c r="S932" s="541"/>
      <c r="T932" s="541"/>
    </row>
    <row r="933" spans="1:20" ht="12.75" customHeight="1">
      <c r="A933" s="541"/>
      <c r="B933" s="609"/>
      <c r="C933" s="609"/>
      <c r="D933" s="609"/>
      <c r="E933" s="609"/>
      <c r="F933" s="609"/>
      <c r="G933" s="609"/>
      <c r="H933" s="609"/>
      <c r="I933" s="541"/>
      <c r="J933" s="541"/>
      <c r="K933" s="541"/>
      <c r="L933" s="541"/>
      <c r="M933" s="541"/>
      <c r="N933" s="541"/>
      <c r="O933" s="541"/>
      <c r="P933" s="541"/>
      <c r="Q933" s="541"/>
      <c r="R933" s="541"/>
      <c r="S933" s="541"/>
      <c r="T933" s="541"/>
    </row>
    <row r="934" spans="1:20" ht="12.75" customHeight="1">
      <c r="A934" s="541"/>
      <c r="B934" s="609"/>
      <c r="C934" s="609"/>
      <c r="D934" s="609"/>
      <c r="E934" s="609"/>
      <c r="F934" s="609"/>
      <c r="G934" s="609"/>
      <c r="H934" s="609"/>
      <c r="I934" s="541"/>
      <c r="J934" s="541"/>
      <c r="K934" s="541"/>
      <c r="L934" s="541"/>
      <c r="M934" s="541"/>
      <c r="N934" s="541"/>
      <c r="O934" s="541"/>
      <c r="P934" s="541"/>
      <c r="Q934" s="541"/>
      <c r="R934" s="541"/>
      <c r="S934" s="541"/>
      <c r="T934" s="541"/>
    </row>
    <row r="935" spans="1:20" ht="12.75" customHeight="1">
      <c r="A935" s="541"/>
      <c r="B935" s="609"/>
      <c r="C935" s="609"/>
      <c r="D935" s="609"/>
      <c r="E935" s="609"/>
      <c r="F935" s="609"/>
      <c r="G935" s="609"/>
      <c r="H935" s="609"/>
      <c r="I935" s="541"/>
      <c r="J935" s="541"/>
      <c r="K935" s="541"/>
      <c r="L935" s="541"/>
      <c r="M935" s="541"/>
      <c r="N935" s="541"/>
      <c r="O935" s="541"/>
      <c r="P935" s="541"/>
      <c r="Q935" s="541"/>
      <c r="R935" s="541"/>
      <c r="S935" s="541"/>
      <c r="T935" s="541"/>
    </row>
    <row r="936" spans="1:20" ht="12.75" customHeight="1">
      <c r="A936" s="541"/>
      <c r="B936" s="609"/>
      <c r="C936" s="609"/>
      <c r="D936" s="609"/>
      <c r="E936" s="609"/>
      <c r="F936" s="609"/>
      <c r="G936" s="609"/>
      <c r="H936" s="609"/>
      <c r="I936" s="541"/>
      <c r="J936" s="541"/>
      <c r="K936" s="541"/>
      <c r="L936" s="541"/>
      <c r="M936" s="541"/>
      <c r="N936" s="541"/>
      <c r="O936" s="541"/>
      <c r="P936" s="541"/>
      <c r="Q936" s="541"/>
      <c r="R936" s="541"/>
      <c r="S936" s="541"/>
      <c r="T936" s="541"/>
    </row>
    <row r="937" spans="1:20" ht="12.75" customHeight="1">
      <c r="A937" s="541"/>
      <c r="B937" s="609"/>
      <c r="C937" s="609"/>
      <c r="D937" s="609"/>
      <c r="E937" s="609"/>
      <c r="F937" s="609"/>
      <c r="G937" s="609"/>
      <c r="H937" s="609"/>
      <c r="I937" s="541"/>
      <c r="J937" s="541"/>
      <c r="K937" s="541"/>
      <c r="L937" s="541"/>
      <c r="M937" s="541"/>
      <c r="N937" s="541"/>
      <c r="O937" s="541"/>
      <c r="P937" s="541"/>
      <c r="Q937" s="541"/>
      <c r="R937" s="541"/>
      <c r="S937" s="541"/>
      <c r="T937" s="541"/>
    </row>
    <row r="938" spans="1:20" ht="12.75" customHeight="1">
      <c r="A938" s="541"/>
      <c r="B938" s="609"/>
      <c r="C938" s="609"/>
      <c r="D938" s="609"/>
      <c r="E938" s="609"/>
      <c r="F938" s="609"/>
      <c r="G938" s="609"/>
      <c r="H938" s="609"/>
      <c r="I938" s="541"/>
      <c r="J938" s="541"/>
      <c r="K938" s="541"/>
      <c r="L938" s="541"/>
      <c r="M938" s="541"/>
      <c r="N938" s="541"/>
      <c r="O938" s="541"/>
      <c r="P938" s="541"/>
      <c r="Q938" s="541"/>
      <c r="R938" s="541"/>
      <c r="S938" s="541"/>
      <c r="T938" s="541"/>
    </row>
    <row r="939" spans="1:20" ht="12.75" customHeight="1">
      <c r="A939" s="541"/>
      <c r="B939" s="609"/>
      <c r="C939" s="609"/>
      <c r="D939" s="609"/>
      <c r="E939" s="609"/>
      <c r="F939" s="609"/>
      <c r="G939" s="609"/>
      <c r="H939" s="609"/>
      <c r="I939" s="541"/>
      <c r="J939" s="541"/>
      <c r="K939" s="541"/>
      <c r="L939" s="541"/>
      <c r="M939" s="541"/>
      <c r="N939" s="541"/>
      <c r="O939" s="541"/>
      <c r="P939" s="541"/>
      <c r="Q939" s="541"/>
      <c r="R939" s="541"/>
      <c r="S939" s="541"/>
      <c r="T939" s="541"/>
    </row>
    <row r="940" spans="1:20" ht="12.75" customHeight="1">
      <c r="A940" s="541"/>
      <c r="B940" s="609"/>
      <c r="C940" s="609"/>
      <c r="D940" s="609"/>
      <c r="E940" s="609"/>
      <c r="F940" s="609"/>
      <c r="G940" s="609"/>
      <c r="H940" s="609"/>
      <c r="I940" s="541"/>
      <c r="J940" s="541"/>
      <c r="K940" s="541"/>
      <c r="L940" s="541"/>
      <c r="M940" s="541"/>
      <c r="N940" s="541"/>
      <c r="O940" s="541"/>
      <c r="P940" s="541"/>
      <c r="Q940" s="541"/>
      <c r="R940" s="541"/>
      <c r="S940" s="541"/>
      <c r="T940" s="541"/>
    </row>
    <row r="941" spans="1:20" ht="12.75" customHeight="1">
      <c r="A941" s="541"/>
      <c r="B941" s="609"/>
      <c r="C941" s="609"/>
      <c r="D941" s="609"/>
      <c r="E941" s="609"/>
      <c r="F941" s="609"/>
      <c r="G941" s="609"/>
      <c r="H941" s="609"/>
      <c r="I941" s="541"/>
      <c r="J941" s="541"/>
      <c r="K941" s="541"/>
      <c r="L941" s="541"/>
      <c r="M941" s="541"/>
      <c r="N941" s="541"/>
      <c r="O941" s="541"/>
      <c r="P941" s="541"/>
      <c r="Q941" s="541"/>
      <c r="R941" s="541"/>
      <c r="S941" s="541"/>
      <c r="T941" s="541"/>
    </row>
    <row r="942" spans="1:20" ht="12.75" customHeight="1">
      <c r="A942" s="541"/>
      <c r="B942" s="609"/>
      <c r="C942" s="609"/>
      <c r="D942" s="609"/>
      <c r="E942" s="609"/>
      <c r="F942" s="609"/>
      <c r="G942" s="609"/>
      <c r="H942" s="609"/>
      <c r="I942" s="541"/>
      <c r="J942" s="541"/>
      <c r="K942" s="541"/>
      <c r="L942" s="541"/>
      <c r="M942" s="541"/>
      <c r="N942" s="541"/>
      <c r="O942" s="541"/>
      <c r="P942" s="541"/>
      <c r="Q942" s="541"/>
      <c r="R942" s="541"/>
      <c r="S942" s="541"/>
      <c r="T942" s="541"/>
    </row>
    <row r="943" spans="1:20" ht="12.75" customHeight="1">
      <c r="A943" s="541"/>
      <c r="B943" s="609"/>
      <c r="C943" s="609"/>
      <c r="D943" s="609"/>
      <c r="E943" s="609"/>
      <c r="F943" s="609"/>
      <c r="G943" s="609"/>
      <c r="H943" s="609"/>
      <c r="I943" s="541"/>
      <c r="J943" s="541"/>
      <c r="K943" s="541"/>
      <c r="L943" s="541"/>
      <c r="M943" s="541"/>
      <c r="N943" s="541"/>
      <c r="O943" s="541"/>
      <c r="P943" s="541"/>
      <c r="Q943" s="541"/>
      <c r="R943" s="541"/>
      <c r="S943" s="541"/>
      <c r="T943" s="541"/>
    </row>
    <row r="944" spans="1:20" ht="12.75" customHeight="1">
      <c r="A944" s="541"/>
      <c r="B944" s="609"/>
      <c r="C944" s="609"/>
      <c r="D944" s="609"/>
      <c r="E944" s="609"/>
      <c r="F944" s="609"/>
      <c r="G944" s="609"/>
      <c r="H944" s="609"/>
      <c r="I944" s="541"/>
      <c r="J944" s="541"/>
      <c r="K944" s="541"/>
      <c r="L944" s="541"/>
      <c r="M944" s="541"/>
      <c r="N944" s="541"/>
      <c r="O944" s="541"/>
      <c r="P944" s="541"/>
      <c r="Q944" s="541"/>
      <c r="R944" s="541"/>
      <c r="S944" s="541"/>
      <c r="T944" s="541"/>
    </row>
    <row r="945" spans="1:20" ht="12.75" customHeight="1">
      <c r="A945" s="541"/>
      <c r="B945" s="609"/>
      <c r="C945" s="609"/>
      <c r="D945" s="609"/>
      <c r="E945" s="609"/>
      <c r="F945" s="609"/>
      <c r="G945" s="609"/>
      <c r="H945" s="609"/>
      <c r="I945" s="541"/>
      <c r="J945" s="541"/>
      <c r="K945" s="541"/>
      <c r="L945" s="541"/>
      <c r="M945" s="541"/>
      <c r="N945" s="541"/>
      <c r="O945" s="541"/>
      <c r="P945" s="541"/>
      <c r="Q945" s="541"/>
      <c r="R945" s="541"/>
      <c r="S945" s="541"/>
      <c r="T945" s="541"/>
    </row>
    <row r="946" spans="1:20" ht="12.75" customHeight="1">
      <c r="A946" s="541"/>
      <c r="B946" s="609"/>
      <c r="C946" s="609"/>
      <c r="D946" s="609"/>
      <c r="E946" s="609"/>
      <c r="F946" s="609"/>
      <c r="G946" s="609"/>
      <c r="H946" s="609"/>
      <c r="I946" s="541"/>
      <c r="J946" s="541"/>
      <c r="K946" s="541"/>
      <c r="L946" s="541"/>
      <c r="M946" s="541"/>
      <c r="N946" s="541"/>
      <c r="O946" s="541"/>
      <c r="P946" s="541"/>
      <c r="Q946" s="541"/>
      <c r="R946" s="541"/>
      <c r="S946" s="541"/>
      <c r="T946" s="541"/>
    </row>
    <row r="947" spans="1:20" ht="12.75" customHeight="1">
      <c r="A947" s="541"/>
      <c r="B947" s="609"/>
      <c r="C947" s="609"/>
      <c r="D947" s="609"/>
      <c r="E947" s="609"/>
      <c r="F947" s="609"/>
      <c r="G947" s="609"/>
      <c r="H947" s="609"/>
      <c r="I947" s="541"/>
      <c r="J947" s="541"/>
      <c r="K947" s="541"/>
      <c r="L947" s="541"/>
      <c r="M947" s="541"/>
      <c r="N947" s="541"/>
      <c r="O947" s="541"/>
      <c r="P947" s="541"/>
      <c r="Q947" s="541"/>
      <c r="R947" s="541"/>
      <c r="S947" s="541"/>
      <c r="T947" s="541"/>
    </row>
    <row r="948" spans="1:20" ht="12.75" customHeight="1">
      <c r="A948" s="541"/>
      <c r="B948" s="609"/>
      <c r="C948" s="609"/>
      <c r="D948" s="609"/>
      <c r="E948" s="609"/>
      <c r="F948" s="609"/>
      <c r="G948" s="609"/>
      <c r="H948" s="609"/>
      <c r="I948" s="541"/>
      <c r="J948" s="541"/>
      <c r="K948" s="541"/>
      <c r="L948" s="541"/>
      <c r="M948" s="541"/>
      <c r="N948" s="541"/>
      <c r="O948" s="541"/>
      <c r="P948" s="541"/>
      <c r="Q948" s="541"/>
      <c r="R948" s="541"/>
      <c r="S948" s="541"/>
      <c r="T948" s="541"/>
    </row>
    <row r="949" spans="1:20" ht="12.75" customHeight="1">
      <c r="A949" s="541"/>
      <c r="B949" s="609"/>
      <c r="C949" s="609"/>
      <c r="D949" s="609"/>
      <c r="E949" s="609"/>
      <c r="F949" s="609"/>
      <c r="G949" s="609"/>
      <c r="H949" s="609"/>
      <c r="I949" s="541"/>
      <c r="J949" s="541"/>
      <c r="K949" s="541"/>
      <c r="L949" s="541"/>
      <c r="M949" s="541"/>
      <c r="N949" s="541"/>
      <c r="O949" s="541"/>
      <c r="P949" s="541"/>
      <c r="Q949" s="541"/>
      <c r="R949" s="541"/>
      <c r="S949" s="541"/>
      <c r="T949" s="541"/>
    </row>
    <row r="950" spans="1:20" ht="12.75" customHeight="1">
      <c r="A950" s="541"/>
      <c r="B950" s="609"/>
      <c r="C950" s="609"/>
      <c r="D950" s="609"/>
      <c r="E950" s="609"/>
      <c r="F950" s="609"/>
      <c r="G950" s="609"/>
      <c r="H950" s="609"/>
      <c r="I950" s="541"/>
      <c r="J950" s="541"/>
      <c r="K950" s="541"/>
      <c r="L950" s="541"/>
      <c r="M950" s="541"/>
      <c r="N950" s="541"/>
      <c r="O950" s="541"/>
      <c r="P950" s="541"/>
      <c r="Q950" s="541"/>
      <c r="R950" s="541"/>
      <c r="S950" s="541"/>
      <c r="T950" s="541"/>
    </row>
    <row r="951" spans="1:20" ht="12.75" customHeight="1">
      <c r="A951" s="541"/>
      <c r="B951" s="609"/>
      <c r="C951" s="609"/>
      <c r="D951" s="609"/>
      <c r="E951" s="609"/>
      <c r="F951" s="609"/>
      <c r="G951" s="609"/>
      <c r="H951" s="609"/>
      <c r="I951" s="541"/>
      <c r="J951" s="541"/>
      <c r="K951" s="541"/>
      <c r="L951" s="541"/>
      <c r="M951" s="541"/>
      <c r="N951" s="541"/>
      <c r="O951" s="541"/>
      <c r="P951" s="541"/>
      <c r="Q951" s="541"/>
      <c r="R951" s="541"/>
      <c r="S951" s="541"/>
      <c r="T951" s="541"/>
    </row>
    <row r="952" spans="1:20" ht="12.75" customHeight="1">
      <c r="A952" s="541"/>
      <c r="B952" s="609"/>
      <c r="C952" s="609"/>
      <c r="D952" s="609"/>
      <c r="E952" s="609"/>
      <c r="F952" s="609"/>
      <c r="G952" s="609"/>
      <c r="H952" s="609"/>
      <c r="I952" s="541"/>
      <c r="J952" s="541"/>
      <c r="K952" s="541"/>
      <c r="L952" s="541"/>
      <c r="M952" s="541"/>
      <c r="N952" s="541"/>
      <c r="O952" s="541"/>
      <c r="P952" s="541"/>
      <c r="Q952" s="541"/>
      <c r="R952" s="541"/>
      <c r="S952" s="541"/>
      <c r="T952" s="541"/>
    </row>
    <row r="953" spans="1:20" ht="12.75" customHeight="1">
      <c r="A953" s="541"/>
      <c r="B953" s="609"/>
      <c r="C953" s="609"/>
      <c r="D953" s="609"/>
      <c r="E953" s="609"/>
      <c r="F953" s="609"/>
      <c r="G953" s="609"/>
      <c r="H953" s="609"/>
      <c r="I953" s="541"/>
      <c r="J953" s="541"/>
      <c r="K953" s="541"/>
      <c r="L953" s="541"/>
      <c r="M953" s="541"/>
      <c r="N953" s="541"/>
      <c r="O953" s="541"/>
      <c r="P953" s="541"/>
      <c r="Q953" s="541"/>
      <c r="R953" s="541"/>
      <c r="S953" s="541"/>
      <c r="T953" s="541"/>
    </row>
    <row r="954" spans="1:20" ht="12.75" customHeight="1">
      <c r="A954" s="541"/>
      <c r="B954" s="609"/>
      <c r="C954" s="609"/>
      <c r="D954" s="609"/>
      <c r="E954" s="609"/>
      <c r="F954" s="609"/>
      <c r="G954" s="609"/>
      <c r="H954" s="609"/>
      <c r="I954" s="541"/>
      <c r="J954" s="541"/>
      <c r="K954" s="541"/>
      <c r="L954" s="541"/>
      <c r="M954" s="541"/>
      <c r="N954" s="541"/>
      <c r="O954" s="541"/>
      <c r="P954" s="541"/>
      <c r="Q954" s="541"/>
      <c r="R954" s="541"/>
      <c r="S954" s="541"/>
      <c r="T954" s="541"/>
    </row>
    <row r="955" spans="1:20" ht="12.75" customHeight="1">
      <c r="A955" s="541"/>
      <c r="B955" s="609"/>
      <c r="C955" s="609"/>
      <c r="D955" s="609"/>
      <c r="E955" s="609"/>
      <c r="F955" s="609"/>
      <c r="G955" s="609"/>
      <c r="H955" s="609"/>
      <c r="I955" s="541"/>
      <c r="J955" s="541"/>
      <c r="K955" s="541"/>
      <c r="L955" s="541"/>
      <c r="M955" s="541"/>
      <c r="N955" s="541"/>
      <c r="O955" s="541"/>
      <c r="P955" s="541"/>
      <c r="Q955" s="541"/>
      <c r="R955" s="541"/>
      <c r="S955" s="541"/>
      <c r="T955" s="541"/>
    </row>
    <row r="956" spans="1:20" ht="12.75" customHeight="1">
      <c r="A956" s="541"/>
      <c r="B956" s="609"/>
      <c r="C956" s="609"/>
      <c r="D956" s="609"/>
      <c r="E956" s="609"/>
      <c r="F956" s="609"/>
      <c r="G956" s="609"/>
      <c r="H956" s="609"/>
      <c r="I956" s="541"/>
      <c r="J956" s="541"/>
      <c r="K956" s="541"/>
      <c r="L956" s="541"/>
      <c r="M956" s="541"/>
      <c r="N956" s="541"/>
      <c r="O956" s="541"/>
      <c r="P956" s="541"/>
      <c r="Q956" s="541"/>
      <c r="R956" s="541"/>
      <c r="S956" s="541"/>
      <c r="T956" s="541"/>
    </row>
    <row r="957" spans="1:20" ht="12.75" customHeight="1">
      <c r="A957" s="541"/>
      <c r="B957" s="609"/>
      <c r="C957" s="609"/>
      <c r="D957" s="609"/>
      <c r="E957" s="609"/>
      <c r="F957" s="609"/>
      <c r="G957" s="609"/>
      <c r="H957" s="609"/>
      <c r="I957" s="541"/>
      <c r="J957" s="541"/>
      <c r="K957" s="541"/>
      <c r="L957" s="541"/>
      <c r="M957" s="541"/>
      <c r="N957" s="541"/>
      <c r="O957" s="541"/>
      <c r="P957" s="541"/>
      <c r="Q957" s="541"/>
      <c r="R957" s="541"/>
      <c r="S957" s="541"/>
      <c r="T957" s="541"/>
    </row>
    <row r="958" spans="1:20" ht="12.75" customHeight="1">
      <c r="A958" s="541"/>
      <c r="B958" s="609"/>
      <c r="C958" s="609"/>
      <c r="D958" s="609"/>
      <c r="E958" s="609"/>
      <c r="F958" s="609"/>
      <c r="G958" s="609"/>
      <c r="H958" s="609"/>
      <c r="I958" s="541"/>
      <c r="J958" s="541"/>
      <c r="K958" s="541"/>
      <c r="L958" s="541"/>
      <c r="M958" s="541"/>
      <c r="N958" s="541"/>
      <c r="O958" s="541"/>
      <c r="P958" s="541"/>
      <c r="Q958" s="541"/>
      <c r="R958" s="541"/>
      <c r="S958" s="541"/>
      <c r="T958" s="541"/>
    </row>
    <row r="959" spans="1:20" ht="12.75" customHeight="1">
      <c r="A959" s="541"/>
      <c r="B959" s="609"/>
      <c r="C959" s="609"/>
      <c r="D959" s="609"/>
      <c r="E959" s="609"/>
      <c r="F959" s="609"/>
      <c r="G959" s="609"/>
      <c r="H959" s="609"/>
      <c r="I959" s="541"/>
      <c r="J959" s="541"/>
      <c r="K959" s="541"/>
      <c r="L959" s="541"/>
      <c r="M959" s="541"/>
      <c r="N959" s="541"/>
      <c r="O959" s="541"/>
      <c r="P959" s="541"/>
      <c r="Q959" s="541"/>
      <c r="R959" s="541"/>
      <c r="S959" s="541"/>
      <c r="T959" s="541"/>
    </row>
    <row r="960" spans="1:20" ht="12.75" customHeight="1">
      <c r="A960" s="541"/>
      <c r="B960" s="609"/>
      <c r="C960" s="609"/>
      <c r="D960" s="609"/>
      <c r="E960" s="609"/>
      <c r="F960" s="609"/>
      <c r="G960" s="609"/>
      <c r="H960" s="609"/>
      <c r="I960" s="541"/>
      <c r="J960" s="541"/>
      <c r="K960" s="541"/>
      <c r="L960" s="541"/>
      <c r="M960" s="541"/>
      <c r="N960" s="541"/>
      <c r="O960" s="541"/>
      <c r="P960" s="541"/>
      <c r="Q960" s="541"/>
      <c r="R960" s="541"/>
      <c r="S960" s="541"/>
      <c r="T960" s="541"/>
    </row>
    <row r="961" spans="1:20" ht="12.75" customHeight="1">
      <c r="A961" s="541"/>
      <c r="B961" s="609"/>
      <c r="C961" s="609"/>
      <c r="D961" s="609"/>
      <c r="E961" s="609"/>
      <c r="F961" s="609"/>
      <c r="G961" s="609"/>
      <c r="H961" s="609"/>
      <c r="I961" s="541"/>
      <c r="J961" s="541"/>
      <c r="K961" s="541"/>
      <c r="L961" s="541"/>
      <c r="M961" s="541"/>
      <c r="N961" s="541"/>
      <c r="O961" s="541"/>
      <c r="P961" s="541"/>
      <c r="Q961" s="541"/>
      <c r="R961" s="541"/>
      <c r="S961" s="541"/>
      <c r="T961" s="541"/>
    </row>
    <row r="962" spans="1:20" ht="12.75" customHeight="1">
      <c r="A962" s="541"/>
      <c r="B962" s="609"/>
      <c r="C962" s="609"/>
      <c r="D962" s="609"/>
      <c r="E962" s="609"/>
      <c r="F962" s="609"/>
      <c r="G962" s="609"/>
      <c r="H962" s="609"/>
      <c r="I962" s="541"/>
      <c r="J962" s="541"/>
      <c r="K962" s="541"/>
      <c r="L962" s="541"/>
      <c r="M962" s="541"/>
      <c r="N962" s="541"/>
      <c r="O962" s="541"/>
      <c r="P962" s="541"/>
      <c r="Q962" s="541"/>
      <c r="R962" s="541"/>
      <c r="S962" s="541"/>
      <c r="T962" s="541"/>
    </row>
    <row r="963" spans="1:20" ht="12.75" customHeight="1">
      <c r="A963" s="541"/>
      <c r="B963" s="609"/>
      <c r="C963" s="609"/>
      <c r="D963" s="609"/>
      <c r="E963" s="609"/>
      <c r="F963" s="609"/>
      <c r="G963" s="609"/>
      <c r="H963" s="609"/>
      <c r="I963" s="541"/>
      <c r="J963" s="541"/>
      <c r="K963" s="541"/>
      <c r="L963" s="541"/>
      <c r="M963" s="541"/>
      <c r="N963" s="541"/>
      <c r="O963" s="541"/>
      <c r="P963" s="541"/>
      <c r="Q963" s="541"/>
      <c r="R963" s="541"/>
      <c r="S963" s="541"/>
      <c r="T963" s="541"/>
    </row>
    <row r="964" spans="1:20" ht="12.75" customHeight="1">
      <c r="A964" s="541"/>
      <c r="B964" s="609"/>
      <c r="C964" s="609"/>
      <c r="D964" s="609"/>
      <c r="E964" s="609"/>
      <c r="F964" s="609"/>
      <c r="G964" s="609"/>
      <c r="H964" s="609"/>
      <c r="I964" s="541"/>
      <c r="J964" s="541"/>
      <c r="K964" s="541"/>
      <c r="L964" s="541"/>
      <c r="M964" s="541"/>
      <c r="N964" s="541"/>
      <c r="O964" s="541"/>
      <c r="P964" s="541"/>
      <c r="Q964" s="541"/>
      <c r="R964" s="541"/>
      <c r="S964" s="541"/>
      <c r="T964" s="541"/>
    </row>
    <row r="965" spans="1:20" ht="12.75" customHeight="1">
      <c r="A965" s="541"/>
      <c r="B965" s="609"/>
      <c r="C965" s="609"/>
      <c r="D965" s="609"/>
      <c r="E965" s="609"/>
      <c r="F965" s="609"/>
      <c r="G965" s="609"/>
      <c r="H965" s="609"/>
      <c r="I965" s="541"/>
      <c r="J965" s="541"/>
      <c r="K965" s="541"/>
      <c r="L965" s="541"/>
      <c r="M965" s="541"/>
      <c r="N965" s="541"/>
      <c r="O965" s="541"/>
      <c r="P965" s="541"/>
      <c r="Q965" s="541"/>
      <c r="R965" s="541"/>
      <c r="S965" s="541"/>
      <c r="T965" s="541"/>
    </row>
    <row r="966" spans="1:20" ht="12.75" customHeight="1">
      <c r="A966" s="541"/>
      <c r="B966" s="609"/>
      <c r="C966" s="609"/>
      <c r="D966" s="609"/>
      <c r="E966" s="609"/>
      <c r="F966" s="609"/>
      <c r="G966" s="609"/>
      <c r="H966" s="609"/>
      <c r="I966" s="541"/>
      <c r="J966" s="541"/>
      <c r="K966" s="541"/>
      <c r="L966" s="541"/>
      <c r="M966" s="541"/>
      <c r="N966" s="541"/>
      <c r="O966" s="541"/>
      <c r="P966" s="541"/>
      <c r="Q966" s="541"/>
      <c r="R966" s="541"/>
      <c r="S966" s="541"/>
      <c r="T966" s="541"/>
    </row>
    <row r="967" spans="1:20" ht="12.75" customHeight="1">
      <c r="A967" s="541"/>
      <c r="B967" s="609"/>
      <c r="C967" s="609"/>
      <c r="D967" s="609"/>
      <c r="E967" s="609"/>
      <c r="F967" s="609"/>
      <c r="G967" s="609"/>
      <c r="H967" s="609"/>
      <c r="I967" s="541"/>
      <c r="J967" s="541"/>
      <c r="K967" s="541"/>
      <c r="L967" s="541"/>
      <c r="M967" s="541"/>
      <c r="N967" s="541"/>
      <c r="O967" s="541"/>
      <c r="P967" s="541"/>
      <c r="Q967" s="541"/>
      <c r="R967" s="541"/>
      <c r="S967" s="541"/>
      <c r="T967" s="541"/>
    </row>
    <row r="968" spans="1:20" ht="12.75" customHeight="1">
      <c r="A968" s="541"/>
      <c r="B968" s="609"/>
      <c r="C968" s="609"/>
      <c r="D968" s="609"/>
      <c r="E968" s="609"/>
      <c r="F968" s="609"/>
      <c r="G968" s="609"/>
      <c r="H968" s="609"/>
      <c r="I968" s="541"/>
      <c r="J968" s="541"/>
      <c r="K968" s="541"/>
      <c r="L968" s="541"/>
      <c r="M968" s="541"/>
      <c r="N968" s="541"/>
      <c r="O968" s="541"/>
      <c r="P968" s="541"/>
      <c r="Q968" s="541"/>
      <c r="R968" s="541"/>
      <c r="S968" s="541"/>
      <c r="T968" s="541"/>
    </row>
    <row r="969" spans="1:20" ht="12.75" customHeight="1">
      <c r="A969" s="541"/>
      <c r="B969" s="609"/>
      <c r="C969" s="609"/>
      <c r="D969" s="609"/>
      <c r="E969" s="609"/>
      <c r="F969" s="609"/>
      <c r="G969" s="609"/>
      <c r="H969" s="609"/>
      <c r="I969" s="541"/>
      <c r="J969" s="541"/>
      <c r="K969" s="541"/>
      <c r="L969" s="541"/>
      <c r="M969" s="541"/>
      <c r="N969" s="541"/>
      <c r="O969" s="541"/>
      <c r="P969" s="541"/>
      <c r="Q969" s="541"/>
      <c r="R969" s="541"/>
      <c r="S969" s="541"/>
      <c r="T969" s="541"/>
    </row>
    <row r="970" spans="1:20" ht="12.75" customHeight="1">
      <c r="A970" s="541"/>
      <c r="B970" s="609"/>
      <c r="C970" s="609"/>
      <c r="D970" s="609"/>
      <c r="E970" s="609"/>
      <c r="F970" s="609"/>
      <c r="G970" s="609"/>
      <c r="H970" s="609"/>
      <c r="I970" s="541"/>
      <c r="J970" s="541"/>
      <c r="K970" s="541"/>
      <c r="L970" s="541"/>
      <c r="M970" s="541"/>
      <c r="N970" s="541"/>
      <c r="O970" s="541"/>
      <c r="P970" s="541"/>
      <c r="Q970" s="541"/>
      <c r="R970" s="541"/>
      <c r="S970" s="541"/>
      <c r="T970" s="541"/>
    </row>
    <row r="971" spans="1:20" ht="12.75" customHeight="1">
      <c r="A971" s="541"/>
      <c r="B971" s="609"/>
      <c r="C971" s="609"/>
      <c r="D971" s="609"/>
      <c r="E971" s="609"/>
      <c r="F971" s="609"/>
      <c r="G971" s="609"/>
      <c r="H971" s="609"/>
      <c r="I971" s="541"/>
      <c r="J971" s="541"/>
      <c r="K971" s="541"/>
      <c r="L971" s="541"/>
      <c r="M971" s="541"/>
      <c r="N971" s="541"/>
      <c r="O971" s="541"/>
      <c r="P971" s="541"/>
      <c r="Q971" s="541"/>
      <c r="R971" s="541"/>
      <c r="S971" s="541"/>
      <c r="T971" s="541"/>
    </row>
    <row r="972" spans="1:20" ht="12.75" customHeight="1">
      <c r="A972" s="541"/>
      <c r="B972" s="609"/>
      <c r="C972" s="609"/>
      <c r="D972" s="609"/>
      <c r="E972" s="609"/>
      <c r="F972" s="609"/>
      <c r="G972" s="609"/>
      <c r="H972" s="609"/>
      <c r="I972" s="541"/>
      <c r="J972" s="541"/>
      <c r="K972" s="541"/>
      <c r="L972" s="541"/>
      <c r="M972" s="541"/>
      <c r="N972" s="541"/>
      <c r="O972" s="541"/>
      <c r="P972" s="541"/>
      <c r="Q972" s="541"/>
      <c r="R972" s="541"/>
      <c r="S972" s="541"/>
      <c r="T972" s="541"/>
    </row>
    <row r="973" spans="1:20" ht="12.75" customHeight="1">
      <c r="A973" s="541"/>
      <c r="B973" s="609"/>
      <c r="C973" s="609"/>
      <c r="D973" s="609"/>
      <c r="E973" s="609"/>
      <c r="F973" s="609"/>
      <c r="G973" s="609"/>
      <c r="H973" s="609"/>
      <c r="I973" s="541"/>
      <c r="J973" s="541"/>
      <c r="K973" s="541"/>
      <c r="L973" s="541"/>
      <c r="M973" s="541"/>
      <c r="N973" s="541"/>
      <c r="O973" s="541"/>
      <c r="P973" s="541"/>
      <c r="Q973" s="541"/>
      <c r="R973" s="541"/>
      <c r="S973" s="541"/>
      <c r="T973" s="541"/>
    </row>
    <row r="974" spans="1:20" ht="12.75" customHeight="1">
      <c r="A974" s="541"/>
      <c r="B974" s="609"/>
      <c r="C974" s="609"/>
      <c r="D974" s="609"/>
      <c r="E974" s="609"/>
      <c r="F974" s="609"/>
      <c r="G974" s="609"/>
      <c r="H974" s="609"/>
      <c r="I974" s="541"/>
      <c r="J974" s="541"/>
      <c r="K974" s="541"/>
      <c r="L974" s="541"/>
      <c r="M974" s="541"/>
      <c r="N974" s="541"/>
      <c r="O974" s="541"/>
      <c r="P974" s="541"/>
      <c r="Q974" s="541"/>
      <c r="R974" s="541"/>
      <c r="S974" s="541"/>
      <c r="T974" s="541"/>
    </row>
    <row r="975" spans="1:20" ht="12.75" customHeight="1">
      <c r="A975" s="541"/>
      <c r="B975" s="609"/>
      <c r="C975" s="609"/>
      <c r="D975" s="609"/>
      <c r="E975" s="609"/>
      <c r="F975" s="609"/>
      <c r="G975" s="609"/>
      <c r="H975" s="609"/>
      <c r="I975" s="541"/>
      <c r="J975" s="541"/>
      <c r="K975" s="541"/>
      <c r="L975" s="541"/>
      <c r="M975" s="541"/>
      <c r="N975" s="541"/>
      <c r="O975" s="541"/>
      <c r="P975" s="541"/>
      <c r="Q975" s="541"/>
      <c r="R975" s="541"/>
      <c r="S975" s="541"/>
      <c r="T975" s="541"/>
    </row>
    <row r="976" spans="1:20" ht="12.75" customHeight="1">
      <c r="A976" s="541"/>
      <c r="B976" s="609"/>
      <c r="C976" s="609"/>
      <c r="D976" s="609"/>
      <c r="E976" s="609"/>
      <c r="F976" s="609"/>
      <c r="G976" s="609"/>
      <c r="H976" s="609"/>
      <c r="I976" s="541"/>
      <c r="J976" s="541"/>
      <c r="K976" s="541"/>
      <c r="L976" s="541"/>
      <c r="M976" s="541"/>
      <c r="N976" s="541"/>
      <c r="O976" s="541"/>
      <c r="P976" s="541"/>
      <c r="Q976" s="541"/>
      <c r="R976" s="541"/>
      <c r="S976" s="541"/>
      <c r="T976" s="541"/>
    </row>
    <row r="977" spans="9:20" ht="12.75" customHeight="1">
      <c r="I977" s="541"/>
      <c r="J977" s="541"/>
      <c r="K977" s="541"/>
      <c r="L977" s="541"/>
      <c r="M977" s="541"/>
      <c r="N977" s="541"/>
      <c r="O977" s="541"/>
      <c r="P977" s="541"/>
      <c r="Q977" s="541"/>
      <c r="R977" s="541"/>
      <c r="S977" s="541"/>
      <c r="T977" s="541"/>
    </row>
    <row r="978" spans="9:20" ht="12.75" customHeight="1">
      <c r="I978" s="541"/>
      <c r="J978" s="541"/>
      <c r="K978" s="541"/>
      <c r="L978" s="541"/>
      <c r="M978" s="541"/>
      <c r="N978" s="541"/>
      <c r="O978" s="541"/>
      <c r="P978" s="541"/>
      <c r="Q978" s="541"/>
      <c r="R978" s="541"/>
      <c r="S978" s="541"/>
      <c r="T978" s="541"/>
    </row>
    <row r="979" spans="9:20" ht="12.75" customHeight="1">
      <c r="I979" s="541"/>
      <c r="J979" s="541"/>
      <c r="K979" s="541"/>
      <c r="L979" s="541"/>
      <c r="M979" s="541"/>
      <c r="N979" s="541"/>
      <c r="O979" s="541"/>
      <c r="P979" s="541"/>
      <c r="Q979" s="541"/>
      <c r="R979" s="541"/>
      <c r="S979" s="541"/>
      <c r="T979" s="541"/>
    </row>
    <row r="980" spans="9:20" ht="12.75" customHeight="1">
      <c r="I980" s="541"/>
      <c r="J980" s="541"/>
      <c r="K980" s="541"/>
      <c r="L980" s="541"/>
      <c r="M980" s="541"/>
      <c r="N980" s="541"/>
      <c r="O980" s="541"/>
      <c r="P980" s="541"/>
      <c r="Q980" s="541"/>
      <c r="R980" s="541"/>
      <c r="S980" s="541"/>
      <c r="T980" s="541"/>
    </row>
    <row r="981" spans="9:20" ht="12.75" customHeight="1">
      <c r="I981" s="541"/>
      <c r="J981" s="541"/>
      <c r="K981" s="541"/>
      <c r="L981" s="541"/>
      <c r="M981" s="541"/>
      <c r="N981" s="541"/>
      <c r="O981" s="541"/>
      <c r="P981" s="541"/>
      <c r="Q981" s="541"/>
      <c r="R981" s="541"/>
      <c r="S981" s="541"/>
      <c r="T981" s="541"/>
    </row>
    <row r="982" spans="9:20" ht="12.75" customHeight="1">
      <c r="I982" s="541"/>
      <c r="J982" s="541"/>
      <c r="K982" s="541"/>
      <c r="L982" s="541"/>
      <c r="M982" s="541"/>
      <c r="N982" s="541"/>
      <c r="O982" s="541"/>
      <c r="P982" s="541"/>
      <c r="Q982" s="541"/>
      <c r="R982" s="541"/>
      <c r="S982" s="541"/>
      <c r="T982" s="541"/>
    </row>
    <row r="983" spans="9:20" ht="12.75" customHeight="1">
      <c r="I983" s="541"/>
      <c r="J983" s="541"/>
      <c r="K983" s="541"/>
      <c r="L983" s="541"/>
      <c r="M983" s="541"/>
      <c r="N983" s="541"/>
      <c r="O983" s="541"/>
      <c r="P983" s="541"/>
      <c r="Q983" s="541"/>
      <c r="R983" s="541"/>
      <c r="S983" s="541"/>
      <c r="T983" s="541"/>
    </row>
    <row r="984" spans="9:20" ht="12.75" customHeight="1">
      <c r="I984" s="541"/>
      <c r="J984" s="541"/>
      <c r="K984" s="541"/>
      <c r="L984" s="541"/>
      <c r="M984" s="541"/>
      <c r="N984" s="541"/>
      <c r="O984" s="541"/>
      <c r="P984" s="541"/>
      <c r="Q984" s="541"/>
      <c r="R984" s="541"/>
      <c r="S984" s="541"/>
      <c r="T984" s="541"/>
    </row>
    <row r="985" spans="9:20" ht="12.75" customHeight="1">
      <c r="I985" s="541"/>
      <c r="J985" s="541"/>
      <c r="K985" s="541"/>
      <c r="L985" s="541"/>
      <c r="M985" s="541"/>
      <c r="N985" s="541"/>
      <c r="O985" s="541"/>
      <c r="P985" s="541"/>
      <c r="Q985" s="541"/>
      <c r="R985" s="541"/>
      <c r="S985" s="541"/>
      <c r="T985" s="541"/>
    </row>
    <row r="986" spans="9:20" ht="12.75" customHeight="1">
      <c r="I986" s="541"/>
      <c r="J986" s="541"/>
      <c r="K986" s="541"/>
      <c r="L986" s="541"/>
      <c r="M986" s="541"/>
      <c r="N986" s="541"/>
      <c r="O986" s="541"/>
      <c r="P986" s="541"/>
      <c r="Q986" s="541"/>
      <c r="R986" s="541"/>
      <c r="S986" s="541"/>
      <c r="T986" s="541"/>
    </row>
    <row r="987" spans="9:20" ht="12.75" customHeight="1">
      <c r="I987" s="541"/>
      <c r="J987" s="541"/>
      <c r="K987" s="541"/>
      <c r="L987" s="541"/>
      <c r="M987" s="541"/>
      <c r="N987" s="541"/>
      <c r="O987" s="541"/>
      <c r="P987" s="541"/>
      <c r="Q987" s="541"/>
      <c r="R987" s="541"/>
      <c r="S987" s="541"/>
      <c r="T987" s="541"/>
    </row>
    <row r="988" spans="9:20" ht="12.75" customHeight="1">
      <c r="I988" s="541"/>
      <c r="J988" s="541"/>
      <c r="K988" s="541"/>
      <c r="L988" s="541"/>
      <c r="M988" s="541"/>
      <c r="N988" s="541"/>
      <c r="O988" s="541"/>
      <c r="P988" s="541"/>
      <c r="Q988" s="541"/>
      <c r="R988" s="541"/>
      <c r="S988" s="541"/>
      <c r="T988" s="541"/>
    </row>
    <row r="989" spans="9:20" ht="12.75" customHeight="1">
      <c r="I989" s="541"/>
      <c r="J989" s="541"/>
      <c r="K989" s="541"/>
      <c r="L989" s="541"/>
      <c r="M989" s="541"/>
      <c r="N989" s="541"/>
      <c r="O989" s="541"/>
      <c r="P989" s="541"/>
      <c r="Q989" s="541"/>
      <c r="R989" s="541"/>
      <c r="S989" s="541"/>
      <c r="T989" s="541"/>
    </row>
    <row r="990" spans="9:20" ht="12.75" customHeight="1">
      <c r="I990" s="541"/>
      <c r="J990" s="541"/>
      <c r="K990" s="541"/>
      <c r="L990" s="541"/>
      <c r="M990" s="541"/>
      <c r="N990" s="541"/>
      <c r="O990" s="541"/>
      <c r="P990" s="541"/>
      <c r="Q990" s="541"/>
      <c r="R990" s="541"/>
      <c r="S990" s="541"/>
      <c r="T990" s="541"/>
    </row>
    <row r="991" spans="9:20" ht="12.75" customHeight="1">
      <c r="I991" s="541"/>
      <c r="J991" s="541"/>
      <c r="K991" s="541"/>
      <c r="L991" s="541"/>
      <c r="M991" s="541"/>
      <c r="N991" s="541"/>
      <c r="O991" s="541"/>
      <c r="P991" s="541"/>
      <c r="Q991" s="541"/>
      <c r="R991" s="541"/>
      <c r="S991" s="541"/>
      <c r="T991" s="541"/>
    </row>
    <row r="992" spans="9:20" ht="12.75" customHeight="1">
      <c r="I992" s="541"/>
      <c r="J992" s="541"/>
      <c r="K992" s="541"/>
      <c r="L992" s="541"/>
      <c r="M992" s="541"/>
      <c r="N992" s="541"/>
      <c r="O992" s="541"/>
      <c r="P992" s="541"/>
      <c r="Q992" s="541"/>
      <c r="R992" s="541"/>
      <c r="S992" s="541"/>
      <c r="T992" s="541"/>
    </row>
    <row r="993" spans="9:20" ht="12.75" customHeight="1">
      <c r="I993" s="541"/>
      <c r="J993" s="541"/>
      <c r="K993" s="541"/>
      <c r="L993" s="541"/>
      <c r="M993" s="541"/>
      <c r="N993" s="541"/>
      <c r="O993" s="541"/>
      <c r="P993" s="541"/>
      <c r="Q993" s="541"/>
      <c r="R993" s="541"/>
      <c r="S993" s="541"/>
      <c r="T993" s="541"/>
    </row>
    <row r="994" spans="9:20" ht="12.75" customHeight="1">
      <c r="I994" s="541"/>
      <c r="J994" s="541"/>
      <c r="K994" s="541"/>
      <c r="L994" s="541"/>
      <c r="M994" s="541"/>
      <c r="N994" s="541"/>
      <c r="O994" s="541"/>
      <c r="P994" s="541"/>
      <c r="Q994" s="541"/>
      <c r="R994" s="541"/>
      <c r="S994" s="541"/>
      <c r="T994" s="541"/>
    </row>
    <row r="995" spans="9:20" ht="12.75" customHeight="1">
      <c r="I995" s="541"/>
      <c r="J995" s="541"/>
      <c r="K995" s="541"/>
      <c r="L995" s="541"/>
      <c r="M995" s="541"/>
      <c r="N995" s="541"/>
      <c r="O995" s="541"/>
      <c r="P995" s="541"/>
      <c r="Q995" s="541"/>
      <c r="R995" s="541"/>
      <c r="S995" s="541"/>
      <c r="T995" s="541"/>
    </row>
    <row r="996" spans="9:20" ht="12.75" customHeight="1">
      <c r="J996" s="541"/>
      <c r="K996" s="541"/>
      <c r="L996" s="541"/>
      <c r="M996" s="541"/>
      <c r="N996" s="541"/>
      <c r="O996" s="541"/>
      <c r="P996" s="541"/>
      <c r="Q996" s="541"/>
      <c r="R996" s="541"/>
      <c r="S996" s="541"/>
      <c r="T996" s="541"/>
    </row>
    <row r="997" spans="9:20" ht="12.75" customHeight="1">
      <c r="J997" s="541"/>
      <c r="K997" s="541"/>
      <c r="L997" s="541"/>
      <c r="M997" s="541"/>
      <c r="N997" s="541"/>
      <c r="O997" s="541"/>
      <c r="P997" s="541"/>
      <c r="Q997" s="541"/>
      <c r="R997" s="541"/>
      <c r="S997" s="541"/>
      <c r="T997" s="541"/>
    </row>
  </sheetData>
  <mergeCells count="5">
    <mergeCell ref="A3:D3"/>
    <mergeCell ref="G3:H3"/>
    <mergeCell ref="A4:C4"/>
    <mergeCell ref="A5:C5"/>
    <mergeCell ref="G5:H5"/>
  </mergeCells>
  <pageMargins left="0.7" right="0.7" top="0.75" bottom="0.75" header="0.3" footer="0.3"/>
  <pageSetup paperSize="9" scale="6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984"/>
  <sheetViews>
    <sheetView showGridLines="0" workbookViewId="0">
      <selection activeCell="A7" sqref="A7:A8"/>
    </sheetView>
  </sheetViews>
  <sheetFormatPr baseColWidth="10" defaultColWidth="14.42578125" defaultRowHeight="15" customHeight="1"/>
  <cols>
    <col min="1" max="1" width="26.7109375" style="918" customWidth="1"/>
    <col min="2" max="2" width="11.42578125" style="918" customWidth="1"/>
    <col min="3" max="3" width="9.7109375" style="918" customWidth="1"/>
    <col min="4" max="4" width="11.7109375" style="918" customWidth="1"/>
    <col min="5" max="5" width="10.140625" style="918" customWidth="1"/>
    <col min="6" max="6" width="9.85546875" style="918" customWidth="1"/>
    <col min="7" max="7" width="9.42578125" style="591" customWidth="1"/>
    <col min="8" max="8" width="23.85546875" style="918" customWidth="1"/>
    <col min="9" max="9" width="14.42578125" style="918" customWidth="1"/>
    <col min="10" max="16384" width="14.42578125" style="918"/>
  </cols>
  <sheetData>
    <row r="1" spans="1:8" ht="24.75" customHeight="1">
      <c r="A1" s="585" t="s">
        <v>729</v>
      </c>
      <c r="B1" s="25"/>
      <c r="C1" s="25"/>
      <c r="D1" s="25"/>
      <c r="E1" s="25"/>
      <c r="F1" s="25"/>
      <c r="G1" s="25"/>
      <c r="H1" s="917" t="s">
        <v>11</v>
      </c>
    </row>
    <row r="2" spans="1:8" ht="18.75" customHeight="1">
      <c r="A2" s="586"/>
      <c r="B2" s="25"/>
      <c r="C2" s="25"/>
      <c r="D2" s="25"/>
      <c r="E2" s="25"/>
      <c r="F2" s="25"/>
      <c r="G2" s="25"/>
      <c r="H2" s="919"/>
    </row>
    <row r="3" spans="1:8" ht="20.25" customHeight="1">
      <c r="A3" s="585" t="s">
        <v>1167</v>
      </c>
      <c r="B3" s="26"/>
      <c r="C3" s="26"/>
      <c r="D3" s="26"/>
      <c r="E3" s="25"/>
      <c r="F3" s="1136" t="s">
        <v>1168</v>
      </c>
      <c r="G3" s="1137"/>
      <c r="H3" s="1137"/>
    </row>
    <row r="4" spans="1:8" ht="20.25" customHeight="1">
      <c r="A4" s="585" t="s">
        <v>802</v>
      </c>
      <c r="B4" s="26"/>
      <c r="C4" s="26"/>
      <c r="D4" s="26"/>
      <c r="E4" s="25"/>
      <c r="F4" s="1138" t="s">
        <v>1366</v>
      </c>
      <c r="G4" s="1137"/>
      <c r="H4" s="1137"/>
    </row>
    <row r="5" spans="1:8" ht="18.75" customHeight="1">
      <c r="A5" s="585" t="s">
        <v>803</v>
      </c>
      <c r="B5" s="26"/>
      <c r="C5" s="26"/>
      <c r="D5" s="26"/>
      <c r="E5" s="25"/>
      <c r="F5" s="1138" t="s">
        <v>1367</v>
      </c>
      <c r="G5" s="1137"/>
      <c r="H5" s="1137"/>
    </row>
    <row r="6" spans="1:8" ht="9" customHeight="1">
      <c r="A6" s="585"/>
      <c r="B6" s="25"/>
      <c r="C6" s="26"/>
      <c r="D6" s="26"/>
      <c r="E6" s="25"/>
      <c r="F6" s="25"/>
      <c r="G6" s="25"/>
      <c r="H6" s="919"/>
    </row>
    <row r="7" spans="1:8" ht="16.5" customHeight="1">
      <c r="A7" s="585" t="s">
        <v>1546</v>
      </c>
      <c r="B7" s="26" t="s">
        <v>274</v>
      </c>
      <c r="C7" s="26" t="s">
        <v>804</v>
      </c>
      <c r="D7" s="26" t="s">
        <v>805</v>
      </c>
      <c r="E7" s="26" t="s">
        <v>806</v>
      </c>
      <c r="F7" s="26" t="s">
        <v>805</v>
      </c>
      <c r="G7" s="26" t="s">
        <v>807</v>
      </c>
      <c r="H7" s="1002" t="s">
        <v>1545</v>
      </c>
    </row>
    <row r="8" spans="1:8" ht="12" customHeight="1">
      <c r="A8" s="585" t="s">
        <v>733</v>
      </c>
      <c r="B8" s="25"/>
      <c r="C8" s="25"/>
      <c r="D8" s="25"/>
      <c r="E8" s="26"/>
      <c r="F8" s="25" t="s">
        <v>808</v>
      </c>
      <c r="G8" s="26"/>
      <c r="H8" s="1003" t="s">
        <v>764</v>
      </c>
    </row>
    <row r="9" spans="1:8" ht="12" customHeight="1">
      <c r="A9" s="588"/>
      <c r="B9" s="26" t="s">
        <v>809</v>
      </c>
      <c r="C9" s="26" t="s">
        <v>810</v>
      </c>
      <c r="D9" s="26" t="s">
        <v>811</v>
      </c>
      <c r="E9" s="26" t="s">
        <v>812</v>
      </c>
      <c r="F9" s="26" t="s">
        <v>813</v>
      </c>
      <c r="G9" s="26" t="s">
        <v>814</v>
      </c>
      <c r="H9" s="588"/>
    </row>
    <row r="10" spans="1:8" ht="15" customHeight="1">
      <c r="A10" s="586"/>
      <c r="B10" s="25" t="s">
        <v>99</v>
      </c>
      <c r="C10" s="25"/>
      <c r="D10" s="25"/>
      <c r="E10" s="25"/>
      <c r="F10" s="25"/>
      <c r="G10" s="25"/>
      <c r="H10" s="588"/>
    </row>
    <row r="11" spans="1:8" ht="21.95" customHeight="1">
      <c r="A11" s="22"/>
      <c r="B11" s="25"/>
      <c r="C11" s="22"/>
      <c r="D11" s="22"/>
      <c r="E11" s="22"/>
      <c r="F11" s="22"/>
      <c r="G11" s="25"/>
      <c r="H11" s="25"/>
    </row>
    <row r="12" spans="1:8" ht="21.95" customHeight="1">
      <c r="A12" s="23" t="s">
        <v>130</v>
      </c>
      <c r="B12" s="23">
        <f>C12+D12+E12+F12+G12</f>
        <v>89907</v>
      </c>
      <c r="C12" s="24">
        <f>SUM(C13:C20)</f>
        <v>3768</v>
      </c>
      <c r="D12" s="24">
        <f>SUM(D13:D20)</f>
        <v>1763</v>
      </c>
      <c r="E12" s="24">
        <f>SUM(E13:E20)</f>
        <v>12704</v>
      </c>
      <c r="F12" s="24">
        <f>SUM(F13:F20)</f>
        <v>57100</v>
      </c>
      <c r="G12" s="26">
        <f>SUM(G13:G20)</f>
        <v>14572</v>
      </c>
      <c r="H12" s="26" t="s">
        <v>131</v>
      </c>
    </row>
    <row r="13" spans="1:8" ht="21.95" customHeight="1">
      <c r="A13" s="22" t="s">
        <v>770</v>
      </c>
      <c r="B13" s="23">
        <f t="shared" ref="B13:B70" si="0">C13+D13+E13+F13+G13</f>
        <v>31710</v>
      </c>
      <c r="C13" s="544">
        <v>0</v>
      </c>
      <c r="D13" s="589">
        <v>1650</v>
      </c>
      <c r="E13" s="589">
        <v>138</v>
      </c>
      <c r="F13" s="589">
        <v>18348</v>
      </c>
      <c r="G13" s="589">
        <v>11574</v>
      </c>
      <c r="H13" s="22" t="s">
        <v>133</v>
      </c>
    </row>
    <row r="14" spans="1:8" ht="21.95" customHeight="1">
      <c r="A14" s="22" t="s">
        <v>134</v>
      </c>
      <c r="B14" s="23">
        <f t="shared" si="0"/>
        <v>51119</v>
      </c>
      <c r="C14" s="589">
        <v>3768</v>
      </c>
      <c r="D14" s="589">
        <v>113</v>
      </c>
      <c r="E14" s="589">
        <v>12507</v>
      </c>
      <c r="F14" s="589">
        <v>31756</v>
      </c>
      <c r="G14" s="589">
        <v>2975</v>
      </c>
      <c r="H14" s="25" t="s">
        <v>135</v>
      </c>
    </row>
    <row r="15" spans="1:8" ht="21.95" customHeight="1">
      <c r="A15" s="22" t="s">
        <v>136</v>
      </c>
      <c r="B15" s="23">
        <f t="shared" si="0"/>
        <v>59</v>
      </c>
      <c r="C15" s="544">
        <v>0</v>
      </c>
      <c r="D15" s="544">
        <v>0</v>
      </c>
      <c r="E15" s="589">
        <v>59</v>
      </c>
      <c r="F15" s="544">
        <v>0</v>
      </c>
      <c r="G15" s="544">
        <v>0</v>
      </c>
      <c r="H15" s="918" t="s">
        <v>1378</v>
      </c>
    </row>
    <row r="16" spans="1:8" ht="21.95" customHeight="1">
      <c r="A16" s="22" t="s">
        <v>138</v>
      </c>
      <c r="B16" s="266">
        <f t="shared" si="0"/>
        <v>0</v>
      </c>
      <c r="C16" s="544">
        <v>0</v>
      </c>
      <c r="D16" s="544">
        <v>0</v>
      </c>
      <c r="E16" s="544">
        <v>0</v>
      </c>
      <c r="F16" s="544">
        <v>0</v>
      </c>
      <c r="G16" s="544">
        <v>0</v>
      </c>
      <c r="H16" s="25" t="s">
        <v>139</v>
      </c>
    </row>
    <row r="17" spans="1:8" ht="21.95" customHeight="1">
      <c r="A17" s="22" t="s">
        <v>815</v>
      </c>
      <c r="B17" s="23">
        <f t="shared" si="0"/>
        <v>235</v>
      </c>
      <c r="C17" s="544">
        <v>0</v>
      </c>
      <c r="D17" s="544">
        <v>0</v>
      </c>
      <c r="E17" s="544">
        <v>0</v>
      </c>
      <c r="F17" s="589">
        <v>235</v>
      </c>
      <c r="G17" s="544">
        <v>0</v>
      </c>
      <c r="H17" s="22" t="s">
        <v>356</v>
      </c>
    </row>
    <row r="18" spans="1:8" ht="21.95" customHeight="1">
      <c r="A18" s="22" t="s">
        <v>140</v>
      </c>
      <c r="B18" s="23">
        <f t="shared" si="0"/>
        <v>57</v>
      </c>
      <c r="C18" s="544">
        <v>0</v>
      </c>
      <c r="D18" s="544">
        <v>0</v>
      </c>
      <c r="E18" s="544">
        <v>0</v>
      </c>
      <c r="F18" s="589">
        <v>57</v>
      </c>
      <c r="G18" s="544">
        <v>0</v>
      </c>
      <c r="H18" s="22" t="s">
        <v>141</v>
      </c>
    </row>
    <row r="19" spans="1:8" ht="21.95" customHeight="1">
      <c r="A19" s="22" t="s">
        <v>142</v>
      </c>
      <c r="B19" s="544">
        <v>0</v>
      </c>
      <c r="C19" s="544">
        <v>0</v>
      </c>
      <c r="D19" s="544">
        <v>0</v>
      </c>
      <c r="E19" s="544">
        <v>0</v>
      </c>
      <c r="F19" s="544">
        <v>0</v>
      </c>
      <c r="G19" s="544">
        <v>0</v>
      </c>
      <c r="H19" s="25" t="s">
        <v>414</v>
      </c>
    </row>
    <row r="20" spans="1:8" ht="21.95" customHeight="1">
      <c r="A20" s="22" t="s">
        <v>144</v>
      </c>
      <c r="B20" s="23">
        <f t="shared" si="0"/>
        <v>6727</v>
      </c>
      <c r="C20" s="544">
        <v>0</v>
      </c>
      <c r="D20" s="544">
        <v>0</v>
      </c>
      <c r="E20" s="544">
        <v>0</v>
      </c>
      <c r="F20" s="589">
        <v>6704</v>
      </c>
      <c r="G20" s="589">
        <v>23</v>
      </c>
      <c r="H20" s="25" t="s">
        <v>145</v>
      </c>
    </row>
    <row r="21" spans="1:8" ht="21.95" customHeight="1">
      <c r="A21" s="24" t="s">
        <v>146</v>
      </c>
      <c r="B21" s="23">
        <f t="shared" si="0"/>
        <v>281143</v>
      </c>
      <c r="C21" s="544">
        <f>SUM(C22:C29)</f>
        <v>0</v>
      </c>
      <c r="D21" s="24">
        <f>SUM(D22:D29)</f>
        <v>100250</v>
      </c>
      <c r="E21" s="24">
        <f>SUM(E22:E29)</f>
        <v>29230</v>
      </c>
      <c r="F21" s="23">
        <f>SUM(F22:F29)</f>
        <v>147234</v>
      </c>
      <c r="G21" s="23">
        <f>SUM(G22:G29)</f>
        <v>4429</v>
      </c>
      <c r="H21" s="26" t="s">
        <v>147</v>
      </c>
    </row>
    <row r="22" spans="1:8" ht="21.95" customHeight="1">
      <c r="A22" s="22" t="s">
        <v>148</v>
      </c>
      <c r="B22" s="23">
        <f t="shared" si="0"/>
        <v>22973</v>
      </c>
      <c r="C22" s="544">
        <v>0</v>
      </c>
      <c r="D22" s="544">
        <v>0</v>
      </c>
      <c r="E22" s="544">
        <v>0</v>
      </c>
      <c r="F22" s="589">
        <v>22973</v>
      </c>
      <c r="G22" s="544">
        <v>0</v>
      </c>
      <c r="H22" s="22" t="s">
        <v>289</v>
      </c>
    </row>
    <row r="23" spans="1:8" ht="21.95" customHeight="1">
      <c r="A23" s="22" t="s">
        <v>150</v>
      </c>
      <c r="B23" s="23">
        <f t="shared" si="0"/>
        <v>6021</v>
      </c>
      <c r="C23" s="544">
        <v>0</v>
      </c>
      <c r="D23" s="589">
        <v>379</v>
      </c>
      <c r="E23" s="589">
        <v>147</v>
      </c>
      <c r="F23" s="589">
        <v>5495</v>
      </c>
      <c r="G23" s="544">
        <v>0</v>
      </c>
      <c r="H23" s="22" t="s">
        <v>151</v>
      </c>
    </row>
    <row r="24" spans="1:8" ht="21.95" customHeight="1">
      <c r="A24" s="22" t="s">
        <v>152</v>
      </c>
      <c r="B24" s="23">
        <f t="shared" si="0"/>
        <v>46862</v>
      </c>
      <c r="C24" s="544">
        <v>0</v>
      </c>
      <c r="D24" s="589">
        <v>46862</v>
      </c>
      <c r="E24" s="544">
        <v>0</v>
      </c>
      <c r="F24" s="544">
        <v>0</v>
      </c>
      <c r="G24" s="544">
        <v>0</v>
      </c>
      <c r="H24" s="22" t="s">
        <v>153</v>
      </c>
    </row>
    <row r="25" spans="1:8" ht="21.95" customHeight="1">
      <c r="A25" s="22" t="s">
        <v>816</v>
      </c>
      <c r="B25" s="23">
        <f t="shared" si="0"/>
        <v>76790</v>
      </c>
      <c r="C25" s="544">
        <v>0</v>
      </c>
      <c r="D25" s="589">
        <v>35387</v>
      </c>
      <c r="E25" s="589">
        <v>23696</v>
      </c>
      <c r="F25" s="589">
        <v>13278</v>
      </c>
      <c r="G25" s="589">
        <v>4429</v>
      </c>
      <c r="H25" s="22" t="s">
        <v>155</v>
      </c>
    </row>
    <row r="26" spans="1:8" ht="21.95" customHeight="1">
      <c r="A26" s="22" t="s">
        <v>690</v>
      </c>
      <c r="B26" s="23">
        <f t="shared" si="0"/>
        <v>35531</v>
      </c>
      <c r="C26" s="544">
        <v>0</v>
      </c>
      <c r="D26" s="589">
        <v>7962</v>
      </c>
      <c r="E26" s="544">
        <v>0</v>
      </c>
      <c r="F26" s="589">
        <v>27569</v>
      </c>
      <c r="G26" s="544">
        <v>0</v>
      </c>
      <c r="H26" s="25" t="s">
        <v>157</v>
      </c>
    </row>
    <row r="27" spans="1:8" ht="21.95" customHeight="1">
      <c r="A27" s="22" t="s">
        <v>402</v>
      </c>
      <c r="B27" s="23">
        <f t="shared" si="0"/>
        <v>13661</v>
      </c>
      <c r="C27" s="544">
        <v>0</v>
      </c>
      <c r="D27" s="589">
        <v>419</v>
      </c>
      <c r="E27" s="544">
        <v>0</v>
      </c>
      <c r="F27" s="589">
        <v>13242</v>
      </c>
      <c r="G27" s="544">
        <v>0</v>
      </c>
      <c r="H27" s="25" t="s">
        <v>159</v>
      </c>
    </row>
    <row r="28" spans="1:8" ht="21.95" customHeight="1">
      <c r="A28" s="22" t="s">
        <v>817</v>
      </c>
      <c r="B28" s="23">
        <f t="shared" si="0"/>
        <v>7980</v>
      </c>
      <c r="C28" s="544">
        <v>0</v>
      </c>
      <c r="D28" s="589">
        <v>1092</v>
      </c>
      <c r="E28" s="544">
        <v>0</v>
      </c>
      <c r="F28" s="589">
        <v>6888</v>
      </c>
      <c r="G28" s="544">
        <v>0</v>
      </c>
      <c r="H28" s="25" t="s">
        <v>161</v>
      </c>
    </row>
    <row r="29" spans="1:8" ht="21.95" customHeight="1">
      <c r="A29" s="22" t="s">
        <v>162</v>
      </c>
      <c r="B29" s="23">
        <f t="shared" si="0"/>
        <v>71325</v>
      </c>
      <c r="C29" s="544">
        <v>0</v>
      </c>
      <c r="D29" s="589">
        <v>8149</v>
      </c>
      <c r="E29" s="589">
        <v>5387</v>
      </c>
      <c r="F29" s="589">
        <v>57789</v>
      </c>
      <c r="G29" s="544">
        <v>0</v>
      </c>
      <c r="H29" s="25" t="s">
        <v>163</v>
      </c>
    </row>
    <row r="30" spans="1:8" ht="21.95" customHeight="1">
      <c r="A30" s="24" t="s">
        <v>164</v>
      </c>
      <c r="B30" s="23">
        <f t="shared" si="0"/>
        <v>250592</v>
      </c>
      <c r="C30" s="544">
        <f>SUM(C31:C36)</f>
        <v>0</v>
      </c>
      <c r="D30" s="24">
        <f>SUM(D31:D36)</f>
        <v>102130</v>
      </c>
      <c r="E30" s="24">
        <f>SUM(E31:E36)</f>
        <v>25714</v>
      </c>
      <c r="F30" s="24">
        <f>SUM(F31:F36)</f>
        <v>61910</v>
      </c>
      <c r="G30" s="23">
        <f>SUM(G31:G36)</f>
        <v>60838</v>
      </c>
      <c r="H30" s="26" t="s">
        <v>415</v>
      </c>
    </row>
    <row r="31" spans="1:8" ht="21.95" customHeight="1">
      <c r="A31" s="22" t="s">
        <v>772</v>
      </c>
      <c r="B31" s="23">
        <f t="shared" si="0"/>
        <v>58283</v>
      </c>
      <c r="C31" s="544">
        <v>0</v>
      </c>
      <c r="D31" s="589">
        <v>48666</v>
      </c>
      <c r="E31" s="589">
        <v>3727</v>
      </c>
      <c r="F31" s="589">
        <v>7</v>
      </c>
      <c r="G31" s="589">
        <v>5883</v>
      </c>
      <c r="H31" s="25" t="s">
        <v>167</v>
      </c>
    </row>
    <row r="32" spans="1:8" ht="21.95" customHeight="1">
      <c r="A32" s="22" t="s">
        <v>416</v>
      </c>
      <c r="B32" s="23">
        <f t="shared" si="0"/>
        <v>8039</v>
      </c>
      <c r="C32" s="544">
        <v>0</v>
      </c>
      <c r="D32" s="589">
        <v>269</v>
      </c>
      <c r="E32" s="544">
        <v>0</v>
      </c>
      <c r="F32" s="589">
        <v>7770</v>
      </c>
      <c r="G32" s="544">
        <v>0</v>
      </c>
      <c r="H32" s="25" t="s">
        <v>169</v>
      </c>
    </row>
    <row r="33" spans="1:8" ht="21.95" customHeight="1">
      <c r="A33" s="22" t="s">
        <v>773</v>
      </c>
      <c r="B33" s="23">
        <f t="shared" si="0"/>
        <v>54580</v>
      </c>
      <c r="C33" s="544">
        <v>0</v>
      </c>
      <c r="D33" s="589">
        <v>7281</v>
      </c>
      <c r="E33" s="589">
        <v>209</v>
      </c>
      <c r="F33" s="589">
        <v>218</v>
      </c>
      <c r="G33" s="589">
        <v>46872</v>
      </c>
      <c r="H33" s="25" t="s">
        <v>359</v>
      </c>
    </row>
    <row r="34" spans="1:8" ht="21.95" customHeight="1">
      <c r="A34" s="22" t="s">
        <v>177</v>
      </c>
      <c r="B34" s="23">
        <f t="shared" si="0"/>
        <v>56906</v>
      </c>
      <c r="C34" s="544">
        <v>0</v>
      </c>
      <c r="D34" s="589">
        <v>36560</v>
      </c>
      <c r="E34" s="589">
        <v>23</v>
      </c>
      <c r="F34" s="589">
        <v>15394</v>
      </c>
      <c r="G34" s="589">
        <v>4929</v>
      </c>
      <c r="H34" s="25" t="s">
        <v>178</v>
      </c>
    </row>
    <row r="35" spans="1:8" ht="21.95" customHeight="1">
      <c r="A35" s="22" t="s">
        <v>179</v>
      </c>
      <c r="B35" s="23">
        <f t="shared" si="0"/>
        <v>4995</v>
      </c>
      <c r="C35" s="544">
        <v>0</v>
      </c>
      <c r="D35" s="544">
        <v>0</v>
      </c>
      <c r="E35" s="589">
        <v>5</v>
      </c>
      <c r="F35" s="589">
        <v>4934</v>
      </c>
      <c r="G35" s="589">
        <v>56</v>
      </c>
      <c r="H35" s="25" t="s">
        <v>180</v>
      </c>
    </row>
    <row r="36" spans="1:8" ht="21.95" customHeight="1">
      <c r="A36" s="22" t="s">
        <v>181</v>
      </c>
      <c r="B36" s="23">
        <f t="shared" si="0"/>
        <v>67789</v>
      </c>
      <c r="C36" s="544">
        <v>0</v>
      </c>
      <c r="D36" s="589">
        <v>9354</v>
      </c>
      <c r="E36" s="589">
        <v>21750</v>
      </c>
      <c r="F36" s="589">
        <v>33587</v>
      </c>
      <c r="G36" s="589">
        <v>3098</v>
      </c>
      <c r="H36" s="25" t="s">
        <v>182</v>
      </c>
    </row>
    <row r="37" spans="1:8" ht="21.95" customHeight="1">
      <c r="A37" s="24" t="s">
        <v>403</v>
      </c>
      <c r="B37" s="23">
        <f t="shared" si="0"/>
        <v>65710</v>
      </c>
      <c r="C37" s="544">
        <f>SUM(C38:C44)</f>
        <v>0</v>
      </c>
      <c r="D37" s="24">
        <f>SUM(D38:D44)</f>
        <v>553</v>
      </c>
      <c r="E37" s="544">
        <f>SUM(E38:E44)</f>
        <v>0</v>
      </c>
      <c r="F37" s="24">
        <f>SUM(F38:F44)</f>
        <v>65157</v>
      </c>
      <c r="G37" s="544">
        <f>SUM(G38:G44)</f>
        <v>0</v>
      </c>
      <c r="H37" s="26" t="s">
        <v>184</v>
      </c>
    </row>
    <row r="38" spans="1:8" ht="21.95" customHeight="1">
      <c r="A38" s="22" t="s">
        <v>404</v>
      </c>
      <c r="B38" s="23">
        <f t="shared" si="0"/>
        <v>553</v>
      </c>
      <c r="C38" s="544">
        <v>0</v>
      </c>
      <c r="D38" s="589">
        <v>553</v>
      </c>
      <c r="E38" s="544">
        <v>0</v>
      </c>
      <c r="F38" s="544">
        <v>0</v>
      </c>
      <c r="G38" s="544">
        <v>0</v>
      </c>
      <c r="H38" s="25" t="s">
        <v>186</v>
      </c>
    </row>
    <row r="39" spans="1:8" ht="21.95" customHeight="1">
      <c r="A39" s="22" t="s">
        <v>419</v>
      </c>
      <c r="B39" s="23">
        <f t="shared" si="0"/>
        <v>54135</v>
      </c>
      <c r="C39" s="544">
        <v>0</v>
      </c>
      <c r="D39" s="544">
        <v>0</v>
      </c>
      <c r="E39" s="544">
        <v>0</v>
      </c>
      <c r="F39" s="589">
        <v>54135</v>
      </c>
      <c r="G39" s="544">
        <v>0</v>
      </c>
      <c r="H39" s="25" t="s">
        <v>188</v>
      </c>
    </row>
    <row r="40" spans="1:8" ht="21.95" customHeight="1">
      <c r="A40" s="22" t="s">
        <v>774</v>
      </c>
      <c r="B40" s="544">
        <v>0</v>
      </c>
      <c r="C40" s="544">
        <v>0</v>
      </c>
      <c r="D40" s="544">
        <v>0</v>
      </c>
      <c r="E40" s="544">
        <v>0</v>
      </c>
      <c r="F40" s="544">
        <v>0</v>
      </c>
      <c r="G40" s="544">
        <v>0</v>
      </c>
      <c r="H40" s="25" t="s">
        <v>190</v>
      </c>
    </row>
    <row r="41" spans="1:8" ht="21.95" customHeight="1">
      <c r="A41" s="22" t="s">
        <v>191</v>
      </c>
      <c r="B41" s="23">
        <f t="shared" si="0"/>
        <v>1302</v>
      </c>
      <c r="C41" s="544">
        <v>0</v>
      </c>
      <c r="D41" s="544">
        <v>0</v>
      </c>
      <c r="E41" s="544">
        <v>0</v>
      </c>
      <c r="F41" s="589">
        <v>1302</v>
      </c>
      <c r="G41" s="544">
        <v>0</v>
      </c>
      <c r="H41" s="25" t="s">
        <v>776</v>
      </c>
    </row>
    <row r="42" spans="1:8" ht="21.95" customHeight="1">
      <c r="A42" s="22" t="s">
        <v>193</v>
      </c>
      <c r="B42" s="544">
        <v>0</v>
      </c>
      <c r="C42" s="544">
        <v>0</v>
      </c>
      <c r="D42" s="544">
        <v>0</v>
      </c>
      <c r="E42" s="544">
        <v>0</v>
      </c>
      <c r="F42" s="544">
        <v>0</v>
      </c>
      <c r="G42" s="544">
        <v>0</v>
      </c>
      <c r="H42" s="22" t="s">
        <v>194</v>
      </c>
    </row>
    <row r="43" spans="1:8" ht="21.95" customHeight="1">
      <c r="A43" s="22" t="s">
        <v>195</v>
      </c>
      <c r="B43" s="544">
        <v>0</v>
      </c>
      <c r="C43" s="544">
        <v>0</v>
      </c>
      <c r="D43" s="544">
        <v>0</v>
      </c>
      <c r="E43" s="544">
        <v>0</v>
      </c>
      <c r="F43" s="544">
        <v>0</v>
      </c>
      <c r="G43" s="544">
        <v>0</v>
      </c>
      <c r="H43" s="22" t="s">
        <v>196</v>
      </c>
    </row>
    <row r="44" spans="1:8" ht="21.95" customHeight="1">
      <c r="A44" s="22" t="s">
        <v>818</v>
      </c>
      <c r="B44" s="23">
        <f t="shared" si="0"/>
        <v>9720</v>
      </c>
      <c r="C44" s="544">
        <v>0</v>
      </c>
      <c r="D44" s="544">
        <v>0</v>
      </c>
      <c r="E44" s="544">
        <v>0</v>
      </c>
      <c r="F44" s="589">
        <v>9720</v>
      </c>
      <c r="G44" s="544">
        <v>0</v>
      </c>
      <c r="H44" s="25" t="s">
        <v>198</v>
      </c>
    </row>
    <row r="45" spans="1:8" ht="21.95" customHeight="1">
      <c r="A45" s="24" t="s">
        <v>778</v>
      </c>
      <c r="B45" s="23">
        <f t="shared" si="0"/>
        <v>269902</v>
      </c>
      <c r="C45" s="544">
        <f>SUM(C46:C50)</f>
        <v>0</v>
      </c>
      <c r="D45" s="24">
        <f>SUM(D46:D50)</f>
        <v>149969</v>
      </c>
      <c r="E45" s="24">
        <f>SUM(E46:E50)</f>
        <v>37408</v>
      </c>
      <c r="F45" s="24">
        <f>SUM(F46:F50)</f>
        <v>68383</v>
      </c>
      <c r="G45" s="24">
        <f>SUM(G46:G50)</f>
        <v>14142</v>
      </c>
      <c r="H45" s="26" t="s">
        <v>200</v>
      </c>
    </row>
    <row r="46" spans="1:8" ht="21.95" customHeight="1">
      <c r="A46" s="22" t="s">
        <v>201</v>
      </c>
      <c r="B46" s="23">
        <f t="shared" si="0"/>
        <v>167033</v>
      </c>
      <c r="C46" s="544">
        <v>0</v>
      </c>
      <c r="D46" s="589">
        <v>112128</v>
      </c>
      <c r="E46" s="589">
        <v>24984</v>
      </c>
      <c r="F46" s="589">
        <v>29921</v>
      </c>
      <c r="G46" s="544">
        <v>0</v>
      </c>
      <c r="H46" s="25" t="s">
        <v>202</v>
      </c>
    </row>
    <row r="47" spans="1:8" ht="21.95" customHeight="1">
      <c r="A47" s="22" t="s">
        <v>203</v>
      </c>
      <c r="B47" s="23">
        <f t="shared" si="0"/>
        <v>42428</v>
      </c>
      <c r="C47" s="544">
        <v>0</v>
      </c>
      <c r="D47" s="589">
        <v>19919</v>
      </c>
      <c r="E47" s="589">
        <v>12396</v>
      </c>
      <c r="F47" s="589">
        <v>9034</v>
      </c>
      <c r="G47" s="589">
        <v>1079</v>
      </c>
      <c r="H47" s="25" t="s">
        <v>204</v>
      </c>
    </row>
    <row r="48" spans="1:8" ht="21.95" customHeight="1">
      <c r="A48" s="22" t="s">
        <v>386</v>
      </c>
      <c r="B48" s="23">
        <f t="shared" si="0"/>
        <v>140</v>
      </c>
      <c r="C48" s="544">
        <v>0</v>
      </c>
      <c r="D48" s="544">
        <v>0</v>
      </c>
      <c r="E48" s="544">
        <v>0</v>
      </c>
      <c r="F48" s="589">
        <v>140</v>
      </c>
      <c r="G48" s="544">
        <v>0</v>
      </c>
      <c r="H48" s="553" t="s">
        <v>387</v>
      </c>
    </row>
    <row r="49" spans="1:8" ht="21.95" customHeight="1">
      <c r="A49" s="22" t="s">
        <v>779</v>
      </c>
      <c r="B49" s="23">
        <f t="shared" si="0"/>
        <v>50057</v>
      </c>
      <c r="C49" s="544">
        <v>0</v>
      </c>
      <c r="D49" s="589">
        <v>17754</v>
      </c>
      <c r="E49" s="589">
        <v>28</v>
      </c>
      <c r="F49" s="589">
        <v>19212</v>
      </c>
      <c r="G49" s="589">
        <v>13063</v>
      </c>
      <c r="H49" s="25" t="s">
        <v>206</v>
      </c>
    </row>
    <row r="50" spans="1:8" ht="21.95" customHeight="1">
      <c r="A50" s="28" t="s">
        <v>780</v>
      </c>
      <c r="B50" s="23">
        <f t="shared" si="0"/>
        <v>10244</v>
      </c>
      <c r="C50" s="544">
        <v>0</v>
      </c>
      <c r="D50" s="589">
        <v>168</v>
      </c>
      <c r="E50" s="544">
        <v>0</v>
      </c>
      <c r="F50" s="589">
        <v>10076</v>
      </c>
      <c r="G50" s="544">
        <v>0</v>
      </c>
      <c r="H50" s="25" t="s">
        <v>208</v>
      </c>
    </row>
    <row r="51" spans="1:8" ht="21.95" customHeight="1">
      <c r="A51" s="24" t="s">
        <v>209</v>
      </c>
      <c r="B51" s="23">
        <f t="shared" si="0"/>
        <v>21745</v>
      </c>
      <c r="C51" s="544">
        <f>SUM(C52:C53)</f>
        <v>0</v>
      </c>
      <c r="D51" s="544">
        <f>SUM(D52:D53)</f>
        <v>0</v>
      </c>
      <c r="E51" s="544">
        <f>SUM(E52:E53)</f>
        <v>0</v>
      </c>
      <c r="F51" s="24">
        <f>SUM(F52:F53)</f>
        <v>21745</v>
      </c>
      <c r="G51" s="544">
        <f>SUM(G52:G53)</f>
        <v>0</v>
      </c>
      <c r="H51" s="26" t="s">
        <v>210</v>
      </c>
    </row>
    <row r="52" spans="1:8" ht="21.95" customHeight="1">
      <c r="A52" s="22" t="s">
        <v>781</v>
      </c>
      <c r="B52" s="23">
        <f t="shared" ref="B52:B59" si="1">C52+D52+E52+F52+G52</f>
        <v>17358</v>
      </c>
      <c r="C52" s="544">
        <v>0</v>
      </c>
      <c r="D52" s="544">
        <v>0</v>
      </c>
      <c r="E52" s="544">
        <v>0</v>
      </c>
      <c r="F52" s="589">
        <v>17358</v>
      </c>
      <c r="G52" s="544">
        <v>0</v>
      </c>
      <c r="H52" s="25" t="s">
        <v>212</v>
      </c>
    </row>
    <row r="53" spans="1:8" ht="21.95" customHeight="1">
      <c r="A53" s="22" t="s">
        <v>820</v>
      </c>
      <c r="B53" s="23">
        <f t="shared" si="1"/>
        <v>4387</v>
      </c>
      <c r="C53" s="544">
        <v>0</v>
      </c>
      <c r="D53" s="544">
        <v>0</v>
      </c>
      <c r="E53" s="544">
        <v>0</v>
      </c>
      <c r="F53" s="589">
        <v>4387</v>
      </c>
      <c r="G53" s="66"/>
      <c r="H53" s="25" t="s">
        <v>221</v>
      </c>
    </row>
    <row r="54" spans="1:8" ht="21.95" customHeight="1">
      <c r="A54" s="24" t="s">
        <v>224</v>
      </c>
      <c r="B54" s="23">
        <f t="shared" si="1"/>
        <v>249816</v>
      </c>
      <c r="C54" s="544">
        <f>SUM(C55:C59)</f>
        <v>0</v>
      </c>
      <c r="D54" s="24">
        <f>SUM(D55:D59)</f>
        <v>108194</v>
      </c>
      <c r="E54" s="24">
        <f>SUM(E55:E59)</f>
        <v>2420</v>
      </c>
      <c r="F54" s="24">
        <f>SUM(F55:F59)</f>
        <v>139202</v>
      </c>
      <c r="G54" s="544">
        <f>SUM(G55:G59)</f>
        <v>0</v>
      </c>
      <c r="H54" s="26" t="s">
        <v>225</v>
      </c>
    </row>
    <row r="55" spans="1:8" ht="21.95" customHeight="1">
      <c r="A55" s="22" t="s">
        <v>782</v>
      </c>
      <c r="B55" s="23">
        <f t="shared" si="1"/>
        <v>67237</v>
      </c>
      <c r="C55" s="544">
        <v>0</v>
      </c>
      <c r="D55" s="589">
        <v>50466</v>
      </c>
      <c r="E55" s="589">
        <v>2420</v>
      </c>
      <c r="F55" s="589">
        <v>14351</v>
      </c>
      <c r="G55" s="544">
        <v>0</v>
      </c>
      <c r="H55" s="25" t="s">
        <v>227</v>
      </c>
    </row>
    <row r="56" spans="1:8" ht="21.95" customHeight="1">
      <c r="A56" s="22" t="s">
        <v>783</v>
      </c>
      <c r="B56" s="23">
        <f t="shared" si="1"/>
        <v>56896</v>
      </c>
      <c r="C56" s="544">
        <v>0</v>
      </c>
      <c r="D56" s="589">
        <v>42305</v>
      </c>
      <c r="E56" s="544">
        <v>0</v>
      </c>
      <c r="F56" s="589">
        <v>14591</v>
      </c>
      <c r="G56" s="544">
        <v>0</v>
      </c>
      <c r="H56" s="25" t="s">
        <v>229</v>
      </c>
    </row>
    <row r="57" spans="1:8" ht="21.95" customHeight="1">
      <c r="A57" s="22" t="s">
        <v>784</v>
      </c>
      <c r="B57" s="23">
        <f t="shared" si="1"/>
        <v>17</v>
      </c>
      <c r="C57" s="544">
        <v>0</v>
      </c>
      <c r="D57" s="544">
        <v>0</v>
      </c>
      <c r="E57" s="544">
        <v>0</v>
      </c>
      <c r="F57" s="589">
        <v>17</v>
      </c>
      <c r="G57" s="544">
        <v>0</v>
      </c>
      <c r="H57" s="25" t="s">
        <v>231</v>
      </c>
    </row>
    <row r="58" spans="1:8" ht="21.95" customHeight="1">
      <c r="A58" s="22" t="s">
        <v>785</v>
      </c>
      <c r="B58" s="23">
        <f t="shared" si="1"/>
        <v>125461</v>
      </c>
      <c r="C58" s="544">
        <v>0</v>
      </c>
      <c r="D58" s="589">
        <v>15218</v>
      </c>
      <c r="E58" s="544">
        <v>0</v>
      </c>
      <c r="F58" s="589">
        <v>110243</v>
      </c>
      <c r="G58" s="544">
        <v>0</v>
      </c>
      <c r="H58" s="25" t="s">
        <v>233</v>
      </c>
    </row>
    <row r="59" spans="1:8" ht="21.95" customHeight="1">
      <c r="A59" s="28" t="s">
        <v>238</v>
      </c>
      <c r="B59" s="23">
        <f t="shared" si="1"/>
        <v>205</v>
      </c>
      <c r="C59" s="544">
        <v>0</v>
      </c>
      <c r="D59" s="589">
        <v>205</v>
      </c>
      <c r="E59" s="544">
        <v>0</v>
      </c>
      <c r="F59" s="544">
        <v>0</v>
      </c>
      <c r="G59" s="544">
        <v>0</v>
      </c>
      <c r="H59" s="25" t="s">
        <v>239</v>
      </c>
    </row>
    <row r="60" spans="1:8" ht="21.95" customHeight="1">
      <c r="A60" s="24" t="s">
        <v>242</v>
      </c>
      <c r="B60" s="23">
        <f t="shared" si="0"/>
        <v>204672</v>
      </c>
      <c r="C60" s="544">
        <f>SUM(C61:C65)</f>
        <v>0</v>
      </c>
      <c r="D60" s="24">
        <f>SUM(D61:D65)</f>
        <v>163493</v>
      </c>
      <c r="E60" s="24">
        <f>SUM(E61:E65)</f>
        <v>3705</v>
      </c>
      <c r="F60" s="544">
        <f>SUM(F61:F65)</f>
        <v>0</v>
      </c>
      <c r="G60" s="24">
        <f t="shared" ref="G60" si="2">SUM(G61:G65)</f>
        <v>37474</v>
      </c>
      <c r="H60" s="26" t="s">
        <v>243</v>
      </c>
    </row>
    <row r="61" spans="1:8" ht="21.95" customHeight="1">
      <c r="A61" s="22" t="s">
        <v>786</v>
      </c>
      <c r="B61" s="23">
        <f t="shared" si="0"/>
        <v>13748</v>
      </c>
      <c r="C61" s="544">
        <v>0</v>
      </c>
      <c r="D61" s="589">
        <v>13748</v>
      </c>
      <c r="E61" s="544">
        <v>0</v>
      </c>
      <c r="F61" s="544">
        <v>0</v>
      </c>
      <c r="G61" s="544">
        <v>0</v>
      </c>
      <c r="H61" s="25" t="s">
        <v>245</v>
      </c>
    </row>
    <row r="62" spans="1:8" ht="21.95" customHeight="1">
      <c r="A62" s="22" t="s">
        <v>246</v>
      </c>
      <c r="B62" s="23">
        <f t="shared" si="0"/>
        <v>133262</v>
      </c>
      <c r="C62" s="544">
        <v>0</v>
      </c>
      <c r="D62" s="589">
        <v>92083</v>
      </c>
      <c r="E62" s="589">
        <v>3705</v>
      </c>
      <c r="F62" s="544">
        <v>0</v>
      </c>
      <c r="G62" s="589">
        <v>37474</v>
      </c>
      <c r="H62" s="22" t="s">
        <v>247</v>
      </c>
    </row>
    <row r="63" spans="1:8" ht="21.95" customHeight="1">
      <c r="A63" s="22" t="s">
        <v>248</v>
      </c>
      <c r="B63" s="23">
        <f t="shared" si="0"/>
        <v>29115</v>
      </c>
      <c r="C63" s="544">
        <v>0</v>
      </c>
      <c r="D63" s="589">
        <v>29115</v>
      </c>
      <c r="E63" s="544">
        <v>0</v>
      </c>
      <c r="F63" s="544">
        <v>0</v>
      </c>
      <c r="G63" s="544">
        <v>0</v>
      </c>
      <c r="H63" s="22" t="s">
        <v>249</v>
      </c>
    </row>
    <row r="64" spans="1:8" ht="21.95" customHeight="1">
      <c r="A64" s="22" t="s">
        <v>250</v>
      </c>
      <c r="B64" s="23">
        <f t="shared" si="0"/>
        <v>28302</v>
      </c>
      <c r="C64" s="544">
        <v>0</v>
      </c>
      <c r="D64" s="589">
        <v>28302</v>
      </c>
      <c r="E64" s="544">
        <v>0</v>
      </c>
      <c r="F64" s="544">
        <v>0</v>
      </c>
      <c r="G64" s="544">
        <v>0</v>
      </c>
      <c r="H64" s="22" t="s">
        <v>251</v>
      </c>
    </row>
    <row r="65" spans="1:8" ht="21.95" customHeight="1">
      <c r="A65" s="22" t="s">
        <v>252</v>
      </c>
      <c r="B65" s="23">
        <f t="shared" si="0"/>
        <v>245</v>
      </c>
      <c r="C65" s="544">
        <v>0</v>
      </c>
      <c r="D65" s="589">
        <v>245</v>
      </c>
      <c r="E65" s="544">
        <v>0</v>
      </c>
      <c r="F65" s="544">
        <v>0</v>
      </c>
      <c r="G65" s="544">
        <v>0</v>
      </c>
      <c r="H65" s="25" t="s">
        <v>253</v>
      </c>
    </row>
    <row r="66" spans="1:8" ht="21.95" customHeight="1">
      <c r="A66" s="24" t="s">
        <v>389</v>
      </c>
      <c r="B66" s="23">
        <f t="shared" si="0"/>
        <v>180312</v>
      </c>
      <c r="C66" s="544">
        <f>SUM(C67:C71)</f>
        <v>0</v>
      </c>
      <c r="D66" s="24">
        <f>SUM(D67:D71)</f>
        <v>61183</v>
      </c>
      <c r="E66" s="544">
        <f>SUM(E67:E71)</f>
        <v>0</v>
      </c>
      <c r="F66" s="24">
        <f>SUM(F67:F71)</f>
        <v>119129</v>
      </c>
      <c r="G66" s="544">
        <f>SUM(G67:G71)</f>
        <v>0</v>
      </c>
      <c r="H66" s="26" t="s">
        <v>350</v>
      </c>
    </row>
    <row r="67" spans="1:8" ht="21.95" customHeight="1">
      <c r="A67" s="22" t="s">
        <v>790</v>
      </c>
      <c r="B67" s="23">
        <f t="shared" si="0"/>
        <v>78956</v>
      </c>
      <c r="C67" s="544">
        <v>0</v>
      </c>
      <c r="D67" s="589">
        <v>913</v>
      </c>
      <c r="E67" s="544">
        <v>0</v>
      </c>
      <c r="F67" s="589">
        <v>78043</v>
      </c>
      <c r="G67" s="544">
        <v>0</v>
      </c>
      <c r="H67" s="25" t="s">
        <v>257</v>
      </c>
    </row>
    <row r="68" spans="1:8" ht="21.95" customHeight="1">
      <c r="A68" s="22" t="s">
        <v>821</v>
      </c>
      <c r="B68" s="23">
        <f t="shared" si="0"/>
        <v>84</v>
      </c>
      <c r="C68" s="544">
        <v>0</v>
      </c>
      <c r="D68" s="589">
        <v>84</v>
      </c>
      <c r="E68" s="544">
        <v>0</v>
      </c>
      <c r="F68" s="544">
        <v>0</v>
      </c>
      <c r="G68" s="544">
        <v>0</v>
      </c>
      <c r="H68" s="25" t="s">
        <v>662</v>
      </c>
    </row>
    <row r="69" spans="1:8" ht="21.95" customHeight="1">
      <c r="A69" s="22" t="s">
        <v>395</v>
      </c>
      <c r="B69" s="23">
        <f t="shared" si="0"/>
        <v>97133</v>
      </c>
      <c r="C69" s="544">
        <v>0</v>
      </c>
      <c r="D69" s="589">
        <v>56047</v>
      </c>
      <c r="E69" s="544">
        <v>0</v>
      </c>
      <c r="F69" s="589">
        <v>41086</v>
      </c>
      <c r="G69" s="544">
        <v>0</v>
      </c>
      <c r="H69" s="25" t="s">
        <v>258</v>
      </c>
    </row>
    <row r="70" spans="1:8" ht="21.95" customHeight="1">
      <c r="A70" s="28" t="s">
        <v>259</v>
      </c>
      <c r="B70" s="23">
        <f t="shared" si="0"/>
        <v>4127</v>
      </c>
      <c r="C70" s="544">
        <v>0</v>
      </c>
      <c r="D70" s="589">
        <v>4127</v>
      </c>
      <c r="E70" s="544">
        <v>0</v>
      </c>
      <c r="F70" s="544">
        <v>0</v>
      </c>
      <c r="G70" s="544">
        <v>0</v>
      </c>
      <c r="H70" s="25" t="s">
        <v>260</v>
      </c>
    </row>
    <row r="71" spans="1:8" ht="21.95" customHeight="1">
      <c r="A71" s="28" t="s">
        <v>391</v>
      </c>
      <c r="B71" s="23">
        <f t="shared" ref="B71:B76" si="3">C71+D71+E71+F71+G71</f>
        <v>12</v>
      </c>
      <c r="C71" s="544">
        <v>0</v>
      </c>
      <c r="D71" s="589">
        <v>12</v>
      </c>
      <c r="E71" s="544">
        <v>0</v>
      </c>
      <c r="F71" s="544">
        <v>0</v>
      </c>
      <c r="G71" s="544">
        <v>0</v>
      </c>
      <c r="H71" s="25" t="s">
        <v>262</v>
      </c>
    </row>
    <row r="72" spans="1:8" ht="21.95" customHeight="1">
      <c r="A72" s="24" t="s">
        <v>263</v>
      </c>
      <c r="B72" s="23">
        <f t="shared" si="3"/>
        <v>14562</v>
      </c>
      <c r="C72" s="544">
        <f>SUM(C73:C76)</f>
        <v>0</v>
      </c>
      <c r="D72" s="544">
        <f>SUM(D73:D76)</f>
        <v>0</v>
      </c>
      <c r="E72" s="544">
        <f>SUM(E73:E76)</f>
        <v>0</v>
      </c>
      <c r="F72" s="24">
        <f>SUM(F73:F76)</f>
        <v>14562</v>
      </c>
      <c r="G72" s="544">
        <f>SUM(G73:G76)</f>
        <v>0</v>
      </c>
      <c r="H72" s="26" t="s">
        <v>264</v>
      </c>
    </row>
    <row r="73" spans="1:8" ht="21.95" customHeight="1">
      <c r="A73" s="22" t="s">
        <v>265</v>
      </c>
      <c r="B73" s="544">
        <f t="shared" si="3"/>
        <v>0</v>
      </c>
      <c r="C73" s="544">
        <v>0</v>
      </c>
      <c r="D73" s="544">
        <v>0</v>
      </c>
      <c r="E73" s="544">
        <v>0</v>
      </c>
      <c r="F73" s="544">
        <v>0</v>
      </c>
      <c r="G73" s="544">
        <v>0</v>
      </c>
      <c r="H73" s="25" t="s">
        <v>266</v>
      </c>
    </row>
    <row r="74" spans="1:8" ht="21.95" customHeight="1">
      <c r="A74" s="28" t="s">
        <v>267</v>
      </c>
      <c r="B74" s="23">
        <f t="shared" si="3"/>
        <v>8696</v>
      </c>
      <c r="C74" s="544">
        <v>0</v>
      </c>
      <c r="D74" s="544">
        <v>0</v>
      </c>
      <c r="E74" s="544">
        <v>0</v>
      </c>
      <c r="F74" s="589">
        <v>8696</v>
      </c>
      <c r="G74" s="544">
        <v>0</v>
      </c>
      <c r="H74" s="25" t="s">
        <v>792</v>
      </c>
    </row>
    <row r="75" spans="1:8" ht="21.95" customHeight="1">
      <c r="A75" s="28" t="s">
        <v>269</v>
      </c>
      <c r="B75" s="23">
        <f t="shared" si="3"/>
        <v>5866</v>
      </c>
      <c r="C75" s="544">
        <v>0</v>
      </c>
      <c r="D75" s="544">
        <v>0</v>
      </c>
      <c r="E75" s="544">
        <v>0</v>
      </c>
      <c r="F75" s="589">
        <v>5866</v>
      </c>
      <c r="G75" s="544">
        <v>0</v>
      </c>
      <c r="H75" s="29" t="s">
        <v>270</v>
      </c>
    </row>
    <row r="76" spans="1:8" ht="21.95" customHeight="1">
      <c r="A76" s="28" t="s">
        <v>271</v>
      </c>
      <c r="B76" s="544">
        <f t="shared" si="3"/>
        <v>0</v>
      </c>
      <c r="C76" s="544">
        <v>0</v>
      </c>
      <c r="D76" s="544">
        <v>0</v>
      </c>
      <c r="E76" s="544">
        <v>0</v>
      </c>
      <c r="F76" s="544">
        <v>0</v>
      </c>
      <c r="G76" s="544">
        <v>0</v>
      </c>
      <c r="H76" s="25" t="s">
        <v>272</v>
      </c>
    </row>
    <row r="77" spans="1:8" ht="21.95" customHeight="1">
      <c r="A77" s="22"/>
      <c r="B77" s="23"/>
      <c r="C77" s="24"/>
      <c r="D77" s="24"/>
      <c r="E77" s="24"/>
      <c r="F77" s="24"/>
      <c r="G77" s="26"/>
      <c r="H77" s="25"/>
    </row>
    <row r="78" spans="1:8" ht="21.95" customHeight="1">
      <c r="A78" s="24" t="s">
        <v>352</v>
      </c>
      <c r="B78" s="24">
        <f t="shared" ref="B78:G78" si="4">B12+B21+B30+B37+B45+B51+B54+B60+B66+B72</f>
        <v>1628361</v>
      </c>
      <c r="C78" s="24">
        <f>C12+C21+C30+C37+C45+C51+C54+C60+C66+C72</f>
        <v>3768</v>
      </c>
      <c r="D78" s="24">
        <f t="shared" si="4"/>
        <v>687535</v>
      </c>
      <c r="E78" s="24">
        <f t="shared" si="4"/>
        <v>111181</v>
      </c>
      <c r="F78" s="24">
        <f t="shared" si="4"/>
        <v>694422</v>
      </c>
      <c r="G78" s="26">
        <f t="shared" si="4"/>
        <v>131455</v>
      </c>
      <c r="H78" s="26" t="s">
        <v>274</v>
      </c>
    </row>
    <row r="79" spans="1:8" ht="21.95" customHeight="1">
      <c r="A79" s="28"/>
      <c r="B79" s="25"/>
      <c r="C79" s="25"/>
      <c r="D79" s="25"/>
      <c r="E79" s="25"/>
      <c r="F79" s="25"/>
      <c r="G79" s="25"/>
      <c r="H79" s="25"/>
    </row>
    <row r="80" spans="1:8" ht="21.95" customHeight="1">
      <c r="A80" s="22"/>
      <c r="B80" s="25"/>
      <c r="C80" s="26"/>
      <c r="D80" s="26"/>
      <c r="E80" s="26"/>
      <c r="F80" s="26"/>
      <c r="G80" s="26"/>
      <c r="H80" s="25"/>
    </row>
    <row r="81" spans="1:8" ht="21.95" customHeight="1">
      <c r="A81" s="28"/>
      <c r="B81" s="26"/>
      <c r="C81" s="26"/>
      <c r="D81" s="26"/>
      <c r="E81" s="26"/>
      <c r="F81" s="26"/>
      <c r="G81" s="26"/>
      <c r="H81" s="25"/>
    </row>
    <row r="82" spans="1:8" ht="21.95" customHeight="1">
      <c r="A82" s="590"/>
      <c r="B82" s="25"/>
      <c r="C82" s="25"/>
      <c r="D82" s="25"/>
      <c r="E82" s="25"/>
      <c r="F82" s="25"/>
      <c r="G82" s="25"/>
      <c r="H82" s="917"/>
    </row>
    <row r="83" spans="1:8" ht="21.95" customHeight="1">
      <c r="A83" s="586"/>
      <c r="B83" s="26"/>
      <c r="C83" s="26"/>
      <c r="D83" s="26"/>
      <c r="E83" s="26"/>
      <c r="F83" s="26"/>
      <c r="G83" s="26"/>
      <c r="H83" s="586"/>
    </row>
    <row r="84" spans="1:8" ht="12.75" customHeight="1">
      <c r="A84" s="587" t="s">
        <v>800</v>
      </c>
      <c r="B84" s="25"/>
      <c r="C84" s="25"/>
      <c r="D84" s="25"/>
      <c r="E84" s="25"/>
      <c r="F84" s="25"/>
      <c r="G84" s="25"/>
      <c r="H84" s="919" t="s">
        <v>801</v>
      </c>
    </row>
    <row r="85" spans="1:8" ht="12.75" customHeight="1">
      <c r="A85" s="693" t="s">
        <v>1373</v>
      </c>
      <c r="B85" s="25"/>
      <c r="C85" s="25"/>
      <c r="D85" s="25"/>
      <c r="E85" s="25"/>
      <c r="F85" s="25"/>
      <c r="G85" s="25"/>
      <c r="H85" s="692" t="s">
        <v>1374</v>
      </c>
    </row>
    <row r="86" spans="1:8" ht="12.75" customHeight="1">
      <c r="A86" s="587"/>
      <c r="B86" s="25"/>
      <c r="C86" s="25"/>
      <c r="D86" s="25"/>
      <c r="E86" s="25"/>
      <c r="F86" s="25"/>
      <c r="G86" s="25"/>
      <c r="H86" s="586"/>
    </row>
    <row r="87" spans="1:8" ht="12.75" customHeight="1">
      <c r="A87" s="586"/>
      <c r="B87" s="25"/>
      <c r="C87" s="25"/>
      <c r="D87" s="25"/>
      <c r="E87" s="25"/>
      <c r="F87" s="25"/>
      <c r="G87" s="25"/>
      <c r="H87" s="587"/>
    </row>
    <row r="88" spans="1:8" ht="12.75" customHeight="1">
      <c r="A88" s="587"/>
      <c r="B88" s="25"/>
      <c r="C88" s="22"/>
      <c r="D88" s="22"/>
      <c r="E88" s="22"/>
      <c r="F88" s="22"/>
      <c r="G88" s="25"/>
      <c r="H88" s="586"/>
    </row>
    <row r="89" spans="1:8" ht="12.75" customHeight="1">
      <c r="A89" s="587"/>
      <c r="B89" s="25"/>
      <c r="C89" s="22"/>
      <c r="D89" s="22"/>
      <c r="E89" s="22"/>
      <c r="F89" s="22"/>
      <c r="G89" s="25"/>
      <c r="H89" s="586"/>
    </row>
    <row r="90" spans="1:8" ht="12.75" customHeight="1">
      <c r="A90" s="587"/>
      <c r="B90" s="25"/>
      <c r="C90" s="22"/>
      <c r="D90" s="22"/>
      <c r="E90" s="22"/>
      <c r="F90" s="22"/>
      <c r="G90" s="25"/>
      <c r="H90" s="586"/>
    </row>
    <row r="91" spans="1:8" ht="12.75" customHeight="1">
      <c r="A91" s="587"/>
      <c r="B91" s="25"/>
      <c r="C91" s="22"/>
      <c r="D91" s="22"/>
      <c r="E91" s="22"/>
      <c r="F91" s="22"/>
      <c r="G91" s="25"/>
      <c r="H91" s="586"/>
    </row>
    <row r="92" spans="1:8" ht="12.75" customHeight="1">
      <c r="A92" s="587"/>
      <c r="B92" s="25"/>
      <c r="C92" s="25"/>
      <c r="D92" s="25"/>
      <c r="E92" s="25"/>
      <c r="F92" s="25"/>
      <c r="G92" s="25"/>
      <c r="H92" s="586"/>
    </row>
    <row r="93" spans="1:8" ht="12.75" customHeight="1">
      <c r="A93" s="587"/>
      <c r="B93" s="25"/>
      <c r="C93" s="25"/>
      <c r="D93" s="25"/>
      <c r="E93" s="25"/>
      <c r="F93" s="25"/>
      <c r="G93" s="25"/>
      <c r="H93" s="586"/>
    </row>
    <row r="94" spans="1:8" ht="12.75" customHeight="1">
      <c r="A94" s="587"/>
      <c r="B94" s="25"/>
      <c r="C94" s="25"/>
      <c r="D94" s="25"/>
      <c r="E94" s="25"/>
      <c r="F94" s="25"/>
      <c r="G94" s="25"/>
      <c r="H94" s="586"/>
    </row>
    <row r="95" spans="1:8" ht="12.75" customHeight="1">
      <c r="A95" s="586"/>
      <c r="B95" s="25"/>
      <c r="C95" s="25"/>
      <c r="D95" s="25"/>
      <c r="E95" s="25"/>
      <c r="F95" s="25"/>
      <c r="G95" s="25"/>
      <c r="H95" s="587"/>
    </row>
    <row r="96" spans="1:8" ht="12.75" customHeight="1">
      <c r="A96" s="587"/>
      <c r="B96" s="25"/>
      <c r="C96" s="25"/>
      <c r="D96" s="25"/>
      <c r="E96" s="25"/>
      <c r="F96" s="25"/>
      <c r="G96" s="25"/>
      <c r="H96" s="586"/>
    </row>
    <row r="97" spans="1:8" ht="12.75" customHeight="1">
      <c r="A97" s="587"/>
      <c r="B97" s="25"/>
      <c r="C97" s="25"/>
      <c r="D97" s="25"/>
      <c r="E97" s="25"/>
      <c r="F97" s="25"/>
      <c r="G97" s="25"/>
      <c r="H97" s="586"/>
    </row>
    <row r="98" spans="1:8" ht="12.75" customHeight="1">
      <c r="A98" s="587"/>
      <c r="B98" s="25"/>
      <c r="C98" s="25"/>
      <c r="D98" s="25"/>
      <c r="E98" s="25"/>
      <c r="F98" s="25"/>
      <c r="G98" s="25"/>
      <c r="H98" s="586"/>
    </row>
    <row r="99" spans="1:8" ht="12.75" customHeight="1">
      <c r="A99" s="587"/>
      <c r="B99" s="25"/>
      <c r="C99" s="25"/>
      <c r="D99" s="25"/>
      <c r="E99" s="25"/>
      <c r="F99" s="25"/>
      <c r="G99" s="25"/>
      <c r="H99" s="586"/>
    </row>
    <row r="100" spans="1:8" ht="12.75" customHeight="1">
      <c r="A100" s="587"/>
      <c r="B100" s="25"/>
      <c r="C100" s="25"/>
      <c r="D100" s="25"/>
      <c r="E100" s="25"/>
      <c r="F100" s="25"/>
      <c r="G100" s="25"/>
      <c r="H100" s="586"/>
    </row>
    <row r="101" spans="1:8" ht="12.75" customHeight="1">
      <c r="A101" s="587"/>
      <c r="B101" s="25"/>
      <c r="C101" s="25"/>
      <c r="D101" s="25"/>
      <c r="E101" s="25"/>
      <c r="F101" s="25"/>
      <c r="G101" s="25"/>
      <c r="H101" s="586"/>
    </row>
    <row r="102" spans="1:8" ht="12.75" customHeight="1">
      <c r="A102" s="587"/>
      <c r="B102" s="25"/>
      <c r="C102" s="25"/>
      <c r="D102" s="25"/>
      <c r="E102" s="25"/>
      <c r="F102" s="25"/>
      <c r="G102" s="25"/>
      <c r="H102" s="586"/>
    </row>
    <row r="103" spans="1:8" ht="12.75" customHeight="1">
      <c r="A103" s="587"/>
      <c r="B103" s="25"/>
      <c r="C103" s="25"/>
      <c r="D103" s="25"/>
      <c r="E103" s="25"/>
      <c r="F103" s="25"/>
      <c r="G103" s="25"/>
      <c r="H103" s="586"/>
    </row>
    <row r="104" spans="1:8" ht="12.75" customHeight="1">
      <c r="A104" s="587"/>
      <c r="B104" s="25"/>
      <c r="C104" s="25"/>
      <c r="D104" s="25"/>
      <c r="E104" s="25"/>
      <c r="F104" s="25"/>
      <c r="G104" s="25"/>
      <c r="H104" s="586"/>
    </row>
    <row r="105" spans="1:8" ht="12.75" customHeight="1">
      <c r="A105" s="586"/>
      <c r="B105" s="25"/>
      <c r="C105" s="25"/>
      <c r="D105" s="25"/>
      <c r="E105" s="25"/>
      <c r="F105" s="25"/>
      <c r="G105" s="25"/>
      <c r="H105" s="587"/>
    </row>
    <row r="106" spans="1:8" ht="12.75" customHeight="1">
      <c r="A106" s="587"/>
      <c r="B106" s="25"/>
      <c r="C106" s="25"/>
      <c r="D106" s="25"/>
      <c r="E106" s="25"/>
      <c r="F106" s="25"/>
      <c r="G106" s="25"/>
      <c r="H106" s="586"/>
    </row>
    <row r="107" spans="1:8" ht="12.75" customHeight="1">
      <c r="A107" s="587"/>
      <c r="B107" s="25"/>
      <c r="C107" s="25"/>
      <c r="D107" s="25"/>
      <c r="E107" s="25"/>
      <c r="F107" s="25"/>
      <c r="G107" s="25"/>
      <c r="H107" s="586"/>
    </row>
    <row r="108" spans="1:8" ht="12.75" customHeight="1">
      <c r="A108" s="587"/>
      <c r="B108" s="25"/>
      <c r="C108" s="25"/>
      <c r="D108" s="25"/>
      <c r="E108" s="25"/>
      <c r="F108" s="25"/>
      <c r="G108" s="25"/>
      <c r="H108" s="586"/>
    </row>
    <row r="109" spans="1:8" ht="12.75" customHeight="1">
      <c r="A109" s="587"/>
      <c r="B109" s="25"/>
      <c r="C109" s="25"/>
      <c r="D109" s="25"/>
      <c r="E109" s="25"/>
      <c r="F109" s="25"/>
      <c r="G109" s="25"/>
      <c r="H109" s="586"/>
    </row>
    <row r="110" spans="1:8" ht="12.75" customHeight="1">
      <c r="A110" s="587"/>
      <c r="B110" s="25"/>
      <c r="C110" s="25"/>
      <c r="D110" s="25"/>
      <c r="E110" s="25"/>
      <c r="F110" s="25"/>
      <c r="G110" s="25"/>
      <c r="H110" s="586"/>
    </row>
    <row r="111" spans="1:8" ht="12.75" customHeight="1">
      <c r="A111" s="587"/>
      <c r="B111" s="25"/>
      <c r="C111" s="25"/>
      <c r="D111" s="25"/>
      <c r="E111" s="25"/>
      <c r="F111" s="25"/>
      <c r="G111" s="25"/>
      <c r="H111" s="586"/>
    </row>
    <row r="112" spans="1:8" ht="12.75" customHeight="1">
      <c r="A112" s="586"/>
      <c r="B112" s="25"/>
      <c r="C112" s="25"/>
      <c r="D112" s="25"/>
      <c r="E112" s="25"/>
      <c r="F112" s="25"/>
      <c r="G112" s="25"/>
      <c r="H112" s="587"/>
    </row>
    <row r="113" spans="1:8" ht="12.75" customHeight="1">
      <c r="A113" s="587"/>
      <c r="B113" s="25"/>
      <c r="C113" s="25"/>
      <c r="D113" s="25"/>
      <c r="E113" s="25"/>
      <c r="F113" s="25"/>
      <c r="G113" s="25"/>
      <c r="H113" s="586"/>
    </row>
    <row r="114" spans="1:8" ht="12.75" customHeight="1">
      <c r="A114" s="587"/>
      <c r="B114" s="25"/>
      <c r="C114" s="25"/>
      <c r="D114" s="25"/>
      <c r="E114" s="25"/>
      <c r="F114" s="25"/>
      <c r="G114" s="25"/>
      <c r="H114" s="586"/>
    </row>
    <row r="115" spans="1:8" ht="12.75" customHeight="1">
      <c r="A115" s="587"/>
      <c r="B115" s="25"/>
      <c r="C115" s="25"/>
      <c r="D115" s="25"/>
      <c r="E115" s="25"/>
      <c r="F115" s="25"/>
      <c r="G115" s="25"/>
      <c r="H115" s="586"/>
    </row>
    <row r="116" spans="1:8" ht="12.75" customHeight="1">
      <c r="A116" s="587"/>
      <c r="B116" s="25"/>
      <c r="C116" s="25"/>
      <c r="D116" s="25"/>
      <c r="E116" s="25"/>
      <c r="F116" s="25"/>
      <c r="G116" s="25"/>
      <c r="H116" s="586"/>
    </row>
    <row r="117" spans="1:8" ht="12.75" customHeight="1">
      <c r="A117" s="586"/>
      <c r="B117" s="25"/>
      <c r="C117" s="25"/>
      <c r="D117" s="25"/>
      <c r="E117" s="25"/>
      <c r="F117" s="25"/>
      <c r="G117" s="25"/>
      <c r="H117" s="587"/>
    </row>
    <row r="118" spans="1:8" ht="12.75" customHeight="1">
      <c r="A118" s="587"/>
      <c r="B118" s="25"/>
      <c r="C118" s="25"/>
      <c r="D118" s="25"/>
      <c r="E118" s="25"/>
      <c r="F118" s="25"/>
      <c r="G118" s="25"/>
      <c r="H118" s="586"/>
    </row>
    <row r="119" spans="1:8" ht="12.75" customHeight="1">
      <c r="A119" s="587"/>
      <c r="B119" s="25"/>
      <c r="C119" s="25"/>
      <c r="D119" s="25"/>
      <c r="E119" s="25"/>
      <c r="F119" s="25"/>
      <c r="G119" s="25"/>
      <c r="H119" s="586"/>
    </row>
    <row r="120" spans="1:8" ht="12.75" customHeight="1">
      <c r="A120" s="587"/>
      <c r="B120" s="25"/>
      <c r="C120" s="25"/>
      <c r="D120" s="25"/>
      <c r="E120" s="25"/>
      <c r="F120" s="25"/>
      <c r="G120" s="25"/>
      <c r="H120" s="586"/>
    </row>
    <row r="121" spans="1:8" ht="12.75" customHeight="1">
      <c r="A121" s="587"/>
      <c r="B121" s="25"/>
      <c r="C121" s="25"/>
      <c r="D121" s="25"/>
      <c r="E121" s="25"/>
      <c r="F121" s="25"/>
      <c r="G121" s="25"/>
      <c r="H121" s="586"/>
    </row>
    <row r="122" spans="1:8" ht="12.75" customHeight="1">
      <c r="A122" s="587"/>
      <c r="B122" s="25"/>
      <c r="C122" s="25"/>
      <c r="D122" s="25"/>
      <c r="E122" s="25"/>
      <c r="F122" s="25"/>
      <c r="G122" s="25"/>
      <c r="H122" s="586"/>
    </row>
    <row r="123" spans="1:8" ht="12.75" customHeight="1">
      <c r="A123" s="587"/>
      <c r="B123" s="25"/>
      <c r="C123" s="25"/>
      <c r="D123" s="25"/>
      <c r="E123" s="25"/>
      <c r="F123" s="25"/>
      <c r="G123" s="25"/>
      <c r="H123" s="586"/>
    </row>
    <row r="124" spans="1:8" ht="12.75" customHeight="1">
      <c r="A124" s="587"/>
      <c r="B124" s="25"/>
      <c r="C124" s="25"/>
      <c r="D124" s="25"/>
      <c r="E124" s="25"/>
      <c r="F124" s="25"/>
      <c r="G124" s="25"/>
      <c r="H124" s="586"/>
    </row>
    <row r="125" spans="1:8" ht="12.75" customHeight="1">
      <c r="A125" s="586"/>
      <c r="B125" s="25"/>
      <c r="C125" s="25"/>
      <c r="D125" s="25"/>
      <c r="E125" s="25"/>
      <c r="F125" s="25"/>
      <c r="G125" s="25"/>
      <c r="H125" s="586"/>
    </row>
    <row r="126" spans="1:8" ht="12.75" customHeight="1">
      <c r="A126" s="586"/>
      <c r="B126" s="25"/>
      <c r="C126" s="25"/>
      <c r="D126" s="25"/>
      <c r="E126" s="25"/>
      <c r="F126" s="25"/>
      <c r="G126" s="25"/>
      <c r="H126" s="587"/>
    </row>
    <row r="127" spans="1:8" ht="12.75" customHeight="1">
      <c r="A127" s="586"/>
      <c r="B127" s="25"/>
      <c r="C127" s="25"/>
      <c r="D127" s="25"/>
      <c r="E127" s="25"/>
      <c r="F127" s="25"/>
      <c r="G127" s="25"/>
      <c r="H127" s="586"/>
    </row>
    <row r="128" spans="1:8" ht="12.75" customHeight="1">
      <c r="A128" s="586"/>
      <c r="B128" s="25"/>
      <c r="C128" s="25"/>
      <c r="D128" s="25"/>
      <c r="E128" s="25"/>
      <c r="F128" s="25"/>
      <c r="G128" s="25"/>
      <c r="H128" s="586"/>
    </row>
    <row r="129" spans="1:8" ht="12.75" customHeight="1">
      <c r="A129" s="586"/>
      <c r="B129" s="25"/>
      <c r="C129" s="25"/>
      <c r="D129" s="25"/>
      <c r="E129" s="25"/>
      <c r="F129" s="25"/>
      <c r="G129" s="25"/>
      <c r="H129" s="586"/>
    </row>
    <row r="130" spans="1:8" ht="12.75" customHeight="1">
      <c r="A130" s="586"/>
      <c r="B130" s="25"/>
      <c r="C130" s="25"/>
      <c r="D130" s="25"/>
      <c r="E130" s="25"/>
      <c r="F130" s="25"/>
      <c r="G130" s="25"/>
      <c r="H130" s="586"/>
    </row>
    <row r="131" spans="1:8" ht="12.75" customHeight="1">
      <c r="A131" s="586"/>
      <c r="B131" s="25"/>
      <c r="C131" s="25"/>
      <c r="D131" s="25"/>
      <c r="E131" s="25"/>
      <c r="F131" s="25"/>
      <c r="G131" s="25"/>
      <c r="H131" s="586"/>
    </row>
    <row r="132" spans="1:8" ht="12.75" customHeight="1">
      <c r="A132" s="586"/>
      <c r="B132" s="25"/>
      <c r="C132" s="25"/>
      <c r="D132" s="25"/>
      <c r="E132" s="25"/>
      <c r="F132" s="25"/>
      <c r="G132" s="25"/>
      <c r="H132" s="586"/>
    </row>
    <row r="133" spans="1:8" ht="12.75" customHeight="1">
      <c r="A133" s="586"/>
      <c r="B133" s="25"/>
      <c r="C133" s="25"/>
      <c r="D133" s="25"/>
      <c r="E133" s="25"/>
      <c r="F133" s="25"/>
      <c r="G133" s="25"/>
      <c r="H133" s="586"/>
    </row>
    <row r="134" spans="1:8" ht="12.75" customHeight="1">
      <c r="A134" s="586"/>
      <c r="B134" s="25"/>
      <c r="C134" s="25"/>
      <c r="D134" s="25"/>
      <c r="E134" s="25"/>
      <c r="F134" s="25"/>
      <c r="G134" s="25"/>
      <c r="H134" s="586"/>
    </row>
    <row r="135" spans="1:8" ht="12.75" customHeight="1">
      <c r="A135" s="586"/>
      <c r="B135" s="25"/>
      <c r="C135" s="25"/>
      <c r="D135" s="25"/>
      <c r="E135" s="25"/>
      <c r="F135" s="25"/>
      <c r="G135" s="25"/>
      <c r="H135" s="586"/>
    </row>
    <row r="136" spans="1:8" ht="12.75" customHeight="1">
      <c r="A136" s="587"/>
      <c r="B136" s="25"/>
      <c r="C136" s="25"/>
      <c r="D136" s="25"/>
      <c r="E136" s="25"/>
      <c r="F136" s="25"/>
      <c r="G136" s="25"/>
      <c r="H136" s="586"/>
    </row>
    <row r="137" spans="1:8" ht="12.75" customHeight="1">
      <c r="A137" s="586"/>
      <c r="B137" s="25"/>
      <c r="C137" s="25"/>
      <c r="D137" s="25"/>
      <c r="E137" s="25"/>
      <c r="F137" s="25"/>
      <c r="G137" s="25"/>
      <c r="H137" s="586"/>
    </row>
    <row r="138" spans="1:8" ht="12.75" customHeight="1">
      <c r="A138" s="586"/>
      <c r="B138" s="25"/>
      <c r="C138" s="25"/>
      <c r="D138" s="25"/>
      <c r="E138" s="25"/>
      <c r="F138" s="25"/>
      <c r="G138" s="25"/>
      <c r="H138" s="586"/>
    </row>
    <row r="139" spans="1:8" ht="12.75" customHeight="1">
      <c r="A139" s="586"/>
      <c r="B139" s="25"/>
      <c r="C139" s="25"/>
      <c r="D139" s="25"/>
      <c r="E139" s="25"/>
      <c r="F139" s="25"/>
      <c r="G139" s="25"/>
      <c r="H139" s="586"/>
    </row>
    <row r="140" spans="1:8" ht="12.75" customHeight="1">
      <c r="A140" s="586"/>
      <c r="B140" s="25"/>
      <c r="C140" s="25"/>
      <c r="D140" s="25"/>
      <c r="E140" s="25"/>
      <c r="F140" s="25"/>
      <c r="G140" s="25"/>
      <c r="H140" s="586"/>
    </row>
    <row r="141" spans="1:8" ht="12.75" customHeight="1">
      <c r="A141" s="586"/>
      <c r="B141" s="25"/>
      <c r="C141" s="25"/>
      <c r="D141" s="25"/>
      <c r="E141" s="25"/>
      <c r="F141" s="25"/>
      <c r="G141" s="25"/>
      <c r="H141" s="586"/>
    </row>
    <row r="142" spans="1:8" ht="12.75" customHeight="1">
      <c r="A142" s="586"/>
      <c r="B142" s="25"/>
      <c r="C142" s="25"/>
      <c r="D142" s="25"/>
      <c r="E142" s="25"/>
      <c r="F142" s="25"/>
      <c r="G142" s="25"/>
      <c r="H142" s="586"/>
    </row>
    <row r="143" spans="1:8" ht="12.75" customHeight="1">
      <c r="A143" s="586"/>
      <c r="B143" s="25"/>
      <c r="C143" s="25"/>
      <c r="D143" s="25"/>
      <c r="E143" s="25"/>
      <c r="F143" s="25"/>
      <c r="G143" s="25"/>
      <c r="H143" s="586"/>
    </row>
    <row r="144" spans="1:8" ht="12.75" customHeight="1">
      <c r="A144" s="586"/>
      <c r="B144" s="25"/>
      <c r="C144" s="25"/>
      <c r="D144" s="25"/>
      <c r="E144" s="25"/>
      <c r="F144" s="25"/>
      <c r="G144" s="25"/>
      <c r="H144" s="586"/>
    </row>
    <row r="145" spans="1:8" ht="12.75" customHeight="1">
      <c r="A145" s="586"/>
      <c r="B145" s="25"/>
      <c r="C145" s="25"/>
      <c r="D145" s="25"/>
      <c r="E145" s="25"/>
      <c r="F145" s="25"/>
      <c r="G145" s="25"/>
      <c r="H145" s="586"/>
    </row>
    <row r="146" spans="1:8" ht="12.75" customHeight="1">
      <c r="A146" s="586"/>
      <c r="B146" s="25"/>
      <c r="C146" s="25"/>
      <c r="D146" s="25"/>
      <c r="E146" s="25"/>
      <c r="F146" s="25"/>
      <c r="G146" s="25"/>
      <c r="H146" s="586"/>
    </row>
    <row r="147" spans="1:8" ht="12.75" customHeight="1">
      <c r="A147" s="586"/>
      <c r="B147" s="25"/>
      <c r="C147" s="25"/>
      <c r="D147" s="25"/>
      <c r="E147" s="25"/>
      <c r="F147" s="25"/>
      <c r="G147" s="25"/>
      <c r="H147" s="586"/>
    </row>
    <row r="148" spans="1:8" ht="12.75" customHeight="1">
      <c r="A148" s="586"/>
      <c r="B148" s="25"/>
      <c r="C148" s="25"/>
      <c r="D148" s="25"/>
      <c r="E148" s="25"/>
      <c r="F148" s="25"/>
      <c r="G148" s="25"/>
      <c r="H148" s="586"/>
    </row>
    <row r="149" spans="1:8" ht="12.75" customHeight="1">
      <c r="A149" s="586"/>
      <c r="B149" s="25"/>
      <c r="C149" s="25"/>
      <c r="D149" s="25"/>
      <c r="E149" s="25"/>
      <c r="F149" s="25"/>
      <c r="G149" s="25"/>
      <c r="H149" s="586"/>
    </row>
    <row r="150" spans="1:8" ht="12.75" customHeight="1">
      <c r="A150" s="586"/>
      <c r="B150" s="25"/>
      <c r="C150" s="25"/>
      <c r="D150" s="25"/>
      <c r="E150" s="25"/>
      <c r="F150" s="25"/>
      <c r="G150" s="25"/>
      <c r="H150" s="586"/>
    </row>
    <row r="151" spans="1:8" ht="12.75" customHeight="1">
      <c r="A151" s="586"/>
      <c r="B151" s="25"/>
      <c r="C151" s="25"/>
      <c r="D151" s="25"/>
      <c r="E151" s="25"/>
      <c r="F151" s="25"/>
      <c r="G151" s="25"/>
      <c r="H151" s="586"/>
    </row>
    <row r="152" spans="1:8" ht="12.75" customHeight="1">
      <c r="A152" s="586"/>
      <c r="B152" s="25"/>
      <c r="C152" s="25"/>
      <c r="D152" s="25"/>
      <c r="E152" s="25"/>
      <c r="F152" s="25"/>
      <c r="G152" s="25"/>
      <c r="H152" s="586"/>
    </row>
    <row r="153" spans="1:8" ht="12.75" customHeight="1">
      <c r="A153" s="586"/>
      <c r="B153" s="25"/>
      <c r="C153" s="25"/>
      <c r="D153" s="25"/>
      <c r="E153" s="25"/>
      <c r="F153" s="25"/>
      <c r="G153" s="25"/>
      <c r="H153" s="586"/>
    </row>
    <row r="154" spans="1:8" ht="12.75" customHeight="1">
      <c r="A154" s="586"/>
      <c r="B154" s="25"/>
      <c r="C154" s="25"/>
      <c r="D154" s="25"/>
      <c r="E154" s="25"/>
      <c r="F154" s="25"/>
      <c r="G154" s="25"/>
      <c r="H154" s="586"/>
    </row>
    <row r="155" spans="1:8" ht="12.75" customHeight="1">
      <c r="A155" s="586"/>
      <c r="B155" s="25"/>
      <c r="C155" s="25"/>
      <c r="D155" s="25"/>
      <c r="E155" s="25"/>
      <c r="F155" s="25"/>
      <c r="G155" s="25"/>
      <c r="H155" s="586"/>
    </row>
    <row r="156" spans="1:8" ht="12.75" customHeight="1">
      <c r="A156" s="586"/>
      <c r="B156" s="25"/>
      <c r="C156" s="25"/>
      <c r="D156" s="25"/>
      <c r="E156" s="25"/>
      <c r="F156" s="25"/>
      <c r="G156" s="25"/>
      <c r="H156" s="586"/>
    </row>
    <row r="157" spans="1:8" ht="12.75" customHeight="1">
      <c r="A157" s="586"/>
      <c r="B157" s="25"/>
      <c r="C157" s="25"/>
      <c r="D157" s="25"/>
      <c r="E157" s="25"/>
      <c r="F157" s="25"/>
      <c r="G157" s="25"/>
      <c r="H157" s="586"/>
    </row>
    <row r="158" spans="1:8" ht="12.75" customHeight="1">
      <c r="A158" s="586"/>
      <c r="B158" s="25"/>
      <c r="C158" s="25"/>
      <c r="D158" s="25"/>
      <c r="E158" s="25"/>
      <c r="F158" s="25"/>
      <c r="G158" s="25"/>
      <c r="H158" s="586"/>
    </row>
    <row r="159" spans="1:8" ht="12.75" customHeight="1">
      <c r="A159" s="586"/>
      <c r="B159" s="25"/>
      <c r="C159" s="25"/>
      <c r="D159" s="25"/>
      <c r="E159" s="25"/>
      <c r="F159" s="25"/>
      <c r="G159" s="25"/>
      <c r="H159" s="586"/>
    </row>
    <row r="160" spans="1:8" ht="12.75" customHeight="1">
      <c r="A160" s="586"/>
      <c r="B160" s="25"/>
      <c r="C160" s="25"/>
      <c r="D160" s="25"/>
      <c r="E160" s="25"/>
      <c r="F160" s="25"/>
      <c r="G160" s="25"/>
      <c r="H160" s="586"/>
    </row>
    <row r="161" spans="1:8" ht="12.75" customHeight="1">
      <c r="A161" s="586"/>
      <c r="B161" s="25"/>
      <c r="C161" s="25"/>
      <c r="D161" s="25"/>
      <c r="E161" s="25"/>
      <c r="F161" s="25"/>
      <c r="G161" s="25"/>
      <c r="H161" s="586"/>
    </row>
    <row r="162" spans="1:8" ht="12.75" customHeight="1">
      <c r="A162" s="586"/>
      <c r="B162" s="25"/>
      <c r="C162" s="25"/>
      <c r="D162" s="25"/>
      <c r="E162" s="25"/>
      <c r="F162" s="25"/>
      <c r="G162" s="25"/>
      <c r="H162" s="586"/>
    </row>
    <row r="163" spans="1:8" ht="12.75" customHeight="1">
      <c r="A163" s="586"/>
      <c r="B163" s="25"/>
      <c r="C163" s="25"/>
      <c r="D163" s="25"/>
      <c r="E163" s="25"/>
      <c r="F163" s="25"/>
      <c r="G163" s="25"/>
      <c r="H163" s="586"/>
    </row>
    <row r="164" spans="1:8" ht="12.75" customHeight="1">
      <c r="A164" s="586"/>
      <c r="B164" s="25"/>
      <c r="C164" s="25"/>
      <c r="D164" s="25"/>
      <c r="E164" s="25"/>
      <c r="F164" s="25"/>
      <c r="G164" s="25"/>
      <c r="H164" s="586"/>
    </row>
    <row r="165" spans="1:8" ht="12.75" customHeight="1">
      <c r="A165" s="586"/>
      <c r="B165" s="25"/>
      <c r="C165" s="25"/>
      <c r="D165" s="25"/>
      <c r="E165" s="25"/>
      <c r="F165" s="25"/>
      <c r="G165" s="25"/>
      <c r="H165" s="586"/>
    </row>
    <row r="166" spans="1:8" ht="12.75" customHeight="1">
      <c r="A166" s="586"/>
      <c r="B166" s="25"/>
      <c r="C166" s="25"/>
      <c r="D166" s="25"/>
      <c r="E166" s="25"/>
      <c r="F166" s="25"/>
      <c r="G166" s="25"/>
      <c r="H166" s="586"/>
    </row>
    <row r="167" spans="1:8" ht="12.75" customHeight="1">
      <c r="A167" s="586"/>
      <c r="B167" s="25"/>
      <c r="C167" s="25"/>
      <c r="D167" s="25"/>
      <c r="E167" s="25"/>
      <c r="F167" s="25"/>
      <c r="G167" s="25"/>
      <c r="H167" s="586"/>
    </row>
    <row r="168" spans="1:8" ht="12.75" customHeight="1">
      <c r="A168" s="586"/>
      <c r="B168" s="25"/>
      <c r="C168" s="25"/>
      <c r="D168" s="25"/>
      <c r="E168" s="25"/>
      <c r="F168" s="25"/>
      <c r="G168" s="25"/>
      <c r="H168" s="586"/>
    </row>
    <row r="169" spans="1:8" ht="12.75" customHeight="1">
      <c r="A169" s="586"/>
      <c r="B169" s="25"/>
      <c r="C169" s="25"/>
      <c r="D169" s="25"/>
      <c r="E169" s="25"/>
      <c r="F169" s="25"/>
      <c r="G169" s="25"/>
      <c r="H169" s="586"/>
    </row>
    <row r="170" spans="1:8" ht="12.75" customHeight="1">
      <c r="A170" s="586"/>
      <c r="B170" s="25"/>
      <c r="C170" s="25"/>
      <c r="D170" s="25"/>
      <c r="E170" s="25"/>
      <c r="F170" s="25"/>
      <c r="G170" s="25"/>
      <c r="H170" s="586"/>
    </row>
    <row r="171" spans="1:8" ht="12.75" customHeight="1">
      <c r="A171" s="586"/>
      <c r="B171" s="25"/>
      <c r="C171" s="25"/>
      <c r="D171" s="25"/>
      <c r="E171" s="25"/>
      <c r="F171" s="25"/>
      <c r="G171" s="25"/>
      <c r="H171" s="586"/>
    </row>
    <row r="172" spans="1:8" ht="12.75" customHeight="1">
      <c r="A172" s="586"/>
      <c r="B172" s="25"/>
      <c r="C172" s="25"/>
      <c r="D172" s="25"/>
      <c r="E172" s="25"/>
      <c r="F172" s="25"/>
      <c r="G172" s="25"/>
      <c r="H172" s="586"/>
    </row>
    <row r="173" spans="1:8" ht="12.75" customHeight="1">
      <c r="A173" s="586"/>
      <c r="B173" s="25"/>
      <c r="C173" s="25"/>
      <c r="D173" s="25"/>
      <c r="E173" s="25"/>
      <c r="F173" s="25"/>
      <c r="G173" s="25"/>
      <c r="H173" s="586"/>
    </row>
    <row r="174" spans="1:8" ht="12.75" customHeight="1">
      <c r="A174" s="586"/>
      <c r="B174" s="25"/>
      <c r="C174" s="25"/>
      <c r="D174" s="25"/>
      <c r="E174" s="25"/>
      <c r="F174" s="25"/>
      <c r="G174" s="25"/>
      <c r="H174" s="586"/>
    </row>
    <row r="175" spans="1:8" ht="12.75" customHeight="1">
      <c r="A175" s="586"/>
      <c r="B175" s="25"/>
      <c r="C175" s="25"/>
      <c r="D175" s="25"/>
      <c r="E175" s="25"/>
      <c r="F175" s="25"/>
      <c r="G175" s="25"/>
      <c r="H175" s="586"/>
    </row>
    <row r="176" spans="1:8" ht="12.75" customHeight="1">
      <c r="A176" s="586"/>
      <c r="B176" s="25"/>
      <c r="C176" s="25"/>
      <c r="D176" s="25"/>
      <c r="E176" s="25"/>
      <c r="F176" s="25"/>
      <c r="G176" s="25"/>
      <c r="H176" s="586"/>
    </row>
    <row r="177" spans="1:8" ht="12.75" customHeight="1">
      <c r="A177" s="586"/>
      <c r="B177" s="25"/>
      <c r="C177" s="25"/>
      <c r="D177" s="25"/>
      <c r="E177" s="25"/>
      <c r="F177" s="25"/>
      <c r="G177" s="25"/>
      <c r="H177" s="586"/>
    </row>
    <row r="178" spans="1:8" ht="12.75" customHeight="1">
      <c r="A178" s="586"/>
      <c r="B178" s="25"/>
      <c r="C178" s="25"/>
      <c r="D178" s="25"/>
      <c r="E178" s="25"/>
      <c r="F178" s="25"/>
      <c r="G178" s="25"/>
      <c r="H178" s="586"/>
    </row>
    <row r="179" spans="1:8" ht="12.75" customHeight="1">
      <c r="A179" s="586"/>
      <c r="B179" s="25"/>
      <c r="C179" s="25"/>
      <c r="D179" s="25"/>
      <c r="E179" s="25"/>
      <c r="F179" s="25"/>
      <c r="G179" s="25"/>
      <c r="H179" s="586"/>
    </row>
    <row r="180" spans="1:8" ht="12.75" customHeight="1">
      <c r="A180" s="586"/>
      <c r="B180" s="25"/>
      <c r="C180" s="25"/>
      <c r="D180" s="25"/>
      <c r="E180" s="25"/>
      <c r="F180" s="25"/>
      <c r="G180" s="25"/>
      <c r="H180" s="586"/>
    </row>
    <row r="181" spans="1:8" ht="12.75" customHeight="1">
      <c r="A181" s="586"/>
      <c r="B181" s="25"/>
      <c r="C181" s="25"/>
      <c r="D181" s="25"/>
      <c r="E181" s="25"/>
      <c r="F181" s="25"/>
      <c r="G181" s="25"/>
      <c r="H181" s="586"/>
    </row>
    <row r="182" spans="1:8" ht="12.75" customHeight="1">
      <c r="A182" s="586"/>
      <c r="B182" s="25"/>
      <c r="C182" s="25"/>
      <c r="D182" s="25"/>
      <c r="E182" s="25"/>
      <c r="F182" s="25"/>
      <c r="G182" s="25"/>
      <c r="H182" s="586"/>
    </row>
    <row r="183" spans="1:8" ht="12.75" customHeight="1">
      <c r="A183" s="586"/>
      <c r="B183" s="25"/>
      <c r="C183" s="25"/>
      <c r="D183" s="25"/>
      <c r="E183" s="25"/>
      <c r="F183" s="25"/>
      <c r="G183" s="25"/>
      <c r="H183" s="586"/>
    </row>
    <row r="184" spans="1:8" ht="12.75" customHeight="1">
      <c r="A184" s="586"/>
      <c r="B184" s="25"/>
      <c r="C184" s="25"/>
      <c r="D184" s="25"/>
      <c r="E184" s="25"/>
      <c r="F184" s="25"/>
      <c r="G184" s="25"/>
      <c r="H184" s="586"/>
    </row>
    <row r="185" spans="1:8" ht="12.75" customHeight="1">
      <c r="A185" s="586"/>
      <c r="B185" s="25"/>
      <c r="C185" s="25"/>
      <c r="D185" s="25"/>
      <c r="E185" s="25"/>
      <c r="F185" s="25"/>
      <c r="G185" s="25"/>
      <c r="H185" s="586"/>
    </row>
    <row r="186" spans="1:8" ht="12.75" customHeight="1">
      <c r="A186" s="586"/>
      <c r="B186" s="25"/>
      <c r="C186" s="25"/>
      <c r="D186" s="25"/>
      <c r="E186" s="25"/>
      <c r="F186" s="25"/>
      <c r="G186" s="25"/>
      <c r="H186" s="586"/>
    </row>
    <row r="187" spans="1:8" ht="12.75" customHeight="1">
      <c r="A187" s="586"/>
      <c r="B187" s="25"/>
      <c r="C187" s="25"/>
      <c r="D187" s="25"/>
      <c r="E187" s="25"/>
      <c r="F187" s="25"/>
      <c r="G187" s="25"/>
      <c r="H187" s="586"/>
    </row>
    <row r="188" spans="1:8" ht="12.75" customHeight="1">
      <c r="A188" s="586"/>
      <c r="B188" s="25"/>
      <c r="C188" s="25"/>
      <c r="D188" s="25"/>
      <c r="E188" s="25"/>
      <c r="F188" s="25"/>
      <c r="G188" s="25"/>
      <c r="H188" s="586"/>
    </row>
    <row r="189" spans="1:8" ht="12.75" customHeight="1">
      <c r="A189" s="586"/>
      <c r="B189" s="25"/>
      <c r="C189" s="25"/>
      <c r="D189" s="25"/>
      <c r="E189" s="25"/>
      <c r="F189" s="25"/>
      <c r="G189" s="25"/>
      <c r="H189" s="586"/>
    </row>
    <row r="190" spans="1:8" ht="12.75" customHeight="1">
      <c r="A190" s="586"/>
      <c r="B190" s="25"/>
      <c r="C190" s="25"/>
      <c r="D190" s="25"/>
      <c r="E190" s="25"/>
      <c r="F190" s="25"/>
      <c r="G190" s="25"/>
      <c r="H190" s="586"/>
    </row>
    <row r="191" spans="1:8" ht="12.75" customHeight="1">
      <c r="A191" s="586"/>
      <c r="B191" s="25"/>
      <c r="C191" s="25"/>
      <c r="D191" s="25"/>
      <c r="E191" s="25"/>
      <c r="F191" s="25"/>
      <c r="G191" s="25"/>
      <c r="H191" s="586"/>
    </row>
    <row r="192" spans="1:8" ht="12.75" customHeight="1">
      <c r="A192" s="586"/>
      <c r="B192" s="25"/>
      <c r="C192" s="25"/>
      <c r="D192" s="25"/>
      <c r="E192" s="25"/>
      <c r="F192" s="25"/>
      <c r="G192" s="25"/>
      <c r="H192" s="586"/>
    </row>
    <row r="193" spans="1:8" ht="12.75" customHeight="1">
      <c r="A193" s="586"/>
      <c r="B193" s="25"/>
      <c r="C193" s="25"/>
      <c r="D193" s="25"/>
      <c r="E193" s="25"/>
      <c r="F193" s="25"/>
      <c r="G193" s="25"/>
      <c r="H193" s="586"/>
    </row>
    <row r="194" spans="1:8" ht="12.75" customHeight="1">
      <c r="A194" s="586"/>
      <c r="B194" s="25"/>
      <c r="C194" s="25"/>
      <c r="D194" s="25"/>
      <c r="E194" s="25"/>
      <c r="F194" s="25"/>
      <c r="G194" s="25"/>
      <c r="H194" s="586"/>
    </row>
    <row r="195" spans="1:8" ht="12.75" customHeight="1">
      <c r="A195" s="586"/>
      <c r="B195" s="25"/>
      <c r="C195" s="25"/>
      <c r="D195" s="25"/>
      <c r="E195" s="25"/>
      <c r="F195" s="25"/>
      <c r="G195" s="25"/>
      <c r="H195" s="586"/>
    </row>
    <row r="196" spans="1:8" ht="12.75" customHeight="1">
      <c r="A196" s="586"/>
      <c r="B196" s="25"/>
      <c r="C196" s="25"/>
      <c r="D196" s="25"/>
      <c r="E196" s="25"/>
      <c r="F196" s="25"/>
      <c r="G196" s="25"/>
      <c r="H196" s="586"/>
    </row>
    <row r="197" spans="1:8" ht="12.75" customHeight="1">
      <c r="A197" s="586"/>
      <c r="B197" s="25"/>
      <c r="C197" s="25"/>
      <c r="D197" s="25"/>
      <c r="E197" s="25"/>
      <c r="F197" s="25"/>
      <c r="G197" s="25"/>
      <c r="H197" s="586"/>
    </row>
    <row r="198" spans="1:8" ht="12.75" customHeight="1">
      <c r="A198" s="586"/>
      <c r="B198" s="25"/>
      <c r="C198" s="25"/>
      <c r="D198" s="25"/>
      <c r="E198" s="25"/>
      <c r="F198" s="25"/>
      <c r="G198" s="25"/>
      <c r="H198" s="586"/>
    </row>
    <row r="199" spans="1:8" ht="12.75" customHeight="1">
      <c r="A199" s="586"/>
      <c r="B199" s="25"/>
      <c r="C199" s="25"/>
      <c r="D199" s="25"/>
      <c r="E199" s="25"/>
      <c r="F199" s="25"/>
      <c r="G199" s="25"/>
      <c r="H199" s="586"/>
    </row>
    <row r="200" spans="1:8" ht="12.75" customHeight="1">
      <c r="A200" s="586"/>
      <c r="B200" s="25"/>
      <c r="C200" s="25"/>
      <c r="D200" s="25"/>
      <c r="E200" s="25"/>
      <c r="F200" s="25"/>
      <c r="G200" s="25"/>
      <c r="H200" s="586"/>
    </row>
    <row r="201" spans="1:8" ht="12.75" customHeight="1">
      <c r="A201" s="586"/>
      <c r="B201" s="25"/>
      <c r="C201" s="25"/>
      <c r="D201" s="25"/>
      <c r="E201" s="25"/>
      <c r="F201" s="25"/>
      <c r="G201" s="25"/>
      <c r="H201" s="586"/>
    </row>
    <row r="202" spans="1:8" ht="12.75" customHeight="1">
      <c r="A202" s="586"/>
      <c r="B202" s="25"/>
      <c r="C202" s="25"/>
      <c r="D202" s="25"/>
      <c r="E202" s="25"/>
      <c r="F202" s="25"/>
      <c r="G202" s="25"/>
      <c r="H202" s="586"/>
    </row>
    <row r="203" spans="1:8" ht="12.75" customHeight="1">
      <c r="A203" s="586"/>
      <c r="B203" s="25"/>
      <c r="C203" s="25"/>
      <c r="D203" s="25"/>
      <c r="E203" s="25"/>
      <c r="F203" s="25"/>
      <c r="G203" s="25"/>
      <c r="H203" s="586"/>
    </row>
    <row r="204" spans="1:8" ht="12.75" customHeight="1">
      <c r="A204" s="586"/>
      <c r="B204" s="25"/>
      <c r="C204" s="25"/>
      <c r="D204" s="25"/>
      <c r="E204" s="25"/>
      <c r="F204" s="25"/>
      <c r="G204" s="25"/>
      <c r="H204" s="586"/>
    </row>
    <row r="205" spans="1:8" ht="12.75" customHeight="1">
      <c r="A205" s="586"/>
      <c r="B205" s="25"/>
      <c r="C205" s="25"/>
      <c r="D205" s="25"/>
      <c r="E205" s="25"/>
      <c r="F205" s="25"/>
      <c r="G205" s="25"/>
      <c r="H205" s="586"/>
    </row>
    <row r="206" spans="1:8" ht="12.75" customHeight="1">
      <c r="A206" s="586"/>
      <c r="B206" s="25"/>
      <c r="C206" s="25"/>
      <c r="D206" s="25"/>
      <c r="E206" s="25"/>
      <c r="F206" s="25"/>
      <c r="G206" s="25"/>
      <c r="H206" s="586"/>
    </row>
    <row r="207" spans="1:8" ht="12.75" customHeight="1">
      <c r="A207" s="586"/>
      <c r="B207" s="25"/>
      <c r="C207" s="25"/>
      <c r="D207" s="25"/>
      <c r="E207" s="25"/>
      <c r="F207" s="25"/>
      <c r="G207" s="25"/>
      <c r="H207" s="586"/>
    </row>
    <row r="208" spans="1:8" ht="12.75" customHeight="1">
      <c r="A208" s="586"/>
      <c r="B208" s="25"/>
      <c r="C208" s="25"/>
      <c r="D208" s="25"/>
      <c r="E208" s="25"/>
      <c r="F208" s="25"/>
      <c r="G208" s="25"/>
      <c r="H208" s="586"/>
    </row>
    <row r="209" spans="1:8" ht="12.75" customHeight="1">
      <c r="A209" s="586"/>
      <c r="B209" s="25"/>
      <c r="C209" s="25"/>
      <c r="D209" s="25"/>
      <c r="E209" s="25"/>
      <c r="F209" s="25"/>
      <c r="G209" s="25"/>
      <c r="H209" s="586"/>
    </row>
    <row r="210" spans="1:8" ht="12.75" customHeight="1">
      <c r="A210" s="586"/>
      <c r="B210" s="25"/>
      <c r="C210" s="25"/>
      <c r="D210" s="25"/>
      <c r="E210" s="25"/>
      <c r="F210" s="25"/>
      <c r="G210" s="25"/>
      <c r="H210" s="586"/>
    </row>
    <row r="211" spans="1:8" ht="12.75" customHeight="1">
      <c r="A211" s="586"/>
      <c r="B211" s="25"/>
      <c r="C211" s="25"/>
      <c r="D211" s="25"/>
      <c r="E211" s="25"/>
      <c r="F211" s="25"/>
      <c r="G211" s="25"/>
      <c r="H211" s="586"/>
    </row>
    <row r="212" spans="1:8" ht="12.75" customHeight="1">
      <c r="A212" s="586"/>
      <c r="B212" s="25"/>
      <c r="C212" s="25"/>
      <c r="D212" s="25"/>
      <c r="E212" s="25"/>
      <c r="F212" s="25"/>
      <c r="G212" s="25"/>
      <c r="H212" s="586"/>
    </row>
    <row r="213" spans="1:8" ht="12.75" customHeight="1">
      <c r="A213" s="586"/>
      <c r="B213" s="25"/>
      <c r="C213" s="25"/>
      <c r="D213" s="25"/>
      <c r="E213" s="25"/>
      <c r="F213" s="25"/>
      <c r="G213" s="25"/>
      <c r="H213" s="586"/>
    </row>
    <row r="214" spans="1:8" ht="12.75" customHeight="1">
      <c r="A214" s="586"/>
      <c r="B214" s="25"/>
      <c r="C214" s="25"/>
      <c r="D214" s="25"/>
      <c r="E214" s="25"/>
      <c r="F214" s="25"/>
      <c r="G214" s="25"/>
      <c r="H214" s="586"/>
    </row>
    <row r="215" spans="1:8" ht="12.75" customHeight="1">
      <c r="A215" s="586"/>
      <c r="B215" s="25"/>
      <c r="C215" s="25"/>
      <c r="D215" s="25"/>
      <c r="E215" s="25"/>
      <c r="F215" s="25"/>
      <c r="G215" s="25"/>
      <c r="H215" s="586"/>
    </row>
    <row r="216" spans="1:8" ht="12.75" customHeight="1">
      <c r="A216" s="586"/>
      <c r="B216" s="25"/>
      <c r="C216" s="25"/>
      <c r="D216" s="25"/>
      <c r="E216" s="25"/>
      <c r="F216" s="25"/>
      <c r="G216" s="25"/>
      <c r="H216" s="586"/>
    </row>
    <row r="217" spans="1:8" ht="12.75" customHeight="1">
      <c r="A217" s="586"/>
      <c r="B217" s="25"/>
      <c r="C217" s="25"/>
      <c r="D217" s="25"/>
      <c r="E217" s="25"/>
      <c r="F217" s="25"/>
      <c r="G217" s="25"/>
      <c r="H217" s="586"/>
    </row>
    <row r="218" spans="1:8" ht="12.75" customHeight="1">
      <c r="A218" s="586"/>
      <c r="B218" s="25"/>
      <c r="C218" s="25"/>
      <c r="D218" s="25"/>
      <c r="E218" s="25"/>
      <c r="F218" s="25"/>
      <c r="G218" s="25"/>
      <c r="H218" s="586"/>
    </row>
    <row r="219" spans="1:8" ht="12.75" customHeight="1">
      <c r="A219" s="586"/>
      <c r="B219" s="25"/>
      <c r="C219" s="25"/>
      <c r="D219" s="25"/>
      <c r="E219" s="25"/>
      <c r="F219" s="25"/>
      <c r="G219" s="25"/>
      <c r="H219" s="586"/>
    </row>
    <row r="220" spans="1:8" ht="12.75" customHeight="1">
      <c r="A220" s="586"/>
      <c r="B220" s="25"/>
      <c r="C220" s="25"/>
      <c r="D220" s="25"/>
      <c r="E220" s="25"/>
      <c r="F220" s="25"/>
      <c r="G220" s="25"/>
      <c r="H220" s="586"/>
    </row>
    <row r="221" spans="1:8" ht="12.75" customHeight="1">
      <c r="A221" s="586"/>
      <c r="B221" s="25"/>
      <c r="C221" s="25"/>
      <c r="D221" s="25"/>
      <c r="E221" s="25"/>
      <c r="F221" s="25"/>
      <c r="G221" s="25"/>
      <c r="H221" s="586"/>
    </row>
    <row r="222" spans="1:8" ht="12.75" customHeight="1">
      <c r="A222" s="586"/>
      <c r="B222" s="25"/>
      <c r="C222" s="25"/>
      <c r="D222" s="25"/>
      <c r="E222" s="25"/>
      <c r="F222" s="25"/>
      <c r="G222" s="25"/>
      <c r="H222" s="586"/>
    </row>
    <row r="223" spans="1:8" ht="12.75" customHeight="1">
      <c r="A223" s="586"/>
      <c r="B223" s="25"/>
      <c r="C223" s="25"/>
      <c r="D223" s="25"/>
      <c r="E223" s="25"/>
      <c r="F223" s="25"/>
      <c r="G223" s="25"/>
      <c r="H223" s="586"/>
    </row>
    <row r="224" spans="1:8" ht="12.75" customHeight="1">
      <c r="A224" s="586"/>
      <c r="B224" s="25"/>
      <c r="C224" s="25"/>
      <c r="D224" s="25"/>
      <c r="E224" s="25"/>
      <c r="F224" s="25"/>
      <c r="G224" s="25"/>
      <c r="H224" s="586"/>
    </row>
    <row r="225" spans="1:8" ht="12.75" customHeight="1">
      <c r="A225" s="586"/>
      <c r="B225" s="25"/>
      <c r="C225" s="25"/>
      <c r="D225" s="25"/>
      <c r="E225" s="25"/>
      <c r="F225" s="25"/>
      <c r="G225" s="25"/>
      <c r="H225" s="586"/>
    </row>
    <row r="226" spans="1:8" ht="12.75" customHeight="1">
      <c r="A226" s="586"/>
      <c r="B226" s="25"/>
      <c r="C226" s="25"/>
      <c r="D226" s="25"/>
      <c r="E226" s="25"/>
      <c r="F226" s="25"/>
      <c r="G226" s="25"/>
      <c r="H226" s="586"/>
    </row>
    <row r="227" spans="1:8" ht="12.75" customHeight="1">
      <c r="A227" s="586"/>
      <c r="B227" s="25"/>
      <c r="C227" s="25"/>
      <c r="D227" s="25"/>
      <c r="E227" s="25"/>
      <c r="F227" s="25"/>
      <c r="G227" s="25"/>
      <c r="H227" s="586"/>
    </row>
    <row r="228" spans="1:8" ht="12.75" customHeight="1">
      <c r="A228" s="586"/>
      <c r="B228" s="25"/>
      <c r="C228" s="25"/>
      <c r="D228" s="25"/>
      <c r="E228" s="25"/>
      <c r="F228" s="25"/>
      <c r="G228" s="25"/>
      <c r="H228" s="586"/>
    </row>
    <row r="229" spans="1:8" ht="12.75" customHeight="1">
      <c r="A229" s="586"/>
      <c r="B229" s="25"/>
      <c r="C229" s="25"/>
      <c r="D229" s="25"/>
      <c r="E229" s="25"/>
      <c r="F229" s="25"/>
      <c r="G229" s="25"/>
      <c r="H229" s="586"/>
    </row>
    <row r="230" spans="1:8" ht="12.75" customHeight="1">
      <c r="A230" s="586"/>
      <c r="B230" s="25"/>
      <c r="C230" s="25"/>
      <c r="D230" s="25"/>
      <c r="E230" s="25"/>
      <c r="F230" s="25"/>
      <c r="G230" s="25"/>
      <c r="H230" s="586"/>
    </row>
    <row r="231" spans="1:8" ht="12.75" customHeight="1">
      <c r="A231" s="586"/>
      <c r="B231" s="25"/>
      <c r="C231" s="25"/>
      <c r="D231" s="25"/>
      <c r="E231" s="25"/>
      <c r="F231" s="25"/>
      <c r="G231" s="25"/>
      <c r="H231" s="586"/>
    </row>
    <row r="232" spans="1:8" ht="12.75" customHeight="1">
      <c r="A232" s="586"/>
      <c r="B232" s="25"/>
      <c r="C232" s="25"/>
      <c r="D232" s="25"/>
      <c r="E232" s="25"/>
      <c r="F232" s="25"/>
      <c r="G232" s="25"/>
      <c r="H232" s="586"/>
    </row>
    <row r="233" spans="1:8" ht="12.75" customHeight="1">
      <c r="A233" s="586"/>
      <c r="B233" s="25"/>
      <c r="C233" s="25"/>
      <c r="D233" s="25"/>
      <c r="E233" s="25"/>
      <c r="F233" s="25"/>
      <c r="G233" s="25"/>
      <c r="H233" s="586"/>
    </row>
    <row r="234" spans="1:8" ht="12.75" customHeight="1">
      <c r="A234" s="586"/>
      <c r="B234" s="25"/>
      <c r="C234" s="25"/>
      <c r="D234" s="25"/>
      <c r="E234" s="25"/>
      <c r="F234" s="25"/>
      <c r="G234" s="25"/>
      <c r="H234" s="586"/>
    </row>
    <row r="235" spans="1:8" ht="12.75" customHeight="1">
      <c r="A235" s="586"/>
      <c r="B235" s="25"/>
      <c r="C235" s="25"/>
      <c r="D235" s="25"/>
      <c r="E235" s="25"/>
      <c r="F235" s="25"/>
      <c r="G235" s="25"/>
      <c r="H235" s="586"/>
    </row>
    <row r="236" spans="1:8" ht="12.75" customHeight="1">
      <c r="A236" s="586"/>
      <c r="B236" s="25"/>
      <c r="C236" s="25"/>
      <c r="D236" s="25"/>
      <c r="E236" s="25"/>
      <c r="F236" s="25"/>
      <c r="G236" s="25"/>
      <c r="H236" s="586"/>
    </row>
    <row r="237" spans="1:8" ht="12.75" customHeight="1">
      <c r="A237" s="586"/>
      <c r="B237" s="25"/>
      <c r="C237" s="25"/>
      <c r="D237" s="25"/>
      <c r="E237" s="25"/>
      <c r="F237" s="25"/>
      <c r="G237" s="25"/>
      <c r="H237" s="586"/>
    </row>
    <row r="238" spans="1:8" ht="12.75" customHeight="1">
      <c r="A238" s="586"/>
      <c r="B238" s="25"/>
      <c r="C238" s="25"/>
      <c r="D238" s="25"/>
      <c r="E238" s="25"/>
      <c r="F238" s="25"/>
      <c r="G238" s="25"/>
      <c r="H238" s="586"/>
    </row>
    <row r="239" spans="1:8" ht="12.75" customHeight="1">
      <c r="A239" s="586"/>
      <c r="B239" s="25"/>
      <c r="C239" s="25"/>
      <c r="D239" s="25"/>
      <c r="E239" s="25"/>
      <c r="F239" s="25"/>
      <c r="G239" s="25"/>
      <c r="H239" s="586"/>
    </row>
    <row r="240" spans="1:8" ht="12.75" customHeight="1">
      <c r="A240" s="586"/>
      <c r="B240" s="25"/>
      <c r="C240" s="25"/>
      <c r="D240" s="25"/>
      <c r="E240" s="25"/>
      <c r="F240" s="25"/>
      <c r="G240" s="25"/>
      <c r="H240" s="586"/>
    </row>
    <row r="241" spans="1:8" ht="12.75" customHeight="1">
      <c r="A241" s="586"/>
      <c r="B241" s="25"/>
      <c r="C241" s="25"/>
      <c r="D241" s="25"/>
      <c r="E241" s="25"/>
      <c r="F241" s="25"/>
      <c r="G241" s="25"/>
      <c r="H241" s="586"/>
    </row>
    <row r="242" spans="1:8" ht="12.75" customHeight="1">
      <c r="A242" s="586"/>
      <c r="B242" s="25"/>
      <c r="C242" s="25"/>
      <c r="D242" s="25"/>
      <c r="E242" s="25"/>
      <c r="F242" s="25"/>
      <c r="G242" s="25"/>
      <c r="H242" s="586"/>
    </row>
    <row r="243" spans="1:8" ht="12.75" customHeight="1">
      <c r="A243" s="586"/>
      <c r="B243" s="25"/>
      <c r="C243" s="25"/>
      <c r="D243" s="25"/>
      <c r="E243" s="25"/>
      <c r="F243" s="25"/>
      <c r="G243" s="25"/>
      <c r="H243" s="586"/>
    </row>
    <row r="244" spans="1:8" ht="12.75" customHeight="1">
      <c r="A244" s="586"/>
      <c r="B244" s="25"/>
      <c r="C244" s="25"/>
      <c r="D244" s="25"/>
      <c r="E244" s="25"/>
      <c r="F244" s="25"/>
      <c r="G244" s="25"/>
      <c r="H244" s="586"/>
    </row>
    <row r="245" spans="1:8" ht="12.75" customHeight="1">
      <c r="A245" s="586"/>
      <c r="B245" s="25"/>
      <c r="C245" s="25"/>
      <c r="D245" s="25"/>
      <c r="E245" s="25"/>
      <c r="F245" s="25"/>
      <c r="G245" s="25"/>
      <c r="H245" s="586"/>
    </row>
    <row r="246" spans="1:8" ht="12.75" customHeight="1">
      <c r="A246" s="586"/>
      <c r="B246" s="25"/>
      <c r="C246" s="25"/>
      <c r="D246" s="25"/>
      <c r="E246" s="25"/>
      <c r="F246" s="25"/>
      <c r="G246" s="25"/>
      <c r="H246" s="586"/>
    </row>
    <row r="247" spans="1:8" ht="12.75" customHeight="1">
      <c r="A247" s="586"/>
      <c r="B247" s="25"/>
      <c r="C247" s="25"/>
      <c r="D247" s="25"/>
      <c r="E247" s="25"/>
      <c r="F247" s="25"/>
      <c r="G247" s="25"/>
      <c r="H247" s="586"/>
    </row>
    <row r="248" spans="1:8" ht="12.75" customHeight="1">
      <c r="A248" s="586"/>
      <c r="B248" s="25"/>
      <c r="C248" s="25"/>
      <c r="D248" s="25"/>
      <c r="E248" s="25"/>
      <c r="F248" s="25"/>
      <c r="G248" s="25"/>
      <c r="H248" s="586"/>
    </row>
    <row r="249" spans="1:8" ht="12.75" customHeight="1">
      <c r="A249" s="586"/>
      <c r="B249" s="25"/>
      <c r="C249" s="25"/>
      <c r="D249" s="25"/>
      <c r="E249" s="25"/>
      <c r="F249" s="25"/>
      <c r="G249" s="25"/>
      <c r="H249" s="586"/>
    </row>
    <row r="250" spans="1:8" ht="12.75" customHeight="1">
      <c r="A250" s="586"/>
      <c r="B250" s="25"/>
      <c r="C250" s="25"/>
      <c r="D250" s="25"/>
      <c r="E250" s="25"/>
      <c r="F250" s="25"/>
      <c r="G250" s="25"/>
      <c r="H250" s="586"/>
    </row>
    <row r="251" spans="1:8" ht="12.75" customHeight="1">
      <c r="A251" s="586"/>
      <c r="B251" s="25"/>
      <c r="C251" s="25"/>
      <c r="D251" s="25"/>
      <c r="E251" s="25"/>
      <c r="F251" s="25"/>
      <c r="G251" s="25"/>
      <c r="H251" s="586"/>
    </row>
    <row r="252" spans="1:8" ht="12.75" customHeight="1">
      <c r="A252" s="586"/>
      <c r="B252" s="25"/>
      <c r="C252" s="25"/>
      <c r="D252" s="25"/>
      <c r="E252" s="25"/>
      <c r="F252" s="25"/>
      <c r="G252" s="25"/>
      <c r="H252" s="586"/>
    </row>
    <row r="253" spans="1:8" ht="12.75" customHeight="1">
      <c r="A253" s="586"/>
      <c r="B253" s="25"/>
      <c r="C253" s="25"/>
      <c r="D253" s="25"/>
      <c r="E253" s="25"/>
      <c r="F253" s="25"/>
      <c r="G253" s="25"/>
      <c r="H253" s="586"/>
    </row>
    <row r="254" spans="1:8" ht="12.75" customHeight="1">
      <c r="A254" s="586"/>
      <c r="B254" s="25"/>
      <c r="C254" s="25"/>
      <c r="D254" s="25"/>
      <c r="E254" s="25"/>
      <c r="F254" s="25"/>
      <c r="G254" s="25"/>
      <c r="H254" s="586"/>
    </row>
    <row r="255" spans="1:8" ht="12.75" customHeight="1">
      <c r="A255" s="586"/>
      <c r="B255" s="25"/>
      <c r="C255" s="25"/>
      <c r="D255" s="25"/>
      <c r="E255" s="25"/>
      <c r="F255" s="25"/>
      <c r="G255" s="25"/>
      <c r="H255" s="586"/>
    </row>
    <row r="256" spans="1:8" ht="12.75" customHeight="1">
      <c r="A256" s="586"/>
      <c r="B256" s="25"/>
      <c r="C256" s="25"/>
      <c r="D256" s="25"/>
      <c r="E256" s="25"/>
      <c r="F256" s="25"/>
      <c r="G256" s="25"/>
      <c r="H256" s="586"/>
    </row>
    <row r="257" spans="1:8" ht="12.75" customHeight="1">
      <c r="A257" s="586"/>
      <c r="B257" s="25"/>
      <c r="C257" s="25"/>
      <c r="D257" s="25"/>
      <c r="E257" s="25"/>
      <c r="F257" s="25"/>
      <c r="G257" s="25"/>
      <c r="H257" s="586"/>
    </row>
    <row r="258" spans="1:8" ht="12.75" customHeight="1">
      <c r="A258" s="586"/>
      <c r="B258" s="25"/>
      <c r="C258" s="25"/>
      <c r="D258" s="25"/>
      <c r="E258" s="25"/>
      <c r="F258" s="25"/>
      <c r="G258" s="25"/>
      <c r="H258" s="586"/>
    </row>
    <row r="259" spans="1:8" ht="12.75" customHeight="1">
      <c r="A259" s="586"/>
      <c r="B259" s="25"/>
      <c r="C259" s="25"/>
      <c r="D259" s="25"/>
      <c r="E259" s="25"/>
      <c r="F259" s="25"/>
      <c r="G259" s="25"/>
      <c r="H259" s="586"/>
    </row>
    <row r="260" spans="1:8" ht="12.75" customHeight="1">
      <c r="A260" s="586"/>
      <c r="B260" s="25"/>
      <c r="C260" s="25"/>
      <c r="D260" s="25"/>
      <c r="E260" s="25"/>
      <c r="F260" s="25"/>
      <c r="G260" s="25"/>
      <c r="H260" s="586"/>
    </row>
    <row r="261" spans="1:8" ht="12.75" customHeight="1">
      <c r="A261" s="586"/>
      <c r="B261" s="25"/>
      <c r="C261" s="25"/>
      <c r="D261" s="25"/>
      <c r="E261" s="25"/>
      <c r="F261" s="25"/>
      <c r="G261" s="25"/>
      <c r="H261" s="586"/>
    </row>
    <row r="262" spans="1:8" ht="12.75" customHeight="1">
      <c r="A262" s="586"/>
      <c r="B262" s="25"/>
      <c r="C262" s="25"/>
      <c r="D262" s="25"/>
      <c r="E262" s="25"/>
      <c r="F262" s="25"/>
      <c r="G262" s="25"/>
      <c r="H262" s="586"/>
    </row>
    <row r="263" spans="1:8" ht="12.75" customHeight="1">
      <c r="A263" s="586"/>
      <c r="B263" s="25"/>
      <c r="C263" s="25"/>
      <c r="D263" s="25"/>
      <c r="E263" s="25"/>
      <c r="F263" s="25"/>
      <c r="G263" s="25"/>
      <c r="H263" s="586"/>
    </row>
    <row r="264" spans="1:8" ht="12.75" customHeight="1">
      <c r="A264" s="586"/>
      <c r="B264" s="25"/>
      <c r="C264" s="25"/>
      <c r="D264" s="25"/>
      <c r="E264" s="25"/>
      <c r="F264" s="25"/>
      <c r="G264" s="25"/>
      <c r="H264" s="586"/>
    </row>
    <row r="265" spans="1:8" ht="12.75" customHeight="1">
      <c r="A265" s="586"/>
      <c r="B265" s="25"/>
      <c r="C265" s="25"/>
      <c r="D265" s="25"/>
      <c r="E265" s="25"/>
      <c r="F265" s="25"/>
      <c r="G265" s="25"/>
      <c r="H265" s="586"/>
    </row>
    <row r="266" spans="1:8" ht="12.75" customHeight="1">
      <c r="A266" s="586"/>
      <c r="B266" s="25"/>
      <c r="C266" s="25"/>
      <c r="D266" s="25"/>
      <c r="E266" s="25"/>
      <c r="F266" s="25"/>
      <c r="G266" s="25"/>
      <c r="H266" s="586"/>
    </row>
    <row r="267" spans="1:8" ht="12.75" customHeight="1">
      <c r="A267" s="586"/>
      <c r="B267" s="25"/>
      <c r="C267" s="25"/>
      <c r="D267" s="25"/>
      <c r="E267" s="25"/>
      <c r="F267" s="25"/>
      <c r="G267" s="25"/>
      <c r="H267" s="586"/>
    </row>
    <row r="268" spans="1:8" ht="12.75" customHeight="1">
      <c r="A268" s="586"/>
      <c r="B268" s="25"/>
      <c r="C268" s="25"/>
      <c r="D268" s="25"/>
      <c r="E268" s="25"/>
      <c r="F268" s="25"/>
      <c r="G268" s="25"/>
      <c r="H268" s="586"/>
    </row>
    <row r="269" spans="1:8" ht="12.75" customHeight="1">
      <c r="A269" s="586"/>
      <c r="B269" s="25"/>
      <c r="C269" s="25"/>
      <c r="D269" s="25"/>
      <c r="E269" s="25"/>
      <c r="F269" s="25"/>
      <c r="G269" s="25"/>
      <c r="H269" s="586"/>
    </row>
    <row r="270" spans="1:8" ht="12.75" customHeight="1">
      <c r="A270" s="586"/>
      <c r="B270" s="25"/>
      <c r="C270" s="25"/>
      <c r="D270" s="25"/>
      <c r="E270" s="25"/>
      <c r="F270" s="25"/>
      <c r="G270" s="25"/>
      <c r="H270" s="586"/>
    </row>
    <row r="271" spans="1:8" ht="12.75" customHeight="1">
      <c r="A271" s="586"/>
      <c r="B271" s="25"/>
      <c r="C271" s="25"/>
      <c r="D271" s="25"/>
      <c r="E271" s="25"/>
      <c r="F271" s="25"/>
      <c r="G271" s="25"/>
      <c r="H271" s="586"/>
    </row>
    <row r="272" spans="1:8" ht="12.75" customHeight="1">
      <c r="A272" s="586"/>
      <c r="B272" s="25"/>
      <c r="C272" s="25"/>
      <c r="D272" s="25"/>
      <c r="E272" s="25"/>
      <c r="F272" s="25"/>
      <c r="G272" s="25"/>
      <c r="H272" s="586"/>
    </row>
    <row r="273" spans="1:8" ht="12.75" customHeight="1">
      <c r="A273" s="586"/>
      <c r="B273" s="25"/>
      <c r="C273" s="25"/>
      <c r="D273" s="25"/>
      <c r="E273" s="25"/>
      <c r="F273" s="25"/>
      <c r="G273" s="25"/>
      <c r="H273" s="586"/>
    </row>
    <row r="274" spans="1:8" ht="12.75" customHeight="1">
      <c r="A274" s="586"/>
      <c r="B274" s="25"/>
      <c r="C274" s="25"/>
      <c r="D274" s="25"/>
      <c r="E274" s="25"/>
      <c r="F274" s="25"/>
      <c r="G274" s="25"/>
      <c r="H274" s="586"/>
    </row>
    <row r="275" spans="1:8" ht="12.75" customHeight="1">
      <c r="A275" s="586"/>
      <c r="B275" s="25"/>
      <c r="C275" s="25"/>
      <c r="D275" s="25"/>
      <c r="E275" s="25"/>
      <c r="F275" s="25"/>
      <c r="G275" s="25"/>
      <c r="H275" s="586"/>
    </row>
    <row r="276" spans="1:8" ht="12.75" customHeight="1">
      <c r="A276" s="586"/>
      <c r="B276" s="25"/>
      <c r="C276" s="25"/>
      <c r="D276" s="25"/>
      <c r="E276" s="25"/>
      <c r="F276" s="25"/>
      <c r="G276" s="25"/>
      <c r="H276" s="586"/>
    </row>
    <row r="277" spans="1:8" ht="12.75" customHeight="1">
      <c r="A277" s="586"/>
      <c r="B277" s="25"/>
      <c r="C277" s="25"/>
      <c r="D277" s="25"/>
      <c r="E277" s="25"/>
      <c r="F277" s="25"/>
      <c r="G277" s="25"/>
      <c r="H277" s="586"/>
    </row>
    <row r="278" spans="1:8" ht="12.75" customHeight="1">
      <c r="A278" s="586"/>
      <c r="B278" s="25"/>
      <c r="C278" s="25"/>
      <c r="D278" s="25"/>
      <c r="E278" s="25"/>
      <c r="F278" s="25"/>
      <c r="G278" s="25"/>
      <c r="H278" s="586"/>
    </row>
    <row r="279" spans="1:8" ht="12.75" customHeight="1">
      <c r="A279" s="586"/>
      <c r="B279" s="25"/>
      <c r="C279" s="25"/>
      <c r="D279" s="25"/>
      <c r="E279" s="25"/>
      <c r="F279" s="25"/>
      <c r="G279" s="25"/>
      <c r="H279" s="586"/>
    </row>
    <row r="280" spans="1:8" ht="12.75" customHeight="1">
      <c r="A280" s="586"/>
      <c r="B280" s="25"/>
      <c r="C280" s="25"/>
      <c r="D280" s="25"/>
      <c r="E280" s="25"/>
      <c r="F280" s="25"/>
      <c r="G280" s="25"/>
      <c r="H280" s="586"/>
    </row>
    <row r="281" spans="1:8" ht="12.75" customHeight="1">
      <c r="A281" s="586"/>
      <c r="B281" s="25"/>
      <c r="C281" s="25"/>
      <c r="D281" s="25"/>
      <c r="E281" s="25"/>
      <c r="F281" s="25"/>
      <c r="G281" s="25"/>
      <c r="H281" s="586"/>
    </row>
    <row r="282" spans="1:8" ht="12.75" customHeight="1">
      <c r="A282" s="586"/>
      <c r="B282" s="25"/>
      <c r="C282" s="25"/>
      <c r="D282" s="25"/>
      <c r="E282" s="25"/>
      <c r="F282" s="25"/>
      <c r="G282" s="25"/>
      <c r="H282" s="586"/>
    </row>
    <row r="283" spans="1:8" ht="12.75" customHeight="1">
      <c r="A283" s="586"/>
      <c r="B283" s="25"/>
      <c r="C283" s="25"/>
      <c r="D283" s="25"/>
      <c r="E283" s="25"/>
      <c r="F283" s="25"/>
      <c r="G283" s="25"/>
      <c r="H283" s="586"/>
    </row>
    <row r="284" spans="1:8" ht="12.75" customHeight="1">
      <c r="A284" s="586"/>
      <c r="B284" s="25"/>
      <c r="C284" s="25"/>
      <c r="D284" s="25"/>
      <c r="E284" s="25"/>
      <c r="F284" s="25"/>
      <c r="G284" s="25"/>
      <c r="H284" s="586"/>
    </row>
    <row r="285" spans="1:8" ht="12.75" customHeight="1">
      <c r="A285" s="586"/>
      <c r="B285" s="25"/>
      <c r="C285" s="25"/>
      <c r="D285" s="25"/>
      <c r="E285" s="25"/>
      <c r="F285" s="25"/>
      <c r="G285" s="25"/>
      <c r="H285" s="586"/>
    </row>
    <row r="286" spans="1:8" ht="12.75" customHeight="1">
      <c r="A286" s="586"/>
      <c r="B286" s="25"/>
      <c r="C286" s="25"/>
      <c r="D286" s="25"/>
      <c r="E286" s="25"/>
      <c r="F286" s="25"/>
      <c r="G286" s="25"/>
      <c r="H286" s="586"/>
    </row>
    <row r="287" spans="1:8" ht="12.75" customHeight="1">
      <c r="A287" s="586"/>
      <c r="B287" s="25"/>
      <c r="C287" s="25"/>
      <c r="D287" s="25"/>
      <c r="E287" s="25"/>
      <c r="F287" s="25"/>
      <c r="G287" s="25"/>
      <c r="H287" s="586"/>
    </row>
    <row r="288" spans="1:8" ht="12.75" customHeight="1">
      <c r="A288" s="586"/>
      <c r="B288" s="25"/>
      <c r="C288" s="25"/>
      <c r="D288" s="25"/>
      <c r="E288" s="25"/>
      <c r="F288" s="25"/>
      <c r="G288" s="25"/>
      <c r="H288" s="586"/>
    </row>
    <row r="289" spans="1:8" ht="12.75" customHeight="1">
      <c r="A289" s="586"/>
      <c r="B289" s="25"/>
      <c r="C289" s="25"/>
      <c r="D289" s="25"/>
      <c r="E289" s="25"/>
      <c r="F289" s="25"/>
      <c r="G289" s="25"/>
      <c r="H289" s="586"/>
    </row>
    <row r="290" spans="1:8" ht="12.75" customHeight="1">
      <c r="A290" s="586"/>
      <c r="B290" s="25"/>
      <c r="C290" s="25"/>
      <c r="D290" s="25"/>
      <c r="E290" s="25"/>
      <c r="F290" s="25"/>
      <c r="G290" s="25"/>
      <c r="H290" s="586"/>
    </row>
    <row r="291" spans="1:8" ht="12.75" customHeight="1">
      <c r="A291" s="586"/>
      <c r="B291" s="25"/>
      <c r="C291" s="25"/>
      <c r="D291" s="25"/>
      <c r="E291" s="25"/>
      <c r="F291" s="25"/>
      <c r="G291" s="25"/>
      <c r="H291" s="586"/>
    </row>
    <row r="292" spans="1:8" ht="12.75" customHeight="1">
      <c r="A292" s="586"/>
      <c r="B292" s="25"/>
      <c r="C292" s="25"/>
      <c r="D292" s="25"/>
      <c r="E292" s="25"/>
      <c r="F292" s="25"/>
      <c r="G292" s="25"/>
      <c r="H292" s="586"/>
    </row>
    <row r="293" spans="1:8" ht="12.75" customHeight="1">
      <c r="A293" s="586"/>
      <c r="B293" s="25"/>
      <c r="C293" s="25"/>
      <c r="D293" s="25"/>
      <c r="E293" s="25"/>
      <c r="F293" s="25"/>
      <c r="G293" s="25"/>
      <c r="H293" s="586"/>
    </row>
    <row r="294" spans="1:8" ht="12.75" customHeight="1">
      <c r="A294" s="586"/>
      <c r="B294" s="25"/>
      <c r="C294" s="25"/>
      <c r="D294" s="25"/>
      <c r="E294" s="25"/>
      <c r="F294" s="25"/>
      <c r="G294" s="25"/>
      <c r="H294" s="586"/>
    </row>
    <row r="295" spans="1:8" ht="12.75" customHeight="1">
      <c r="A295" s="586"/>
      <c r="B295" s="25"/>
      <c r="C295" s="25"/>
      <c r="D295" s="25"/>
      <c r="E295" s="25"/>
      <c r="F295" s="25"/>
      <c r="G295" s="25"/>
      <c r="H295" s="586"/>
    </row>
    <row r="296" spans="1:8" ht="12.75" customHeight="1">
      <c r="A296" s="586"/>
      <c r="B296" s="25"/>
      <c r="C296" s="25"/>
      <c r="D296" s="25"/>
      <c r="E296" s="25"/>
      <c r="F296" s="25"/>
      <c r="G296" s="25"/>
      <c r="H296" s="586"/>
    </row>
    <row r="297" spans="1:8" ht="12.75" customHeight="1">
      <c r="A297" s="586"/>
      <c r="B297" s="25"/>
      <c r="C297" s="25"/>
      <c r="D297" s="25"/>
      <c r="E297" s="25"/>
      <c r="F297" s="25"/>
      <c r="G297" s="25"/>
      <c r="H297" s="586"/>
    </row>
    <row r="298" spans="1:8" ht="12.75" customHeight="1">
      <c r="A298" s="586"/>
      <c r="B298" s="25"/>
      <c r="C298" s="25"/>
      <c r="D298" s="25"/>
      <c r="E298" s="25"/>
      <c r="F298" s="25"/>
      <c r="G298" s="25"/>
      <c r="H298" s="586"/>
    </row>
    <row r="299" spans="1:8" ht="12.75" customHeight="1">
      <c r="A299" s="586"/>
      <c r="B299" s="25"/>
      <c r="C299" s="25"/>
      <c r="D299" s="25"/>
      <c r="E299" s="25"/>
      <c r="F299" s="25"/>
      <c r="G299" s="25"/>
      <c r="H299" s="586"/>
    </row>
    <row r="300" spans="1:8" ht="12.75" customHeight="1">
      <c r="A300" s="586"/>
      <c r="B300" s="25"/>
      <c r="C300" s="25"/>
      <c r="D300" s="25"/>
      <c r="E300" s="25"/>
      <c r="F300" s="25"/>
      <c r="G300" s="25"/>
      <c r="H300" s="586"/>
    </row>
    <row r="301" spans="1:8" ht="12.75" customHeight="1">
      <c r="A301" s="586"/>
      <c r="B301" s="25"/>
      <c r="C301" s="25"/>
      <c r="D301" s="25"/>
      <c r="E301" s="25"/>
      <c r="F301" s="25"/>
      <c r="G301" s="25"/>
      <c r="H301" s="586"/>
    </row>
    <row r="302" spans="1:8" ht="12.75" customHeight="1">
      <c r="A302" s="586"/>
      <c r="B302" s="25"/>
      <c r="C302" s="25"/>
      <c r="D302" s="25"/>
      <c r="E302" s="25"/>
      <c r="F302" s="25"/>
      <c r="G302" s="25"/>
      <c r="H302" s="586"/>
    </row>
    <row r="303" spans="1:8" ht="12.75" customHeight="1">
      <c r="A303" s="586"/>
      <c r="B303" s="25"/>
      <c r="C303" s="25"/>
      <c r="D303" s="25"/>
      <c r="E303" s="25"/>
      <c r="F303" s="25"/>
      <c r="G303" s="25"/>
      <c r="H303" s="586"/>
    </row>
    <row r="304" spans="1:8" ht="12.75" customHeight="1">
      <c r="A304" s="586"/>
      <c r="B304" s="25"/>
      <c r="C304" s="25"/>
      <c r="D304" s="25"/>
      <c r="E304" s="25"/>
      <c r="F304" s="25"/>
      <c r="G304" s="25"/>
      <c r="H304" s="586"/>
    </row>
    <row r="305" spans="1:8" ht="12.75" customHeight="1">
      <c r="A305" s="586"/>
      <c r="B305" s="25"/>
      <c r="C305" s="25"/>
      <c r="D305" s="25"/>
      <c r="E305" s="25"/>
      <c r="F305" s="25"/>
      <c r="G305" s="25"/>
      <c r="H305" s="586"/>
    </row>
    <row r="306" spans="1:8" ht="12.75" customHeight="1">
      <c r="A306" s="586"/>
      <c r="B306" s="25"/>
      <c r="C306" s="25"/>
      <c r="D306" s="25"/>
      <c r="E306" s="25"/>
      <c r="F306" s="25"/>
      <c r="G306" s="25"/>
      <c r="H306" s="586"/>
    </row>
    <row r="307" spans="1:8" ht="12.75" customHeight="1">
      <c r="A307" s="586"/>
      <c r="B307" s="25"/>
      <c r="C307" s="25"/>
      <c r="D307" s="25"/>
      <c r="E307" s="25"/>
      <c r="F307" s="25"/>
      <c r="G307" s="25"/>
      <c r="H307" s="586"/>
    </row>
    <row r="308" spans="1:8" ht="12.75" customHeight="1">
      <c r="A308" s="586"/>
      <c r="B308" s="25"/>
      <c r="C308" s="25"/>
      <c r="D308" s="25"/>
      <c r="E308" s="25"/>
      <c r="F308" s="25"/>
      <c r="G308" s="25"/>
      <c r="H308" s="586"/>
    </row>
    <row r="309" spans="1:8" ht="12.75" customHeight="1">
      <c r="A309" s="586"/>
      <c r="B309" s="25"/>
      <c r="C309" s="25"/>
      <c r="D309" s="25"/>
      <c r="E309" s="25"/>
      <c r="F309" s="25"/>
      <c r="G309" s="25"/>
      <c r="H309" s="586"/>
    </row>
    <row r="310" spans="1:8" ht="12.75" customHeight="1">
      <c r="A310" s="586"/>
      <c r="B310" s="25"/>
      <c r="C310" s="25"/>
      <c r="D310" s="25"/>
      <c r="E310" s="25"/>
      <c r="F310" s="25"/>
      <c r="G310" s="25"/>
      <c r="H310" s="586"/>
    </row>
    <row r="311" spans="1:8" ht="12.75" customHeight="1">
      <c r="A311" s="586"/>
      <c r="B311" s="25"/>
      <c r="C311" s="25"/>
      <c r="D311" s="25"/>
      <c r="E311" s="25"/>
      <c r="F311" s="25"/>
      <c r="G311" s="25"/>
      <c r="H311" s="586"/>
    </row>
    <row r="312" spans="1:8" ht="12.75" customHeight="1">
      <c r="A312" s="586"/>
      <c r="B312" s="25"/>
      <c r="C312" s="25"/>
      <c r="D312" s="25"/>
      <c r="E312" s="25"/>
      <c r="F312" s="25"/>
      <c r="G312" s="25"/>
      <c r="H312" s="586"/>
    </row>
    <row r="313" spans="1:8" ht="12.75" customHeight="1">
      <c r="A313" s="586"/>
      <c r="B313" s="25"/>
      <c r="C313" s="25"/>
      <c r="D313" s="25"/>
      <c r="E313" s="25"/>
      <c r="F313" s="25"/>
      <c r="G313" s="25"/>
      <c r="H313" s="586"/>
    </row>
    <row r="314" spans="1:8" ht="12.75" customHeight="1">
      <c r="A314" s="586"/>
      <c r="B314" s="25"/>
      <c r="C314" s="25"/>
      <c r="D314" s="25"/>
      <c r="E314" s="25"/>
      <c r="F314" s="25"/>
      <c r="G314" s="25"/>
      <c r="H314" s="586"/>
    </row>
    <row r="315" spans="1:8" ht="12.75" customHeight="1">
      <c r="A315" s="586"/>
      <c r="B315" s="25"/>
      <c r="C315" s="25"/>
      <c r="D315" s="25"/>
      <c r="E315" s="25"/>
      <c r="F315" s="25"/>
      <c r="G315" s="25"/>
      <c r="H315" s="586"/>
    </row>
    <row r="316" spans="1:8" ht="12.75" customHeight="1">
      <c r="A316" s="586"/>
      <c r="B316" s="25"/>
      <c r="C316" s="25"/>
      <c r="D316" s="25"/>
      <c r="E316" s="25"/>
      <c r="F316" s="25"/>
      <c r="G316" s="25"/>
      <c r="H316" s="586"/>
    </row>
    <row r="317" spans="1:8" ht="12.75" customHeight="1">
      <c r="A317" s="586"/>
      <c r="B317" s="25"/>
      <c r="C317" s="25"/>
      <c r="D317" s="25"/>
      <c r="E317" s="25"/>
      <c r="F317" s="25"/>
      <c r="G317" s="25"/>
      <c r="H317" s="586"/>
    </row>
    <row r="318" spans="1:8" ht="12.75" customHeight="1">
      <c r="A318" s="586"/>
      <c r="B318" s="25"/>
      <c r="C318" s="25"/>
      <c r="D318" s="25"/>
      <c r="E318" s="25"/>
      <c r="F318" s="25"/>
      <c r="G318" s="25"/>
      <c r="H318" s="586"/>
    </row>
    <row r="319" spans="1:8" ht="12.75" customHeight="1">
      <c r="A319" s="586"/>
      <c r="B319" s="25"/>
      <c r="C319" s="25"/>
      <c r="D319" s="25"/>
      <c r="E319" s="25"/>
      <c r="F319" s="25"/>
      <c r="G319" s="25"/>
      <c r="H319" s="586"/>
    </row>
    <row r="320" spans="1:8" ht="12.75" customHeight="1">
      <c r="A320" s="586"/>
      <c r="B320" s="25"/>
      <c r="C320" s="25"/>
      <c r="D320" s="25"/>
      <c r="E320" s="25"/>
      <c r="F320" s="25"/>
      <c r="G320" s="25"/>
      <c r="H320" s="586"/>
    </row>
    <row r="321" spans="1:8" ht="12.75" customHeight="1">
      <c r="A321" s="586"/>
      <c r="B321" s="25"/>
      <c r="C321" s="25"/>
      <c r="D321" s="25"/>
      <c r="E321" s="25"/>
      <c r="F321" s="25"/>
      <c r="G321" s="25"/>
      <c r="H321" s="586"/>
    </row>
    <row r="322" spans="1:8" ht="12.75" customHeight="1">
      <c r="A322" s="586"/>
      <c r="B322" s="25"/>
      <c r="C322" s="25"/>
      <c r="D322" s="25"/>
      <c r="E322" s="25"/>
      <c r="F322" s="25"/>
      <c r="G322" s="25"/>
      <c r="H322" s="586"/>
    </row>
    <row r="323" spans="1:8" ht="12.75" customHeight="1">
      <c r="A323" s="586"/>
      <c r="B323" s="25"/>
      <c r="C323" s="25"/>
      <c r="D323" s="25"/>
      <c r="E323" s="25"/>
      <c r="F323" s="25"/>
      <c r="G323" s="25"/>
      <c r="H323" s="586"/>
    </row>
    <row r="324" spans="1:8" ht="12.75" customHeight="1">
      <c r="A324" s="586"/>
      <c r="B324" s="25"/>
      <c r="C324" s="25"/>
      <c r="D324" s="25"/>
      <c r="E324" s="25"/>
      <c r="F324" s="25"/>
      <c r="G324" s="25"/>
      <c r="H324" s="586"/>
    </row>
    <row r="325" spans="1:8" ht="12.75" customHeight="1">
      <c r="A325" s="586"/>
      <c r="B325" s="25"/>
      <c r="C325" s="25"/>
      <c r="D325" s="25"/>
      <c r="E325" s="25"/>
      <c r="F325" s="25"/>
      <c r="G325" s="25"/>
      <c r="H325" s="586"/>
    </row>
    <row r="326" spans="1:8" ht="12.75" customHeight="1">
      <c r="A326" s="586"/>
      <c r="B326" s="25"/>
      <c r="C326" s="25"/>
      <c r="D326" s="25"/>
      <c r="E326" s="25"/>
      <c r="F326" s="25"/>
      <c r="G326" s="25"/>
      <c r="H326" s="586"/>
    </row>
    <row r="327" spans="1:8" ht="12.75" customHeight="1">
      <c r="A327" s="586"/>
      <c r="B327" s="25"/>
      <c r="C327" s="25"/>
      <c r="D327" s="25"/>
      <c r="E327" s="25"/>
      <c r="F327" s="25"/>
      <c r="G327" s="25"/>
      <c r="H327" s="586"/>
    </row>
    <row r="328" spans="1:8" ht="12.75" customHeight="1">
      <c r="A328" s="586"/>
      <c r="B328" s="25"/>
      <c r="C328" s="25"/>
      <c r="D328" s="25"/>
      <c r="E328" s="25"/>
      <c r="F328" s="25"/>
      <c r="G328" s="25"/>
      <c r="H328" s="586"/>
    </row>
    <row r="329" spans="1:8" ht="12.75" customHeight="1">
      <c r="A329" s="586"/>
      <c r="B329" s="25"/>
      <c r="C329" s="25"/>
      <c r="D329" s="25"/>
      <c r="E329" s="25"/>
      <c r="F329" s="25"/>
      <c r="G329" s="25"/>
      <c r="H329" s="586"/>
    </row>
    <row r="330" spans="1:8" ht="12.75" customHeight="1">
      <c r="A330" s="586"/>
      <c r="B330" s="25"/>
      <c r="C330" s="25"/>
      <c r="D330" s="25"/>
      <c r="E330" s="25"/>
      <c r="F330" s="25"/>
      <c r="G330" s="25"/>
      <c r="H330" s="586"/>
    </row>
    <row r="331" spans="1:8" ht="12.75" customHeight="1">
      <c r="A331" s="586"/>
      <c r="B331" s="25"/>
      <c r="C331" s="25"/>
      <c r="D331" s="25"/>
      <c r="E331" s="25"/>
      <c r="F331" s="25"/>
      <c r="G331" s="25"/>
      <c r="H331" s="586"/>
    </row>
    <row r="332" spans="1:8" ht="12.75" customHeight="1">
      <c r="A332" s="586"/>
      <c r="B332" s="25"/>
      <c r="C332" s="25"/>
      <c r="D332" s="25"/>
      <c r="E332" s="25"/>
      <c r="F332" s="25"/>
      <c r="G332" s="25"/>
      <c r="H332" s="586"/>
    </row>
    <row r="333" spans="1:8" ht="12.75" customHeight="1">
      <c r="A333" s="586"/>
      <c r="B333" s="25"/>
      <c r="C333" s="25"/>
      <c r="D333" s="25"/>
      <c r="E333" s="25"/>
      <c r="F333" s="25"/>
      <c r="G333" s="25"/>
      <c r="H333" s="586"/>
    </row>
    <row r="334" spans="1:8" ht="12.75" customHeight="1">
      <c r="A334" s="586"/>
      <c r="B334" s="25"/>
      <c r="C334" s="25"/>
      <c r="D334" s="25"/>
      <c r="E334" s="25"/>
      <c r="F334" s="25"/>
      <c r="G334" s="25"/>
      <c r="H334" s="586"/>
    </row>
    <row r="335" spans="1:8" ht="12.75" customHeight="1">
      <c r="A335" s="586"/>
      <c r="B335" s="25"/>
      <c r="C335" s="25"/>
      <c r="D335" s="25"/>
      <c r="E335" s="25"/>
      <c r="F335" s="25"/>
      <c r="G335" s="25"/>
      <c r="H335" s="586"/>
    </row>
    <row r="336" spans="1:8" ht="12.75" customHeight="1">
      <c r="A336" s="586"/>
      <c r="B336" s="25"/>
      <c r="C336" s="25"/>
      <c r="D336" s="25"/>
      <c r="E336" s="25"/>
      <c r="F336" s="25"/>
      <c r="G336" s="25"/>
      <c r="H336" s="586"/>
    </row>
    <row r="337" spans="1:8" ht="12.75" customHeight="1">
      <c r="A337" s="586"/>
      <c r="B337" s="25"/>
      <c r="C337" s="25"/>
      <c r="D337" s="25"/>
      <c r="E337" s="25"/>
      <c r="F337" s="25"/>
      <c r="G337" s="25"/>
      <c r="H337" s="586"/>
    </row>
    <row r="338" spans="1:8" ht="12.75" customHeight="1">
      <c r="A338" s="586"/>
      <c r="B338" s="25"/>
      <c r="C338" s="25"/>
      <c r="D338" s="25"/>
      <c r="E338" s="25"/>
      <c r="F338" s="25"/>
      <c r="G338" s="25"/>
      <c r="H338" s="586"/>
    </row>
    <row r="339" spans="1:8" ht="12.75" customHeight="1">
      <c r="A339" s="586"/>
      <c r="B339" s="25"/>
      <c r="C339" s="25"/>
      <c r="D339" s="25"/>
      <c r="E339" s="25"/>
      <c r="F339" s="25"/>
      <c r="G339" s="25"/>
      <c r="H339" s="586"/>
    </row>
    <row r="340" spans="1:8" ht="12.75" customHeight="1">
      <c r="A340" s="586"/>
      <c r="B340" s="25"/>
      <c r="C340" s="25"/>
      <c r="D340" s="25"/>
      <c r="E340" s="25"/>
      <c r="F340" s="25"/>
      <c r="G340" s="25"/>
      <c r="H340" s="586"/>
    </row>
    <row r="341" spans="1:8" ht="12.75" customHeight="1">
      <c r="A341" s="586"/>
      <c r="B341" s="25"/>
      <c r="C341" s="25"/>
      <c r="D341" s="25"/>
      <c r="E341" s="25"/>
      <c r="F341" s="25"/>
      <c r="G341" s="25"/>
      <c r="H341" s="586"/>
    </row>
    <row r="342" spans="1:8" ht="12.75" customHeight="1">
      <c r="A342" s="586"/>
      <c r="B342" s="25"/>
      <c r="C342" s="25"/>
      <c r="D342" s="25"/>
      <c r="E342" s="25"/>
      <c r="F342" s="25"/>
      <c r="G342" s="25"/>
      <c r="H342" s="586"/>
    </row>
    <row r="343" spans="1:8" ht="12.75" customHeight="1">
      <c r="A343" s="586"/>
      <c r="B343" s="25"/>
      <c r="C343" s="25"/>
      <c r="D343" s="25"/>
      <c r="E343" s="25"/>
      <c r="F343" s="25"/>
      <c r="G343" s="25"/>
      <c r="H343" s="586"/>
    </row>
    <row r="344" spans="1:8" ht="12.75" customHeight="1">
      <c r="A344" s="586"/>
      <c r="B344" s="25"/>
      <c r="C344" s="25"/>
      <c r="D344" s="25"/>
      <c r="E344" s="25"/>
      <c r="F344" s="25"/>
      <c r="G344" s="25"/>
      <c r="H344" s="586"/>
    </row>
    <row r="345" spans="1:8" ht="12.75" customHeight="1">
      <c r="A345" s="586"/>
      <c r="B345" s="25"/>
      <c r="C345" s="25"/>
      <c r="D345" s="25"/>
      <c r="E345" s="25"/>
      <c r="F345" s="25"/>
      <c r="G345" s="25"/>
      <c r="H345" s="586"/>
    </row>
    <row r="346" spans="1:8" ht="12.75" customHeight="1">
      <c r="A346" s="586"/>
      <c r="B346" s="25"/>
      <c r="C346" s="25"/>
      <c r="D346" s="25"/>
      <c r="E346" s="25"/>
      <c r="F346" s="25"/>
      <c r="G346" s="25"/>
      <c r="H346" s="586"/>
    </row>
    <row r="347" spans="1:8" ht="12.75" customHeight="1">
      <c r="A347" s="586"/>
      <c r="B347" s="25"/>
      <c r="C347" s="25"/>
      <c r="D347" s="25"/>
      <c r="E347" s="25"/>
      <c r="F347" s="25"/>
      <c r="G347" s="25"/>
      <c r="H347" s="586"/>
    </row>
    <row r="348" spans="1:8" ht="12.75" customHeight="1">
      <c r="A348" s="586"/>
      <c r="B348" s="25"/>
      <c r="C348" s="25"/>
      <c r="D348" s="25"/>
      <c r="E348" s="25"/>
      <c r="F348" s="25"/>
      <c r="G348" s="25"/>
      <c r="H348" s="586"/>
    </row>
    <row r="349" spans="1:8" ht="12.75" customHeight="1">
      <c r="A349" s="586"/>
      <c r="B349" s="25"/>
      <c r="C349" s="25"/>
      <c r="D349" s="25"/>
      <c r="E349" s="25"/>
      <c r="F349" s="25"/>
      <c r="G349" s="25"/>
      <c r="H349" s="586"/>
    </row>
    <row r="350" spans="1:8" ht="12.75" customHeight="1">
      <c r="A350" s="586"/>
      <c r="B350" s="25"/>
      <c r="C350" s="25"/>
      <c r="D350" s="25"/>
      <c r="E350" s="25"/>
      <c r="F350" s="25"/>
      <c r="G350" s="25"/>
      <c r="H350" s="586"/>
    </row>
    <row r="351" spans="1:8" ht="12.75" customHeight="1">
      <c r="A351" s="586"/>
      <c r="B351" s="25"/>
      <c r="C351" s="25"/>
      <c r="D351" s="25"/>
      <c r="E351" s="25"/>
      <c r="F351" s="25"/>
      <c r="G351" s="25"/>
      <c r="H351" s="586"/>
    </row>
    <row r="352" spans="1:8" ht="12.75" customHeight="1">
      <c r="A352" s="586"/>
      <c r="B352" s="25"/>
      <c r="C352" s="25"/>
      <c r="D352" s="25"/>
      <c r="E352" s="25"/>
      <c r="F352" s="25"/>
      <c r="G352" s="25"/>
      <c r="H352" s="586"/>
    </row>
    <row r="353" spans="1:8" ht="12.75" customHeight="1">
      <c r="A353" s="586"/>
      <c r="B353" s="25"/>
      <c r="C353" s="25"/>
      <c r="D353" s="25"/>
      <c r="E353" s="25"/>
      <c r="F353" s="25"/>
      <c r="G353" s="25"/>
      <c r="H353" s="586"/>
    </row>
    <row r="354" spans="1:8" ht="12.75" customHeight="1">
      <c r="A354" s="586"/>
      <c r="B354" s="25"/>
      <c r="C354" s="25"/>
      <c r="D354" s="25"/>
      <c r="E354" s="25"/>
      <c r="F354" s="25"/>
      <c r="G354" s="25"/>
      <c r="H354" s="586"/>
    </row>
    <row r="355" spans="1:8" ht="12.75" customHeight="1">
      <c r="A355" s="586"/>
      <c r="B355" s="25"/>
      <c r="C355" s="25"/>
      <c r="D355" s="25"/>
      <c r="E355" s="25"/>
      <c r="F355" s="25"/>
      <c r="G355" s="25"/>
      <c r="H355" s="586"/>
    </row>
    <row r="356" spans="1:8" ht="12.75" customHeight="1">
      <c r="A356" s="586"/>
      <c r="B356" s="25"/>
      <c r="C356" s="25"/>
      <c r="D356" s="25"/>
      <c r="E356" s="25"/>
      <c r="F356" s="25"/>
      <c r="G356" s="25"/>
      <c r="H356" s="586"/>
    </row>
    <row r="357" spans="1:8" ht="12.75" customHeight="1">
      <c r="A357" s="586"/>
      <c r="B357" s="25"/>
      <c r="C357" s="25"/>
      <c r="D357" s="25"/>
      <c r="E357" s="25"/>
      <c r="F357" s="25"/>
      <c r="G357" s="25"/>
      <c r="H357" s="586"/>
    </row>
    <row r="358" spans="1:8" ht="12.75" customHeight="1">
      <c r="A358" s="586"/>
      <c r="B358" s="25"/>
      <c r="C358" s="25"/>
      <c r="D358" s="25"/>
      <c r="E358" s="25"/>
      <c r="F358" s="25"/>
      <c r="G358" s="25"/>
      <c r="H358" s="586"/>
    </row>
    <row r="359" spans="1:8" ht="12.75" customHeight="1">
      <c r="A359" s="586"/>
      <c r="B359" s="25"/>
      <c r="C359" s="25"/>
      <c r="D359" s="25"/>
      <c r="E359" s="25"/>
      <c r="F359" s="25"/>
      <c r="G359" s="25"/>
      <c r="H359" s="586"/>
    </row>
    <row r="360" spans="1:8" ht="12.75" customHeight="1">
      <c r="A360" s="586"/>
      <c r="B360" s="25"/>
      <c r="C360" s="25"/>
      <c r="D360" s="25"/>
      <c r="E360" s="25"/>
      <c r="F360" s="25"/>
      <c r="G360" s="25"/>
      <c r="H360" s="586"/>
    </row>
    <row r="361" spans="1:8" ht="12.75" customHeight="1">
      <c r="A361" s="586"/>
      <c r="B361" s="25"/>
      <c r="C361" s="25"/>
      <c r="D361" s="25"/>
      <c r="E361" s="25"/>
      <c r="F361" s="25"/>
      <c r="G361" s="25"/>
      <c r="H361" s="586"/>
    </row>
    <row r="362" spans="1:8" ht="12.75" customHeight="1">
      <c r="A362" s="586"/>
      <c r="B362" s="25"/>
      <c r="C362" s="25"/>
      <c r="D362" s="25"/>
      <c r="E362" s="25"/>
      <c r="F362" s="25"/>
      <c r="G362" s="25"/>
      <c r="H362" s="586"/>
    </row>
    <row r="363" spans="1:8" ht="12.75" customHeight="1">
      <c r="A363" s="586"/>
      <c r="B363" s="25"/>
      <c r="C363" s="25"/>
      <c r="D363" s="25"/>
      <c r="E363" s="25"/>
      <c r="F363" s="25"/>
      <c r="G363" s="25"/>
      <c r="H363" s="586"/>
    </row>
    <row r="364" spans="1:8" ht="12.75" customHeight="1">
      <c r="A364" s="586"/>
      <c r="B364" s="25"/>
      <c r="C364" s="25"/>
      <c r="D364" s="25"/>
      <c r="E364" s="25"/>
      <c r="F364" s="25"/>
      <c r="G364" s="25"/>
      <c r="H364" s="586"/>
    </row>
    <row r="365" spans="1:8" ht="12.75" customHeight="1">
      <c r="A365" s="586"/>
      <c r="B365" s="25"/>
      <c r="C365" s="25"/>
      <c r="D365" s="25"/>
      <c r="E365" s="25"/>
      <c r="F365" s="25"/>
      <c r="G365" s="25"/>
      <c r="H365" s="586"/>
    </row>
    <row r="366" spans="1:8" ht="12.75" customHeight="1">
      <c r="A366" s="586"/>
      <c r="B366" s="25"/>
      <c r="C366" s="25"/>
      <c r="D366" s="25"/>
      <c r="E366" s="25"/>
      <c r="F366" s="25"/>
      <c r="G366" s="25"/>
      <c r="H366" s="586"/>
    </row>
    <row r="367" spans="1:8" ht="12.75" customHeight="1">
      <c r="A367" s="586"/>
      <c r="B367" s="25"/>
      <c r="C367" s="25"/>
      <c r="D367" s="25"/>
      <c r="E367" s="25"/>
      <c r="F367" s="25"/>
      <c r="G367" s="25"/>
      <c r="H367" s="586"/>
    </row>
    <row r="368" spans="1:8" ht="12.75" customHeight="1">
      <c r="A368" s="586"/>
      <c r="B368" s="25"/>
      <c r="C368" s="25"/>
      <c r="D368" s="25"/>
      <c r="E368" s="25"/>
      <c r="F368" s="25"/>
      <c r="G368" s="25"/>
      <c r="H368" s="586"/>
    </row>
    <row r="369" spans="1:8" ht="12.75" customHeight="1">
      <c r="A369" s="586"/>
      <c r="B369" s="25"/>
      <c r="C369" s="25"/>
      <c r="D369" s="25"/>
      <c r="E369" s="25"/>
      <c r="F369" s="25"/>
      <c r="G369" s="25"/>
      <c r="H369" s="586"/>
    </row>
    <row r="370" spans="1:8" ht="12.75" customHeight="1">
      <c r="A370" s="586"/>
      <c r="B370" s="25"/>
      <c r="C370" s="25"/>
      <c r="D370" s="25"/>
      <c r="E370" s="25"/>
      <c r="F370" s="25"/>
      <c r="G370" s="25"/>
      <c r="H370" s="586"/>
    </row>
    <row r="371" spans="1:8" ht="12.75" customHeight="1">
      <c r="A371" s="586"/>
      <c r="B371" s="25"/>
      <c r="C371" s="25"/>
      <c r="D371" s="25"/>
      <c r="E371" s="25"/>
      <c r="F371" s="25"/>
      <c r="G371" s="25"/>
      <c r="H371" s="586"/>
    </row>
    <row r="372" spans="1:8" ht="12.75" customHeight="1">
      <c r="A372" s="586"/>
      <c r="B372" s="25"/>
      <c r="C372" s="25"/>
      <c r="D372" s="25"/>
      <c r="E372" s="25"/>
      <c r="F372" s="25"/>
      <c r="G372" s="25"/>
      <c r="H372" s="586"/>
    </row>
    <row r="373" spans="1:8" ht="12.75" customHeight="1">
      <c r="A373" s="586"/>
      <c r="B373" s="25"/>
      <c r="C373" s="25"/>
      <c r="D373" s="25"/>
      <c r="E373" s="25"/>
      <c r="F373" s="25"/>
      <c r="G373" s="25"/>
      <c r="H373" s="586"/>
    </row>
    <row r="374" spans="1:8" ht="12.75" customHeight="1">
      <c r="A374" s="586"/>
      <c r="B374" s="25"/>
      <c r="C374" s="25"/>
      <c r="D374" s="25"/>
      <c r="E374" s="25"/>
      <c r="F374" s="25"/>
      <c r="G374" s="25"/>
      <c r="H374" s="586"/>
    </row>
    <row r="375" spans="1:8" ht="12.75" customHeight="1">
      <c r="A375" s="586"/>
      <c r="B375" s="25"/>
      <c r="C375" s="25"/>
      <c r="D375" s="25"/>
      <c r="E375" s="25"/>
      <c r="F375" s="25"/>
      <c r="G375" s="25"/>
      <c r="H375" s="586"/>
    </row>
    <row r="376" spans="1:8" ht="12.75" customHeight="1">
      <c r="A376" s="586"/>
      <c r="B376" s="25"/>
      <c r="C376" s="25"/>
      <c r="D376" s="25"/>
      <c r="E376" s="25"/>
      <c r="F376" s="25"/>
      <c r="G376" s="25"/>
      <c r="H376" s="586"/>
    </row>
    <row r="377" spans="1:8" ht="12.75" customHeight="1">
      <c r="A377" s="586"/>
      <c r="B377" s="25"/>
      <c r="C377" s="25"/>
      <c r="D377" s="25"/>
      <c r="E377" s="25"/>
      <c r="F377" s="25"/>
      <c r="G377" s="25"/>
      <c r="H377" s="586"/>
    </row>
    <row r="378" spans="1:8" ht="12.75" customHeight="1">
      <c r="A378" s="586"/>
      <c r="B378" s="25"/>
      <c r="C378" s="25"/>
      <c r="D378" s="25"/>
      <c r="E378" s="25"/>
      <c r="F378" s="25"/>
      <c r="G378" s="25"/>
      <c r="H378" s="586"/>
    </row>
    <row r="379" spans="1:8" ht="12.75" customHeight="1">
      <c r="A379" s="586"/>
      <c r="B379" s="25"/>
      <c r="C379" s="25"/>
      <c r="D379" s="25"/>
      <c r="E379" s="25"/>
      <c r="F379" s="25"/>
      <c r="G379" s="25"/>
      <c r="H379" s="586"/>
    </row>
    <row r="380" spans="1:8" ht="12.75" customHeight="1">
      <c r="A380" s="586"/>
      <c r="B380" s="25"/>
      <c r="C380" s="25"/>
      <c r="D380" s="25"/>
      <c r="E380" s="25"/>
      <c r="F380" s="25"/>
      <c r="G380" s="25"/>
      <c r="H380" s="586"/>
    </row>
    <row r="381" spans="1:8" ht="12.75" customHeight="1">
      <c r="A381" s="586"/>
      <c r="B381" s="25"/>
      <c r="C381" s="25"/>
      <c r="D381" s="25"/>
      <c r="E381" s="25"/>
      <c r="F381" s="25"/>
      <c r="G381" s="25"/>
      <c r="H381" s="586"/>
    </row>
    <row r="382" spans="1:8" ht="12.75" customHeight="1">
      <c r="A382" s="586"/>
      <c r="B382" s="25"/>
      <c r="C382" s="25"/>
      <c r="D382" s="25"/>
      <c r="E382" s="25"/>
      <c r="F382" s="25"/>
      <c r="G382" s="25"/>
      <c r="H382" s="586"/>
    </row>
    <row r="383" spans="1:8" ht="12.75" customHeight="1">
      <c r="A383" s="586"/>
      <c r="B383" s="25"/>
      <c r="C383" s="25"/>
      <c r="D383" s="25"/>
      <c r="E383" s="25"/>
      <c r="F383" s="25"/>
      <c r="G383" s="25"/>
      <c r="H383" s="586"/>
    </row>
    <row r="384" spans="1:8" ht="12.75" customHeight="1">
      <c r="A384" s="586"/>
      <c r="B384" s="25"/>
      <c r="C384" s="25"/>
      <c r="D384" s="25"/>
      <c r="E384" s="25"/>
      <c r="F384" s="25"/>
      <c r="G384" s="25"/>
      <c r="H384" s="586"/>
    </row>
    <row r="385" spans="1:8" ht="12.75" customHeight="1">
      <c r="A385" s="586"/>
      <c r="B385" s="25"/>
      <c r="C385" s="25"/>
      <c r="D385" s="25"/>
      <c r="E385" s="25"/>
      <c r="F385" s="25"/>
      <c r="G385" s="25"/>
      <c r="H385" s="586"/>
    </row>
    <row r="386" spans="1:8" ht="12.75" customHeight="1">
      <c r="A386" s="586"/>
      <c r="B386" s="25"/>
      <c r="C386" s="25"/>
      <c r="D386" s="25"/>
      <c r="E386" s="25"/>
      <c r="F386" s="25"/>
      <c r="G386" s="25"/>
      <c r="H386" s="586"/>
    </row>
    <row r="387" spans="1:8" ht="12.75" customHeight="1">
      <c r="A387" s="586"/>
      <c r="B387" s="25"/>
      <c r="C387" s="25"/>
      <c r="D387" s="25"/>
      <c r="E387" s="25"/>
      <c r="F387" s="25"/>
      <c r="G387" s="25"/>
      <c r="H387" s="586"/>
    </row>
    <row r="388" spans="1:8" ht="12.75" customHeight="1">
      <c r="A388" s="586"/>
      <c r="B388" s="25"/>
      <c r="C388" s="25"/>
      <c r="D388" s="25"/>
      <c r="E388" s="25"/>
      <c r="F388" s="25"/>
      <c r="G388" s="25"/>
      <c r="H388" s="586"/>
    </row>
    <row r="389" spans="1:8" ht="12.75" customHeight="1">
      <c r="A389" s="586"/>
      <c r="B389" s="25"/>
      <c r="C389" s="25"/>
      <c r="D389" s="25"/>
      <c r="E389" s="25"/>
      <c r="F389" s="25"/>
      <c r="G389" s="25"/>
      <c r="H389" s="586"/>
    </row>
    <row r="390" spans="1:8" ht="12.75" customHeight="1">
      <c r="A390" s="586"/>
      <c r="B390" s="25"/>
      <c r="C390" s="25"/>
      <c r="D390" s="25"/>
      <c r="E390" s="25"/>
      <c r="F390" s="25"/>
      <c r="G390" s="25"/>
      <c r="H390" s="586"/>
    </row>
    <row r="391" spans="1:8" ht="12.75" customHeight="1">
      <c r="A391" s="586"/>
      <c r="B391" s="25"/>
      <c r="C391" s="25"/>
      <c r="D391" s="25"/>
      <c r="E391" s="25"/>
      <c r="F391" s="25"/>
      <c r="G391" s="25"/>
      <c r="H391" s="586"/>
    </row>
    <row r="392" spans="1:8" ht="12.75" customHeight="1">
      <c r="A392" s="586"/>
      <c r="B392" s="25"/>
      <c r="C392" s="25"/>
      <c r="D392" s="25"/>
      <c r="E392" s="25"/>
      <c r="F392" s="25"/>
      <c r="G392" s="25"/>
      <c r="H392" s="586"/>
    </row>
    <row r="393" spans="1:8" ht="12.75" customHeight="1">
      <c r="A393" s="586"/>
      <c r="B393" s="25"/>
      <c r="C393" s="25"/>
      <c r="D393" s="25"/>
      <c r="E393" s="25"/>
      <c r="F393" s="25"/>
      <c r="G393" s="25"/>
      <c r="H393" s="586"/>
    </row>
    <row r="394" spans="1:8" ht="12.75" customHeight="1">
      <c r="A394" s="586"/>
      <c r="B394" s="25"/>
      <c r="C394" s="25"/>
      <c r="D394" s="25"/>
      <c r="E394" s="25"/>
      <c r="F394" s="25"/>
      <c r="G394" s="25"/>
      <c r="H394" s="586"/>
    </row>
    <row r="395" spans="1:8" ht="12.75" customHeight="1">
      <c r="A395" s="586"/>
      <c r="B395" s="25"/>
      <c r="C395" s="25"/>
      <c r="D395" s="25"/>
      <c r="E395" s="25"/>
      <c r="F395" s="25"/>
      <c r="G395" s="25"/>
      <c r="H395" s="586"/>
    </row>
    <row r="396" spans="1:8" ht="12.75" customHeight="1">
      <c r="A396" s="586"/>
      <c r="B396" s="25"/>
      <c r="C396" s="25"/>
      <c r="D396" s="25"/>
      <c r="E396" s="25"/>
      <c r="F396" s="25"/>
      <c r="G396" s="25"/>
      <c r="H396" s="586"/>
    </row>
    <row r="397" spans="1:8" ht="12.75" customHeight="1">
      <c r="A397" s="586"/>
      <c r="B397" s="25"/>
      <c r="C397" s="25"/>
      <c r="D397" s="25"/>
      <c r="E397" s="25"/>
      <c r="F397" s="25"/>
      <c r="G397" s="25"/>
      <c r="H397" s="586"/>
    </row>
    <row r="398" spans="1:8" ht="12.75" customHeight="1">
      <c r="A398" s="586"/>
      <c r="B398" s="25"/>
      <c r="C398" s="25"/>
      <c r="D398" s="25"/>
      <c r="E398" s="25"/>
      <c r="F398" s="25"/>
      <c r="G398" s="25"/>
      <c r="H398" s="586"/>
    </row>
    <row r="399" spans="1:8" ht="12.75" customHeight="1">
      <c r="A399" s="586"/>
      <c r="B399" s="25"/>
      <c r="C399" s="25"/>
      <c r="D399" s="25"/>
      <c r="E399" s="25"/>
      <c r="F399" s="25"/>
      <c r="G399" s="25"/>
      <c r="H399" s="586"/>
    </row>
    <row r="400" spans="1:8" ht="12.75" customHeight="1">
      <c r="A400" s="586"/>
      <c r="B400" s="25"/>
      <c r="C400" s="25"/>
      <c r="D400" s="25"/>
      <c r="E400" s="25"/>
      <c r="F400" s="25"/>
      <c r="G400" s="25"/>
      <c r="H400" s="586"/>
    </row>
    <row r="401" spans="1:8" ht="12.75" customHeight="1">
      <c r="A401" s="586"/>
      <c r="B401" s="25"/>
      <c r="C401" s="25"/>
      <c r="D401" s="25"/>
      <c r="E401" s="25"/>
      <c r="F401" s="25"/>
      <c r="G401" s="25"/>
      <c r="H401" s="586"/>
    </row>
    <row r="402" spans="1:8" ht="12.75" customHeight="1">
      <c r="A402" s="586"/>
      <c r="B402" s="25"/>
      <c r="C402" s="25"/>
      <c r="D402" s="25"/>
      <c r="E402" s="25"/>
      <c r="F402" s="25"/>
      <c r="G402" s="25"/>
      <c r="H402" s="586"/>
    </row>
    <row r="403" spans="1:8" ht="12.75" customHeight="1">
      <c r="A403" s="586"/>
      <c r="B403" s="25"/>
      <c r="C403" s="25"/>
      <c r="D403" s="25"/>
      <c r="E403" s="25"/>
      <c r="F403" s="25"/>
      <c r="G403" s="25"/>
      <c r="H403" s="586"/>
    </row>
    <row r="404" spans="1:8" ht="12.75" customHeight="1">
      <c r="A404" s="586"/>
      <c r="B404" s="25"/>
      <c r="C404" s="25"/>
      <c r="D404" s="25"/>
      <c r="E404" s="25"/>
      <c r="F404" s="25"/>
      <c r="G404" s="25"/>
      <c r="H404" s="586"/>
    </row>
    <row r="405" spans="1:8" ht="12.75" customHeight="1">
      <c r="A405" s="586"/>
      <c r="B405" s="25"/>
      <c r="C405" s="25"/>
      <c r="D405" s="25"/>
      <c r="E405" s="25"/>
      <c r="F405" s="25"/>
      <c r="G405" s="25"/>
      <c r="H405" s="586"/>
    </row>
    <row r="406" spans="1:8" ht="12.75" customHeight="1">
      <c r="A406" s="586"/>
      <c r="B406" s="25"/>
      <c r="C406" s="25"/>
      <c r="D406" s="25"/>
      <c r="E406" s="25"/>
      <c r="F406" s="25"/>
      <c r="G406" s="25"/>
      <c r="H406" s="586"/>
    </row>
    <row r="407" spans="1:8" ht="12.75" customHeight="1">
      <c r="A407" s="586"/>
      <c r="B407" s="25"/>
      <c r="C407" s="25"/>
      <c r="D407" s="25"/>
      <c r="E407" s="25"/>
      <c r="F407" s="25"/>
      <c r="G407" s="25"/>
      <c r="H407" s="586"/>
    </row>
    <row r="408" spans="1:8" ht="12.75" customHeight="1">
      <c r="A408" s="586"/>
      <c r="B408" s="25"/>
      <c r="C408" s="25"/>
      <c r="D408" s="25"/>
      <c r="E408" s="25"/>
      <c r="F408" s="25"/>
      <c r="G408" s="25"/>
      <c r="H408" s="586"/>
    </row>
    <row r="409" spans="1:8" ht="12.75" customHeight="1">
      <c r="A409" s="586"/>
      <c r="B409" s="25"/>
      <c r="C409" s="25"/>
      <c r="D409" s="25"/>
      <c r="E409" s="25"/>
      <c r="F409" s="25"/>
      <c r="G409" s="25"/>
      <c r="H409" s="586"/>
    </row>
    <row r="410" spans="1:8" ht="12.75" customHeight="1">
      <c r="A410" s="586"/>
      <c r="B410" s="25"/>
      <c r="C410" s="25"/>
      <c r="D410" s="25"/>
      <c r="E410" s="25"/>
      <c r="F410" s="25"/>
      <c r="G410" s="25"/>
      <c r="H410" s="586"/>
    </row>
    <row r="411" spans="1:8" ht="12.75" customHeight="1">
      <c r="A411" s="586"/>
      <c r="B411" s="25"/>
      <c r="C411" s="25"/>
      <c r="D411" s="25"/>
      <c r="E411" s="25"/>
      <c r="F411" s="25"/>
      <c r="G411" s="25"/>
      <c r="H411" s="586"/>
    </row>
    <row r="412" spans="1:8" ht="12.75" customHeight="1">
      <c r="A412" s="586"/>
      <c r="B412" s="25"/>
      <c r="C412" s="25"/>
      <c r="D412" s="25"/>
      <c r="E412" s="25"/>
      <c r="F412" s="25"/>
      <c r="G412" s="25"/>
      <c r="H412" s="586"/>
    </row>
    <row r="413" spans="1:8" ht="12.75" customHeight="1">
      <c r="A413" s="586"/>
      <c r="B413" s="25"/>
      <c r="C413" s="25"/>
      <c r="D413" s="25"/>
      <c r="E413" s="25"/>
      <c r="F413" s="25"/>
      <c r="G413" s="25"/>
      <c r="H413" s="586"/>
    </row>
    <row r="414" spans="1:8" ht="12.75" customHeight="1">
      <c r="A414" s="586"/>
      <c r="B414" s="25"/>
      <c r="C414" s="25"/>
      <c r="D414" s="25"/>
      <c r="E414" s="25"/>
      <c r="F414" s="25"/>
      <c r="G414" s="25"/>
      <c r="H414" s="586"/>
    </row>
    <row r="415" spans="1:8" ht="12.75" customHeight="1">
      <c r="A415" s="586"/>
      <c r="B415" s="25"/>
      <c r="C415" s="25"/>
      <c r="D415" s="25"/>
      <c r="E415" s="25"/>
      <c r="F415" s="25"/>
      <c r="G415" s="25"/>
      <c r="H415" s="586"/>
    </row>
    <row r="416" spans="1:8" ht="12.75" customHeight="1">
      <c r="A416" s="586"/>
      <c r="B416" s="25"/>
      <c r="C416" s="25"/>
      <c r="D416" s="25"/>
      <c r="E416" s="25"/>
      <c r="F416" s="25"/>
      <c r="G416" s="25"/>
      <c r="H416" s="586"/>
    </row>
    <row r="417" spans="1:8" ht="12.75" customHeight="1">
      <c r="A417" s="586"/>
      <c r="B417" s="25"/>
      <c r="C417" s="25"/>
      <c r="D417" s="25"/>
      <c r="E417" s="25"/>
      <c r="F417" s="25"/>
      <c r="G417" s="25"/>
      <c r="H417" s="586"/>
    </row>
    <row r="418" spans="1:8" ht="12.75" customHeight="1">
      <c r="A418" s="586"/>
      <c r="B418" s="25"/>
      <c r="C418" s="25"/>
      <c r="D418" s="25"/>
      <c r="E418" s="25"/>
      <c r="F418" s="25"/>
      <c r="G418" s="25"/>
      <c r="H418" s="586"/>
    </row>
    <row r="419" spans="1:8" ht="12.75" customHeight="1">
      <c r="A419" s="586"/>
      <c r="B419" s="25"/>
      <c r="C419" s="25"/>
      <c r="D419" s="25"/>
      <c r="E419" s="25"/>
      <c r="F419" s="25"/>
      <c r="G419" s="25"/>
      <c r="H419" s="586"/>
    </row>
    <row r="420" spans="1:8" ht="12.75" customHeight="1">
      <c r="A420" s="586"/>
      <c r="B420" s="25"/>
      <c r="C420" s="25"/>
      <c r="D420" s="25"/>
      <c r="E420" s="25"/>
      <c r="F420" s="25"/>
      <c r="G420" s="25"/>
      <c r="H420" s="586"/>
    </row>
    <row r="421" spans="1:8" ht="12.75" customHeight="1">
      <c r="A421" s="586"/>
      <c r="B421" s="25"/>
      <c r="C421" s="25"/>
      <c r="D421" s="25"/>
      <c r="E421" s="25"/>
      <c r="F421" s="25"/>
      <c r="G421" s="25"/>
      <c r="H421" s="586"/>
    </row>
    <row r="422" spans="1:8" ht="12.75" customHeight="1">
      <c r="A422" s="586"/>
      <c r="B422" s="25"/>
      <c r="C422" s="25"/>
      <c r="D422" s="25"/>
      <c r="E422" s="25"/>
      <c r="F422" s="25"/>
      <c r="G422" s="25"/>
      <c r="H422" s="586"/>
    </row>
    <row r="423" spans="1:8" ht="12.75" customHeight="1">
      <c r="A423" s="586"/>
      <c r="B423" s="25"/>
      <c r="C423" s="25"/>
      <c r="D423" s="25"/>
      <c r="E423" s="25"/>
      <c r="F423" s="25"/>
      <c r="G423" s="25"/>
      <c r="H423" s="586"/>
    </row>
    <row r="424" spans="1:8" ht="12.75" customHeight="1">
      <c r="A424" s="586"/>
      <c r="B424" s="25"/>
      <c r="C424" s="25"/>
      <c r="D424" s="25"/>
      <c r="E424" s="25"/>
      <c r="F424" s="25"/>
      <c r="G424" s="25"/>
      <c r="H424" s="586"/>
    </row>
    <row r="425" spans="1:8" ht="12.75" customHeight="1">
      <c r="A425" s="586"/>
      <c r="B425" s="25"/>
      <c r="C425" s="25"/>
      <c r="D425" s="25"/>
      <c r="E425" s="25"/>
      <c r="F425" s="25"/>
      <c r="G425" s="25"/>
      <c r="H425" s="586"/>
    </row>
    <row r="426" spans="1:8" ht="12.75" customHeight="1">
      <c r="A426" s="586"/>
      <c r="B426" s="25"/>
      <c r="C426" s="25"/>
      <c r="D426" s="25"/>
      <c r="E426" s="25"/>
      <c r="F426" s="25"/>
      <c r="G426" s="25"/>
      <c r="H426" s="586"/>
    </row>
    <row r="427" spans="1:8" ht="12.75" customHeight="1">
      <c r="A427" s="586"/>
      <c r="B427" s="25"/>
      <c r="C427" s="25"/>
      <c r="D427" s="25"/>
      <c r="E427" s="25"/>
      <c r="F427" s="25"/>
      <c r="G427" s="25"/>
      <c r="H427" s="586"/>
    </row>
    <row r="428" spans="1:8" ht="12.75" customHeight="1">
      <c r="A428" s="586"/>
      <c r="B428" s="25"/>
      <c r="C428" s="25"/>
      <c r="D428" s="25"/>
      <c r="E428" s="25"/>
      <c r="F428" s="25"/>
      <c r="G428" s="25"/>
      <c r="H428" s="586"/>
    </row>
    <row r="429" spans="1:8" ht="12.75" customHeight="1">
      <c r="A429" s="586"/>
      <c r="B429" s="25"/>
      <c r="C429" s="25"/>
      <c r="D429" s="25"/>
      <c r="E429" s="25"/>
      <c r="F429" s="25"/>
      <c r="G429" s="25"/>
      <c r="H429" s="586"/>
    </row>
    <row r="430" spans="1:8" ht="12.75" customHeight="1">
      <c r="A430" s="586"/>
      <c r="B430" s="25"/>
      <c r="C430" s="25"/>
      <c r="D430" s="25"/>
      <c r="E430" s="25"/>
      <c r="F430" s="25"/>
      <c r="G430" s="25"/>
      <c r="H430" s="586"/>
    </row>
    <row r="431" spans="1:8" ht="12.75" customHeight="1">
      <c r="A431" s="586"/>
      <c r="B431" s="25"/>
      <c r="C431" s="25"/>
      <c r="D431" s="25"/>
      <c r="E431" s="25"/>
      <c r="F431" s="25"/>
      <c r="G431" s="25"/>
      <c r="H431" s="586"/>
    </row>
    <row r="432" spans="1:8" ht="12.75" customHeight="1">
      <c r="A432" s="586"/>
      <c r="B432" s="25"/>
      <c r="C432" s="25"/>
      <c r="D432" s="25"/>
      <c r="E432" s="25"/>
      <c r="F432" s="25"/>
      <c r="G432" s="25"/>
      <c r="H432" s="586"/>
    </row>
    <row r="433" spans="1:8" ht="12.75" customHeight="1">
      <c r="A433" s="586"/>
      <c r="B433" s="25"/>
      <c r="C433" s="25"/>
      <c r="D433" s="25"/>
      <c r="E433" s="25"/>
      <c r="F433" s="25"/>
      <c r="G433" s="25"/>
      <c r="H433" s="586"/>
    </row>
    <row r="434" spans="1:8" ht="12.75" customHeight="1">
      <c r="A434" s="586"/>
      <c r="B434" s="25"/>
      <c r="C434" s="25"/>
      <c r="D434" s="25"/>
      <c r="E434" s="25"/>
      <c r="F434" s="25"/>
      <c r="G434" s="25"/>
      <c r="H434" s="586"/>
    </row>
    <row r="435" spans="1:8" ht="12.75" customHeight="1">
      <c r="A435" s="586"/>
      <c r="B435" s="25"/>
      <c r="C435" s="25"/>
      <c r="D435" s="25"/>
      <c r="E435" s="25"/>
      <c r="F435" s="25"/>
      <c r="G435" s="25"/>
      <c r="H435" s="586"/>
    </row>
    <row r="436" spans="1:8" ht="12.75" customHeight="1">
      <c r="A436" s="586"/>
      <c r="B436" s="25"/>
      <c r="C436" s="25"/>
      <c r="D436" s="25"/>
      <c r="E436" s="25"/>
      <c r="F436" s="25"/>
      <c r="G436" s="25"/>
      <c r="H436" s="586"/>
    </row>
    <row r="437" spans="1:8" ht="12.75" customHeight="1">
      <c r="A437" s="586"/>
      <c r="B437" s="25"/>
      <c r="C437" s="25"/>
      <c r="D437" s="25"/>
      <c r="E437" s="25"/>
      <c r="F437" s="25"/>
      <c r="G437" s="25"/>
      <c r="H437" s="586"/>
    </row>
    <row r="438" spans="1:8" ht="12.75" customHeight="1">
      <c r="A438" s="586"/>
      <c r="B438" s="25"/>
      <c r="C438" s="25"/>
      <c r="D438" s="25"/>
      <c r="E438" s="25"/>
      <c r="F438" s="25"/>
      <c r="G438" s="25"/>
      <c r="H438" s="586"/>
    </row>
    <row r="439" spans="1:8" ht="12.75" customHeight="1">
      <c r="A439" s="586"/>
      <c r="B439" s="25"/>
      <c r="C439" s="25"/>
      <c r="D439" s="25"/>
      <c r="E439" s="25"/>
      <c r="F439" s="25"/>
      <c r="G439" s="25"/>
      <c r="H439" s="586"/>
    </row>
    <row r="440" spans="1:8" ht="12.75" customHeight="1">
      <c r="A440" s="586"/>
      <c r="B440" s="25"/>
      <c r="C440" s="25"/>
      <c r="D440" s="25"/>
      <c r="E440" s="25"/>
      <c r="F440" s="25"/>
      <c r="G440" s="25"/>
      <c r="H440" s="586"/>
    </row>
    <row r="441" spans="1:8" ht="12.75" customHeight="1">
      <c r="A441" s="586"/>
      <c r="B441" s="25"/>
      <c r="C441" s="25"/>
      <c r="D441" s="25"/>
      <c r="E441" s="25"/>
      <c r="F441" s="25"/>
      <c r="G441" s="25"/>
      <c r="H441" s="586"/>
    </row>
    <row r="442" spans="1:8" ht="12.75" customHeight="1">
      <c r="A442" s="586"/>
      <c r="B442" s="25"/>
      <c r="C442" s="25"/>
      <c r="D442" s="25"/>
      <c r="E442" s="25"/>
      <c r="F442" s="25"/>
      <c r="G442" s="25"/>
      <c r="H442" s="586"/>
    </row>
    <row r="443" spans="1:8" ht="12.75" customHeight="1">
      <c r="A443" s="586"/>
      <c r="B443" s="25"/>
      <c r="C443" s="25"/>
      <c r="D443" s="25"/>
      <c r="E443" s="25"/>
      <c r="F443" s="25"/>
      <c r="G443" s="25"/>
      <c r="H443" s="586"/>
    </row>
    <row r="444" spans="1:8" ht="12.75" customHeight="1">
      <c r="A444" s="586"/>
      <c r="B444" s="25"/>
      <c r="C444" s="25"/>
      <c r="D444" s="25"/>
      <c r="E444" s="25"/>
      <c r="F444" s="25"/>
      <c r="G444" s="25"/>
      <c r="H444" s="586"/>
    </row>
    <row r="445" spans="1:8" ht="12.75" customHeight="1">
      <c r="A445" s="586"/>
      <c r="B445" s="25"/>
      <c r="C445" s="25"/>
      <c r="D445" s="25"/>
      <c r="E445" s="25"/>
      <c r="F445" s="25"/>
      <c r="G445" s="25"/>
      <c r="H445" s="586"/>
    </row>
    <row r="446" spans="1:8" ht="12.75" customHeight="1">
      <c r="A446" s="586"/>
      <c r="B446" s="25"/>
      <c r="C446" s="25"/>
      <c r="D446" s="25"/>
      <c r="E446" s="25"/>
      <c r="F446" s="25"/>
      <c r="G446" s="25"/>
      <c r="H446" s="586"/>
    </row>
    <row r="447" spans="1:8" ht="12.75" customHeight="1">
      <c r="A447" s="586"/>
      <c r="B447" s="25"/>
      <c r="C447" s="25"/>
      <c r="D447" s="25"/>
      <c r="E447" s="25"/>
      <c r="F447" s="25"/>
      <c r="G447" s="25"/>
      <c r="H447" s="586"/>
    </row>
    <row r="448" spans="1:8" ht="12.75" customHeight="1">
      <c r="A448" s="586"/>
      <c r="B448" s="25"/>
      <c r="C448" s="25"/>
      <c r="D448" s="25"/>
      <c r="E448" s="25"/>
      <c r="F448" s="25"/>
      <c r="G448" s="25"/>
      <c r="H448" s="586"/>
    </row>
    <row r="449" spans="1:8" ht="12.75" customHeight="1">
      <c r="A449" s="586"/>
      <c r="B449" s="25"/>
      <c r="C449" s="25"/>
      <c r="D449" s="25"/>
      <c r="E449" s="25"/>
      <c r="F449" s="25"/>
      <c r="G449" s="25"/>
      <c r="H449" s="586"/>
    </row>
    <row r="450" spans="1:8" ht="12.75" customHeight="1">
      <c r="A450" s="586"/>
      <c r="B450" s="25"/>
      <c r="C450" s="25"/>
      <c r="D450" s="25"/>
      <c r="E450" s="25"/>
      <c r="F450" s="25"/>
      <c r="G450" s="25"/>
      <c r="H450" s="586"/>
    </row>
    <row r="451" spans="1:8" ht="12.75" customHeight="1">
      <c r="A451" s="586"/>
      <c r="B451" s="25"/>
      <c r="C451" s="25"/>
      <c r="D451" s="25"/>
      <c r="E451" s="25"/>
      <c r="F451" s="25"/>
      <c r="G451" s="25"/>
      <c r="H451" s="586"/>
    </row>
    <row r="452" spans="1:8" ht="12.75" customHeight="1">
      <c r="A452" s="586"/>
      <c r="B452" s="25"/>
      <c r="C452" s="25"/>
      <c r="D452" s="25"/>
      <c r="E452" s="25"/>
      <c r="F452" s="25"/>
      <c r="G452" s="25"/>
      <c r="H452" s="586"/>
    </row>
    <row r="453" spans="1:8" ht="12.75" customHeight="1">
      <c r="A453" s="586"/>
      <c r="B453" s="25"/>
      <c r="C453" s="25"/>
      <c r="D453" s="25"/>
      <c r="E453" s="25"/>
      <c r="F453" s="25"/>
      <c r="G453" s="25"/>
      <c r="H453" s="586"/>
    </row>
    <row r="454" spans="1:8" ht="12.75" customHeight="1">
      <c r="A454" s="586"/>
      <c r="B454" s="25"/>
      <c r="C454" s="25"/>
      <c r="D454" s="25"/>
      <c r="E454" s="25"/>
      <c r="F454" s="25"/>
      <c r="G454" s="25"/>
      <c r="H454" s="586"/>
    </row>
    <row r="455" spans="1:8" ht="12.75" customHeight="1">
      <c r="A455" s="586"/>
      <c r="B455" s="25"/>
      <c r="C455" s="25"/>
      <c r="D455" s="25"/>
      <c r="E455" s="25"/>
      <c r="F455" s="25"/>
      <c r="G455" s="25"/>
      <c r="H455" s="586"/>
    </row>
    <row r="456" spans="1:8" ht="12.75" customHeight="1">
      <c r="A456" s="586"/>
      <c r="B456" s="25"/>
      <c r="C456" s="25"/>
      <c r="D456" s="25"/>
      <c r="E456" s="25"/>
      <c r="F456" s="25"/>
      <c r="G456" s="25"/>
      <c r="H456" s="586"/>
    </row>
    <row r="457" spans="1:8" ht="12.75" customHeight="1">
      <c r="A457" s="586"/>
      <c r="B457" s="25"/>
      <c r="C457" s="25"/>
      <c r="D457" s="25"/>
      <c r="E457" s="25"/>
      <c r="F457" s="25"/>
      <c r="G457" s="25"/>
      <c r="H457" s="586"/>
    </row>
    <row r="458" spans="1:8" ht="12.75" customHeight="1">
      <c r="A458" s="586"/>
      <c r="B458" s="25"/>
      <c r="C458" s="25"/>
      <c r="D458" s="25"/>
      <c r="E458" s="25"/>
      <c r="F458" s="25"/>
      <c r="G458" s="25"/>
      <c r="H458" s="586"/>
    </row>
    <row r="459" spans="1:8" ht="12.75" customHeight="1">
      <c r="A459" s="586"/>
      <c r="B459" s="25"/>
      <c r="C459" s="25"/>
      <c r="D459" s="25"/>
      <c r="E459" s="25"/>
      <c r="F459" s="25"/>
      <c r="G459" s="25"/>
      <c r="H459" s="586"/>
    </row>
    <row r="460" spans="1:8" ht="12.75" customHeight="1">
      <c r="A460" s="586"/>
      <c r="B460" s="25"/>
      <c r="C460" s="25"/>
      <c r="D460" s="25"/>
      <c r="E460" s="25"/>
      <c r="F460" s="25"/>
      <c r="G460" s="25"/>
      <c r="H460" s="586"/>
    </row>
    <row r="461" spans="1:8" ht="12.75" customHeight="1">
      <c r="A461" s="586"/>
      <c r="B461" s="25"/>
      <c r="C461" s="25"/>
      <c r="D461" s="25"/>
      <c r="E461" s="25"/>
      <c r="F461" s="25"/>
      <c r="G461" s="25"/>
      <c r="H461" s="586"/>
    </row>
    <row r="462" spans="1:8" ht="12.75" customHeight="1">
      <c r="A462" s="586"/>
      <c r="B462" s="25"/>
      <c r="C462" s="25"/>
      <c r="D462" s="25"/>
      <c r="E462" s="25"/>
      <c r="F462" s="25"/>
      <c r="G462" s="25"/>
      <c r="H462" s="586"/>
    </row>
    <row r="463" spans="1:8" ht="12.75" customHeight="1">
      <c r="A463" s="586"/>
      <c r="B463" s="25"/>
      <c r="C463" s="25"/>
      <c r="D463" s="25"/>
      <c r="E463" s="25"/>
      <c r="F463" s="25"/>
      <c r="G463" s="25"/>
      <c r="H463" s="586"/>
    </row>
    <row r="464" spans="1:8" ht="12.75" customHeight="1">
      <c r="A464" s="586"/>
      <c r="B464" s="25"/>
      <c r="C464" s="25"/>
      <c r="D464" s="25"/>
      <c r="E464" s="25"/>
      <c r="F464" s="25"/>
      <c r="G464" s="25"/>
      <c r="H464" s="586"/>
    </row>
    <row r="465" spans="1:8" ht="12.75" customHeight="1">
      <c r="A465" s="586"/>
      <c r="B465" s="25"/>
      <c r="C465" s="25"/>
      <c r="D465" s="25"/>
      <c r="E465" s="25"/>
      <c r="F465" s="25"/>
      <c r="G465" s="25"/>
      <c r="H465" s="586"/>
    </row>
    <row r="466" spans="1:8" ht="12.75" customHeight="1">
      <c r="A466" s="586"/>
      <c r="B466" s="25"/>
      <c r="C466" s="25"/>
      <c r="D466" s="25"/>
      <c r="E466" s="25"/>
      <c r="F466" s="25"/>
      <c r="G466" s="25"/>
      <c r="H466" s="586"/>
    </row>
    <row r="467" spans="1:8" ht="12.75" customHeight="1">
      <c r="A467" s="586"/>
      <c r="B467" s="25"/>
      <c r="C467" s="25"/>
      <c r="D467" s="25"/>
      <c r="E467" s="25"/>
      <c r="F467" s="25"/>
      <c r="G467" s="25"/>
      <c r="H467" s="586"/>
    </row>
    <row r="468" spans="1:8" ht="12.75" customHeight="1">
      <c r="A468" s="586"/>
      <c r="B468" s="25"/>
      <c r="C468" s="25"/>
      <c r="D468" s="25"/>
      <c r="E468" s="25"/>
      <c r="F468" s="25"/>
      <c r="G468" s="25"/>
      <c r="H468" s="586"/>
    </row>
    <row r="469" spans="1:8" ht="12.75" customHeight="1">
      <c r="A469" s="586"/>
      <c r="B469" s="25"/>
      <c r="C469" s="25"/>
      <c r="D469" s="25"/>
      <c r="E469" s="25"/>
      <c r="F469" s="25"/>
      <c r="G469" s="25"/>
      <c r="H469" s="586"/>
    </row>
    <row r="470" spans="1:8" ht="12.75" customHeight="1">
      <c r="A470" s="586"/>
      <c r="B470" s="25"/>
      <c r="C470" s="25"/>
      <c r="D470" s="25"/>
      <c r="E470" s="25"/>
      <c r="F470" s="25"/>
      <c r="G470" s="25"/>
      <c r="H470" s="586"/>
    </row>
    <row r="471" spans="1:8" ht="12.75" customHeight="1">
      <c r="A471" s="586"/>
      <c r="B471" s="25"/>
      <c r="C471" s="25"/>
      <c r="D471" s="25"/>
      <c r="E471" s="25"/>
      <c r="F471" s="25"/>
      <c r="G471" s="25"/>
      <c r="H471" s="586"/>
    </row>
    <row r="472" spans="1:8" ht="12.75" customHeight="1">
      <c r="A472" s="586"/>
      <c r="B472" s="25"/>
      <c r="C472" s="25"/>
      <c r="D472" s="25"/>
      <c r="E472" s="25"/>
      <c r="F472" s="25"/>
      <c r="G472" s="25"/>
      <c r="H472" s="586"/>
    </row>
    <row r="473" spans="1:8" ht="12.75" customHeight="1">
      <c r="A473" s="586"/>
      <c r="B473" s="25"/>
      <c r="C473" s="25"/>
      <c r="D473" s="25"/>
      <c r="E473" s="25"/>
      <c r="F473" s="25"/>
      <c r="G473" s="25"/>
      <c r="H473" s="586"/>
    </row>
    <row r="474" spans="1:8" ht="12.75" customHeight="1">
      <c r="A474" s="586"/>
      <c r="B474" s="25"/>
      <c r="C474" s="25"/>
      <c r="D474" s="25"/>
      <c r="E474" s="25"/>
      <c r="F474" s="25"/>
      <c r="G474" s="25"/>
      <c r="H474" s="586"/>
    </row>
    <row r="475" spans="1:8" ht="12.75" customHeight="1">
      <c r="A475" s="586"/>
      <c r="B475" s="25"/>
      <c r="C475" s="25"/>
      <c r="D475" s="25"/>
      <c r="E475" s="25"/>
      <c r="F475" s="25"/>
      <c r="G475" s="25"/>
      <c r="H475" s="586"/>
    </row>
    <row r="476" spans="1:8" ht="12.75" customHeight="1">
      <c r="A476" s="586"/>
      <c r="B476" s="25"/>
      <c r="C476" s="25"/>
      <c r="D476" s="25"/>
      <c r="E476" s="25"/>
      <c r="F476" s="25"/>
      <c r="G476" s="25"/>
      <c r="H476" s="586"/>
    </row>
    <row r="477" spans="1:8" ht="12.75" customHeight="1">
      <c r="A477" s="586"/>
      <c r="B477" s="25"/>
      <c r="C477" s="25"/>
      <c r="D477" s="25"/>
      <c r="E477" s="25"/>
      <c r="F477" s="25"/>
      <c r="G477" s="25"/>
      <c r="H477" s="586"/>
    </row>
    <row r="478" spans="1:8" ht="12.75" customHeight="1">
      <c r="A478" s="586"/>
      <c r="B478" s="25"/>
      <c r="C478" s="25"/>
      <c r="D478" s="25"/>
      <c r="E478" s="25"/>
      <c r="F478" s="25"/>
      <c r="G478" s="25"/>
      <c r="H478" s="586"/>
    </row>
    <row r="479" spans="1:8" ht="12.75" customHeight="1">
      <c r="A479" s="586"/>
      <c r="B479" s="25"/>
      <c r="C479" s="25"/>
      <c r="D479" s="25"/>
      <c r="E479" s="25"/>
      <c r="F479" s="25"/>
      <c r="G479" s="25"/>
      <c r="H479" s="586"/>
    </row>
    <row r="480" spans="1:8" ht="12.75" customHeight="1">
      <c r="A480" s="586"/>
      <c r="B480" s="25"/>
      <c r="C480" s="25"/>
      <c r="D480" s="25"/>
      <c r="E480" s="25"/>
      <c r="F480" s="25"/>
      <c r="G480" s="25"/>
      <c r="H480" s="586"/>
    </row>
    <row r="481" spans="1:8" ht="12.75" customHeight="1">
      <c r="A481" s="586"/>
      <c r="B481" s="25"/>
      <c r="C481" s="25"/>
      <c r="D481" s="25"/>
      <c r="E481" s="25"/>
      <c r="F481" s="25"/>
      <c r="G481" s="25"/>
      <c r="H481" s="586"/>
    </row>
    <row r="482" spans="1:8" ht="12.75" customHeight="1">
      <c r="A482" s="586"/>
      <c r="B482" s="25"/>
      <c r="C482" s="25"/>
      <c r="D482" s="25"/>
      <c r="E482" s="25"/>
      <c r="F482" s="25"/>
      <c r="G482" s="25"/>
      <c r="H482" s="586"/>
    </row>
    <row r="483" spans="1:8" ht="12.75" customHeight="1">
      <c r="A483" s="586"/>
      <c r="B483" s="25"/>
      <c r="C483" s="25"/>
      <c r="D483" s="25"/>
      <c r="E483" s="25"/>
      <c r="F483" s="25"/>
      <c r="G483" s="25"/>
      <c r="H483" s="586"/>
    </row>
    <row r="484" spans="1:8" ht="12.75" customHeight="1">
      <c r="A484" s="586"/>
      <c r="B484" s="25"/>
      <c r="C484" s="25"/>
      <c r="D484" s="25"/>
      <c r="E484" s="25"/>
      <c r="F484" s="25"/>
      <c r="G484" s="25"/>
      <c r="H484" s="586"/>
    </row>
    <row r="485" spans="1:8" ht="12.75" customHeight="1">
      <c r="A485" s="586"/>
      <c r="B485" s="25"/>
      <c r="C485" s="25"/>
      <c r="D485" s="25"/>
      <c r="E485" s="25"/>
      <c r="F485" s="25"/>
      <c r="G485" s="25"/>
      <c r="H485" s="586"/>
    </row>
    <row r="486" spans="1:8" ht="12.75" customHeight="1">
      <c r="A486" s="586"/>
      <c r="B486" s="25"/>
      <c r="C486" s="25"/>
      <c r="D486" s="25"/>
      <c r="E486" s="25"/>
      <c r="F486" s="25"/>
      <c r="G486" s="25"/>
      <c r="H486" s="586"/>
    </row>
    <row r="487" spans="1:8" ht="12.75" customHeight="1">
      <c r="A487" s="586"/>
      <c r="B487" s="25"/>
      <c r="C487" s="25"/>
      <c r="D487" s="25"/>
      <c r="E487" s="25"/>
      <c r="F487" s="25"/>
      <c r="G487" s="25"/>
      <c r="H487" s="586"/>
    </row>
    <row r="488" spans="1:8" ht="12.75" customHeight="1">
      <c r="A488" s="586"/>
      <c r="B488" s="25"/>
      <c r="C488" s="25"/>
      <c r="D488" s="25"/>
      <c r="E488" s="25"/>
      <c r="F488" s="25"/>
      <c r="G488" s="25"/>
      <c r="H488" s="586"/>
    </row>
    <row r="489" spans="1:8" ht="12.75" customHeight="1">
      <c r="A489" s="586"/>
      <c r="B489" s="25"/>
      <c r="C489" s="25"/>
      <c r="D489" s="25"/>
      <c r="E489" s="25"/>
      <c r="F489" s="25"/>
      <c r="G489" s="25"/>
      <c r="H489" s="586"/>
    </row>
    <row r="490" spans="1:8" ht="12.75" customHeight="1">
      <c r="A490" s="586"/>
      <c r="B490" s="25"/>
      <c r="C490" s="25"/>
      <c r="D490" s="25"/>
      <c r="E490" s="25"/>
      <c r="F490" s="25"/>
      <c r="G490" s="25"/>
      <c r="H490" s="586"/>
    </row>
    <row r="491" spans="1:8" ht="12.75" customHeight="1">
      <c r="A491" s="586"/>
      <c r="B491" s="25"/>
      <c r="C491" s="25"/>
      <c r="D491" s="25"/>
      <c r="E491" s="25"/>
      <c r="F491" s="25"/>
      <c r="G491" s="25"/>
      <c r="H491" s="586"/>
    </row>
    <row r="492" spans="1:8" ht="12.75" customHeight="1">
      <c r="A492" s="586"/>
      <c r="B492" s="25"/>
      <c r="C492" s="25"/>
      <c r="D492" s="25"/>
      <c r="E492" s="25"/>
      <c r="F492" s="25"/>
      <c r="G492" s="25"/>
      <c r="H492" s="586"/>
    </row>
    <row r="493" spans="1:8" ht="12.75" customHeight="1">
      <c r="A493" s="586"/>
      <c r="B493" s="25"/>
      <c r="C493" s="25"/>
      <c r="D493" s="25"/>
      <c r="E493" s="25"/>
      <c r="F493" s="25"/>
      <c r="G493" s="25"/>
      <c r="H493" s="586"/>
    </row>
    <row r="494" spans="1:8" ht="12.75" customHeight="1">
      <c r="A494" s="586"/>
      <c r="B494" s="25"/>
      <c r="C494" s="25"/>
      <c r="D494" s="25"/>
      <c r="E494" s="25"/>
      <c r="F494" s="25"/>
      <c r="G494" s="25"/>
      <c r="H494" s="586"/>
    </row>
    <row r="495" spans="1:8" ht="12.75" customHeight="1">
      <c r="A495" s="586"/>
      <c r="B495" s="25"/>
      <c r="C495" s="25"/>
      <c r="D495" s="25"/>
      <c r="E495" s="25"/>
      <c r="F495" s="25"/>
      <c r="G495" s="25"/>
      <c r="H495" s="586"/>
    </row>
    <row r="496" spans="1:8" ht="12.75" customHeight="1">
      <c r="A496" s="586"/>
      <c r="B496" s="25"/>
      <c r="C496" s="25"/>
      <c r="D496" s="25"/>
      <c r="E496" s="25"/>
      <c r="F496" s="25"/>
      <c r="G496" s="25"/>
      <c r="H496" s="586"/>
    </row>
    <row r="497" spans="1:8" ht="12.75" customHeight="1">
      <c r="A497" s="586"/>
      <c r="B497" s="25"/>
      <c r="C497" s="25"/>
      <c r="D497" s="25"/>
      <c r="E497" s="25"/>
      <c r="F497" s="25"/>
      <c r="G497" s="25"/>
      <c r="H497" s="586"/>
    </row>
    <row r="498" spans="1:8" ht="12.75" customHeight="1">
      <c r="A498" s="586"/>
      <c r="B498" s="25"/>
      <c r="C498" s="25"/>
      <c r="D498" s="25"/>
      <c r="E498" s="25"/>
      <c r="F498" s="25"/>
      <c r="G498" s="25"/>
      <c r="H498" s="586"/>
    </row>
    <row r="499" spans="1:8" ht="12.75" customHeight="1">
      <c r="A499" s="586"/>
      <c r="B499" s="25"/>
      <c r="C499" s="25"/>
      <c r="D499" s="25"/>
      <c r="E499" s="25"/>
      <c r="F499" s="25"/>
      <c r="G499" s="25"/>
      <c r="H499" s="586"/>
    </row>
    <row r="500" spans="1:8" ht="12.75" customHeight="1">
      <c r="A500" s="586"/>
      <c r="B500" s="25"/>
      <c r="C500" s="25"/>
      <c r="D500" s="25"/>
      <c r="E500" s="25"/>
      <c r="F500" s="25"/>
      <c r="G500" s="25"/>
      <c r="H500" s="586"/>
    </row>
    <row r="501" spans="1:8" ht="12.75" customHeight="1">
      <c r="A501" s="586"/>
      <c r="B501" s="25"/>
      <c r="C501" s="25"/>
      <c r="D501" s="25"/>
      <c r="E501" s="25"/>
      <c r="F501" s="25"/>
      <c r="G501" s="25"/>
      <c r="H501" s="586"/>
    </row>
    <row r="502" spans="1:8" ht="12.75" customHeight="1">
      <c r="A502" s="586"/>
      <c r="B502" s="25"/>
      <c r="C502" s="25"/>
      <c r="D502" s="25"/>
      <c r="E502" s="25"/>
      <c r="F502" s="25"/>
      <c r="G502" s="25"/>
      <c r="H502" s="586"/>
    </row>
    <row r="503" spans="1:8" ht="12.75" customHeight="1">
      <c r="A503" s="586"/>
      <c r="B503" s="25"/>
      <c r="C503" s="25"/>
      <c r="D503" s="25"/>
      <c r="E503" s="25"/>
      <c r="F503" s="25"/>
      <c r="G503" s="25"/>
      <c r="H503" s="586"/>
    </row>
    <row r="504" spans="1:8" ht="12.75" customHeight="1">
      <c r="A504" s="586"/>
      <c r="B504" s="25"/>
      <c r="C504" s="25"/>
      <c r="D504" s="25"/>
      <c r="E504" s="25"/>
      <c r="F504" s="25"/>
      <c r="G504" s="25"/>
      <c r="H504" s="586"/>
    </row>
    <row r="505" spans="1:8" ht="12.75" customHeight="1">
      <c r="A505" s="586"/>
      <c r="B505" s="25"/>
      <c r="C505" s="25"/>
      <c r="D505" s="25"/>
      <c r="E505" s="25"/>
      <c r="F505" s="25"/>
      <c r="G505" s="25"/>
      <c r="H505" s="586"/>
    </row>
    <row r="506" spans="1:8" ht="12.75" customHeight="1">
      <c r="A506" s="586"/>
      <c r="B506" s="25"/>
      <c r="C506" s="25"/>
      <c r="D506" s="25"/>
      <c r="E506" s="25"/>
      <c r="F506" s="25"/>
      <c r="G506" s="25"/>
      <c r="H506" s="586"/>
    </row>
    <row r="507" spans="1:8" ht="12.75" customHeight="1">
      <c r="A507" s="586"/>
      <c r="B507" s="25"/>
      <c r="C507" s="25"/>
      <c r="D507" s="25"/>
      <c r="E507" s="25"/>
      <c r="F507" s="25"/>
      <c r="G507" s="25"/>
      <c r="H507" s="586"/>
    </row>
    <row r="508" spans="1:8" ht="12.75" customHeight="1">
      <c r="A508" s="586"/>
      <c r="B508" s="25"/>
      <c r="C508" s="25"/>
      <c r="D508" s="25"/>
      <c r="E508" s="25"/>
      <c r="F508" s="25"/>
      <c r="G508" s="25"/>
      <c r="H508" s="586"/>
    </row>
    <row r="509" spans="1:8" ht="12.75" customHeight="1">
      <c r="A509" s="586"/>
      <c r="B509" s="25"/>
      <c r="C509" s="25"/>
      <c r="D509" s="25"/>
      <c r="E509" s="25"/>
      <c r="F509" s="25"/>
      <c r="G509" s="25"/>
      <c r="H509" s="586"/>
    </row>
    <row r="510" spans="1:8" ht="12.75" customHeight="1">
      <c r="A510" s="586"/>
      <c r="B510" s="25"/>
      <c r="C510" s="25"/>
      <c r="D510" s="25"/>
      <c r="E510" s="25"/>
      <c r="F510" s="25"/>
      <c r="G510" s="25"/>
      <c r="H510" s="586"/>
    </row>
    <row r="511" spans="1:8" ht="12.75" customHeight="1">
      <c r="A511" s="586"/>
      <c r="B511" s="25"/>
      <c r="C511" s="25"/>
      <c r="D511" s="25"/>
      <c r="E511" s="25"/>
      <c r="F511" s="25"/>
      <c r="G511" s="25"/>
      <c r="H511" s="586"/>
    </row>
    <row r="512" spans="1:8" ht="12.75" customHeight="1">
      <c r="A512" s="586"/>
      <c r="B512" s="25"/>
      <c r="C512" s="25"/>
      <c r="D512" s="25"/>
      <c r="E512" s="25"/>
      <c r="F512" s="25"/>
      <c r="G512" s="25"/>
      <c r="H512" s="586"/>
    </row>
    <row r="513" spans="1:8" ht="12.75" customHeight="1">
      <c r="A513" s="586"/>
      <c r="B513" s="25"/>
      <c r="C513" s="25"/>
      <c r="D513" s="25"/>
      <c r="E513" s="25"/>
      <c r="F513" s="25"/>
      <c r="G513" s="25"/>
      <c r="H513" s="586"/>
    </row>
    <row r="514" spans="1:8" ht="12.75" customHeight="1">
      <c r="A514" s="586"/>
      <c r="B514" s="25"/>
      <c r="C514" s="25"/>
      <c r="D514" s="25"/>
      <c r="E514" s="25"/>
      <c r="F514" s="25"/>
      <c r="G514" s="25"/>
      <c r="H514" s="586"/>
    </row>
    <row r="515" spans="1:8" ht="12.75" customHeight="1">
      <c r="A515" s="586"/>
      <c r="B515" s="25"/>
      <c r="C515" s="25"/>
      <c r="D515" s="25"/>
      <c r="E515" s="25"/>
      <c r="F515" s="25"/>
      <c r="G515" s="25"/>
      <c r="H515" s="586"/>
    </row>
    <row r="516" spans="1:8" ht="12.75" customHeight="1">
      <c r="A516" s="586"/>
      <c r="B516" s="25"/>
      <c r="C516" s="25"/>
      <c r="D516" s="25"/>
      <c r="E516" s="25"/>
      <c r="F516" s="25"/>
      <c r="G516" s="25"/>
      <c r="H516" s="586"/>
    </row>
    <row r="517" spans="1:8" ht="12.75" customHeight="1">
      <c r="A517" s="586"/>
      <c r="B517" s="25"/>
      <c r="C517" s="25"/>
      <c r="D517" s="25"/>
      <c r="E517" s="25"/>
      <c r="F517" s="25"/>
      <c r="G517" s="25"/>
      <c r="H517" s="586"/>
    </row>
    <row r="518" spans="1:8" ht="12.75" customHeight="1">
      <c r="A518" s="586"/>
      <c r="B518" s="25"/>
      <c r="C518" s="25"/>
      <c r="D518" s="25"/>
      <c r="E518" s="25"/>
      <c r="F518" s="25"/>
      <c r="G518" s="25"/>
      <c r="H518" s="586"/>
    </row>
    <row r="519" spans="1:8" ht="12.75" customHeight="1">
      <c r="A519" s="586"/>
      <c r="B519" s="25"/>
      <c r="C519" s="25"/>
      <c r="D519" s="25"/>
      <c r="E519" s="25"/>
      <c r="F519" s="25"/>
      <c r="G519" s="25"/>
      <c r="H519" s="586"/>
    </row>
    <row r="520" spans="1:8" ht="12.75" customHeight="1">
      <c r="A520" s="586"/>
      <c r="B520" s="25"/>
      <c r="C520" s="25"/>
      <c r="D520" s="25"/>
      <c r="E520" s="25"/>
      <c r="F520" s="25"/>
      <c r="G520" s="25"/>
      <c r="H520" s="586"/>
    </row>
    <row r="521" spans="1:8" ht="12.75" customHeight="1">
      <c r="A521" s="586"/>
      <c r="B521" s="25"/>
      <c r="C521" s="25"/>
      <c r="D521" s="25"/>
      <c r="E521" s="25"/>
      <c r="F521" s="25"/>
      <c r="G521" s="25"/>
      <c r="H521" s="586"/>
    </row>
    <row r="522" spans="1:8" ht="12.75" customHeight="1">
      <c r="A522" s="586"/>
      <c r="B522" s="25"/>
      <c r="C522" s="25"/>
      <c r="D522" s="25"/>
      <c r="E522" s="25"/>
      <c r="F522" s="25"/>
      <c r="G522" s="25"/>
      <c r="H522" s="586"/>
    </row>
    <row r="523" spans="1:8" ht="12.75" customHeight="1">
      <c r="A523" s="586"/>
      <c r="B523" s="25"/>
      <c r="C523" s="25"/>
      <c r="D523" s="25"/>
      <c r="E523" s="25"/>
      <c r="F523" s="25"/>
      <c r="G523" s="25"/>
      <c r="H523" s="586"/>
    </row>
    <row r="524" spans="1:8" ht="12.75" customHeight="1">
      <c r="A524" s="586"/>
      <c r="B524" s="25"/>
      <c r="C524" s="25"/>
      <c r="D524" s="25"/>
      <c r="E524" s="25"/>
      <c r="F524" s="25"/>
      <c r="G524" s="25"/>
      <c r="H524" s="586"/>
    </row>
    <row r="525" spans="1:8" ht="12.75" customHeight="1">
      <c r="A525" s="586"/>
      <c r="B525" s="25"/>
      <c r="C525" s="25"/>
      <c r="D525" s="25"/>
      <c r="E525" s="25"/>
      <c r="F525" s="25"/>
      <c r="G525" s="25"/>
      <c r="H525" s="586"/>
    </row>
    <row r="526" spans="1:8" ht="12.75" customHeight="1">
      <c r="A526" s="586"/>
      <c r="B526" s="25"/>
      <c r="C526" s="25"/>
      <c r="D526" s="25"/>
      <c r="E526" s="25"/>
      <c r="F526" s="25"/>
      <c r="G526" s="25"/>
      <c r="H526" s="586"/>
    </row>
    <row r="527" spans="1:8" ht="12.75" customHeight="1">
      <c r="A527" s="586"/>
      <c r="B527" s="25"/>
      <c r="C527" s="25"/>
      <c r="D527" s="25"/>
      <c r="E527" s="25"/>
      <c r="F527" s="25"/>
      <c r="G527" s="25"/>
      <c r="H527" s="586"/>
    </row>
    <row r="528" spans="1:8" ht="12.75" customHeight="1">
      <c r="A528" s="586"/>
      <c r="B528" s="25"/>
      <c r="C528" s="25"/>
      <c r="D528" s="25"/>
      <c r="E528" s="25"/>
      <c r="F528" s="25"/>
      <c r="G528" s="25"/>
      <c r="H528" s="586"/>
    </row>
    <row r="529" spans="1:8" ht="12.75" customHeight="1">
      <c r="A529" s="586"/>
      <c r="B529" s="25"/>
      <c r="C529" s="25"/>
      <c r="D529" s="25"/>
      <c r="E529" s="25"/>
      <c r="F529" s="25"/>
      <c r="G529" s="25"/>
      <c r="H529" s="586"/>
    </row>
    <row r="530" spans="1:8" ht="12.75" customHeight="1">
      <c r="A530" s="586"/>
      <c r="B530" s="25"/>
      <c r="C530" s="25"/>
      <c r="D530" s="25"/>
      <c r="E530" s="25"/>
      <c r="F530" s="25"/>
      <c r="G530" s="25"/>
      <c r="H530" s="586"/>
    </row>
    <row r="531" spans="1:8" ht="12.75" customHeight="1">
      <c r="A531" s="586"/>
      <c r="B531" s="25"/>
      <c r="C531" s="25"/>
      <c r="D531" s="25"/>
      <c r="E531" s="25"/>
      <c r="F531" s="25"/>
      <c r="G531" s="25"/>
      <c r="H531" s="586"/>
    </row>
    <row r="532" spans="1:8" ht="12.75" customHeight="1">
      <c r="A532" s="586"/>
      <c r="B532" s="25"/>
      <c r="C532" s="25"/>
      <c r="D532" s="25"/>
      <c r="E532" s="25"/>
      <c r="F532" s="25"/>
      <c r="G532" s="25"/>
      <c r="H532" s="586"/>
    </row>
    <row r="533" spans="1:8" ht="12.75" customHeight="1">
      <c r="A533" s="586"/>
      <c r="B533" s="25"/>
      <c r="C533" s="25"/>
      <c r="D533" s="25"/>
      <c r="E533" s="25"/>
      <c r="F533" s="25"/>
      <c r="G533" s="25"/>
      <c r="H533" s="586"/>
    </row>
    <row r="534" spans="1:8" ht="12.75" customHeight="1">
      <c r="A534" s="586"/>
      <c r="B534" s="25"/>
      <c r="C534" s="25"/>
      <c r="D534" s="25"/>
      <c r="E534" s="25"/>
      <c r="F534" s="25"/>
      <c r="G534" s="25"/>
      <c r="H534" s="586"/>
    </row>
    <row r="535" spans="1:8" ht="12.75" customHeight="1">
      <c r="A535" s="586"/>
      <c r="B535" s="25"/>
      <c r="C535" s="25"/>
      <c r="D535" s="25"/>
      <c r="E535" s="25"/>
      <c r="F535" s="25"/>
      <c r="G535" s="25"/>
      <c r="H535" s="586"/>
    </row>
    <row r="536" spans="1:8" ht="12.75" customHeight="1">
      <c r="A536" s="586"/>
      <c r="B536" s="25"/>
      <c r="C536" s="25"/>
      <c r="D536" s="25"/>
      <c r="E536" s="25"/>
      <c r="F536" s="25"/>
      <c r="G536" s="25"/>
      <c r="H536" s="586"/>
    </row>
    <row r="537" spans="1:8" ht="12.75" customHeight="1">
      <c r="A537" s="586"/>
      <c r="B537" s="25"/>
      <c r="C537" s="25"/>
      <c r="D537" s="25"/>
      <c r="E537" s="25"/>
      <c r="F537" s="25"/>
      <c r="G537" s="25"/>
      <c r="H537" s="586"/>
    </row>
    <row r="538" spans="1:8" ht="12.75" customHeight="1">
      <c r="A538" s="586"/>
      <c r="B538" s="25"/>
      <c r="C538" s="25"/>
      <c r="D538" s="25"/>
      <c r="E538" s="25"/>
      <c r="F538" s="25"/>
      <c r="G538" s="25"/>
      <c r="H538" s="586"/>
    </row>
    <row r="539" spans="1:8" ht="12.75" customHeight="1">
      <c r="A539" s="586"/>
      <c r="B539" s="25"/>
      <c r="C539" s="25"/>
      <c r="D539" s="25"/>
      <c r="E539" s="25"/>
      <c r="F539" s="25"/>
      <c r="G539" s="25"/>
      <c r="H539" s="586"/>
    </row>
    <row r="540" spans="1:8" ht="12.75" customHeight="1">
      <c r="A540" s="586"/>
      <c r="B540" s="25"/>
      <c r="C540" s="25"/>
      <c r="D540" s="25"/>
      <c r="E540" s="25"/>
      <c r="F540" s="25"/>
      <c r="G540" s="25"/>
      <c r="H540" s="586"/>
    </row>
    <row r="541" spans="1:8" ht="12.75" customHeight="1">
      <c r="A541" s="586"/>
      <c r="B541" s="25"/>
      <c r="C541" s="25"/>
      <c r="D541" s="25"/>
      <c r="E541" s="25"/>
      <c r="F541" s="25"/>
      <c r="G541" s="25"/>
      <c r="H541" s="586"/>
    </row>
    <row r="542" spans="1:8" ht="12.75" customHeight="1">
      <c r="A542" s="586"/>
      <c r="B542" s="25"/>
      <c r="C542" s="25"/>
      <c r="D542" s="25"/>
      <c r="E542" s="25"/>
      <c r="F542" s="25"/>
      <c r="G542" s="25"/>
      <c r="H542" s="586"/>
    </row>
    <row r="543" spans="1:8" ht="12.75" customHeight="1">
      <c r="A543" s="586"/>
      <c r="B543" s="25"/>
      <c r="C543" s="25"/>
      <c r="D543" s="25"/>
      <c r="E543" s="25"/>
      <c r="F543" s="25"/>
      <c r="G543" s="25"/>
      <c r="H543" s="586"/>
    </row>
    <row r="544" spans="1:8" ht="12.75" customHeight="1">
      <c r="A544" s="586"/>
      <c r="B544" s="25"/>
      <c r="C544" s="25"/>
      <c r="D544" s="25"/>
      <c r="E544" s="25"/>
      <c r="F544" s="25"/>
      <c r="G544" s="25"/>
      <c r="H544" s="586"/>
    </row>
    <row r="545" spans="1:8" ht="12.75" customHeight="1">
      <c r="A545" s="586"/>
      <c r="B545" s="25"/>
      <c r="C545" s="25"/>
      <c r="D545" s="25"/>
      <c r="E545" s="25"/>
      <c r="F545" s="25"/>
      <c r="G545" s="25"/>
      <c r="H545" s="586"/>
    </row>
    <row r="546" spans="1:8" ht="12.75" customHeight="1">
      <c r="A546" s="586"/>
      <c r="B546" s="25"/>
      <c r="C546" s="25"/>
      <c r="D546" s="25"/>
      <c r="E546" s="25"/>
      <c r="F546" s="25"/>
      <c r="G546" s="25"/>
      <c r="H546" s="586"/>
    </row>
    <row r="547" spans="1:8" ht="12.75" customHeight="1">
      <c r="A547" s="586"/>
      <c r="B547" s="25"/>
      <c r="C547" s="25"/>
      <c r="D547" s="25"/>
      <c r="E547" s="25"/>
      <c r="F547" s="25"/>
      <c r="G547" s="25"/>
      <c r="H547" s="586"/>
    </row>
    <row r="548" spans="1:8" ht="12.75" customHeight="1">
      <c r="A548" s="586"/>
      <c r="B548" s="25"/>
      <c r="C548" s="25"/>
      <c r="D548" s="25"/>
      <c r="E548" s="25"/>
      <c r="F548" s="25"/>
      <c r="G548" s="25"/>
      <c r="H548" s="586"/>
    </row>
    <row r="549" spans="1:8" ht="12.75" customHeight="1">
      <c r="A549" s="586"/>
      <c r="B549" s="25"/>
      <c r="C549" s="25"/>
      <c r="D549" s="25"/>
      <c r="E549" s="25"/>
      <c r="F549" s="25"/>
      <c r="G549" s="25"/>
      <c r="H549" s="586"/>
    </row>
    <row r="550" spans="1:8" ht="12.75" customHeight="1">
      <c r="A550" s="586"/>
      <c r="B550" s="25"/>
      <c r="C550" s="25"/>
      <c r="D550" s="25"/>
      <c r="E550" s="25"/>
      <c r="F550" s="25"/>
      <c r="G550" s="25"/>
      <c r="H550" s="586"/>
    </row>
    <row r="551" spans="1:8" ht="12.75" customHeight="1">
      <c r="A551" s="586"/>
      <c r="B551" s="25"/>
      <c r="C551" s="25"/>
      <c r="D551" s="25"/>
      <c r="E551" s="25"/>
      <c r="F551" s="25"/>
      <c r="G551" s="25"/>
      <c r="H551" s="586"/>
    </row>
    <row r="552" spans="1:8" ht="12.75" customHeight="1">
      <c r="A552" s="586"/>
      <c r="B552" s="25"/>
      <c r="C552" s="25"/>
      <c r="D552" s="25"/>
      <c r="E552" s="25"/>
      <c r="F552" s="25"/>
      <c r="G552" s="25"/>
      <c r="H552" s="586"/>
    </row>
    <row r="553" spans="1:8" ht="12.75" customHeight="1">
      <c r="A553" s="586"/>
      <c r="B553" s="25"/>
      <c r="C553" s="25"/>
      <c r="D553" s="25"/>
      <c r="E553" s="25"/>
      <c r="F553" s="25"/>
      <c r="G553" s="25"/>
      <c r="H553" s="586"/>
    </row>
    <row r="554" spans="1:8" ht="12.75" customHeight="1">
      <c r="A554" s="586"/>
      <c r="B554" s="25"/>
      <c r="C554" s="25"/>
      <c r="D554" s="25"/>
      <c r="E554" s="25"/>
      <c r="F554" s="25"/>
      <c r="G554" s="25"/>
      <c r="H554" s="586"/>
    </row>
    <row r="555" spans="1:8" ht="12.75" customHeight="1">
      <c r="A555" s="586"/>
      <c r="B555" s="25"/>
      <c r="C555" s="25"/>
      <c r="D555" s="25"/>
      <c r="E555" s="25"/>
      <c r="F555" s="25"/>
      <c r="G555" s="25"/>
      <c r="H555" s="586"/>
    </row>
    <row r="556" spans="1:8" ht="12.75" customHeight="1">
      <c r="A556" s="586"/>
      <c r="B556" s="25"/>
      <c r="C556" s="25"/>
      <c r="D556" s="25"/>
      <c r="E556" s="25"/>
      <c r="F556" s="25"/>
      <c r="G556" s="25"/>
      <c r="H556" s="586"/>
    </row>
    <row r="557" spans="1:8" ht="12.75" customHeight="1">
      <c r="A557" s="586"/>
      <c r="B557" s="25"/>
      <c r="C557" s="25"/>
      <c r="D557" s="25"/>
      <c r="E557" s="25"/>
      <c r="F557" s="25"/>
      <c r="G557" s="25"/>
      <c r="H557" s="586"/>
    </row>
    <row r="558" spans="1:8" ht="12.75" customHeight="1">
      <c r="A558" s="586"/>
      <c r="B558" s="25"/>
      <c r="C558" s="25"/>
      <c r="D558" s="25"/>
      <c r="E558" s="25"/>
      <c r="F558" s="25"/>
      <c r="G558" s="25"/>
      <c r="H558" s="586"/>
    </row>
    <row r="559" spans="1:8" ht="12.75" customHeight="1">
      <c r="A559" s="586"/>
      <c r="B559" s="25"/>
      <c r="C559" s="25"/>
      <c r="D559" s="25"/>
      <c r="E559" s="25"/>
      <c r="F559" s="25"/>
      <c r="G559" s="25"/>
      <c r="H559" s="586"/>
    </row>
    <row r="560" spans="1:8" ht="12.75" customHeight="1">
      <c r="A560" s="586"/>
      <c r="B560" s="25"/>
      <c r="C560" s="25"/>
      <c r="D560" s="25"/>
      <c r="E560" s="25"/>
      <c r="F560" s="25"/>
      <c r="G560" s="25"/>
      <c r="H560" s="586"/>
    </row>
    <row r="561" spans="1:8" ht="12.75" customHeight="1">
      <c r="A561" s="586"/>
      <c r="B561" s="25"/>
      <c r="C561" s="25"/>
      <c r="D561" s="25"/>
      <c r="E561" s="25"/>
      <c r="F561" s="25"/>
      <c r="G561" s="25"/>
      <c r="H561" s="586"/>
    </row>
    <row r="562" spans="1:8" ht="12.75" customHeight="1">
      <c r="A562" s="586"/>
      <c r="B562" s="25"/>
      <c r="C562" s="25"/>
      <c r="D562" s="25"/>
      <c r="E562" s="25"/>
      <c r="F562" s="25"/>
      <c r="G562" s="25"/>
      <c r="H562" s="586"/>
    </row>
    <row r="563" spans="1:8" ht="12.75" customHeight="1">
      <c r="A563" s="586"/>
      <c r="B563" s="25"/>
      <c r="C563" s="25"/>
      <c r="D563" s="25"/>
      <c r="E563" s="25"/>
      <c r="F563" s="25"/>
      <c r="G563" s="25"/>
      <c r="H563" s="586"/>
    </row>
    <row r="564" spans="1:8" ht="12.75" customHeight="1">
      <c r="A564" s="586"/>
      <c r="B564" s="25"/>
      <c r="C564" s="25"/>
      <c r="D564" s="25"/>
      <c r="E564" s="25"/>
      <c r="F564" s="25"/>
      <c r="G564" s="25"/>
      <c r="H564" s="586"/>
    </row>
    <row r="565" spans="1:8" ht="12.75" customHeight="1">
      <c r="A565" s="586"/>
      <c r="B565" s="25"/>
      <c r="C565" s="25"/>
      <c r="D565" s="25"/>
      <c r="E565" s="25"/>
      <c r="F565" s="25"/>
      <c r="G565" s="25"/>
      <c r="H565" s="586"/>
    </row>
    <row r="566" spans="1:8" ht="12.75" customHeight="1">
      <c r="A566" s="586"/>
      <c r="B566" s="25"/>
      <c r="C566" s="25"/>
      <c r="D566" s="25"/>
      <c r="E566" s="25"/>
      <c r="F566" s="25"/>
      <c r="G566" s="25"/>
      <c r="H566" s="586"/>
    </row>
    <row r="567" spans="1:8" ht="12.75" customHeight="1">
      <c r="A567" s="586"/>
      <c r="B567" s="25"/>
      <c r="C567" s="25"/>
      <c r="D567" s="25"/>
      <c r="E567" s="25"/>
      <c r="F567" s="25"/>
      <c r="G567" s="25"/>
      <c r="H567" s="586"/>
    </row>
    <row r="568" spans="1:8" ht="12.75" customHeight="1">
      <c r="A568" s="586"/>
      <c r="B568" s="25"/>
      <c r="C568" s="25"/>
      <c r="D568" s="25"/>
      <c r="E568" s="25"/>
      <c r="F568" s="25"/>
      <c r="G568" s="25"/>
      <c r="H568" s="586"/>
    </row>
    <row r="569" spans="1:8" ht="12.75" customHeight="1">
      <c r="A569" s="586"/>
      <c r="B569" s="25"/>
      <c r="C569" s="25"/>
      <c r="D569" s="25"/>
      <c r="E569" s="25"/>
      <c r="F569" s="25"/>
      <c r="G569" s="25"/>
      <c r="H569" s="586"/>
    </row>
    <row r="570" spans="1:8" ht="12.75" customHeight="1">
      <c r="A570" s="586"/>
      <c r="B570" s="25"/>
      <c r="C570" s="25"/>
      <c r="D570" s="25"/>
      <c r="E570" s="25"/>
      <c r="F570" s="25"/>
      <c r="G570" s="25"/>
      <c r="H570" s="586"/>
    </row>
    <row r="571" spans="1:8" ht="12.75" customHeight="1">
      <c r="A571" s="586"/>
      <c r="B571" s="25"/>
      <c r="C571" s="25"/>
      <c r="D571" s="25"/>
      <c r="E571" s="25"/>
      <c r="F571" s="25"/>
      <c r="G571" s="25"/>
      <c r="H571" s="586"/>
    </row>
    <row r="572" spans="1:8" ht="12.75" customHeight="1">
      <c r="A572" s="586"/>
      <c r="B572" s="25"/>
      <c r="C572" s="25"/>
      <c r="D572" s="25"/>
      <c r="E572" s="25"/>
      <c r="F572" s="25"/>
      <c r="G572" s="25"/>
      <c r="H572" s="586"/>
    </row>
    <row r="573" spans="1:8" ht="12.75" customHeight="1">
      <c r="A573" s="586"/>
      <c r="B573" s="25"/>
      <c r="C573" s="25"/>
      <c r="D573" s="25"/>
      <c r="E573" s="25"/>
      <c r="F573" s="25"/>
      <c r="G573" s="25"/>
      <c r="H573" s="586"/>
    </row>
    <row r="574" spans="1:8" ht="12.75" customHeight="1">
      <c r="A574" s="586"/>
      <c r="B574" s="25"/>
      <c r="C574" s="25"/>
      <c r="D574" s="25"/>
      <c r="E574" s="25"/>
      <c r="F574" s="25"/>
      <c r="G574" s="25"/>
      <c r="H574" s="586"/>
    </row>
    <row r="575" spans="1:8" ht="12.75" customHeight="1">
      <c r="A575" s="586"/>
      <c r="B575" s="25"/>
      <c r="C575" s="25"/>
      <c r="D575" s="25"/>
      <c r="E575" s="25"/>
      <c r="F575" s="25"/>
      <c r="G575" s="25"/>
      <c r="H575" s="586"/>
    </row>
    <row r="576" spans="1:8" ht="12.75" customHeight="1">
      <c r="A576" s="586"/>
      <c r="B576" s="25"/>
      <c r="C576" s="25"/>
      <c r="D576" s="25"/>
      <c r="E576" s="25"/>
      <c r="F576" s="25"/>
      <c r="G576" s="25"/>
      <c r="H576" s="586"/>
    </row>
    <row r="577" spans="1:8" ht="12.75" customHeight="1">
      <c r="A577" s="586"/>
      <c r="B577" s="25"/>
      <c r="C577" s="25"/>
      <c r="D577" s="25"/>
      <c r="E577" s="25"/>
      <c r="F577" s="25"/>
      <c r="G577" s="25"/>
      <c r="H577" s="586"/>
    </row>
    <row r="578" spans="1:8" ht="12.75" customHeight="1">
      <c r="A578" s="586"/>
      <c r="B578" s="25"/>
      <c r="C578" s="25"/>
      <c r="D578" s="25"/>
      <c r="E578" s="25"/>
      <c r="F578" s="25"/>
      <c r="G578" s="25"/>
      <c r="H578" s="586"/>
    </row>
    <row r="579" spans="1:8" ht="12.75" customHeight="1">
      <c r="A579" s="586"/>
      <c r="B579" s="25"/>
      <c r="C579" s="25"/>
      <c r="D579" s="25"/>
      <c r="E579" s="25"/>
      <c r="F579" s="25"/>
      <c r="G579" s="25"/>
      <c r="H579" s="586"/>
    </row>
    <row r="580" spans="1:8" ht="12.75" customHeight="1">
      <c r="A580" s="586"/>
      <c r="B580" s="25"/>
      <c r="C580" s="25"/>
      <c r="D580" s="25"/>
      <c r="E580" s="25"/>
      <c r="F580" s="25"/>
      <c r="G580" s="25"/>
      <c r="H580" s="586"/>
    </row>
    <row r="581" spans="1:8" ht="12.75" customHeight="1">
      <c r="A581" s="586"/>
      <c r="B581" s="25"/>
      <c r="C581" s="25"/>
      <c r="D581" s="25"/>
      <c r="E581" s="25"/>
      <c r="F581" s="25"/>
      <c r="G581" s="25"/>
      <c r="H581" s="586"/>
    </row>
    <row r="582" spans="1:8" ht="12.75" customHeight="1">
      <c r="A582" s="586"/>
      <c r="B582" s="25"/>
      <c r="C582" s="25"/>
      <c r="D582" s="25"/>
      <c r="E582" s="25"/>
      <c r="F582" s="25"/>
      <c r="G582" s="25"/>
      <c r="H582" s="586"/>
    </row>
    <row r="583" spans="1:8" ht="12.75" customHeight="1">
      <c r="A583" s="586"/>
      <c r="B583" s="25"/>
      <c r="C583" s="25"/>
      <c r="D583" s="25"/>
      <c r="E583" s="25"/>
      <c r="F583" s="25"/>
      <c r="G583" s="25"/>
      <c r="H583" s="586"/>
    </row>
    <row r="584" spans="1:8" ht="12.75" customHeight="1">
      <c r="A584" s="586"/>
      <c r="B584" s="25"/>
      <c r="C584" s="25"/>
      <c r="D584" s="25"/>
      <c r="E584" s="25"/>
      <c r="F584" s="25"/>
      <c r="G584" s="25"/>
      <c r="H584" s="586"/>
    </row>
    <row r="585" spans="1:8" ht="12.75" customHeight="1">
      <c r="A585" s="586"/>
      <c r="B585" s="25"/>
      <c r="C585" s="25"/>
      <c r="D585" s="25"/>
      <c r="E585" s="25"/>
      <c r="F585" s="25"/>
      <c r="G585" s="25"/>
      <c r="H585" s="586"/>
    </row>
    <row r="586" spans="1:8" ht="12.75" customHeight="1">
      <c r="A586" s="586"/>
      <c r="B586" s="25"/>
      <c r="C586" s="25"/>
      <c r="D586" s="25"/>
      <c r="E586" s="25"/>
      <c r="F586" s="25"/>
      <c r="G586" s="25"/>
      <c r="H586" s="586"/>
    </row>
    <row r="587" spans="1:8" ht="12.75" customHeight="1">
      <c r="A587" s="586"/>
      <c r="B587" s="25"/>
      <c r="C587" s="25"/>
      <c r="D587" s="25"/>
      <c r="E587" s="25"/>
      <c r="F587" s="25"/>
      <c r="G587" s="25"/>
      <c r="H587" s="586"/>
    </row>
    <row r="588" spans="1:8" ht="12.75" customHeight="1">
      <c r="A588" s="586"/>
      <c r="B588" s="25"/>
      <c r="C588" s="25"/>
      <c r="D588" s="25"/>
      <c r="E588" s="25"/>
      <c r="F588" s="25"/>
      <c r="G588" s="25"/>
      <c r="H588" s="586"/>
    </row>
    <row r="589" spans="1:8" ht="12.75" customHeight="1">
      <c r="A589" s="586"/>
      <c r="B589" s="25"/>
      <c r="C589" s="25"/>
      <c r="D589" s="25"/>
      <c r="E589" s="25"/>
      <c r="F589" s="25"/>
      <c r="G589" s="25"/>
      <c r="H589" s="586"/>
    </row>
    <row r="590" spans="1:8" ht="12.75" customHeight="1">
      <c r="A590" s="586"/>
      <c r="B590" s="25"/>
      <c r="C590" s="25"/>
      <c r="D590" s="25"/>
      <c r="E590" s="25"/>
      <c r="F590" s="25"/>
      <c r="G590" s="25"/>
      <c r="H590" s="586"/>
    </row>
    <row r="591" spans="1:8" ht="12.75" customHeight="1">
      <c r="A591" s="586"/>
      <c r="B591" s="25"/>
      <c r="C591" s="25"/>
      <c r="D591" s="25"/>
      <c r="E591" s="25"/>
      <c r="F591" s="25"/>
      <c r="G591" s="25"/>
      <c r="H591" s="586"/>
    </row>
    <row r="592" spans="1:8" ht="12.75" customHeight="1">
      <c r="A592" s="586"/>
      <c r="B592" s="25"/>
      <c r="C592" s="25"/>
      <c r="D592" s="25"/>
      <c r="E592" s="25"/>
      <c r="F592" s="25"/>
      <c r="G592" s="25"/>
      <c r="H592" s="586"/>
    </row>
    <row r="593" spans="1:8" ht="12.75" customHeight="1">
      <c r="A593" s="586"/>
      <c r="B593" s="25"/>
      <c r="C593" s="25"/>
      <c r="D593" s="25"/>
      <c r="E593" s="25"/>
      <c r="F593" s="25"/>
      <c r="G593" s="25"/>
      <c r="H593" s="586"/>
    </row>
    <row r="594" spans="1:8" ht="12.75" customHeight="1">
      <c r="A594" s="586"/>
      <c r="B594" s="25"/>
      <c r="C594" s="25"/>
      <c r="D594" s="25"/>
      <c r="E594" s="25"/>
      <c r="F594" s="25"/>
      <c r="G594" s="25"/>
      <c r="H594" s="586"/>
    </row>
    <row r="595" spans="1:8" ht="12.75" customHeight="1">
      <c r="A595" s="586"/>
      <c r="B595" s="25"/>
      <c r="C595" s="25"/>
      <c r="D595" s="25"/>
      <c r="E595" s="25"/>
      <c r="F595" s="25"/>
      <c r="G595" s="25"/>
      <c r="H595" s="586"/>
    </row>
    <row r="596" spans="1:8" ht="12.75" customHeight="1">
      <c r="A596" s="586"/>
      <c r="B596" s="25"/>
      <c r="C596" s="25"/>
      <c r="D596" s="25"/>
      <c r="E596" s="25"/>
      <c r="F596" s="25"/>
      <c r="G596" s="25"/>
      <c r="H596" s="586"/>
    </row>
    <row r="597" spans="1:8" ht="12.75" customHeight="1">
      <c r="A597" s="586"/>
      <c r="B597" s="25"/>
      <c r="C597" s="25"/>
      <c r="D597" s="25"/>
      <c r="E597" s="25"/>
      <c r="F597" s="25"/>
      <c r="G597" s="25"/>
      <c r="H597" s="586"/>
    </row>
    <row r="598" spans="1:8" ht="12.75" customHeight="1">
      <c r="A598" s="586"/>
      <c r="B598" s="25"/>
      <c r="C598" s="25"/>
      <c r="D598" s="25"/>
      <c r="E598" s="25"/>
      <c r="F598" s="25"/>
      <c r="G598" s="25"/>
      <c r="H598" s="586"/>
    </row>
    <row r="599" spans="1:8" ht="12.75" customHeight="1">
      <c r="A599" s="586"/>
      <c r="B599" s="25"/>
      <c r="C599" s="25"/>
      <c r="D599" s="25"/>
      <c r="E599" s="25"/>
      <c r="F599" s="25"/>
      <c r="G599" s="25"/>
      <c r="H599" s="586"/>
    </row>
    <row r="600" spans="1:8" ht="12.75" customHeight="1">
      <c r="A600" s="586"/>
      <c r="B600" s="25"/>
      <c r="C600" s="25"/>
      <c r="D600" s="25"/>
      <c r="E600" s="25"/>
      <c r="F600" s="25"/>
      <c r="G600" s="25"/>
      <c r="H600" s="586"/>
    </row>
    <row r="601" spans="1:8" ht="12.75" customHeight="1">
      <c r="A601" s="586"/>
      <c r="B601" s="25"/>
      <c r="C601" s="25"/>
      <c r="D601" s="25"/>
      <c r="E601" s="25"/>
      <c r="F601" s="25"/>
      <c r="G601" s="25"/>
      <c r="H601" s="586"/>
    </row>
    <row r="602" spans="1:8" ht="12.75" customHeight="1">
      <c r="A602" s="586"/>
      <c r="B602" s="25"/>
      <c r="C602" s="25"/>
      <c r="D602" s="25"/>
      <c r="E602" s="25"/>
      <c r="F602" s="25"/>
      <c r="G602" s="25"/>
      <c r="H602" s="586"/>
    </row>
    <row r="603" spans="1:8" ht="12.75" customHeight="1">
      <c r="A603" s="586"/>
      <c r="B603" s="25"/>
      <c r="C603" s="25"/>
      <c r="D603" s="25"/>
      <c r="E603" s="25"/>
      <c r="F603" s="25"/>
      <c r="G603" s="25"/>
      <c r="H603" s="586"/>
    </row>
    <row r="604" spans="1:8" ht="12.75" customHeight="1">
      <c r="A604" s="586"/>
      <c r="B604" s="25"/>
      <c r="C604" s="25"/>
      <c r="D604" s="25"/>
      <c r="E604" s="25"/>
      <c r="F604" s="25"/>
      <c r="G604" s="25"/>
      <c r="H604" s="586"/>
    </row>
    <row r="605" spans="1:8" ht="12.75" customHeight="1">
      <c r="A605" s="586"/>
      <c r="B605" s="25"/>
      <c r="C605" s="25"/>
      <c r="D605" s="25"/>
      <c r="E605" s="25"/>
      <c r="F605" s="25"/>
      <c r="G605" s="25"/>
      <c r="H605" s="586"/>
    </row>
    <row r="606" spans="1:8" ht="12.75" customHeight="1">
      <c r="A606" s="586"/>
      <c r="B606" s="25"/>
      <c r="C606" s="25"/>
      <c r="D606" s="25"/>
      <c r="E606" s="25"/>
      <c r="F606" s="25"/>
      <c r="G606" s="25"/>
      <c r="H606" s="586"/>
    </row>
    <row r="607" spans="1:8" ht="12.75" customHeight="1">
      <c r="A607" s="586"/>
      <c r="B607" s="25"/>
      <c r="C607" s="25"/>
      <c r="D607" s="25"/>
      <c r="E607" s="25"/>
      <c r="F607" s="25"/>
      <c r="G607" s="25"/>
      <c r="H607" s="586"/>
    </row>
    <row r="608" spans="1:8" ht="12.75" customHeight="1">
      <c r="A608" s="586"/>
      <c r="B608" s="25"/>
      <c r="C608" s="25"/>
      <c r="D608" s="25"/>
      <c r="E608" s="25"/>
      <c r="F608" s="25"/>
      <c r="G608" s="25"/>
      <c r="H608" s="586"/>
    </row>
    <row r="609" spans="1:8" ht="12.75" customHeight="1">
      <c r="A609" s="586"/>
      <c r="B609" s="25"/>
      <c r="C609" s="25"/>
      <c r="D609" s="25"/>
      <c r="E609" s="25"/>
      <c r="F609" s="25"/>
      <c r="G609" s="25"/>
      <c r="H609" s="586"/>
    </row>
    <row r="610" spans="1:8" ht="12.75" customHeight="1">
      <c r="A610" s="586"/>
      <c r="B610" s="25"/>
      <c r="C610" s="25"/>
      <c r="D610" s="25"/>
      <c r="E610" s="25"/>
      <c r="F610" s="25"/>
      <c r="G610" s="25"/>
      <c r="H610" s="586"/>
    </row>
    <row r="611" spans="1:8" ht="12.75" customHeight="1">
      <c r="A611" s="586"/>
      <c r="B611" s="25"/>
      <c r="C611" s="25"/>
      <c r="D611" s="25"/>
      <c r="E611" s="25"/>
      <c r="F611" s="25"/>
      <c r="G611" s="25"/>
      <c r="H611" s="586"/>
    </row>
    <row r="612" spans="1:8" ht="12.75" customHeight="1">
      <c r="A612" s="586"/>
      <c r="B612" s="25"/>
      <c r="C612" s="25"/>
      <c r="D612" s="25"/>
      <c r="E612" s="25"/>
      <c r="F612" s="25"/>
      <c r="G612" s="25"/>
      <c r="H612" s="586"/>
    </row>
    <row r="613" spans="1:8" ht="12.75" customHeight="1">
      <c r="A613" s="586"/>
      <c r="B613" s="25"/>
      <c r="C613" s="25"/>
      <c r="D613" s="25"/>
      <c r="E613" s="25"/>
      <c r="F613" s="25"/>
      <c r="G613" s="25"/>
      <c r="H613" s="586"/>
    </row>
    <row r="614" spans="1:8" ht="12.75" customHeight="1">
      <c r="A614" s="586"/>
      <c r="B614" s="25"/>
      <c r="C614" s="25"/>
      <c r="D614" s="25"/>
      <c r="E614" s="25"/>
      <c r="F614" s="25"/>
      <c r="G614" s="25"/>
      <c r="H614" s="586"/>
    </row>
    <row r="615" spans="1:8" ht="12.75" customHeight="1">
      <c r="A615" s="586"/>
      <c r="B615" s="25"/>
      <c r="C615" s="25"/>
      <c r="D615" s="25"/>
      <c r="E615" s="25"/>
      <c r="F615" s="25"/>
      <c r="G615" s="25"/>
      <c r="H615" s="586"/>
    </row>
    <row r="616" spans="1:8" ht="12.75" customHeight="1">
      <c r="A616" s="586"/>
      <c r="B616" s="25"/>
      <c r="C616" s="25"/>
      <c r="D616" s="25"/>
      <c r="E616" s="25"/>
      <c r="F616" s="25"/>
      <c r="G616" s="25"/>
      <c r="H616" s="586"/>
    </row>
    <row r="617" spans="1:8" ht="12.75" customHeight="1">
      <c r="A617" s="586"/>
      <c r="B617" s="25"/>
      <c r="C617" s="25"/>
      <c r="D617" s="25"/>
      <c r="E617" s="25"/>
      <c r="F617" s="25"/>
      <c r="G617" s="25"/>
      <c r="H617" s="586"/>
    </row>
    <row r="618" spans="1:8" ht="12.75" customHeight="1">
      <c r="A618" s="586"/>
      <c r="B618" s="25"/>
      <c r="C618" s="25"/>
      <c r="D618" s="25"/>
      <c r="E618" s="25"/>
      <c r="F618" s="25"/>
      <c r="G618" s="25"/>
      <c r="H618" s="586"/>
    </row>
    <row r="619" spans="1:8" ht="12.75" customHeight="1">
      <c r="A619" s="586"/>
      <c r="B619" s="25"/>
      <c r="C619" s="25"/>
      <c r="D619" s="25"/>
      <c r="E619" s="25"/>
      <c r="F619" s="25"/>
      <c r="G619" s="25"/>
      <c r="H619" s="586"/>
    </row>
    <row r="620" spans="1:8" ht="12.75" customHeight="1">
      <c r="A620" s="586"/>
      <c r="B620" s="25"/>
      <c r="C620" s="25"/>
      <c r="D620" s="25"/>
      <c r="E620" s="25"/>
      <c r="F620" s="25"/>
      <c r="G620" s="25"/>
      <c r="H620" s="586"/>
    </row>
    <row r="621" spans="1:8" ht="12.75" customHeight="1">
      <c r="A621" s="586"/>
      <c r="B621" s="25"/>
      <c r="C621" s="25"/>
      <c r="D621" s="25"/>
      <c r="E621" s="25"/>
      <c r="F621" s="25"/>
      <c r="G621" s="25"/>
      <c r="H621" s="586"/>
    </row>
    <row r="622" spans="1:8" ht="12.75" customHeight="1">
      <c r="A622" s="586"/>
      <c r="B622" s="25"/>
      <c r="C622" s="25"/>
      <c r="D622" s="25"/>
      <c r="E622" s="25"/>
      <c r="F622" s="25"/>
      <c r="G622" s="25"/>
      <c r="H622" s="586"/>
    </row>
    <row r="623" spans="1:8" ht="12.75" customHeight="1">
      <c r="A623" s="586"/>
      <c r="B623" s="25"/>
      <c r="C623" s="25"/>
      <c r="D623" s="25"/>
      <c r="E623" s="25"/>
      <c r="F623" s="25"/>
      <c r="G623" s="25"/>
      <c r="H623" s="586"/>
    </row>
    <row r="624" spans="1:8" ht="12.75" customHeight="1">
      <c r="A624" s="586"/>
      <c r="B624" s="25"/>
      <c r="C624" s="25"/>
      <c r="D624" s="25"/>
      <c r="E624" s="25"/>
      <c r="F624" s="25"/>
      <c r="G624" s="25"/>
      <c r="H624" s="586"/>
    </row>
    <row r="625" spans="1:8" ht="12.75" customHeight="1">
      <c r="A625" s="586"/>
      <c r="B625" s="25"/>
      <c r="C625" s="25"/>
      <c r="D625" s="25"/>
      <c r="E625" s="25"/>
      <c r="F625" s="25"/>
      <c r="G625" s="25"/>
      <c r="H625" s="586"/>
    </row>
    <row r="626" spans="1:8" ht="12.75" customHeight="1">
      <c r="A626" s="586"/>
      <c r="B626" s="25"/>
      <c r="C626" s="25"/>
      <c r="D626" s="25"/>
      <c r="E626" s="25"/>
      <c r="F626" s="25"/>
      <c r="G626" s="25"/>
      <c r="H626" s="586"/>
    </row>
    <row r="627" spans="1:8" ht="12.75" customHeight="1">
      <c r="A627" s="586"/>
      <c r="B627" s="25"/>
      <c r="C627" s="25"/>
      <c r="D627" s="25"/>
      <c r="E627" s="25"/>
      <c r="F627" s="25"/>
      <c r="G627" s="25"/>
      <c r="H627" s="586"/>
    </row>
    <row r="628" spans="1:8" ht="12.75" customHeight="1">
      <c r="A628" s="586"/>
      <c r="B628" s="25"/>
      <c r="C628" s="25"/>
      <c r="D628" s="25"/>
      <c r="E628" s="25"/>
      <c r="F628" s="25"/>
      <c r="G628" s="25"/>
      <c r="H628" s="586"/>
    </row>
    <row r="629" spans="1:8" ht="12.75" customHeight="1">
      <c r="A629" s="586"/>
      <c r="B629" s="25"/>
      <c r="C629" s="25"/>
      <c r="D629" s="25"/>
      <c r="E629" s="25"/>
      <c r="F629" s="25"/>
      <c r="G629" s="25"/>
      <c r="H629" s="586"/>
    </row>
    <row r="630" spans="1:8" ht="12.75" customHeight="1">
      <c r="A630" s="586"/>
      <c r="B630" s="25"/>
      <c r="C630" s="25"/>
      <c r="D630" s="25"/>
      <c r="E630" s="25"/>
      <c r="F630" s="25"/>
      <c r="G630" s="25"/>
      <c r="H630" s="586"/>
    </row>
    <row r="631" spans="1:8" ht="12.75" customHeight="1">
      <c r="A631" s="586"/>
      <c r="B631" s="25"/>
      <c r="C631" s="25"/>
      <c r="D631" s="25"/>
      <c r="E631" s="25"/>
      <c r="F631" s="25"/>
      <c r="G631" s="25"/>
      <c r="H631" s="586"/>
    </row>
    <row r="632" spans="1:8" ht="12.75" customHeight="1">
      <c r="A632" s="586"/>
      <c r="B632" s="25"/>
      <c r="C632" s="25"/>
      <c r="D632" s="25"/>
      <c r="E632" s="25"/>
      <c r="F632" s="25"/>
      <c r="G632" s="25"/>
      <c r="H632" s="586"/>
    </row>
    <row r="633" spans="1:8" ht="12.75" customHeight="1">
      <c r="A633" s="586"/>
      <c r="B633" s="25"/>
      <c r="C633" s="25"/>
      <c r="D633" s="25"/>
      <c r="E633" s="25"/>
      <c r="F633" s="25"/>
      <c r="G633" s="25"/>
      <c r="H633" s="586"/>
    </row>
    <row r="634" spans="1:8" ht="12.75" customHeight="1">
      <c r="A634" s="586"/>
      <c r="B634" s="25"/>
      <c r="C634" s="25"/>
      <c r="D634" s="25"/>
      <c r="E634" s="25"/>
      <c r="F634" s="25"/>
      <c r="G634" s="25"/>
      <c r="H634" s="586"/>
    </row>
    <row r="635" spans="1:8" ht="12.75" customHeight="1">
      <c r="A635" s="586"/>
      <c r="B635" s="25"/>
      <c r="C635" s="25"/>
      <c r="D635" s="25"/>
      <c r="E635" s="25"/>
      <c r="F635" s="25"/>
      <c r="G635" s="25"/>
      <c r="H635" s="586"/>
    </row>
    <row r="636" spans="1:8" ht="12.75" customHeight="1">
      <c r="A636" s="586"/>
      <c r="B636" s="25"/>
      <c r="C636" s="25"/>
      <c r="D636" s="25"/>
      <c r="E636" s="25"/>
      <c r="F636" s="25"/>
      <c r="G636" s="25"/>
      <c r="H636" s="586"/>
    </row>
    <row r="637" spans="1:8" ht="12.75" customHeight="1">
      <c r="A637" s="586"/>
      <c r="B637" s="25"/>
      <c r="C637" s="25"/>
      <c r="D637" s="25"/>
      <c r="E637" s="25"/>
      <c r="F637" s="25"/>
      <c r="G637" s="25"/>
      <c r="H637" s="586"/>
    </row>
    <row r="638" spans="1:8" ht="12.75" customHeight="1">
      <c r="A638" s="586"/>
      <c r="B638" s="25"/>
      <c r="C638" s="25"/>
      <c r="D638" s="25"/>
      <c r="E638" s="25"/>
      <c r="F638" s="25"/>
      <c r="G638" s="25"/>
      <c r="H638" s="586"/>
    </row>
    <row r="639" spans="1:8" ht="12.75" customHeight="1">
      <c r="A639" s="586"/>
      <c r="B639" s="25"/>
      <c r="C639" s="25"/>
      <c r="D639" s="25"/>
      <c r="E639" s="25"/>
      <c r="F639" s="25"/>
      <c r="G639" s="25"/>
      <c r="H639" s="586"/>
    </row>
    <row r="640" spans="1:8" ht="12.75" customHeight="1">
      <c r="A640" s="586"/>
      <c r="B640" s="25"/>
      <c r="C640" s="25"/>
      <c r="D640" s="25"/>
      <c r="E640" s="25"/>
      <c r="F640" s="25"/>
      <c r="G640" s="25"/>
      <c r="H640" s="586"/>
    </row>
    <row r="641" spans="1:8" ht="12.75" customHeight="1">
      <c r="A641" s="586"/>
      <c r="B641" s="25"/>
      <c r="C641" s="25"/>
      <c r="D641" s="25"/>
      <c r="E641" s="25"/>
      <c r="F641" s="25"/>
      <c r="G641" s="25"/>
      <c r="H641" s="586"/>
    </row>
    <row r="642" spans="1:8" ht="12.75" customHeight="1">
      <c r="A642" s="586"/>
      <c r="B642" s="25"/>
      <c r="C642" s="25"/>
      <c r="D642" s="25"/>
      <c r="E642" s="25"/>
      <c r="F642" s="25"/>
      <c r="G642" s="25"/>
      <c r="H642" s="586"/>
    </row>
    <row r="643" spans="1:8" ht="12.75" customHeight="1">
      <c r="A643" s="586"/>
      <c r="B643" s="25"/>
      <c r="C643" s="25"/>
      <c r="D643" s="25"/>
      <c r="E643" s="25"/>
      <c r="F643" s="25"/>
      <c r="G643" s="25"/>
      <c r="H643" s="586"/>
    </row>
    <row r="644" spans="1:8" ht="12.75" customHeight="1">
      <c r="A644" s="586"/>
      <c r="B644" s="25"/>
      <c r="C644" s="25"/>
      <c r="D644" s="25"/>
      <c r="E644" s="25"/>
      <c r="F644" s="25"/>
      <c r="G644" s="25"/>
      <c r="H644" s="586"/>
    </row>
    <row r="645" spans="1:8" ht="12.75" customHeight="1">
      <c r="A645" s="586"/>
      <c r="B645" s="25"/>
      <c r="C645" s="25"/>
      <c r="D645" s="25"/>
      <c r="E645" s="25"/>
      <c r="F645" s="25"/>
      <c r="G645" s="25"/>
      <c r="H645" s="586"/>
    </row>
    <row r="646" spans="1:8" ht="12.75" customHeight="1">
      <c r="A646" s="586"/>
      <c r="B646" s="25"/>
      <c r="C646" s="25"/>
      <c r="D646" s="25"/>
      <c r="E646" s="25"/>
      <c r="F646" s="25"/>
      <c r="G646" s="25"/>
      <c r="H646" s="586"/>
    </row>
    <row r="647" spans="1:8" ht="12.75" customHeight="1">
      <c r="A647" s="586"/>
      <c r="B647" s="25"/>
      <c r="C647" s="25"/>
      <c r="D647" s="25"/>
      <c r="E647" s="25"/>
      <c r="F647" s="25"/>
      <c r="G647" s="25"/>
      <c r="H647" s="586"/>
    </row>
    <row r="648" spans="1:8" ht="12.75" customHeight="1">
      <c r="A648" s="586"/>
      <c r="B648" s="25"/>
      <c r="C648" s="25"/>
      <c r="D648" s="25"/>
      <c r="E648" s="25"/>
      <c r="F648" s="25"/>
      <c r="G648" s="25"/>
      <c r="H648" s="586"/>
    </row>
    <row r="649" spans="1:8" ht="12.75" customHeight="1">
      <c r="A649" s="586"/>
      <c r="B649" s="25"/>
      <c r="C649" s="25"/>
      <c r="D649" s="25"/>
      <c r="E649" s="25"/>
      <c r="F649" s="25"/>
      <c r="G649" s="25"/>
      <c r="H649" s="586"/>
    </row>
    <row r="650" spans="1:8" ht="12.75" customHeight="1">
      <c r="A650" s="586"/>
      <c r="B650" s="25"/>
      <c r="C650" s="25"/>
      <c r="D650" s="25"/>
      <c r="E650" s="25"/>
      <c r="F650" s="25"/>
      <c r="G650" s="25"/>
      <c r="H650" s="586"/>
    </row>
    <row r="651" spans="1:8" ht="12.75" customHeight="1">
      <c r="A651" s="586"/>
      <c r="B651" s="25"/>
      <c r="C651" s="25"/>
      <c r="D651" s="25"/>
      <c r="E651" s="25"/>
      <c r="F651" s="25"/>
      <c r="G651" s="25"/>
      <c r="H651" s="586"/>
    </row>
    <row r="652" spans="1:8" ht="12.75" customHeight="1">
      <c r="A652" s="586"/>
      <c r="B652" s="25"/>
      <c r="C652" s="25"/>
      <c r="D652" s="25"/>
      <c r="E652" s="25"/>
      <c r="F652" s="25"/>
      <c r="G652" s="25"/>
      <c r="H652" s="586"/>
    </row>
    <row r="653" spans="1:8" ht="12.75" customHeight="1">
      <c r="A653" s="586"/>
      <c r="B653" s="25"/>
      <c r="C653" s="25"/>
      <c r="D653" s="25"/>
      <c r="E653" s="25"/>
      <c r="F653" s="25"/>
      <c r="G653" s="25"/>
      <c r="H653" s="586"/>
    </row>
    <row r="654" spans="1:8" ht="12.75" customHeight="1">
      <c r="A654" s="586"/>
      <c r="B654" s="25"/>
      <c r="C654" s="25"/>
      <c r="D654" s="25"/>
      <c r="E654" s="25"/>
      <c r="F654" s="25"/>
      <c r="G654" s="25"/>
      <c r="H654" s="586"/>
    </row>
    <row r="655" spans="1:8" ht="12.75" customHeight="1">
      <c r="A655" s="586"/>
      <c r="B655" s="25"/>
      <c r="C655" s="25"/>
      <c r="D655" s="25"/>
      <c r="E655" s="25"/>
      <c r="F655" s="25"/>
      <c r="G655" s="25"/>
      <c r="H655" s="586"/>
    </row>
    <row r="656" spans="1:8" ht="12.75" customHeight="1">
      <c r="A656" s="586"/>
      <c r="B656" s="25"/>
      <c r="C656" s="25"/>
      <c r="D656" s="25"/>
      <c r="E656" s="25"/>
      <c r="F656" s="25"/>
      <c r="G656" s="25"/>
      <c r="H656" s="586"/>
    </row>
    <row r="657" spans="1:8" ht="12.75" customHeight="1">
      <c r="A657" s="586"/>
      <c r="B657" s="25"/>
      <c r="C657" s="25"/>
      <c r="D657" s="25"/>
      <c r="E657" s="25"/>
      <c r="F657" s="25"/>
      <c r="G657" s="25"/>
      <c r="H657" s="586"/>
    </row>
    <row r="658" spans="1:8" ht="12.75" customHeight="1">
      <c r="A658" s="586"/>
      <c r="B658" s="25"/>
      <c r="C658" s="25"/>
      <c r="D658" s="25"/>
      <c r="E658" s="25"/>
      <c r="F658" s="25"/>
      <c r="G658" s="25"/>
      <c r="H658" s="586"/>
    </row>
    <row r="659" spans="1:8" ht="12.75" customHeight="1">
      <c r="A659" s="586"/>
      <c r="B659" s="25"/>
      <c r="C659" s="25"/>
      <c r="D659" s="25"/>
      <c r="E659" s="25"/>
      <c r="F659" s="25"/>
      <c r="G659" s="25"/>
      <c r="H659" s="586"/>
    </row>
    <row r="660" spans="1:8" ht="12.75" customHeight="1">
      <c r="A660" s="586"/>
      <c r="B660" s="25"/>
      <c r="C660" s="25"/>
      <c r="D660" s="25"/>
      <c r="E660" s="25"/>
      <c r="F660" s="25"/>
      <c r="G660" s="25"/>
      <c r="H660" s="586"/>
    </row>
    <row r="661" spans="1:8" ht="12.75" customHeight="1">
      <c r="A661" s="586"/>
      <c r="B661" s="25"/>
      <c r="C661" s="25"/>
      <c r="D661" s="25"/>
      <c r="E661" s="25"/>
      <c r="F661" s="25"/>
      <c r="G661" s="25"/>
      <c r="H661" s="586"/>
    </row>
    <row r="662" spans="1:8" ht="12.75" customHeight="1">
      <c r="A662" s="586"/>
      <c r="B662" s="25"/>
      <c r="C662" s="25"/>
      <c r="D662" s="25"/>
      <c r="E662" s="25"/>
      <c r="F662" s="25"/>
      <c r="G662" s="25"/>
      <c r="H662" s="586"/>
    </row>
    <row r="663" spans="1:8" ht="12.75" customHeight="1">
      <c r="A663" s="586"/>
      <c r="B663" s="25"/>
      <c r="C663" s="25"/>
      <c r="D663" s="25"/>
      <c r="E663" s="25"/>
      <c r="F663" s="25"/>
      <c r="G663" s="25"/>
      <c r="H663" s="586"/>
    </row>
    <row r="664" spans="1:8" ht="12.75" customHeight="1">
      <c r="A664" s="586"/>
      <c r="B664" s="25"/>
      <c r="C664" s="25"/>
      <c r="D664" s="25"/>
      <c r="E664" s="25"/>
      <c r="F664" s="25"/>
      <c r="G664" s="25"/>
      <c r="H664" s="586"/>
    </row>
    <row r="665" spans="1:8" ht="12.75" customHeight="1">
      <c r="A665" s="586"/>
      <c r="B665" s="25"/>
      <c r="C665" s="25"/>
      <c r="D665" s="25"/>
      <c r="E665" s="25"/>
      <c r="F665" s="25"/>
      <c r="G665" s="25"/>
      <c r="H665" s="586"/>
    </row>
    <row r="666" spans="1:8" ht="12.75" customHeight="1">
      <c r="A666" s="586"/>
      <c r="B666" s="25"/>
      <c r="C666" s="25"/>
      <c r="D666" s="25"/>
      <c r="E666" s="25"/>
      <c r="F666" s="25"/>
      <c r="G666" s="25"/>
      <c r="H666" s="586"/>
    </row>
    <row r="667" spans="1:8" ht="12.75" customHeight="1">
      <c r="A667" s="586"/>
      <c r="B667" s="25"/>
      <c r="C667" s="25"/>
      <c r="D667" s="25"/>
      <c r="E667" s="25"/>
      <c r="F667" s="25"/>
      <c r="G667" s="25"/>
      <c r="H667" s="586"/>
    </row>
    <row r="668" spans="1:8" ht="12.75" customHeight="1">
      <c r="A668" s="586"/>
      <c r="B668" s="25"/>
      <c r="C668" s="25"/>
      <c r="D668" s="25"/>
      <c r="E668" s="25"/>
      <c r="F668" s="25"/>
      <c r="G668" s="25"/>
      <c r="H668" s="586"/>
    </row>
    <row r="669" spans="1:8" ht="12.75" customHeight="1">
      <c r="A669" s="586"/>
      <c r="B669" s="25"/>
      <c r="C669" s="25"/>
      <c r="D669" s="25"/>
      <c r="E669" s="25"/>
      <c r="F669" s="25"/>
      <c r="G669" s="25"/>
      <c r="H669" s="586"/>
    </row>
    <row r="670" spans="1:8" ht="12.75" customHeight="1">
      <c r="A670" s="586"/>
      <c r="B670" s="25"/>
      <c r="C670" s="25"/>
      <c r="D670" s="25"/>
      <c r="E670" s="25"/>
      <c r="F670" s="25"/>
      <c r="G670" s="25"/>
      <c r="H670" s="586"/>
    </row>
    <row r="671" spans="1:8" ht="12.75" customHeight="1">
      <c r="A671" s="586"/>
      <c r="B671" s="25"/>
      <c r="C671" s="25"/>
      <c r="D671" s="25"/>
      <c r="E671" s="25"/>
      <c r="F671" s="25"/>
      <c r="G671" s="25"/>
      <c r="H671" s="586"/>
    </row>
    <row r="672" spans="1:8" ht="12.75" customHeight="1">
      <c r="A672" s="586"/>
      <c r="B672" s="25"/>
      <c r="C672" s="25"/>
      <c r="D672" s="25"/>
      <c r="E672" s="25"/>
      <c r="F672" s="25"/>
      <c r="G672" s="25"/>
      <c r="H672" s="586"/>
    </row>
    <row r="673" spans="1:8" ht="12.75" customHeight="1">
      <c r="A673" s="586"/>
      <c r="B673" s="25"/>
      <c r="C673" s="25"/>
      <c r="D673" s="25"/>
      <c r="E673" s="25"/>
      <c r="F673" s="25"/>
      <c r="G673" s="25"/>
      <c r="H673" s="586"/>
    </row>
    <row r="674" spans="1:8" ht="12.75" customHeight="1">
      <c r="A674" s="586"/>
      <c r="B674" s="25"/>
      <c r="C674" s="25"/>
      <c r="D674" s="25"/>
      <c r="E674" s="25"/>
      <c r="F674" s="25"/>
      <c r="G674" s="25"/>
      <c r="H674" s="586"/>
    </row>
    <row r="675" spans="1:8" ht="12.75" customHeight="1">
      <c r="A675" s="586"/>
      <c r="B675" s="25"/>
      <c r="C675" s="25"/>
      <c r="D675" s="25"/>
      <c r="E675" s="25"/>
      <c r="F675" s="25"/>
      <c r="G675" s="25"/>
      <c r="H675" s="586"/>
    </row>
    <row r="676" spans="1:8" ht="12.75" customHeight="1">
      <c r="A676" s="586"/>
      <c r="B676" s="25"/>
      <c r="C676" s="25"/>
      <c r="D676" s="25"/>
      <c r="E676" s="25"/>
      <c r="F676" s="25"/>
      <c r="G676" s="25"/>
      <c r="H676" s="586"/>
    </row>
    <row r="677" spans="1:8" ht="12.75" customHeight="1">
      <c r="A677" s="586"/>
      <c r="B677" s="25"/>
      <c r="C677" s="25"/>
      <c r="D677" s="25"/>
      <c r="E677" s="25"/>
      <c r="F677" s="25"/>
      <c r="G677" s="25"/>
      <c r="H677" s="586"/>
    </row>
    <row r="678" spans="1:8" ht="12.75" customHeight="1">
      <c r="A678" s="586"/>
      <c r="B678" s="25"/>
      <c r="C678" s="25"/>
      <c r="D678" s="25"/>
      <c r="E678" s="25"/>
      <c r="F678" s="25"/>
      <c r="G678" s="25"/>
      <c r="H678" s="586"/>
    </row>
    <row r="679" spans="1:8" ht="12.75" customHeight="1">
      <c r="A679" s="586"/>
      <c r="B679" s="25"/>
      <c r="C679" s="25"/>
      <c r="D679" s="25"/>
      <c r="E679" s="25"/>
      <c r="F679" s="25"/>
      <c r="G679" s="25"/>
      <c r="H679" s="586"/>
    </row>
    <row r="680" spans="1:8" ht="12.75" customHeight="1">
      <c r="A680" s="586"/>
      <c r="B680" s="25"/>
      <c r="C680" s="25"/>
      <c r="D680" s="25"/>
      <c r="E680" s="25"/>
      <c r="F680" s="25"/>
      <c r="G680" s="25"/>
      <c r="H680" s="586"/>
    </row>
    <row r="681" spans="1:8" ht="12.75" customHeight="1">
      <c r="A681" s="586"/>
      <c r="B681" s="25"/>
      <c r="C681" s="25"/>
      <c r="D681" s="25"/>
      <c r="E681" s="25"/>
      <c r="F681" s="25"/>
      <c r="G681" s="25"/>
      <c r="H681" s="586"/>
    </row>
    <row r="682" spans="1:8" ht="12.75" customHeight="1">
      <c r="A682" s="586"/>
      <c r="B682" s="25"/>
      <c r="C682" s="25"/>
      <c r="D682" s="25"/>
      <c r="E682" s="25"/>
      <c r="F682" s="25"/>
      <c r="G682" s="25"/>
      <c r="H682" s="586"/>
    </row>
    <row r="683" spans="1:8" ht="12.75" customHeight="1">
      <c r="A683" s="586"/>
      <c r="B683" s="25"/>
      <c r="C683" s="25"/>
      <c r="D683" s="25"/>
      <c r="E683" s="25"/>
      <c r="F683" s="25"/>
      <c r="G683" s="25"/>
      <c r="H683" s="586"/>
    </row>
    <row r="684" spans="1:8" ht="12.75" customHeight="1">
      <c r="A684" s="586"/>
      <c r="B684" s="25"/>
      <c r="C684" s="25"/>
      <c r="D684" s="25"/>
      <c r="E684" s="25"/>
      <c r="F684" s="25"/>
      <c r="G684" s="25"/>
      <c r="H684" s="586"/>
    </row>
    <row r="685" spans="1:8" ht="12.75" customHeight="1">
      <c r="A685" s="586"/>
      <c r="B685" s="25"/>
      <c r="C685" s="25"/>
      <c r="D685" s="25"/>
      <c r="E685" s="25"/>
      <c r="F685" s="25"/>
      <c r="G685" s="25"/>
      <c r="H685" s="586"/>
    </row>
    <row r="686" spans="1:8" ht="12.75" customHeight="1">
      <c r="A686" s="586"/>
      <c r="B686" s="25"/>
      <c r="C686" s="25"/>
      <c r="D686" s="25"/>
      <c r="E686" s="25"/>
      <c r="F686" s="25"/>
      <c r="G686" s="25"/>
      <c r="H686" s="586"/>
    </row>
    <row r="687" spans="1:8" ht="12.75" customHeight="1">
      <c r="A687" s="586"/>
      <c r="B687" s="25"/>
      <c r="C687" s="25"/>
      <c r="D687" s="25"/>
      <c r="E687" s="25"/>
      <c r="F687" s="25"/>
      <c r="G687" s="25"/>
      <c r="H687" s="586"/>
    </row>
    <row r="688" spans="1:8" ht="12.75" customHeight="1">
      <c r="A688" s="586"/>
      <c r="B688" s="25"/>
      <c r="C688" s="25"/>
      <c r="D688" s="25"/>
      <c r="E688" s="25"/>
      <c r="F688" s="25"/>
      <c r="G688" s="25"/>
      <c r="H688" s="586"/>
    </row>
    <row r="689" spans="1:8" ht="12.75" customHeight="1">
      <c r="A689" s="586"/>
      <c r="B689" s="25"/>
      <c r="C689" s="25"/>
      <c r="D689" s="25"/>
      <c r="E689" s="25"/>
      <c r="F689" s="25"/>
      <c r="G689" s="25"/>
      <c r="H689" s="586"/>
    </row>
    <row r="690" spans="1:8" ht="12.75" customHeight="1">
      <c r="A690" s="586"/>
      <c r="B690" s="25"/>
      <c r="C690" s="25"/>
      <c r="D690" s="25"/>
      <c r="E690" s="25"/>
      <c r="F690" s="25"/>
      <c r="G690" s="25"/>
      <c r="H690" s="586"/>
    </row>
    <row r="691" spans="1:8" ht="12.75" customHeight="1">
      <c r="A691" s="586"/>
      <c r="B691" s="25"/>
      <c r="C691" s="25"/>
      <c r="D691" s="25"/>
      <c r="E691" s="25"/>
      <c r="F691" s="25"/>
      <c r="G691" s="25"/>
      <c r="H691" s="586"/>
    </row>
    <row r="692" spans="1:8" ht="12.75" customHeight="1">
      <c r="A692" s="586"/>
      <c r="B692" s="25"/>
      <c r="C692" s="25"/>
      <c r="D692" s="25"/>
      <c r="E692" s="25"/>
      <c r="F692" s="25"/>
      <c r="G692" s="25"/>
      <c r="H692" s="586"/>
    </row>
    <row r="693" spans="1:8" ht="12.75" customHeight="1">
      <c r="A693" s="586"/>
      <c r="B693" s="25"/>
      <c r="C693" s="25"/>
      <c r="D693" s="25"/>
      <c r="E693" s="25"/>
      <c r="F693" s="25"/>
      <c r="G693" s="25"/>
      <c r="H693" s="586"/>
    </row>
    <row r="694" spans="1:8" ht="12.75" customHeight="1">
      <c r="A694" s="586"/>
      <c r="B694" s="25"/>
      <c r="C694" s="25"/>
      <c r="D694" s="25"/>
      <c r="E694" s="25"/>
      <c r="F694" s="25"/>
      <c r="G694" s="25"/>
      <c r="H694" s="586"/>
    </row>
    <row r="695" spans="1:8" ht="12.75" customHeight="1">
      <c r="A695" s="586"/>
      <c r="B695" s="25"/>
      <c r="C695" s="25"/>
      <c r="D695" s="25"/>
      <c r="E695" s="25"/>
      <c r="F695" s="25"/>
      <c r="G695" s="25"/>
      <c r="H695" s="586"/>
    </row>
    <row r="696" spans="1:8" ht="12.75" customHeight="1">
      <c r="A696" s="586"/>
      <c r="B696" s="25"/>
      <c r="C696" s="25"/>
      <c r="D696" s="25"/>
      <c r="E696" s="25"/>
      <c r="F696" s="25"/>
      <c r="G696" s="25"/>
      <c r="H696" s="586"/>
    </row>
    <row r="697" spans="1:8" ht="12.75" customHeight="1">
      <c r="A697" s="586"/>
      <c r="B697" s="25"/>
      <c r="C697" s="25"/>
      <c r="D697" s="25"/>
      <c r="E697" s="25"/>
      <c r="F697" s="25"/>
      <c r="G697" s="25"/>
      <c r="H697" s="586"/>
    </row>
    <row r="698" spans="1:8" ht="12.75" customHeight="1">
      <c r="A698" s="586"/>
      <c r="B698" s="25"/>
      <c r="C698" s="25"/>
      <c r="D698" s="25"/>
      <c r="E698" s="25"/>
      <c r="F698" s="25"/>
      <c r="G698" s="25"/>
      <c r="H698" s="586"/>
    </row>
    <row r="699" spans="1:8" ht="12.75" customHeight="1">
      <c r="A699" s="586"/>
      <c r="B699" s="25"/>
      <c r="C699" s="25"/>
      <c r="D699" s="25"/>
      <c r="E699" s="25"/>
      <c r="F699" s="25"/>
      <c r="G699" s="25"/>
      <c r="H699" s="586"/>
    </row>
    <row r="700" spans="1:8" ht="12.75" customHeight="1">
      <c r="A700" s="586"/>
      <c r="B700" s="25"/>
      <c r="C700" s="25"/>
      <c r="D700" s="25"/>
      <c r="E700" s="25"/>
      <c r="F700" s="25"/>
      <c r="G700" s="25"/>
      <c r="H700" s="586"/>
    </row>
    <row r="701" spans="1:8" ht="12.75" customHeight="1">
      <c r="A701" s="586"/>
      <c r="B701" s="25"/>
      <c r="C701" s="25"/>
      <c r="D701" s="25"/>
      <c r="E701" s="25"/>
      <c r="F701" s="25"/>
      <c r="G701" s="25"/>
      <c r="H701" s="586"/>
    </row>
    <row r="702" spans="1:8" ht="12.75" customHeight="1">
      <c r="A702" s="586"/>
      <c r="B702" s="25"/>
      <c r="C702" s="25"/>
      <c r="D702" s="25"/>
      <c r="E702" s="25"/>
      <c r="F702" s="25"/>
      <c r="G702" s="25"/>
      <c r="H702" s="586"/>
    </row>
    <row r="703" spans="1:8" ht="12.75" customHeight="1">
      <c r="A703" s="586"/>
      <c r="B703" s="25"/>
      <c r="C703" s="25"/>
      <c r="D703" s="25"/>
      <c r="E703" s="25"/>
      <c r="F703" s="25"/>
      <c r="G703" s="25"/>
      <c r="H703" s="586"/>
    </row>
    <row r="704" spans="1:8" ht="12.75" customHeight="1">
      <c r="A704" s="586"/>
      <c r="B704" s="25"/>
      <c r="C704" s="25"/>
      <c r="D704" s="25"/>
      <c r="E704" s="25"/>
      <c r="F704" s="25"/>
      <c r="G704" s="25"/>
      <c r="H704" s="586"/>
    </row>
    <row r="705" spans="1:8" ht="12.75" customHeight="1">
      <c r="A705" s="586"/>
      <c r="B705" s="25"/>
      <c r="C705" s="25"/>
      <c r="D705" s="25"/>
      <c r="E705" s="25"/>
      <c r="F705" s="25"/>
      <c r="G705" s="25"/>
      <c r="H705" s="586"/>
    </row>
    <row r="706" spans="1:8" ht="12.75" customHeight="1">
      <c r="A706" s="586"/>
      <c r="B706" s="25"/>
      <c r="C706" s="25"/>
      <c r="D706" s="25"/>
      <c r="E706" s="25"/>
      <c r="F706" s="25"/>
      <c r="G706" s="25"/>
      <c r="H706" s="586"/>
    </row>
    <row r="707" spans="1:8" ht="12.75" customHeight="1">
      <c r="A707" s="586"/>
      <c r="B707" s="25"/>
      <c r="C707" s="25"/>
      <c r="D707" s="25"/>
      <c r="E707" s="25"/>
      <c r="F707" s="25"/>
      <c r="G707" s="25"/>
      <c r="H707" s="586"/>
    </row>
    <row r="708" spans="1:8" ht="12.75" customHeight="1">
      <c r="A708" s="586"/>
      <c r="B708" s="25"/>
      <c r="C708" s="25"/>
      <c r="D708" s="25"/>
      <c r="E708" s="25"/>
      <c r="F708" s="25"/>
      <c r="G708" s="25"/>
      <c r="H708" s="586"/>
    </row>
    <row r="709" spans="1:8" ht="12.75" customHeight="1">
      <c r="A709" s="586"/>
      <c r="B709" s="25"/>
      <c r="C709" s="25"/>
      <c r="D709" s="25"/>
      <c r="E709" s="25"/>
      <c r="F709" s="25"/>
      <c r="G709" s="25"/>
      <c r="H709" s="586"/>
    </row>
    <row r="710" spans="1:8" ht="12.75" customHeight="1">
      <c r="A710" s="586"/>
      <c r="B710" s="25"/>
      <c r="C710" s="25"/>
      <c r="D710" s="25"/>
      <c r="E710" s="25"/>
      <c r="F710" s="25"/>
      <c r="G710" s="25"/>
      <c r="H710" s="586"/>
    </row>
    <row r="711" spans="1:8" ht="12.75" customHeight="1">
      <c r="A711" s="586"/>
      <c r="B711" s="25"/>
      <c r="C711" s="25"/>
      <c r="D711" s="25"/>
      <c r="E711" s="25"/>
      <c r="F711" s="25"/>
      <c r="G711" s="25"/>
      <c r="H711" s="586"/>
    </row>
    <row r="712" spans="1:8" ht="12.75" customHeight="1">
      <c r="A712" s="586"/>
      <c r="B712" s="25"/>
      <c r="C712" s="25"/>
      <c r="D712" s="25"/>
      <c r="E712" s="25"/>
      <c r="F712" s="25"/>
      <c r="G712" s="25"/>
      <c r="H712" s="586"/>
    </row>
    <row r="713" spans="1:8" ht="12.75" customHeight="1">
      <c r="A713" s="586"/>
      <c r="B713" s="25"/>
      <c r="C713" s="25"/>
      <c r="D713" s="25"/>
      <c r="E713" s="25"/>
      <c r="F713" s="25"/>
      <c r="G713" s="25"/>
      <c r="H713" s="586"/>
    </row>
    <row r="714" spans="1:8" ht="12.75" customHeight="1">
      <c r="A714" s="586"/>
      <c r="B714" s="25"/>
      <c r="C714" s="25"/>
      <c r="D714" s="25"/>
      <c r="E714" s="25"/>
      <c r="F714" s="25"/>
      <c r="G714" s="25"/>
      <c r="H714" s="586"/>
    </row>
    <row r="715" spans="1:8" ht="12.75" customHeight="1">
      <c r="A715" s="586"/>
      <c r="B715" s="25"/>
      <c r="C715" s="25"/>
      <c r="D715" s="25"/>
      <c r="E715" s="25"/>
      <c r="F715" s="25"/>
      <c r="G715" s="25"/>
      <c r="H715" s="586"/>
    </row>
    <row r="716" spans="1:8" ht="12.75" customHeight="1">
      <c r="A716" s="586"/>
      <c r="B716" s="25"/>
      <c r="C716" s="25"/>
      <c r="D716" s="25"/>
      <c r="E716" s="25"/>
      <c r="F716" s="25"/>
      <c r="G716" s="25"/>
      <c r="H716" s="586"/>
    </row>
    <row r="717" spans="1:8" ht="12.75" customHeight="1">
      <c r="A717" s="586"/>
      <c r="B717" s="25"/>
      <c r="C717" s="25"/>
      <c r="D717" s="25"/>
      <c r="E717" s="25"/>
      <c r="F717" s="25"/>
      <c r="G717" s="25"/>
      <c r="H717" s="586"/>
    </row>
    <row r="718" spans="1:8" ht="12.75" customHeight="1">
      <c r="A718" s="586"/>
      <c r="B718" s="25"/>
      <c r="C718" s="25"/>
      <c r="D718" s="25"/>
      <c r="E718" s="25"/>
      <c r="F718" s="25"/>
      <c r="G718" s="25"/>
      <c r="H718" s="586"/>
    </row>
    <row r="719" spans="1:8" ht="12.75" customHeight="1">
      <c r="A719" s="586"/>
      <c r="B719" s="25"/>
      <c r="C719" s="25"/>
      <c r="D719" s="25"/>
      <c r="E719" s="25"/>
      <c r="F719" s="25"/>
      <c r="G719" s="25"/>
      <c r="H719" s="586"/>
    </row>
    <row r="720" spans="1:8" ht="12.75" customHeight="1">
      <c r="A720" s="586"/>
      <c r="B720" s="25"/>
      <c r="C720" s="25"/>
      <c r="D720" s="25"/>
      <c r="E720" s="25"/>
      <c r="F720" s="25"/>
      <c r="G720" s="25"/>
      <c r="H720" s="586"/>
    </row>
    <row r="721" spans="1:8" ht="12.75" customHeight="1">
      <c r="A721" s="586"/>
      <c r="B721" s="25"/>
      <c r="C721" s="25"/>
      <c r="D721" s="25"/>
      <c r="E721" s="25"/>
      <c r="F721" s="25"/>
      <c r="G721" s="25"/>
      <c r="H721" s="586"/>
    </row>
    <row r="722" spans="1:8" ht="12.75" customHeight="1">
      <c r="A722" s="586"/>
      <c r="B722" s="25"/>
      <c r="C722" s="25"/>
      <c r="D722" s="25"/>
      <c r="E722" s="25"/>
      <c r="F722" s="25"/>
      <c r="G722" s="25"/>
      <c r="H722" s="586"/>
    </row>
    <row r="723" spans="1:8" ht="12.75" customHeight="1">
      <c r="A723" s="586"/>
      <c r="B723" s="25"/>
      <c r="C723" s="25"/>
      <c r="D723" s="25"/>
      <c r="E723" s="25"/>
      <c r="F723" s="25"/>
      <c r="G723" s="25"/>
      <c r="H723" s="586"/>
    </row>
    <row r="724" spans="1:8" ht="12.75" customHeight="1">
      <c r="A724" s="586"/>
      <c r="B724" s="25"/>
      <c r="C724" s="25"/>
      <c r="D724" s="25"/>
      <c r="E724" s="25"/>
      <c r="F724" s="25"/>
      <c r="G724" s="25"/>
      <c r="H724" s="586"/>
    </row>
    <row r="725" spans="1:8" ht="12.75" customHeight="1">
      <c r="A725" s="586"/>
      <c r="B725" s="25"/>
      <c r="C725" s="25"/>
      <c r="D725" s="25"/>
      <c r="E725" s="25"/>
      <c r="F725" s="25"/>
      <c r="G725" s="25"/>
      <c r="H725" s="586"/>
    </row>
    <row r="726" spans="1:8" ht="12.75" customHeight="1">
      <c r="A726" s="586"/>
      <c r="B726" s="25"/>
      <c r="C726" s="25"/>
      <c r="D726" s="25"/>
      <c r="E726" s="25"/>
      <c r="F726" s="25"/>
      <c r="G726" s="25"/>
      <c r="H726" s="586"/>
    </row>
    <row r="727" spans="1:8" ht="12.75" customHeight="1">
      <c r="A727" s="586"/>
      <c r="B727" s="25"/>
      <c r="C727" s="25"/>
      <c r="D727" s="25"/>
      <c r="E727" s="25"/>
      <c r="F727" s="25"/>
      <c r="G727" s="25"/>
      <c r="H727" s="586"/>
    </row>
    <row r="728" spans="1:8" ht="12.75" customHeight="1">
      <c r="A728" s="586"/>
      <c r="B728" s="25"/>
      <c r="C728" s="25"/>
      <c r="D728" s="25"/>
      <c r="E728" s="25"/>
      <c r="F728" s="25"/>
      <c r="G728" s="25"/>
      <c r="H728" s="586"/>
    </row>
    <row r="729" spans="1:8" ht="12.75" customHeight="1">
      <c r="A729" s="586"/>
      <c r="B729" s="25"/>
      <c r="C729" s="25"/>
      <c r="D729" s="25"/>
      <c r="E729" s="25"/>
      <c r="F729" s="25"/>
      <c r="G729" s="25"/>
      <c r="H729" s="586"/>
    </row>
    <row r="730" spans="1:8" ht="12.75" customHeight="1">
      <c r="A730" s="586"/>
      <c r="B730" s="25"/>
      <c r="C730" s="25"/>
      <c r="D730" s="25"/>
      <c r="E730" s="25"/>
      <c r="F730" s="25"/>
      <c r="G730" s="25"/>
      <c r="H730" s="586"/>
    </row>
    <row r="731" spans="1:8" ht="12.75" customHeight="1">
      <c r="A731" s="586"/>
      <c r="B731" s="25"/>
      <c r="C731" s="25"/>
      <c r="D731" s="25"/>
      <c r="E731" s="25"/>
      <c r="F731" s="25"/>
      <c r="G731" s="25"/>
      <c r="H731" s="586"/>
    </row>
    <row r="732" spans="1:8" ht="12.75" customHeight="1">
      <c r="A732" s="586"/>
      <c r="B732" s="25"/>
      <c r="C732" s="25"/>
      <c r="D732" s="25"/>
      <c r="E732" s="25"/>
      <c r="F732" s="25"/>
      <c r="G732" s="25"/>
      <c r="H732" s="586"/>
    </row>
    <row r="733" spans="1:8" ht="12.75" customHeight="1">
      <c r="A733" s="586"/>
      <c r="B733" s="25"/>
      <c r="C733" s="25"/>
      <c r="D733" s="25"/>
      <c r="E733" s="25"/>
      <c r="F733" s="25"/>
      <c r="G733" s="25"/>
      <c r="H733" s="586"/>
    </row>
    <row r="734" spans="1:8" ht="12.75" customHeight="1">
      <c r="A734" s="586"/>
      <c r="B734" s="25"/>
      <c r="C734" s="25"/>
      <c r="D734" s="25"/>
      <c r="E734" s="25"/>
      <c r="F734" s="25"/>
      <c r="G734" s="25"/>
      <c r="H734" s="586"/>
    </row>
    <row r="735" spans="1:8" ht="12.75" customHeight="1">
      <c r="A735" s="586"/>
      <c r="B735" s="25"/>
      <c r="C735" s="25"/>
      <c r="D735" s="25"/>
      <c r="E735" s="25"/>
      <c r="F735" s="25"/>
      <c r="G735" s="25"/>
      <c r="H735" s="586"/>
    </row>
    <row r="736" spans="1:8" ht="12.75" customHeight="1">
      <c r="A736" s="586"/>
      <c r="B736" s="25"/>
      <c r="C736" s="25"/>
      <c r="D736" s="25"/>
      <c r="E736" s="25"/>
      <c r="F736" s="25"/>
      <c r="G736" s="25"/>
      <c r="H736" s="586"/>
    </row>
    <row r="737" spans="1:8" ht="12.75" customHeight="1">
      <c r="A737" s="586"/>
      <c r="B737" s="25"/>
      <c r="C737" s="25"/>
      <c r="D737" s="25"/>
      <c r="E737" s="25"/>
      <c r="F737" s="25"/>
      <c r="G737" s="25"/>
      <c r="H737" s="586"/>
    </row>
    <row r="738" spans="1:8" ht="12.75" customHeight="1">
      <c r="A738" s="586"/>
      <c r="B738" s="25"/>
      <c r="C738" s="25"/>
      <c r="D738" s="25"/>
      <c r="E738" s="25"/>
      <c r="F738" s="25"/>
      <c r="G738" s="25"/>
      <c r="H738" s="586"/>
    </row>
    <row r="739" spans="1:8" ht="12.75" customHeight="1">
      <c r="A739" s="586"/>
      <c r="B739" s="25"/>
      <c r="C739" s="25"/>
      <c r="D739" s="25"/>
      <c r="E739" s="25"/>
      <c r="F739" s="25"/>
      <c r="G739" s="25"/>
      <c r="H739" s="586"/>
    </row>
    <row r="740" spans="1:8" ht="12.75" customHeight="1">
      <c r="A740" s="586"/>
      <c r="B740" s="25"/>
      <c r="C740" s="25"/>
      <c r="D740" s="25"/>
      <c r="E740" s="25"/>
      <c r="F740" s="25"/>
      <c r="G740" s="25"/>
      <c r="H740" s="586"/>
    </row>
    <row r="741" spans="1:8" ht="12.75" customHeight="1">
      <c r="A741" s="586"/>
      <c r="B741" s="25"/>
      <c r="C741" s="25"/>
      <c r="D741" s="25"/>
      <c r="E741" s="25"/>
      <c r="F741" s="25"/>
      <c r="G741" s="25"/>
      <c r="H741" s="586"/>
    </row>
    <row r="742" spans="1:8" ht="12.75" customHeight="1">
      <c r="A742" s="586"/>
      <c r="B742" s="25"/>
      <c r="C742" s="25"/>
      <c r="D742" s="25"/>
      <c r="E742" s="25"/>
      <c r="F742" s="25"/>
      <c r="G742" s="25"/>
      <c r="H742" s="586"/>
    </row>
    <row r="743" spans="1:8" ht="12.75" customHeight="1">
      <c r="A743" s="586"/>
      <c r="B743" s="25"/>
      <c r="C743" s="25"/>
      <c r="D743" s="25"/>
      <c r="E743" s="25"/>
      <c r="F743" s="25"/>
      <c r="G743" s="25"/>
      <c r="H743" s="586"/>
    </row>
    <row r="744" spans="1:8" ht="12.75" customHeight="1">
      <c r="A744" s="586"/>
      <c r="B744" s="25"/>
      <c r="C744" s="25"/>
      <c r="D744" s="25"/>
      <c r="E744" s="25"/>
      <c r="F744" s="25"/>
      <c r="G744" s="25"/>
      <c r="H744" s="586"/>
    </row>
    <row r="745" spans="1:8" ht="12.75" customHeight="1">
      <c r="A745" s="586"/>
      <c r="B745" s="25"/>
      <c r="C745" s="25"/>
      <c r="D745" s="25"/>
      <c r="E745" s="25"/>
      <c r="F745" s="25"/>
      <c r="G745" s="25"/>
      <c r="H745" s="586"/>
    </row>
    <row r="746" spans="1:8" ht="12.75" customHeight="1">
      <c r="A746" s="586"/>
      <c r="B746" s="25"/>
      <c r="C746" s="25"/>
      <c r="D746" s="25"/>
      <c r="E746" s="25"/>
      <c r="F746" s="25"/>
      <c r="G746" s="25"/>
      <c r="H746" s="586"/>
    </row>
    <row r="747" spans="1:8" ht="12.75" customHeight="1">
      <c r="A747" s="586"/>
      <c r="B747" s="25"/>
      <c r="C747" s="25"/>
      <c r="D747" s="25"/>
      <c r="E747" s="25"/>
      <c r="F747" s="25"/>
      <c r="G747" s="25"/>
      <c r="H747" s="586"/>
    </row>
    <row r="748" spans="1:8" ht="12.75" customHeight="1">
      <c r="A748" s="586"/>
      <c r="B748" s="25"/>
      <c r="C748" s="25"/>
      <c r="D748" s="25"/>
      <c r="E748" s="25"/>
      <c r="F748" s="25"/>
      <c r="G748" s="25"/>
      <c r="H748" s="586"/>
    </row>
    <row r="749" spans="1:8" ht="12.75" customHeight="1">
      <c r="A749" s="586"/>
      <c r="B749" s="25"/>
      <c r="C749" s="25"/>
      <c r="D749" s="25"/>
      <c r="E749" s="25"/>
      <c r="F749" s="25"/>
      <c r="G749" s="25"/>
      <c r="H749" s="586"/>
    </row>
    <row r="750" spans="1:8" ht="12.75" customHeight="1">
      <c r="A750" s="586"/>
      <c r="B750" s="25"/>
      <c r="C750" s="25"/>
      <c r="D750" s="25"/>
      <c r="E750" s="25"/>
      <c r="F750" s="25"/>
      <c r="G750" s="25"/>
      <c r="H750" s="586"/>
    </row>
    <row r="751" spans="1:8" ht="12.75" customHeight="1">
      <c r="A751" s="586"/>
      <c r="B751" s="25"/>
      <c r="C751" s="25"/>
      <c r="D751" s="25"/>
      <c r="E751" s="25"/>
      <c r="F751" s="25"/>
      <c r="G751" s="25"/>
      <c r="H751" s="586"/>
    </row>
    <row r="752" spans="1:8" ht="12.75" customHeight="1">
      <c r="A752" s="586"/>
      <c r="B752" s="25"/>
      <c r="C752" s="25"/>
      <c r="D752" s="25"/>
      <c r="E752" s="25"/>
      <c r="F752" s="25"/>
      <c r="G752" s="25"/>
      <c r="H752" s="586"/>
    </row>
    <row r="753" spans="1:8" ht="12.75" customHeight="1">
      <c r="A753" s="586"/>
      <c r="B753" s="25"/>
      <c r="C753" s="25"/>
      <c r="D753" s="25"/>
      <c r="E753" s="25"/>
      <c r="F753" s="25"/>
      <c r="G753" s="25"/>
      <c r="H753" s="586"/>
    </row>
    <row r="754" spans="1:8" ht="12.75" customHeight="1">
      <c r="A754" s="586"/>
      <c r="B754" s="25"/>
      <c r="C754" s="25"/>
      <c r="D754" s="25"/>
      <c r="E754" s="25"/>
      <c r="F754" s="25"/>
      <c r="G754" s="25"/>
      <c r="H754" s="586"/>
    </row>
    <row r="755" spans="1:8" ht="12.75" customHeight="1">
      <c r="A755" s="586"/>
      <c r="B755" s="25"/>
      <c r="C755" s="25"/>
      <c r="D755" s="25"/>
      <c r="E755" s="25"/>
      <c r="F755" s="25"/>
      <c r="G755" s="25"/>
      <c r="H755" s="586"/>
    </row>
    <row r="756" spans="1:8" ht="12.75" customHeight="1">
      <c r="A756" s="586"/>
      <c r="B756" s="25"/>
      <c r="C756" s="25"/>
      <c r="D756" s="25"/>
      <c r="E756" s="25"/>
      <c r="F756" s="25"/>
      <c r="G756" s="25"/>
      <c r="H756" s="586"/>
    </row>
    <row r="757" spans="1:8" ht="12.75" customHeight="1">
      <c r="A757" s="586"/>
      <c r="B757" s="25"/>
      <c r="C757" s="25"/>
      <c r="D757" s="25"/>
      <c r="E757" s="25"/>
      <c r="F757" s="25"/>
      <c r="G757" s="25"/>
      <c r="H757" s="586"/>
    </row>
    <row r="758" spans="1:8" ht="12.75" customHeight="1">
      <c r="A758" s="586"/>
      <c r="B758" s="25"/>
      <c r="C758" s="25"/>
      <c r="D758" s="25"/>
      <c r="E758" s="25"/>
      <c r="F758" s="25"/>
      <c r="G758" s="25"/>
      <c r="H758" s="586"/>
    </row>
    <row r="759" spans="1:8" ht="12.75" customHeight="1">
      <c r="A759" s="586"/>
      <c r="B759" s="25"/>
      <c r="C759" s="25"/>
      <c r="D759" s="25"/>
      <c r="E759" s="25"/>
      <c r="F759" s="25"/>
      <c r="G759" s="25"/>
      <c r="H759" s="586"/>
    </row>
    <row r="760" spans="1:8" ht="12.75" customHeight="1">
      <c r="A760" s="586"/>
      <c r="B760" s="25"/>
      <c r="C760" s="25"/>
      <c r="D760" s="25"/>
      <c r="E760" s="25"/>
      <c r="F760" s="25"/>
      <c r="G760" s="25"/>
      <c r="H760" s="586"/>
    </row>
    <row r="761" spans="1:8" ht="12.75" customHeight="1">
      <c r="A761" s="586"/>
      <c r="B761" s="25"/>
      <c r="C761" s="25"/>
      <c r="D761" s="25"/>
      <c r="E761" s="25"/>
      <c r="F761" s="25"/>
      <c r="G761" s="25"/>
      <c r="H761" s="586"/>
    </row>
    <row r="762" spans="1:8" ht="12.75" customHeight="1">
      <c r="A762" s="586"/>
      <c r="B762" s="25"/>
      <c r="C762" s="25"/>
      <c r="D762" s="25"/>
      <c r="E762" s="25"/>
      <c r="F762" s="25"/>
      <c r="G762" s="25"/>
      <c r="H762" s="586"/>
    </row>
    <row r="763" spans="1:8" ht="12.75" customHeight="1">
      <c r="A763" s="586"/>
      <c r="B763" s="25"/>
      <c r="C763" s="25"/>
      <c r="D763" s="25"/>
      <c r="E763" s="25"/>
      <c r="F763" s="25"/>
      <c r="G763" s="25"/>
      <c r="H763" s="586"/>
    </row>
    <row r="764" spans="1:8" ht="12.75" customHeight="1">
      <c r="A764" s="586"/>
      <c r="B764" s="25"/>
      <c r="C764" s="25"/>
      <c r="D764" s="25"/>
      <c r="E764" s="25"/>
      <c r="F764" s="25"/>
      <c r="G764" s="25"/>
      <c r="H764" s="586"/>
    </row>
    <row r="765" spans="1:8" ht="12.75" customHeight="1">
      <c r="A765" s="586"/>
      <c r="B765" s="25"/>
      <c r="C765" s="25"/>
      <c r="D765" s="25"/>
      <c r="E765" s="25"/>
      <c r="F765" s="25"/>
      <c r="G765" s="25"/>
      <c r="H765" s="586"/>
    </row>
    <row r="766" spans="1:8" ht="12.75" customHeight="1">
      <c r="A766" s="586"/>
      <c r="B766" s="25"/>
      <c r="C766" s="25"/>
      <c r="D766" s="25"/>
      <c r="E766" s="25"/>
      <c r="F766" s="25"/>
      <c r="G766" s="25"/>
      <c r="H766" s="586"/>
    </row>
    <row r="767" spans="1:8" ht="12.75" customHeight="1">
      <c r="A767" s="586"/>
      <c r="B767" s="25"/>
      <c r="C767" s="25"/>
      <c r="D767" s="25"/>
      <c r="E767" s="25"/>
      <c r="F767" s="25"/>
      <c r="G767" s="25"/>
      <c r="H767" s="586"/>
    </row>
    <row r="768" spans="1:8" ht="12.75" customHeight="1">
      <c r="A768" s="586"/>
      <c r="B768" s="25"/>
      <c r="C768" s="25"/>
      <c r="D768" s="25"/>
      <c r="E768" s="25"/>
      <c r="F768" s="25"/>
      <c r="G768" s="25"/>
      <c r="H768" s="586"/>
    </row>
    <row r="769" spans="1:8" ht="12.75" customHeight="1">
      <c r="A769" s="586"/>
      <c r="B769" s="25"/>
      <c r="C769" s="25"/>
      <c r="D769" s="25"/>
      <c r="E769" s="25"/>
      <c r="F769" s="25"/>
      <c r="G769" s="25"/>
      <c r="H769" s="586"/>
    </row>
    <row r="770" spans="1:8" ht="12.75" customHeight="1">
      <c r="A770" s="586"/>
      <c r="B770" s="25"/>
      <c r="C770" s="25"/>
      <c r="D770" s="25"/>
      <c r="E770" s="25"/>
      <c r="F770" s="25"/>
      <c r="G770" s="25"/>
      <c r="H770" s="586"/>
    </row>
    <row r="771" spans="1:8" ht="12.75" customHeight="1">
      <c r="A771" s="586"/>
      <c r="B771" s="25"/>
      <c r="C771" s="25"/>
      <c r="D771" s="25"/>
      <c r="E771" s="25"/>
      <c r="F771" s="25"/>
      <c r="G771" s="25"/>
      <c r="H771" s="586"/>
    </row>
    <row r="772" spans="1:8" ht="12.75" customHeight="1">
      <c r="A772" s="586"/>
      <c r="B772" s="25"/>
      <c r="C772" s="25"/>
      <c r="D772" s="25"/>
      <c r="E772" s="25"/>
      <c r="F772" s="25"/>
      <c r="G772" s="25"/>
      <c r="H772" s="586"/>
    </row>
    <row r="773" spans="1:8" ht="12.75" customHeight="1">
      <c r="A773" s="586"/>
      <c r="B773" s="25"/>
      <c r="C773" s="25"/>
      <c r="D773" s="25"/>
      <c r="E773" s="25"/>
      <c r="F773" s="25"/>
      <c r="G773" s="25"/>
      <c r="H773" s="586"/>
    </row>
    <row r="774" spans="1:8" ht="12.75" customHeight="1">
      <c r="A774" s="586"/>
      <c r="B774" s="25"/>
      <c r="C774" s="25"/>
      <c r="D774" s="25"/>
      <c r="E774" s="25"/>
      <c r="F774" s="25"/>
      <c r="G774" s="25"/>
      <c r="H774" s="586"/>
    </row>
    <row r="775" spans="1:8" ht="12.75" customHeight="1">
      <c r="A775" s="586"/>
      <c r="B775" s="25"/>
      <c r="C775" s="25"/>
      <c r="D775" s="25"/>
      <c r="E775" s="25"/>
      <c r="F775" s="25"/>
      <c r="G775" s="25"/>
      <c r="H775" s="586"/>
    </row>
    <row r="776" spans="1:8" ht="12.75" customHeight="1">
      <c r="A776" s="586"/>
      <c r="B776" s="25"/>
      <c r="C776" s="25"/>
      <c r="D776" s="25"/>
      <c r="E776" s="25"/>
      <c r="F776" s="25"/>
      <c r="G776" s="25"/>
      <c r="H776" s="586"/>
    </row>
    <row r="777" spans="1:8" ht="12.75" customHeight="1">
      <c r="A777" s="586"/>
      <c r="B777" s="25"/>
      <c r="C777" s="25"/>
      <c r="D777" s="25"/>
      <c r="E777" s="25"/>
      <c r="F777" s="25"/>
      <c r="G777" s="25"/>
      <c r="H777" s="586"/>
    </row>
    <row r="778" spans="1:8" ht="12.75" customHeight="1">
      <c r="A778" s="586"/>
      <c r="B778" s="25"/>
      <c r="C778" s="25"/>
      <c r="D778" s="25"/>
      <c r="E778" s="25"/>
      <c r="F778" s="25"/>
      <c r="G778" s="25"/>
      <c r="H778" s="586"/>
    </row>
    <row r="779" spans="1:8" ht="12.75" customHeight="1">
      <c r="A779" s="586"/>
      <c r="B779" s="25"/>
      <c r="C779" s="25"/>
      <c r="D779" s="25"/>
      <c r="E779" s="25"/>
      <c r="F779" s="25"/>
      <c r="G779" s="25"/>
      <c r="H779" s="586"/>
    </row>
    <row r="780" spans="1:8" ht="12.75" customHeight="1">
      <c r="A780" s="586"/>
      <c r="B780" s="25"/>
      <c r="C780" s="25"/>
      <c r="D780" s="25"/>
      <c r="E780" s="25"/>
      <c r="F780" s="25"/>
      <c r="G780" s="25"/>
      <c r="H780" s="586"/>
    </row>
    <row r="781" spans="1:8" ht="12.75" customHeight="1">
      <c r="A781" s="586"/>
      <c r="B781" s="25"/>
      <c r="C781" s="25"/>
      <c r="D781" s="25"/>
      <c r="E781" s="25"/>
      <c r="F781" s="25"/>
      <c r="G781" s="25"/>
      <c r="H781" s="586"/>
    </row>
    <row r="782" spans="1:8" ht="12.75" customHeight="1">
      <c r="A782" s="586"/>
      <c r="B782" s="25"/>
      <c r="C782" s="25"/>
      <c r="D782" s="25"/>
      <c r="E782" s="25"/>
      <c r="F782" s="25"/>
      <c r="G782" s="25"/>
      <c r="H782" s="586"/>
    </row>
    <row r="783" spans="1:8" ht="12.75" customHeight="1">
      <c r="A783" s="586"/>
      <c r="B783" s="25"/>
      <c r="C783" s="25"/>
      <c r="D783" s="25"/>
      <c r="E783" s="25"/>
      <c r="F783" s="25"/>
      <c r="G783" s="25"/>
      <c r="H783" s="586"/>
    </row>
    <row r="784" spans="1:8" ht="12.75" customHeight="1">
      <c r="A784" s="586"/>
      <c r="B784" s="25"/>
      <c r="C784" s="25"/>
      <c r="D784" s="25"/>
      <c r="E784" s="25"/>
      <c r="F784" s="25"/>
      <c r="G784" s="25"/>
      <c r="H784" s="586"/>
    </row>
    <row r="785" spans="1:8" ht="12.75" customHeight="1">
      <c r="A785" s="586"/>
      <c r="B785" s="25"/>
      <c r="C785" s="25"/>
      <c r="D785" s="25"/>
      <c r="E785" s="25"/>
      <c r="F785" s="25"/>
      <c r="G785" s="25"/>
      <c r="H785" s="586"/>
    </row>
    <row r="786" spans="1:8" ht="12.75" customHeight="1">
      <c r="A786" s="586"/>
      <c r="B786" s="25"/>
      <c r="C786" s="25"/>
      <c r="D786" s="25"/>
      <c r="E786" s="25"/>
      <c r="F786" s="25"/>
      <c r="G786" s="25"/>
      <c r="H786" s="586"/>
    </row>
    <row r="787" spans="1:8" ht="12.75" customHeight="1">
      <c r="A787" s="586"/>
      <c r="B787" s="25"/>
      <c r="C787" s="25"/>
      <c r="D787" s="25"/>
      <c r="E787" s="25"/>
      <c r="F787" s="25"/>
      <c r="G787" s="25"/>
      <c r="H787" s="586"/>
    </row>
    <row r="788" spans="1:8" ht="12.75" customHeight="1">
      <c r="A788" s="586"/>
      <c r="B788" s="25"/>
      <c r="C788" s="25"/>
      <c r="D788" s="25"/>
      <c r="E788" s="25"/>
      <c r="F788" s="25"/>
      <c r="G788" s="25"/>
      <c r="H788" s="586"/>
    </row>
    <row r="789" spans="1:8" ht="12.75" customHeight="1">
      <c r="A789" s="586"/>
      <c r="B789" s="25"/>
      <c r="C789" s="25"/>
      <c r="D789" s="25"/>
      <c r="E789" s="25"/>
      <c r="F789" s="25"/>
      <c r="G789" s="25"/>
      <c r="H789" s="586"/>
    </row>
    <row r="790" spans="1:8" ht="12.75" customHeight="1">
      <c r="A790" s="586"/>
      <c r="B790" s="25"/>
      <c r="C790" s="25"/>
      <c r="D790" s="25"/>
      <c r="E790" s="25"/>
      <c r="F790" s="25"/>
      <c r="G790" s="25"/>
      <c r="H790" s="586"/>
    </row>
    <row r="791" spans="1:8" ht="12.75" customHeight="1">
      <c r="A791" s="586"/>
      <c r="B791" s="25"/>
      <c r="C791" s="25"/>
      <c r="D791" s="25"/>
      <c r="E791" s="25"/>
      <c r="F791" s="25"/>
      <c r="G791" s="25"/>
      <c r="H791" s="586"/>
    </row>
    <row r="792" spans="1:8" ht="12.75" customHeight="1">
      <c r="A792" s="586"/>
      <c r="B792" s="25"/>
      <c r="C792" s="25"/>
      <c r="D792" s="25"/>
      <c r="E792" s="25"/>
      <c r="F792" s="25"/>
      <c r="G792" s="25"/>
      <c r="H792" s="586"/>
    </row>
    <row r="793" spans="1:8" ht="12.75" customHeight="1">
      <c r="A793" s="586"/>
      <c r="B793" s="25"/>
      <c r="C793" s="25"/>
      <c r="D793" s="25"/>
      <c r="E793" s="25"/>
      <c r="F793" s="25"/>
      <c r="G793" s="25"/>
      <c r="H793" s="586"/>
    </row>
    <row r="794" spans="1:8" ht="12.75" customHeight="1">
      <c r="A794" s="586"/>
      <c r="B794" s="25"/>
      <c r="C794" s="25"/>
      <c r="D794" s="25"/>
      <c r="E794" s="25"/>
      <c r="F794" s="25"/>
      <c r="G794" s="25"/>
      <c r="H794" s="586"/>
    </row>
    <row r="795" spans="1:8" ht="12.75" customHeight="1">
      <c r="A795" s="586"/>
      <c r="B795" s="25"/>
      <c r="C795" s="25"/>
      <c r="D795" s="25"/>
      <c r="E795" s="25"/>
      <c r="F795" s="25"/>
      <c r="G795" s="25"/>
      <c r="H795" s="586"/>
    </row>
    <row r="796" spans="1:8" ht="12.75" customHeight="1">
      <c r="A796" s="586"/>
      <c r="B796" s="25"/>
      <c r="C796" s="25"/>
      <c r="D796" s="25"/>
      <c r="E796" s="25"/>
      <c r="F796" s="25"/>
      <c r="G796" s="25"/>
      <c r="H796" s="586"/>
    </row>
    <row r="797" spans="1:8" ht="12.75" customHeight="1">
      <c r="A797" s="586"/>
      <c r="B797" s="25"/>
      <c r="C797" s="25"/>
      <c r="D797" s="25"/>
      <c r="E797" s="25"/>
      <c r="F797" s="25"/>
      <c r="G797" s="25"/>
      <c r="H797" s="586"/>
    </row>
    <row r="798" spans="1:8" ht="12.75" customHeight="1">
      <c r="A798" s="586"/>
      <c r="B798" s="25"/>
      <c r="C798" s="25"/>
      <c r="D798" s="25"/>
      <c r="E798" s="25"/>
      <c r="F798" s="25"/>
      <c r="G798" s="25"/>
      <c r="H798" s="586"/>
    </row>
    <row r="799" spans="1:8" ht="12.75" customHeight="1">
      <c r="A799" s="586"/>
      <c r="B799" s="25"/>
      <c r="C799" s="25"/>
      <c r="D799" s="25"/>
      <c r="E799" s="25"/>
      <c r="F799" s="25"/>
      <c r="G799" s="25"/>
      <c r="H799" s="586"/>
    </row>
    <row r="800" spans="1:8" ht="12.75" customHeight="1">
      <c r="A800" s="586"/>
      <c r="B800" s="25"/>
      <c r="C800" s="25"/>
      <c r="D800" s="25"/>
      <c r="E800" s="25"/>
      <c r="F800" s="25"/>
      <c r="G800" s="25"/>
      <c r="H800" s="586"/>
    </row>
    <row r="801" spans="1:8" ht="12.75" customHeight="1">
      <c r="A801" s="586"/>
      <c r="B801" s="25"/>
      <c r="C801" s="25"/>
      <c r="D801" s="25"/>
      <c r="E801" s="25"/>
      <c r="F801" s="25"/>
      <c r="G801" s="25"/>
      <c r="H801" s="586"/>
    </row>
    <row r="802" spans="1:8" ht="12.75" customHeight="1">
      <c r="A802" s="586"/>
      <c r="B802" s="25"/>
      <c r="C802" s="25"/>
      <c r="D802" s="25"/>
      <c r="E802" s="25"/>
      <c r="F802" s="25"/>
      <c r="G802" s="25"/>
      <c r="H802" s="586"/>
    </row>
    <row r="803" spans="1:8" ht="12.75" customHeight="1">
      <c r="A803" s="586"/>
      <c r="B803" s="25"/>
      <c r="C803" s="25"/>
      <c r="D803" s="25"/>
      <c r="E803" s="25"/>
      <c r="F803" s="25"/>
      <c r="G803" s="25"/>
      <c r="H803" s="586"/>
    </row>
    <row r="804" spans="1:8" ht="12.75" customHeight="1">
      <c r="A804" s="586"/>
      <c r="B804" s="25"/>
      <c r="C804" s="25"/>
      <c r="D804" s="25"/>
      <c r="E804" s="25"/>
      <c r="F804" s="25"/>
      <c r="G804" s="25"/>
      <c r="H804" s="586"/>
    </row>
    <row r="805" spans="1:8" ht="12.75" customHeight="1">
      <c r="A805" s="586"/>
      <c r="B805" s="25"/>
      <c r="C805" s="25"/>
      <c r="D805" s="25"/>
      <c r="E805" s="25"/>
      <c r="F805" s="25"/>
      <c r="G805" s="25"/>
      <c r="H805" s="586"/>
    </row>
    <row r="806" spans="1:8" ht="12.75" customHeight="1">
      <c r="A806" s="586"/>
      <c r="B806" s="25"/>
      <c r="C806" s="25"/>
      <c r="D806" s="25"/>
      <c r="E806" s="25"/>
      <c r="F806" s="25"/>
      <c r="G806" s="25"/>
      <c r="H806" s="586"/>
    </row>
    <row r="807" spans="1:8" ht="12.75" customHeight="1">
      <c r="A807" s="586"/>
      <c r="B807" s="25"/>
      <c r="C807" s="25"/>
      <c r="D807" s="25"/>
      <c r="E807" s="25"/>
      <c r="F807" s="25"/>
      <c r="G807" s="25"/>
      <c r="H807" s="586"/>
    </row>
    <row r="808" spans="1:8" ht="12.75" customHeight="1">
      <c r="A808" s="586"/>
      <c r="B808" s="25"/>
      <c r="C808" s="25"/>
      <c r="D808" s="25"/>
      <c r="E808" s="25"/>
      <c r="F808" s="25"/>
      <c r="G808" s="25"/>
      <c r="H808" s="586"/>
    </row>
    <row r="809" spans="1:8" ht="12.75" customHeight="1">
      <c r="A809" s="586"/>
      <c r="B809" s="25"/>
      <c r="C809" s="25"/>
      <c r="D809" s="25"/>
      <c r="E809" s="25"/>
      <c r="F809" s="25"/>
      <c r="G809" s="25"/>
      <c r="H809" s="586"/>
    </row>
    <row r="810" spans="1:8" ht="12.75" customHeight="1">
      <c r="A810" s="586"/>
      <c r="B810" s="25"/>
      <c r="C810" s="25"/>
      <c r="D810" s="25"/>
      <c r="E810" s="25"/>
      <c r="F810" s="25"/>
      <c r="G810" s="25"/>
      <c r="H810" s="586"/>
    </row>
    <row r="811" spans="1:8" ht="12.75" customHeight="1">
      <c r="A811" s="586"/>
      <c r="B811" s="25"/>
      <c r="C811" s="25"/>
      <c r="D811" s="25"/>
      <c r="E811" s="25"/>
      <c r="F811" s="25"/>
      <c r="G811" s="25"/>
      <c r="H811" s="586"/>
    </row>
    <row r="812" spans="1:8" ht="12.75" customHeight="1">
      <c r="A812" s="586"/>
      <c r="B812" s="25"/>
      <c r="C812" s="25"/>
      <c r="D812" s="25"/>
      <c r="E812" s="25"/>
      <c r="F812" s="25"/>
      <c r="G812" s="25"/>
      <c r="H812" s="586"/>
    </row>
    <row r="813" spans="1:8" ht="12.75" customHeight="1">
      <c r="A813" s="586"/>
      <c r="B813" s="25"/>
      <c r="C813" s="25"/>
      <c r="D813" s="25"/>
      <c r="E813" s="25"/>
      <c r="F813" s="25"/>
      <c r="G813" s="25"/>
      <c r="H813" s="586"/>
    </row>
    <row r="814" spans="1:8" ht="12.75" customHeight="1">
      <c r="A814" s="586"/>
      <c r="B814" s="25"/>
      <c r="C814" s="25"/>
      <c r="D814" s="25"/>
      <c r="E814" s="25"/>
      <c r="F814" s="25"/>
      <c r="G814" s="25"/>
      <c r="H814" s="586"/>
    </row>
    <row r="815" spans="1:8" ht="12.75" customHeight="1">
      <c r="A815" s="586"/>
      <c r="B815" s="25"/>
      <c r="C815" s="25"/>
      <c r="D815" s="25"/>
      <c r="E815" s="25"/>
      <c r="F815" s="25"/>
      <c r="G815" s="25"/>
      <c r="H815" s="586"/>
    </row>
    <row r="816" spans="1:8" ht="12.75" customHeight="1">
      <c r="A816" s="586"/>
      <c r="B816" s="25"/>
      <c r="C816" s="25"/>
      <c r="D816" s="25"/>
      <c r="E816" s="25"/>
      <c r="F816" s="25"/>
      <c r="G816" s="25"/>
      <c r="H816" s="586"/>
    </row>
    <row r="817" spans="1:8" ht="12.75" customHeight="1">
      <c r="A817" s="586"/>
      <c r="B817" s="25"/>
      <c r="C817" s="25"/>
      <c r="D817" s="25"/>
      <c r="E817" s="25"/>
      <c r="F817" s="25"/>
      <c r="G817" s="25"/>
      <c r="H817" s="586"/>
    </row>
    <row r="818" spans="1:8" ht="12.75" customHeight="1">
      <c r="A818" s="586"/>
      <c r="B818" s="25"/>
      <c r="C818" s="25"/>
      <c r="D818" s="25"/>
      <c r="E818" s="25"/>
      <c r="F818" s="25"/>
      <c r="G818" s="25"/>
      <c r="H818" s="586"/>
    </row>
    <row r="819" spans="1:8" ht="12.75" customHeight="1">
      <c r="A819" s="586"/>
      <c r="B819" s="25"/>
      <c r="C819" s="25"/>
      <c r="D819" s="25"/>
      <c r="E819" s="25"/>
      <c r="F819" s="25"/>
      <c r="G819" s="25"/>
      <c r="H819" s="586"/>
    </row>
    <row r="820" spans="1:8" ht="12.75" customHeight="1">
      <c r="A820" s="586"/>
      <c r="B820" s="25"/>
      <c r="C820" s="25"/>
      <c r="D820" s="25"/>
      <c r="E820" s="25"/>
      <c r="F820" s="25"/>
      <c r="G820" s="25"/>
      <c r="H820" s="586"/>
    </row>
    <row r="821" spans="1:8" ht="12.75" customHeight="1">
      <c r="A821" s="586"/>
      <c r="B821" s="25"/>
      <c r="C821" s="25"/>
      <c r="D821" s="25"/>
      <c r="E821" s="25"/>
      <c r="F821" s="25"/>
      <c r="G821" s="25"/>
      <c r="H821" s="586"/>
    </row>
    <row r="822" spans="1:8" ht="12.75" customHeight="1">
      <c r="A822" s="586"/>
      <c r="B822" s="25"/>
      <c r="C822" s="25"/>
      <c r="D822" s="25"/>
      <c r="E822" s="25"/>
      <c r="F822" s="25"/>
      <c r="G822" s="25"/>
      <c r="H822" s="586"/>
    </row>
    <row r="823" spans="1:8" ht="12.75" customHeight="1">
      <c r="A823" s="586"/>
      <c r="B823" s="25"/>
      <c r="C823" s="25"/>
      <c r="D823" s="25"/>
      <c r="E823" s="25"/>
      <c r="F823" s="25"/>
      <c r="G823" s="25"/>
      <c r="H823" s="586"/>
    </row>
    <row r="824" spans="1:8" ht="12.75" customHeight="1">
      <c r="A824" s="586"/>
      <c r="B824" s="25"/>
      <c r="C824" s="25"/>
      <c r="D824" s="25"/>
      <c r="E824" s="25"/>
      <c r="F824" s="25"/>
      <c r="G824" s="25"/>
      <c r="H824" s="586"/>
    </row>
    <row r="825" spans="1:8" ht="12.75" customHeight="1">
      <c r="A825" s="586"/>
      <c r="B825" s="25"/>
      <c r="C825" s="25"/>
      <c r="D825" s="25"/>
      <c r="E825" s="25"/>
      <c r="F825" s="25"/>
      <c r="G825" s="25"/>
      <c r="H825" s="586"/>
    </row>
    <row r="826" spans="1:8" ht="12.75" customHeight="1">
      <c r="A826" s="586"/>
      <c r="B826" s="25"/>
      <c r="C826" s="25"/>
      <c r="D826" s="25"/>
      <c r="E826" s="25"/>
      <c r="F826" s="25"/>
      <c r="G826" s="25"/>
      <c r="H826" s="586"/>
    </row>
    <row r="827" spans="1:8" ht="12.75" customHeight="1">
      <c r="A827" s="586"/>
      <c r="B827" s="25"/>
      <c r="C827" s="25"/>
      <c r="D827" s="25"/>
      <c r="E827" s="25"/>
      <c r="F827" s="25"/>
      <c r="G827" s="25"/>
      <c r="H827" s="586"/>
    </row>
    <row r="828" spans="1:8" ht="12.75" customHeight="1">
      <c r="A828" s="586"/>
      <c r="B828" s="25"/>
      <c r="C828" s="25"/>
      <c r="D828" s="25"/>
      <c r="E828" s="25"/>
      <c r="F828" s="25"/>
      <c r="G828" s="25"/>
      <c r="H828" s="586"/>
    </row>
    <row r="829" spans="1:8" ht="12.75" customHeight="1">
      <c r="A829" s="586"/>
      <c r="B829" s="25"/>
      <c r="C829" s="25"/>
      <c r="D829" s="25"/>
      <c r="E829" s="25"/>
      <c r="F829" s="25"/>
      <c r="G829" s="25"/>
      <c r="H829" s="586"/>
    </row>
    <row r="830" spans="1:8" ht="12.75" customHeight="1">
      <c r="A830" s="586"/>
      <c r="B830" s="25"/>
      <c r="C830" s="25"/>
      <c r="D830" s="25"/>
      <c r="E830" s="25"/>
      <c r="F830" s="25"/>
      <c r="G830" s="25"/>
      <c r="H830" s="586"/>
    </row>
    <row r="831" spans="1:8" ht="12.75" customHeight="1">
      <c r="A831" s="586"/>
      <c r="B831" s="25"/>
      <c r="C831" s="25"/>
      <c r="D831" s="25"/>
      <c r="E831" s="25"/>
      <c r="F831" s="25"/>
      <c r="G831" s="25"/>
      <c r="H831" s="586"/>
    </row>
    <row r="832" spans="1:8" ht="12.75" customHeight="1">
      <c r="A832" s="586"/>
      <c r="B832" s="25"/>
      <c r="C832" s="25"/>
      <c r="D832" s="25"/>
      <c r="E832" s="25"/>
      <c r="F832" s="25"/>
      <c r="G832" s="25"/>
      <c r="H832" s="586"/>
    </row>
    <row r="833" spans="1:8" ht="12.75" customHeight="1">
      <c r="A833" s="586"/>
      <c r="B833" s="25"/>
      <c r="C833" s="25"/>
      <c r="D833" s="25"/>
      <c r="E833" s="25"/>
      <c r="F833" s="25"/>
      <c r="G833" s="25"/>
      <c r="H833" s="586"/>
    </row>
    <row r="834" spans="1:8" ht="12.75" customHeight="1">
      <c r="A834" s="586"/>
      <c r="B834" s="25"/>
      <c r="C834" s="25"/>
      <c r="D834" s="25"/>
      <c r="E834" s="25"/>
      <c r="F834" s="25"/>
      <c r="G834" s="25"/>
      <c r="H834" s="586"/>
    </row>
    <row r="835" spans="1:8" ht="12.75" customHeight="1">
      <c r="A835" s="586"/>
      <c r="B835" s="25"/>
      <c r="C835" s="25"/>
      <c r="D835" s="25"/>
      <c r="E835" s="25"/>
      <c r="F835" s="25"/>
      <c r="G835" s="25"/>
      <c r="H835" s="586"/>
    </row>
    <row r="836" spans="1:8" ht="12.75" customHeight="1">
      <c r="A836" s="586"/>
      <c r="B836" s="25"/>
      <c r="C836" s="25"/>
      <c r="D836" s="25"/>
      <c r="E836" s="25"/>
      <c r="F836" s="25"/>
      <c r="G836" s="25"/>
      <c r="H836" s="586"/>
    </row>
    <row r="837" spans="1:8" ht="12.75" customHeight="1">
      <c r="A837" s="586"/>
      <c r="B837" s="25"/>
      <c r="C837" s="25"/>
      <c r="D837" s="25"/>
      <c r="E837" s="25"/>
      <c r="F837" s="25"/>
      <c r="G837" s="25"/>
      <c r="H837" s="586"/>
    </row>
    <row r="838" spans="1:8" ht="12.75" customHeight="1">
      <c r="A838" s="586"/>
      <c r="B838" s="25"/>
      <c r="C838" s="25"/>
      <c r="D838" s="25"/>
      <c r="E838" s="25"/>
      <c r="F838" s="25"/>
      <c r="G838" s="25"/>
      <c r="H838" s="586"/>
    </row>
    <row r="839" spans="1:8" ht="12.75" customHeight="1">
      <c r="A839" s="586"/>
      <c r="B839" s="25"/>
      <c r="C839" s="25"/>
      <c r="D839" s="25"/>
      <c r="E839" s="25"/>
      <c r="F839" s="25"/>
      <c r="G839" s="25"/>
      <c r="H839" s="586"/>
    </row>
    <row r="840" spans="1:8" ht="12.75" customHeight="1">
      <c r="A840" s="586"/>
      <c r="B840" s="25"/>
      <c r="C840" s="25"/>
      <c r="D840" s="25"/>
      <c r="E840" s="25"/>
      <c r="F840" s="25"/>
      <c r="G840" s="25"/>
      <c r="H840" s="586"/>
    </row>
    <row r="841" spans="1:8" ht="12.75" customHeight="1">
      <c r="A841" s="586"/>
      <c r="B841" s="25"/>
      <c r="C841" s="25"/>
      <c r="D841" s="25"/>
      <c r="E841" s="25"/>
      <c r="F841" s="25"/>
      <c r="G841" s="25"/>
      <c r="H841" s="586"/>
    </row>
    <row r="842" spans="1:8" ht="12.75" customHeight="1">
      <c r="A842" s="586"/>
      <c r="B842" s="25"/>
      <c r="C842" s="25"/>
      <c r="D842" s="25"/>
      <c r="E842" s="25"/>
      <c r="F842" s="25"/>
      <c r="G842" s="25"/>
      <c r="H842" s="586"/>
    </row>
    <row r="843" spans="1:8" ht="12.75" customHeight="1">
      <c r="A843" s="586"/>
      <c r="B843" s="25"/>
      <c r="C843" s="25"/>
      <c r="D843" s="25"/>
      <c r="E843" s="25"/>
      <c r="F843" s="25"/>
      <c r="G843" s="25"/>
      <c r="H843" s="586"/>
    </row>
    <row r="844" spans="1:8" ht="12.75" customHeight="1">
      <c r="A844" s="586"/>
      <c r="B844" s="25"/>
      <c r="C844" s="25"/>
      <c r="D844" s="25"/>
      <c r="E844" s="25"/>
      <c r="F844" s="25"/>
      <c r="G844" s="25"/>
      <c r="H844" s="586"/>
    </row>
    <row r="845" spans="1:8" ht="12.75" customHeight="1">
      <c r="A845" s="586"/>
      <c r="B845" s="25"/>
      <c r="C845" s="25"/>
      <c r="D845" s="25"/>
      <c r="E845" s="25"/>
      <c r="F845" s="25"/>
      <c r="G845" s="25"/>
      <c r="H845" s="586"/>
    </row>
    <row r="846" spans="1:8" ht="12.75" customHeight="1">
      <c r="A846" s="586"/>
      <c r="B846" s="25"/>
      <c r="C846" s="25"/>
      <c r="D846" s="25"/>
      <c r="E846" s="25"/>
      <c r="F846" s="25"/>
      <c r="G846" s="25"/>
      <c r="H846" s="586"/>
    </row>
    <row r="847" spans="1:8" ht="12.75" customHeight="1">
      <c r="A847" s="586"/>
      <c r="B847" s="25"/>
      <c r="C847" s="25"/>
      <c r="D847" s="25"/>
      <c r="E847" s="25"/>
      <c r="F847" s="25"/>
      <c r="G847" s="25"/>
      <c r="H847" s="586"/>
    </row>
    <row r="848" spans="1:8" ht="12.75" customHeight="1">
      <c r="A848" s="586"/>
      <c r="B848" s="25"/>
      <c r="C848" s="25"/>
      <c r="D848" s="25"/>
      <c r="E848" s="25"/>
      <c r="F848" s="25"/>
      <c r="G848" s="25"/>
      <c r="H848" s="586"/>
    </row>
    <row r="849" spans="1:8" ht="12.75" customHeight="1">
      <c r="A849" s="586"/>
      <c r="B849" s="25"/>
      <c r="C849" s="25"/>
      <c r="D849" s="25"/>
      <c r="E849" s="25"/>
      <c r="F849" s="25"/>
      <c r="G849" s="25"/>
      <c r="H849" s="586"/>
    </row>
    <row r="850" spans="1:8" ht="12.75" customHeight="1">
      <c r="A850" s="586"/>
      <c r="B850" s="25"/>
      <c r="C850" s="25"/>
      <c r="D850" s="25"/>
      <c r="E850" s="25"/>
      <c r="F850" s="25"/>
      <c r="G850" s="25"/>
      <c r="H850" s="586"/>
    </row>
    <row r="851" spans="1:8" ht="12.75" customHeight="1">
      <c r="A851" s="586"/>
      <c r="B851" s="25"/>
      <c r="C851" s="25"/>
      <c r="D851" s="25"/>
      <c r="E851" s="25"/>
      <c r="F851" s="25"/>
      <c r="G851" s="25"/>
      <c r="H851" s="586"/>
    </row>
    <row r="852" spans="1:8" ht="12.75" customHeight="1">
      <c r="A852" s="586"/>
      <c r="B852" s="25"/>
      <c r="C852" s="25"/>
      <c r="D852" s="25"/>
      <c r="E852" s="25"/>
      <c r="F852" s="25"/>
      <c r="G852" s="25"/>
      <c r="H852" s="586"/>
    </row>
    <row r="853" spans="1:8" ht="12.75" customHeight="1">
      <c r="A853" s="586"/>
      <c r="B853" s="25"/>
      <c r="C853" s="25"/>
      <c r="D853" s="25"/>
      <c r="E853" s="25"/>
      <c r="F853" s="25"/>
      <c r="G853" s="25"/>
      <c r="H853" s="586"/>
    </row>
    <row r="854" spans="1:8" ht="12.75" customHeight="1">
      <c r="A854" s="586"/>
      <c r="B854" s="25"/>
      <c r="C854" s="25"/>
      <c r="D854" s="25"/>
      <c r="E854" s="25"/>
      <c r="F854" s="25"/>
      <c r="G854" s="25"/>
      <c r="H854" s="586"/>
    </row>
    <row r="855" spans="1:8" ht="12.75" customHeight="1">
      <c r="A855" s="586"/>
      <c r="B855" s="25"/>
      <c r="C855" s="25"/>
      <c r="D855" s="25"/>
      <c r="E855" s="25"/>
      <c r="F855" s="25"/>
      <c r="G855" s="25"/>
      <c r="H855" s="586"/>
    </row>
    <row r="856" spans="1:8" ht="12.75" customHeight="1">
      <c r="A856" s="586"/>
      <c r="B856" s="25"/>
      <c r="C856" s="25"/>
      <c r="D856" s="25"/>
      <c r="E856" s="25"/>
      <c r="F856" s="25"/>
      <c r="G856" s="25"/>
      <c r="H856" s="586"/>
    </row>
    <row r="857" spans="1:8" ht="12.75" customHeight="1">
      <c r="A857" s="586"/>
      <c r="B857" s="25"/>
      <c r="C857" s="25"/>
      <c r="D857" s="25"/>
      <c r="E857" s="25"/>
      <c r="F857" s="25"/>
      <c r="G857" s="25"/>
      <c r="H857" s="586"/>
    </row>
    <row r="858" spans="1:8" ht="12.75" customHeight="1">
      <c r="A858" s="586"/>
      <c r="B858" s="25"/>
      <c r="C858" s="25"/>
      <c r="D858" s="25"/>
      <c r="E858" s="25"/>
      <c r="F858" s="25"/>
      <c r="G858" s="25"/>
      <c r="H858" s="586"/>
    </row>
    <row r="859" spans="1:8" ht="12.75" customHeight="1">
      <c r="A859" s="586"/>
      <c r="B859" s="25"/>
      <c r="C859" s="25"/>
      <c r="D859" s="25"/>
      <c r="E859" s="25"/>
      <c r="F859" s="25"/>
      <c r="G859" s="25"/>
      <c r="H859" s="586"/>
    </row>
    <row r="860" spans="1:8" ht="12.75" customHeight="1">
      <c r="A860" s="586"/>
      <c r="B860" s="25"/>
      <c r="C860" s="25"/>
      <c r="D860" s="25"/>
      <c r="E860" s="25"/>
      <c r="F860" s="25"/>
      <c r="G860" s="25"/>
      <c r="H860" s="586"/>
    </row>
    <row r="861" spans="1:8" ht="12.75" customHeight="1">
      <c r="A861" s="586"/>
      <c r="B861" s="25"/>
      <c r="C861" s="25"/>
      <c r="D861" s="25"/>
      <c r="E861" s="25"/>
      <c r="F861" s="25"/>
      <c r="G861" s="25"/>
      <c r="H861" s="586"/>
    </row>
    <row r="862" spans="1:8" ht="12.75" customHeight="1">
      <c r="A862" s="586"/>
      <c r="B862" s="25"/>
      <c r="C862" s="25"/>
      <c r="D862" s="25"/>
      <c r="E862" s="25"/>
      <c r="F862" s="25"/>
      <c r="G862" s="25"/>
      <c r="H862" s="586"/>
    </row>
    <row r="863" spans="1:8" ht="12.75" customHeight="1">
      <c r="A863" s="586"/>
      <c r="B863" s="25"/>
      <c r="C863" s="25"/>
      <c r="D863" s="25"/>
      <c r="E863" s="25"/>
      <c r="F863" s="25"/>
      <c r="G863" s="25"/>
      <c r="H863" s="586"/>
    </row>
    <row r="864" spans="1:8" ht="12.75" customHeight="1">
      <c r="A864" s="586"/>
      <c r="B864" s="25"/>
      <c r="C864" s="25"/>
      <c r="D864" s="25"/>
      <c r="E864" s="25"/>
      <c r="F864" s="25"/>
      <c r="G864" s="25"/>
      <c r="H864" s="586"/>
    </row>
    <row r="865" spans="1:8" ht="12.75" customHeight="1">
      <c r="A865" s="586"/>
      <c r="B865" s="25"/>
      <c r="C865" s="25"/>
      <c r="D865" s="25"/>
      <c r="E865" s="25"/>
      <c r="F865" s="25"/>
      <c r="G865" s="25"/>
      <c r="H865" s="586"/>
    </row>
    <row r="866" spans="1:8" ht="12.75" customHeight="1">
      <c r="A866" s="586"/>
      <c r="B866" s="25"/>
      <c r="C866" s="25"/>
      <c r="D866" s="25"/>
      <c r="E866" s="25"/>
      <c r="F866" s="25"/>
      <c r="G866" s="25"/>
      <c r="H866" s="586"/>
    </row>
    <row r="867" spans="1:8" ht="12.75" customHeight="1">
      <c r="A867" s="586"/>
      <c r="B867" s="25"/>
      <c r="C867" s="25"/>
      <c r="D867" s="25"/>
      <c r="E867" s="25"/>
      <c r="F867" s="25"/>
      <c r="G867" s="25"/>
      <c r="H867" s="586"/>
    </row>
    <row r="868" spans="1:8" ht="12.75" customHeight="1">
      <c r="A868" s="586"/>
      <c r="B868" s="25"/>
      <c r="C868" s="25"/>
      <c r="D868" s="25"/>
      <c r="E868" s="25"/>
      <c r="F868" s="25"/>
      <c r="G868" s="25"/>
      <c r="H868" s="586"/>
    </row>
    <row r="869" spans="1:8" ht="12.75" customHeight="1">
      <c r="A869" s="586"/>
      <c r="B869" s="25"/>
      <c r="C869" s="25"/>
      <c r="D869" s="25"/>
      <c r="E869" s="25"/>
      <c r="F869" s="25"/>
      <c r="G869" s="25"/>
      <c r="H869" s="586"/>
    </row>
    <row r="870" spans="1:8" ht="12.75" customHeight="1">
      <c r="A870" s="586"/>
      <c r="B870" s="25"/>
      <c r="C870" s="25"/>
      <c r="D870" s="25"/>
      <c r="E870" s="25"/>
      <c r="F870" s="25"/>
      <c r="G870" s="25"/>
      <c r="H870" s="586"/>
    </row>
    <row r="871" spans="1:8" ht="12.75" customHeight="1">
      <c r="A871" s="586"/>
      <c r="B871" s="25"/>
      <c r="C871" s="25"/>
      <c r="D871" s="25"/>
      <c r="E871" s="25"/>
      <c r="F871" s="25"/>
      <c r="G871" s="25"/>
      <c r="H871" s="586"/>
    </row>
    <row r="872" spans="1:8" ht="12.75" customHeight="1">
      <c r="A872" s="586"/>
      <c r="B872" s="25"/>
      <c r="C872" s="25"/>
      <c r="D872" s="25"/>
      <c r="E872" s="25"/>
      <c r="F872" s="25"/>
      <c r="G872" s="25"/>
      <c r="H872" s="586"/>
    </row>
    <row r="873" spans="1:8" ht="12.75" customHeight="1">
      <c r="A873" s="586"/>
      <c r="B873" s="25"/>
      <c r="C873" s="25"/>
      <c r="D873" s="25"/>
      <c r="E873" s="25"/>
      <c r="F873" s="25"/>
      <c r="G873" s="25"/>
      <c r="H873" s="586"/>
    </row>
    <row r="874" spans="1:8" ht="12.75" customHeight="1">
      <c r="A874" s="586"/>
      <c r="B874" s="25"/>
      <c r="C874" s="25"/>
      <c r="D874" s="25"/>
      <c r="E874" s="25"/>
      <c r="F874" s="25"/>
      <c r="G874" s="25"/>
      <c r="H874" s="586"/>
    </row>
    <row r="875" spans="1:8" ht="12.75" customHeight="1">
      <c r="A875" s="586"/>
      <c r="B875" s="25"/>
      <c r="C875" s="25"/>
      <c r="D875" s="25"/>
      <c r="E875" s="25"/>
      <c r="F875" s="25"/>
      <c r="G875" s="25"/>
      <c r="H875" s="586"/>
    </row>
    <row r="876" spans="1:8" ht="12.75" customHeight="1">
      <c r="A876" s="586"/>
      <c r="B876" s="25"/>
      <c r="C876" s="25"/>
      <c r="D876" s="25"/>
      <c r="E876" s="25"/>
      <c r="F876" s="25"/>
      <c r="G876" s="25"/>
      <c r="H876" s="586"/>
    </row>
    <row r="877" spans="1:8" ht="12.75" customHeight="1">
      <c r="A877" s="586"/>
      <c r="B877" s="25"/>
      <c r="C877" s="25"/>
      <c r="D877" s="25"/>
      <c r="E877" s="25"/>
      <c r="F877" s="25"/>
      <c r="G877" s="25"/>
      <c r="H877" s="586"/>
    </row>
    <row r="878" spans="1:8" ht="12.75" customHeight="1">
      <c r="A878" s="586"/>
      <c r="B878" s="25"/>
      <c r="C878" s="25"/>
      <c r="D878" s="25"/>
      <c r="E878" s="25"/>
      <c r="F878" s="25"/>
      <c r="G878" s="25"/>
      <c r="H878" s="586"/>
    </row>
    <row r="879" spans="1:8" ht="12.75" customHeight="1">
      <c r="A879" s="586"/>
      <c r="B879" s="25"/>
      <c r="C879" s="25"/>
      <c r="D879" s="25"/>
      <c r="E879" s="25"/>
      <c r="F879" s="25"/>
      <c r="G879" s="25"/>
      <c r="H879" s="586"/>
    </row>
    <row r="880" spans="1:8" ht="12.75" customHeight="1">
      <c r="A880" s="586"/>
      <c r="B880" s="25"/>
      <c r="C880" s="25"/>
      <c r="D880" s="25"/>
      <c r="E880" s="25"/>
      <c r="F880" s="25"/>
      <c r="G880" s="25"/>
      <c r="H880" s="586"/>
    </row>
    <row r="881" spans="1:8" ht="12.75" customHeight="1">
      <c r="A881" s="586"/>
      <c r="B881" s="25"/>
      <c r="C881" s="25"/>
      <c r="D881" s="25"/>
      <c r="E881" s="25"/>
      <c r="F881" s="25"/>
      <c r="G881" s="25"/>
      <c r="H881" s="586"/>
    </row>
    <row r="882" spans="1:8" ht="12.75" customHeight="1">
      <c r="A882" s="586"/>
      <c r="B882" s="25"/>
      <c r="C882" s="25"/>
      <c r="D882" s="25"/>
      <c r="E882" s="25"/>
      <c r="F882" s="25"/>
      <c r="G882" s="25"/>
      <c r="H882" s="586"/>
    </row>
    <row r="883" spans="1:8" ht="12.75" customHeight="1">
      <c r="A883" s="586"/>
      <c r="B883" s="25"/>
      <c r="C883" s="25"/>
      <c r="D883" s="25"/>
      <c r="E883" s="25"/>
      <c r="F883" s="25"/>
      <c r="G883" s="25"/>
      <c r="H883" s="586"/>
    </row>
    <row r="884" spans="1:8" ht="12.75" customHeight="1">
      <c r="A884" s="586"/>
      <c r="B884" s="25"/>
      <c r="C884" s="25"/>
      <c r="D884" s="25"/>
      <c r="E884" s="25"/>
      <c r="F884" s="25"/>
      <c r="G884" s="25"/>
      <c r="H884" s="586"/>
    </row>
    <row r="885" spans="1:8" ht="12.75" customHeight="1">
      <c r="A885" s="586"/>
      <c r="B885" s="25"/>
      <c r="C885" s="25"/>
      <c r="D885" s="25"/>
      <c r="E885" s="25"/>
      <c r="F885" s="25"/>
      <c r="G885" s="25"/>
      <c r="H885" s="586"/>
    </row>
    <row r="886" spans="1:8" ht="12.75" customHeight="1">
      <c r="A886" s="586"/>
      <c r="B886" s="25"/>
      <c r="C886" s="25"/>
      <c r="D886" s="25"/>
      <c r="E886" s="25"/>
      <c r="F886" s="25"/>
      <c r="G886" s="25"/>
      <c r="H886" s="586"/>
    </row>
    <row r="887" spans="1:8" ht="12.75" customHeight="1">
      <c r="A887" s="586"/>
      <c r="B887" s="25"/>
      <c r="C887" s="25"/>
      <c r="D887" s="25"/>
      <c r="E887" s="25"/>
      <c r="F887" s="25"/>
      <c r="G887" s="25"/>
      <c r="H887" s="586"/>
    </row>
    <row r="888" spans="1:8" ht="12.75" customHeight="1">
      <c r="A888" s="586"/>
      <c r="B888" s="25"/>
      <c r="C888" s="25"/>
      <c r="D888" s="25"/>
      <c r="E888" s="25"/>
      <c r="F888" s="25"/>
      <c r="G888" s="25"/>
      <c r="H888" s="586"/>
    </row>
    <row r="889" spans="1:8" ht="12.75" customHeight="1">
      <c r="A889" s="586"/>
      <c r="B889" s="25"/>
      <c r="C889" s="25"/>
      <c r="D889" s="25"/>
      <c r="E889" s="25"/>
      <c r="F889" s="25"/>
      <c r="G889" s="25"/>
      <c r="H889" s="586"/>
    </row>
    <row r="890" spans="1:8" ht="12.75" customHeight="1">
      <c r="A890" s="586"/>
      <c r="B890" s="25"/>
      <c r="C890" s="25"/>
      <c r="D890" s="25"/>
      <c r="E890" s="25"/>
      <c r="F890" s="25"/>
      <c r="G890" s="25"/>
      <c r="H890" s="586"/>
    </row>
    <row r="891" spans="1:8" ht="12.75" customHeight="1">
      <c r="A891" s="586"/>
      <c r="B891" s="25"/>
      <c r="C891" s="25"/>
      <c r="D891" s="25"/>
      <c r="E891" s="25"/>
      <c r="F891" s="25"/>
      <c r="G891" s="25"/>
      <c r="H891" s="586"/>
    </row>
    <row r="892" spans="1:8" ht="12.75" customHeight="1">
      <c r="A892" s="586"/>
      <c r="B892" s="25"/>
      <c r="C892" s="25"/>
      <c r="D892" s="25"/>
      <c r="E892" s="25"/>
      <c r="F892" s="25"/>
      <c r="G892" s="25"/>
      <c r="H892" s="586"/>
    </row>
    <row r="893" spans="1:8" ht="12.75" customHeight="1">
      <c r="A893" s="586"/>
      <c r="B893" s="25"/>
      <c r="C893" s="25"/>
      <c r="D893" s="25"/>
      <c r="E893" s="25"/>
      <c r="F893" s="25"/>
      <c r="G893" s="25"/>
      <c r="H893" s="586"/>
    </row>
    <row r="894" spans="1:8" ht="12.75" customHeight="1">
      <c r="A894" s="586"/>
      <c r="B894" s="25"/>
      <c r="C894" s="25"/>
      <c r="D894" s="25"/>
      <c r="E894" s="25"/>
      <c r="F894" s="25"/>
      <c r="G894" s="25"/>
      <c r="H894" s="586"/>
    </row>
    <row r="895" spans="1:8" ht="12.75" customHeight="1">
      <c r="A895" s="586"/>
      <c r="B895" s="25"/>
      <c r="C895" s="25"/>
      <c r="D895" s="25"/>
      <c r="E895" s="25"/>
      <c r="F895" s="25"/>
      <c r="G895" s="25"/>
      <c r="H895" s="586"/>
    </row>
    <row r="896" spans="1:8" ht="12.75" customHeight="1">
      <c r="A896" s="586"/>
      <c r="B896" s="25"/>
      <c r="C896" s="25"/>
      <c r="D896" s="25"/>
      <c r="E896" s="25"/>
      <c r="F896" s="25"/>
      <c r="G896" s="25"/>
      <c r="H896" s="586"/>
    </row>
    <row r="897" spans="1:8" ht="12.75" customHeight="1">
      <c r="A897" s="586"/>
      <c r="B897" s="25"/>
      <c r="C897" s="25"/>
      <c r="D897" s="25"/>
      <c r="E897" s="25"/>
      <c r="F897" s="25"/>
      <c r="G897" s="25"/>
      <c r="H897" s="586"/>
    </row>
    <row r="898" spans="1:8" ht="12.75" customHeight="1">
      <c r="A898" s="586"/>
      <c r="B898" s="25"/>
      <c r="C898" s="25"/>
      <c r="D898" s="25"/>
      <c r="E898" s="25"/>
      <c r="F898" s="25"/>
      <c r="G898" s="25"/>
      <c r="H898" s="586"/>
    </row>
    <row r="899" spans="1:8" ht="12.75" customHeight="1">
      <c r="A899" s="586"/>
      <c r="B899" s="25"/>
      <c r="C899" s="25"/>
      <c r="D899" s="25"/>
      <c r="E899" s="25"/>
      <c r="F899" s="25"/>
      <c r="G899" s="25"/>
      <c r="H899" s="586"/>
    </row>
    <row r="900" spans="1:8" ht="12.75" customHeight="1">
      <c r="A900" s="586"/>
      <c r="B900" s="25"/>
      <c r="C900" s="25"/>
      <c r="D900" s="25"/>
      <c r="E900" s="25"/>
      <c r="F900" s="25"/>
      <c r="G900" s="25"/>
      <c r="H900" s="586"/>
    </row>
    <row r="901" spans="1:8" ht="12.75" customHeight="1">
      <c r="A901" s="586"/>
      <c r="B901" s="25"/>
      <c r="C901" s="25"/>
      <c r="D901" s="25"/>
      <c r="E901" s="25"/>
      <c r="F901" s="25"/>
      <c r="G901" s="25"/>
      <c r="H901" s="586"/>
    </row>
    <row r="902" spans="1:8" ht="12.75" customHeight="1">
      <c r="A902" s="586"/>
      <c r="B902" s="25"/>
      <c r="C902" s="25"/>
      <c r="D902" s="25"/>
      <c r="E902" s="25"/>
      <c r="F902" s="25"/>
      <c r="G902" s="25"/>
      <c r="H902" s="586"/>
    </row>
    <row r="903" spans="1:8" ht="12.75" customHeight="1">
      <c r="A903" s="586"/>
      <c r="B903" s="25"/>
      <c r="C903" s="25"/>
      <c r="D903" s="25"/>
      <c r="E903" s="25"/>
      <c r="F903" s="25"/>
      <c r="G903" s="25"/>
      <c r="H903" s="586"/>
    </row>
    <row r="904" spans="1:8" ht="12.75" customHeight="1">
      <c r="A904" s="586"/>
      <c r="B904" s="25"/>
      <c r="C904" s="25"/>
      <c r="D904" s="25"/>
      <c r="E904" s="25"/>
      <c r="F904" s="25"/>
      <c r="G904" s="25"/>
      <c r="H904" s="586"/>
    </row>
    <row r="905" spans="1:8" ht="12.75" customHeight="1">
      <c r="A905" s="586"/>
      <c r="B905" s="25"/>
      <c r="C905" s="25"/>
      <c r="D905" s="25"/>
      <c r="E905" s="25"/>
      <c r="F905" s="25"/>
      <c r="G905" s="25"/>
      <c r="H905" s="586"/>
    </row>
    <row r="906" spans="1:8" ht="12.75" customHeight="1">
      <c r="A906" s="586"/>
      <c r="B906" s="25"/>
      <c r="C906" s="25"/>
      <c r="D906" s="25"/>
      <c r="E906" s="25"/>
      <c r="F906" s="25"/>
      <c r="G906" s="25"/>
      <c r="H906" s="586"/>
    </row>
    <row r="907" spans="1:8" ht="12.75" customHeight="1">
      <c r="A907" s="586"/>
      <c r="B907" s="25"/>
      <c r="C907" s="25"/>
      <c r="D907" s="25"/>
      <c r="E907" s="25"/>
      <c r="F907" s="25"/>
      <c r="G907" s="25"/>
      <c r="H907" s="586"/>
    </row>
    <row r="908" spans="1:8" ht="12.75" customHeight="1">
      <c r="A908" s="586"/>
      <c r="B908" s="25"/>
      <c r="C908" s="25"/>
      <c r="D908" s="25"/>
      <c r="E908" s="25"/>
      <c r="F908" s="25"/>
      <c r="G908" s="25"/>
      <c r="H908" s="586"/>
    </row>
    <row r="909" spans="1:8" ht="12.75" customHeight="1">
      <c r="A909" s="586"/>
      <c r="B909" s="25"/>
      <c r="C909" s="25"/>
      <c r="D909" s="25"/>
      <c r="E909" s="25"/>
      <c r="F909" s="25"/>
      <c r="G909" s="25"/>
      <c r="H909" s="586"/>
    </row>
    <row r="910" spans="1:8" ht="12.75" customHeight="1">
      <c r="A910" s="586"/>
      <c r="B910" s="25"/>
      <c r="C910" s="25"/>
      <c r="D910" s="25"/>
      <c r="E910" s="25"/>
      <c r="F910" s="25"/>
      <c r="G910" s="25"/>
      <c r="H910" s="586"/>
    </row>
    <row r="911" spans="1:8" ht="12.75" customHeight="1">
      <c r="A911" s="586"/>
      <c r="B911" s="25"/>
      <c r="C911" s="25"/>
      <c r="D911" s="25"/>
      <c r="E911" s="25"/>
      <c r="F911" s="25"/>
      <c r="G911" s="25"/>
      <c r="H911" s="586"/>
    </row>
    <row r="912" spans="1:8" ht="12.75" customHeight="1">
      <c r="A912" s="586"/>
      <c r="B912" s="25"/>
      <c r="C912" s="25"/>
      <c r="D912" s="25"/>
      <c r="E912" s="25"/>
      <c r="F912" s="25"/>
      <c r="G912" s="25"/>
      <c r="H912" s="586"/>
    </row>
    <row r="913" spans="1:8" ht="12.75" customHeight="1">
      <c r="A913" s="586"/>
      <c r="B913" s="25"/>
      <c r="C913" s="25"/>
      <c r="D913" s="25"/>
      <c r="E913" s="25"/>
      <c r="F913" s="25"/>
      <c r="G913" s="25"/>
      <c r="H913" s="586"/>
    </row>
    <row r="914" spans="1:8" ht="12.75" customHeight="1">
      <c r="A914" s="586"/>
      <c r="B914" s="25"/>
      <c r="C914" s="25"/>
      <c r="D914" s="25"/>
      <c r="E914" s="25"/>
      <c r="F914" s="25"/>
      <c r="G914" s="25"/>
      <c r="H914" s="586"/>
    </row>
    <row r="915" spans="1:8" ht="12.75" customHeight="1">
      <c r="A915" s="586"/>
      <c r="B915" s="25"/>
      <c r="C915" s="25"/>
      <c r="D915" s="25"/>
      <c r="E915" s="25"/>
      <c r="F915" s="25"/>
      <c r="G915" s="25"/>
      <c r="H915" s="586"/>
    </row>
    <row r="916" spans="1:8" ht="12.75" customHeight="1">
      <c r="A916" s="586"/>
      <c r="B916" s="25"/>
      <c r="C916" s="25"/>
      <c r="D916" s="25"/>
      <c r="E916" s="25"/>
      <c r="F916" s="25"/>
      <c r="G916" s="25"/>
      <c r="H916" s="586"/>
    </row>
    <row r="917" spans="1:8" ht="12.75" customHeight="1">
      <c r="A917" s="586"/>
      <c r="B917" s="25"/>
      <c r="C917" s="25"/>
      <c r="D917" s="25"/>
      <c r="E917" s="25"/>
      <c r="F917" s="25"/>
      <c r="G917" s="25"/>
      <c r="H917" s="586"/>
    </row>
    <row r="918" spans="1:8" ht="12.75" customHeight="1">
      <c r="A918" s="586"/>
      <c r="B918" s="25"/>
      <c r="C918" s="25"/>
      <c r="D918" s="25"/>
      <c r="E918" s="25"/>
      <c r="F918" s="25"/>
      <c r="G918" s="25"/>
      <c r="H918" s="586"/>
    </row>
    <row r="919" spans="1:8" ht="12.75" customHeight="1">
      <c r="A919" s="586"/>
      <c r="B919" s="25"/>
      <c r="C919" s="25"/>
      <c r="D919" s="25"/>
      <c r="E919" s="25"/>
      <c r="F919" s="25"/>
      <c r="G919" s="25"/>
      <c r="H919" s="586"/>
    </row>
    <row r="920" spans="1:8" ht="12.75" customHeight="1">
      <c r="A920" s="586"/>
      <c r="B920" s="25"/>
      <c r="C920" s="25"/>
      <c r="D920" s="25"/>
      <c r="E920" s="25"/>
      <c r="F920" s="25"/>
      <c r="G920" s="25"/>
      <c r="H920" s="586"/>
    </row>
    <row r="921" spans="1:8" ht="12.75" customHeight="1">
      <c r="A921" s="586"/>
      <c r="B921" s="25"/>
      <c r="C921" s="25"/>
      <c r="D921" s="25"/>
      <c r="E921" s="25"/>
      <c r="F921" s="25"/>
      <c r="G921" s="25"/>
      <c r="H921" s="586"/>
    </row>
    <row r="922" spans="1:8" ht="12.75" customHeight="1">
      <c r="A922" s="586"/>
      <c r="B922" s="25"/>
      <c r="C922" s="25"/>
      <c r="D922" s="25"/>
      <c r="E922" s="25"/>
      <c r="F922" s="25"/>
      <c r="G922" s="25"/>
      <c r="H922" s="586"/>
    </row>
    <row r="923" spans="1:8" ht="12.75" customHeight="1">
      <c r="A923" s="586"/>
      <c r="B923" s="25"/>
      <c r="C923" s="25"/>
      <c r="D923" s="25"/>
      <c r="E923" s="25"/>
      <c r="F923" s="25"/>
      <c r="G923" s="25"/>
      <c r="H923" s="586"/>
    </row>
    <row r="924" spans="1:8" ht="12.75" customHeight="1">
      <c r="A924" s="586"/>
      <c r="B924" s="25"/>
      <c r="C924" s="25"/>
      <c r="D924" s="25"/>
      <c r="E924" s="25"/>
      <c r="F924" s="25"/>
      <c r="G924" s="25"/>
      <c r="H924" s="586"/>
    </row>
    <row r="925" spans="1:8" ht="12.75" customHeight="1">
      <c r="A925" s="586"/>
      <c r="B925" s="25"/>
      <c r="C925" s="25"/>
      <c r="D925" s="25"/>
      <c r="E925" s="25"/>
      <c r="F925" s="25"/>
      <c r="G925" s="25"/>
      <c r="H925" s="586"/>
    </row>
    <row r="926" spans="1:8" ht="12.75" customHeight="1">
      <c r="A926" s="586"/>
      <c r="B926" s="25"/>
      <c r="C926" s="25"/>
      <c r="D926" s="25"/>
      <c r="E926" s="25"/>
      <c r="F926" s="25"/>
      <c r="G926" s="25"/>
      <c r="H926" s="586"/>
    </row>
    <row r="927" spans="1:8" ht="12.75" customHeight="1">
      <c r="A927" s="586"/>
      <c r="B927" s="25"/>
      <c r="C927" s="25"/>
      <c r="D927" s="25"/>
      <c r="E927" s="25"/>
      <c r="F927" s="25"/>
      <c r="G927" s="25"/>
      <c r="H927" s="586"/>
    </row>
    <row r="928" spans="1:8" ht="12.75" customHeight="1">
      <c r="A928" s="586"/>
      <c r="B928" s="25"/>
      <c r="C928" s="25"/>
      <c r="D928" s="25"/>
      <c r="E928" s="25"/>
      <c r="F928" s="25"/>
      <c r="G928" s="25"/>
      <c r="H928" s="586"/>
    </row>
    <row r="929" spans="1:8" ht="12.75" customHeight="1">
      <c r="A929" s="586"/>
      <c r="B929" s="25"/>
      <c r="C929" s="25"/>
      <c r="D929" s="25"/>
      <c r="E929" s="25"/>
      <c r="F929" s="25"/>
      <c r="G929" s="25"/>
      <c r="H929" s="586"/>
    </row>
    <row r="930" spans="1:8" ht="12.75" customHeight="1">
      <c r="A930" s="586"/>
      <c r="B930" s="25"/>
      <c r="C930" s="25"/>
      <c r="D930" s="25"/>
      <c r="E930" s="25"/>
      <c r="F930" s="25"/>
      <c r="G930" s="25"/>
      <c r="H930" s="586"/>
    </row>
    <row r="931" spans="1:8" ht="12.75" customHeight="1">
      <c r="A931" s="586"/>
      <c r="B931" s="25"/>
      <c r="C931" s="25"/>
      <c r="D931" s="25"/>
      <c r="E931" s="25"/>
      <c r="F931" s="25"/>
      <c r="G931" s="25"/>
      <c r="H931" s="586"/>
    </row>
    <row r="932" spans="1:8" ht="12.75" customHeight="1">
      <c r="A932" s="586"/>
      <c r="B932" s="25"/>
      <c r="C932" s="25"/>
      <c r="D932" s="25"/>
      <c r="E932" s="25"/>
      <c r="F932" s="25"/>
      <c r="G932" s="25"/>
      <c r="H932" s="586"/>
    </row>
    <row r="933" spans="1:8" ht="12.75" customHeight="1">
      <c r="A933" s="586"/>
      <c r="B933" s="25"/>
      <c r="C933" s="25"/>
      <c r="D933" s="25"/>
      <c r="E933" s="25"/>
      <c r="F933" s="25"/>
      <c r="G933" s="25"/>
      <c r="H933" s="586"/>
    </row>
    <row r="934" spans="1:8" ht="12.75" customHeight="1">
      <c r="A934" s="586"/>
      <c r="B934" s="25"/>
      <c r="C934" s="25"/>
      <c r="D934" s="25"/>
      <c r="E934" s="25"/>
      <c r="F934" s="25"/>
      <c r="G934" s="25"/>
      <c r="H934" s="586"/>
    </row>
    <row r="935" spans="1:8" ht="12.75" customHeight="1">
      <c r="A935" s="586"/>
      <c r="B935" s="25"/>
      <c r="C935" s="25"/>
      <c r="D935" s="25"/>
      <c r="E935" s="25"/>
      <c r="F935" s="25"/>
      <c r="G935" s="25"/>
      <c r="H935" s="586"/>
    </row>
    <row r="936" spans="1:8" ht="12.75" customHeight="1">
      <c r="A936" s="586"/>
      <c r="B936" s="25"/>
      <c r="C936" s="25"/>
      <c r="D936" s="25"/>
      <c r="E936" s="25"/>
      <c r="F936" s="25"/>
      <c r="G936" s="25"/>
      <c r="H936" s="586"/>
    </row>
    <row r="937" spans="1:8" ht="12.75" customHeight="1">
      <c r="A937" s="586"/>
      <c r="B937" s="25"/>
      <c r="C937" s="25"/>
      <c r="D937" s="25"/>
      <c r="E937" s="25"/>
      <c r="F937" s="25"/>
      <c r="G937" s="25"/>
      <c r="H937" s="586"/>
    </row>
    <row r="938" spans="1:8" ht="12.75" customHeight="1">
      <c r="A938" s="586"/>
      <c r="B938" s="25"/>
      <c r="C938" s="25"/>
      <c r="D938" s="25"/>
      <c r="E938" s="25"/>
      <c r="F938" s="25"/>
      <c r="G938" s="25"/>
      <c r="H938" s="586"/>
    </row>
    <row r="939" spans="1:8" ht="12.75" customHeight="1">
      <c r="A939" s="586"/>
      <c r="B939" s="25"/>
      <c r="C939" s="25"/>
      <c r="D939" s="25"/>
      <c r="E939" s="25"/>
      <c r="F939" s="25"/>
      <c r="G939" s="25"/>
      <c r="H939" s="586"/>
    </row>
    <row r="940" spans="1:8" ht="12.75" customHeight="1">
      <c r="A940" s="586"/>
      <c r="B940" s="25"/>
      <c r="C940" s="25"/>
      <c r="D940" s="25"/>
      <c r="E940" s="25"/>
      <c r="F940" s="25"/>
      <c r="G940" s="25"/>
      <c r="H940" s="586"/>
    </row>
    <row r="941" spans="1:8" ht="12.75" customHeight="1">
      <c r="A941" s="586"/>
      <c r="B941" s="25"/>
      <c r="C941" s="25"/>
      <c r="D941" s="25"/>
      <c r="E941" s="25"/>
      <c r="F941" s="25"/>
      <c r="G941" s="25"/>
      <c r="H941" s="586"/>
    </row>
    <row r="942" spans="1:8" ht="12.75" customHeight="1">
      <c r="A942" s="586"/>
      <c r="B942" s="25"/>
      <c r="C942" s="25"/>
      <c r="D942" s="25"/>
      <c r="E942" s="25"/>
      <c r="F942" s="25"/>
      <c r="G942" s="25"/>
      <c r="H942" s="586"/>
    </row>
    <row r="943" spans="1:8" ht="12.75" customHeight="1">
      <c r="A943" s="586"/>
      <c r="B943" s="25"/>
      <c r="C943" s="25"/>
      <c r="D943" s="25"/>
      <c r="E943" s="25"/>
      <c r="F943" s="25"/>
      <c r="G943" s="25"/>
      <c r="H943" s="586"/>
    </row>
    <row r="944" spans="1:8" ht="12.75" customHeight="1">
      <c r="A944" s="586"/>
      <c r="B944" s="25"/>
      <c r="C944" s="25"/>
      <c r="D944" s="25"/>
      <c r="E944" s="25"/>
      <c r="F944" s="25"/>
      <c r="G944" s="25"/>
      <c r="H944" s="586"/>
    </row>
    <row r="945" spans="1:8" ht="12.75" customHeight="1">
      <c r="A945" s="586"/>
      <c r="B945" s="25"/>
      <c r="C945" s="25"/>
      <c r="D945" s="25"/>
      <c r="E945" s="25"/>
      <c r="F945" s="25"/>
      <c r="G945" s="25"/>
      <c r="H945" s="586"/>
    </row>
    <row r="946" spans="1:8" ht="12.75" customHeight="1">
      <c r="A946" s="586"/>
      <c r="B946" s="25"/>
      <c r="C946" s="25"/>
      <c r="D946" s="25"/>
      <c r="E946" s="25"/>
      <c r="F946" s="25"/>
      <c r="G946" s="25"/>
      <c r="H946" s="586"/>
    </row>
    <row r="947" spans="1:8" ht="12.75" customHeight="1">
      <c r="A947" s="586"/>
      <c r="B947" s="25"/>
      <c r="C947" s="25"/>
      <c r="D947" s="25"/>
      <c r="E947" s="25"/>
      <c r="F947" s="25"/>
      <c r="G947" s="25"/>
      <c r="H947" s="586"/>
    </row>
    <row r="948" spans="1:8" ht="12.75" customHeight="1">
      <c r="A948" s="586"/>
      <c r="B948" s="25"/>
      <c r="C948" s="25"/>
      <c r="D948" s="25"/>
      <c r="E948" s="25"/>
      <c r="F948" s="25"/>
      <c r="G948" s="25"/>
      <c r="H948" s="586"/>
    </row>
    <row r="949" spans="1:8" ht="12.75" customHeight="1">
      <c r="A949" s="586"/>
      <c r="B949" s="25"/>
      <c r="C949" s="25"/>
      <c r="D949" s="25"/>
      <c r="E949" s="25"/>
      <c r="F949" s="25"/>
      <c r="G949" s="25"/>
      <c r="H949" s="586"/>
    </row>
    <row r="950" spans="1:8" ht="12.75" customHeight="1">
      <c r="A950" s="586"/>
      <c r="B950" s="25"/>
      <c r="C950" s="25"/>
      <c r="D950" s="25"/>
      <c r="E950" s="25"/>
      <c r="F950" s="25"/>
      <c r="G950" s="25"/>
      <c r="H950" s="586"/>
    </row>
    <row r="951" spans="1:8" ht="12.75" customHeight="1">
      <c r="A951" s="586"/>
      <c r="B951" s="25"/>
      <c r="C951" s="25"/>
      <c r="D951" s="25"/>
      <c r="E951" s="25"/>
      <c r="F951" s="25"/>
      <c r="G951" s="25"/>
      <c r="H951" s="586"/>
    </row>
    <row r="952" spans="1:8" ht="12.75" customHeight="1">
      <c r="A952" s="586"/>
      <c r="B952" s="25"/>
      <c r="C952" s="25"/>
      <c r="D952" s="25"/>
      <c r="E952" s="25"/>
      <c r="F952" s="25"/>
      <c r="G952" s="25"/>
      <c r="H952" s="586"/>
    </row>
    <row r="953" spans="1:8" ht="12.75" customHeight="1">
      <c r="A953" s="586"/>
      <c r="B953" s="25"/>
      <c r="C953" s="25"/>
      <c r="D953" s="25"/>
      <c r="E953" s="25"/>
      <c r="F953" s="25"/>
      <c r="G953" s="25"/>
      <c r="H953" s="586"/>
    </row>
    <row r="954" spans="1:8" ht="12.75" customHeight="1">
      <c r="A954" s="586"/>
      <c r="B954" s="25"/>
      <c r="C954" s="25"/>
      <c r="D954" s="25"/>
      <c r="E954" s="25"/>
      <c r="F954" s="25"/>
      <c r="G954" s="25"/>
      <c r="H954" s="586"/>
    </row>
    <row r="955" spans="1:8" ht="12.75" customHeight="1">
      <c r="A955" s="586"/>
      <c r="B955" s="25"/>
      <c r="C955" s="25"/>
      <c r="D955" s="25"/>
      <c r="E955" s="25"/>
      <c r="F955" s="25"/>
      <c r="G955" s="25"/>
      <c r="H955" s="586"/>
    </row>
    <row r="956" spans="1:8" ht="12.75" customHeight="1">
      <c r="A956" s="586"/>
      <c r="B956" s="25"/>
      <c r="C956" s="25"/>
      <c r="D956" s="25"/>
      <c r="E956" s="25"/>
      <c r="F956" s="25"/>
      <c r="G956" s="25"/>
      <c r="H956" s="586"/>
    </row>
    <row r="957" spans="1:8" ht="12.75" customHeight="1">
      <c r="A957" s="586"/>
      <c r="B957" s="25"/>
      <c r="C957" s="25"/>
      <c r="D957" s="25"/>
      <c r="E957" s="25"/>
      <c r="F957" s="25"/>
      <c r="G957" s="25"/>
      <c r="H957" s="586"/>
    </row>
    <row r="958" spans="1:8" ht="12.75" customHeight="1">
      <c r="A958" s="586"/>
      <c r="B958" s="25"/>
      <c r="C958" s="25"/>
      <c r="D958" s="25"/>
      <c r="E958" s="25"/>
      <c r="F958" s="25"/>
      <c r="G958" s="25"/>
      <c r="H958" s="586"/>
    </row>
    <row r="959" spans="1:8" ht="12.75" customHeight="1">
      <c r="A959" s="586"/>
      <c r="B959" s="25"/>
      <c r="C959" s="25"/>
      <c r="D959" s="25"/>
      <c r="E959" s="25"/>
      <c r="F959" s="25"/>
      <c r="G959" s="25"/>
      <c r="H959" s="586"/>
    </row>
    <row r="960" spans="1:8" ht="12.75" customHeight="1">
      <c r="A960" s="586"/>
      <c r="B960" s="25"/>
      <c r="C960" s="25"/>
      <c r="D960" s="25"/>
      <c r="E960" s="25"/>
      <c r="F960" s="25"/>
      <c r="G960" s="25"/>
      <c r="H960" s="586"/>
    </row>
    <row r="961" spans="1:8" ht="12.75" customHeight="1">
      <c r="A961" s="586"/>
      <c r="B961" s="25"/>
      <c r="C961" s="25"/>
      <c r="D961" s="25"/>
      <c r="E961" s="25"/>
      <c r="F961" s="25"/>
      <c r="G961" s="25"/>
      <c r="H961" s="586"/>
    </row>
    <row r="962" spans="1:8" ht="12.75" customHeight="1">
      <c r="A962" s="586"/>
      <c r="B962" s="25"/>
      <c r="C962" s="25"/>
      <c r="D962" s="25"/>
      <c r="E962" s="25"/>
      <c r="F962" s="25"/>
      <c r="G962" s="25"/>
      <c r="H962" s="586"/>
    </row>
    <row r="963" spans="1:8" ht="12.75" customHeight="1">
      <c r="A963" s="586"/>
      <c r="B963" s="25"/>
      <c r="C963" s="25"/>
      <c r="D963" s="25"/>
      <c r="E963" s="25"/>
      <c r="F963" s="25"/>
      <c r="G963" s="25"/>
      <c r="H963" s="586"/>
    </row>
    <row r="964" spans="1:8" ht="12.75" customHeight="1">
      <c r="A964" s="586"/>
      <c r="B964" s="25"/>
      <c r="C964" s="25"/>
      <c r="D964" s="25"/>
      <c r="E964" s="25"/>
      <c r="F964" s="25"/>
      <c r="G964" s="25"/>
      <c r="H964" s="586"/>
    </row>
    <row r="965" spans="1:8" ht="12.75" customHeight="1">
      <c r="A965" s="586"/>
      <c r="B965" s="25"/>
      <c r="C965" s="25"/>
      <c r="D965" s="25"/>
      <c r="E965" s="25"/>
      <c r="F965" s="25"/>
      <c r="G965" s="25"/>
      <c r="H965" s="586"/>
    </row>
    <row r="966" spans="1:8" ht="12.75" customHeight="1">
      <c r="A966" s="586"/>
      <c r="B966" s="25"/>
      <c r="C966" s="25"/>
      <c r="D966" s="25"/>
      <c r="E966" s="25"/>
      <c r="F966" s="25"/>
      <c r="G966" s="25"/>
      <c r="H966" s="586"/>
    </row>
    <row r="967" spans="1:8" ht="12.75" customHeight="1">
      <c r="A967" s="586"/>
      <c r="B967" s="25"/>
      <c r="C967" s="25"/>
      <c r="D967" s="25"/>
      <c r="E967" s="25"/>
      <c r="F967" s="25"/>
      <c r="G967" s="25"/>
      <c r="H967" s="586"/>
    </row>
    <row r="968" spans="1:8" ht="12.75" customHeight="1">
      <c r="A968" s="586"/>
      <c r="B968" s="25"/>
      <c r="C968" s="25"/>
      <c r="D968" s="25"/>
      <c r="E968" s="25"/>
      <c r="F968" s="25"/>
      <c r="G968" s="25"/>
      <c r="H968" s="586"/>
    </row>
    <row r="969" spans="1:8" ht="12.75" customHeight="1">
      <c r="A969" s="586"/>
      <c r="B969" s="25"/>
      <c r="C969" s="25"/>
      <c r="D969" s="25"/>
      <c r="E969" s="25"/>
      <c r="F969" s="25"/>
      <c r="G969" s="25"/>
      <c r="H969" s="586"/>
    </row>
    <row r="970" spans="1:8" ht="12.75" customHeight="1">
      <c r="A970" s="586"/>
      <c r="B970" s="25"/>
      <c r="C970" s="25"/>
      <c r="D970" s="25"/>
      <c r="E970" s="25"/>
      <c r="F970" s="25"/>
      <c r="G970" s="25"/>
      <c r="H970" s="586"/>
    </row>
    <row r="971" spans="1:8" ht="12.75" customHeight="1">
      <c r="A971" s="586"/>
      <c r="B971" s="25"/>
      <c r="C971" s="25"/>
      <c r="D971" s="25"/>
      <c r="E971" s="25"/>
      <c r="F971" s="25"/>
      <c r="G971" s="25"/>
      <c r="H971" s="586"/>
    </row>
    <row r="972" spans="1:8" ht="12.75" customHeight="1">
      <c r="A972" s="586"/>
      <c r="B972" s="25"/>
      <c r="C972" s="25"/>
      <c r="D972" s="25"/>
      <c r="E972" s="25"/>
      <c r="F972" s="25"/>
      <c r="G972" s="25"/>
      <c r="H972" s="586"/>
    </row>
    <row r="973" spans="1:8" ht="12.75" customHeight="1">
      <c r="A973" s="586"/>
      <c r="B973" s="25"/>
      <c r="C973" s="25"/>
      <c r="D973" s="25"/>
      <c r="E973" s="25"/>
      <c r="F973" s="25"/>
      <c r="G973" s="25"/>
      <c r="H973" s="586"/>
    </row>
    <row r="974" spans="1:8" ht="12.75" customHeight="1">
      <c r="A974" s="586"/>
      <c r="B974" s="25"/>
      <c r="C974" s="25"/>
      <c r="D974" s="25"/>
      <c r="E974" s="25"/>
      <c r="F974" s="25"/>
      <c r="G974" s="25"/>
      <c r="H974" s="586"/>
    </row>
    <row r="975" spans="1:8" ht="12.75" customHeight="1">
      <c r="A975" s="586"/>
      <c r="B975" s="25"/>
      <c r="C975" s="25"/>
      <c r="D975" s="25"/>
      <c r="E975" s="25"/>
      <c r="F975" s="25"/>
      <c r="G975" s="25"/>
      <c r="H975" s="586"/>
    </row>
    <row r="976" spans="1:8" ht="12.75" customHeight="1">
      <c r="A976" s="586"/>
      <c r="B976" s="25"/>
      <c r="C976" s="25"/>
      <c r="D976" s="25"/>
      <c r="E976" s="25"/>
      <c r="F976" s="25"/>
      <c r="G976" s="25"/>
      <c r="H976" s="586"/>
    </row>
    <row r="977" spans="1:8" ht="12.75" customHeight="1">
      <c r="A977" s="586"/>
      <c r="B977" s="25"/>
      <c r="C977" s="25"/>
      <c r="D977" s="25"/>
      <c r="E977" s="25"/>
      <c r="F977" s="25"/>
      <c r="G977" s="25"/>
      <c r="H977" s="586"/>
    </row>
    <row r="978" spans="1:8" ht="12.75" customHeight="1">
      <c r="A978" s="586"/>
      <c r="B978" s="25"/>
      <c r="C978" s="25"/>
      <c r="D978" s="25"/>
      <c r="E978" s="25"/>
      <c r="F978" s="25"/>
      <c r="G978" s="25"/>
      <c r="H978" s="586"/>
    </row>
    <row r="979" spans="1:8" ht="15" customHeight="1">
      <c r="A979" s="586"/>
      <c r="B979" s="25"/>
      <c r="C979" s="25"/>
      <c r="D979" s="25"/>
      <c r="E979" s="25"/>
      <c r="F979" s="25"/>
      <c r="G979" s="25"/>
      <c r="H979" s="586"/>
    </row>
    <row r="980" spans="1:8" ht="15" customHeight="1">
      <c r="A980" s="586"/>
      <c r="B980" s="25"/>
      <c r="C980" s="25"/>
      <c r="D980" s="25"/>
      <c r="E980" s="25"/>
      <c r="F980" s="25"/>
      <c r="G980" s="25"/>
      <c r="H980" s="586"/>
    </row>
    <row r="981" spans="1:8" ht="15" customHeight="1">
      <c r="A981" s="586"/>
      <c r="B981" s="25"/>
      <c r="C981" s="25"/>
      <c r="D981" s="25"/>
      <c r="E981" s="25"/>
      <c r="F981" s="25"/>
      <c r="G981" s="25"/>
      <c r="H981" s="586"/>
    </row>
    <row r="982" spans="1:8" ht="15" customHeight="1">
      <c r="A982" s="586"/>
      <c r="B982" s="25"/>
      <c r="C982" s="25"/>
      <c r="D982" s="25"/>
      <c r="E982" s="25"/>
      <c r="F982" s="25"/>
      <c r="G982" s="25"/>
      <c r="H982" s="586"/>
    </row>
    <row r="983" spans="1:8" ht="15" customHeight="1">
      <c r="A983" s="586"/>
      <c r="B983" s="25"/>
      <c r="C983" s="25"/>
      <c r="D983" s="25"/>
      <c r="E983" s="25"/>
      <c r="F983" s="25"/>
      <c r="G983" s="25"/>
      <c r="H983" s="586"/>
    </row>
    <row r="984" spans="1:8" ht="15" customHeight="1">
      <c r="A984" s="586"/>
      <c r="H984" s="586"/>
    </row>
  </sheetData>
  <mergeCells count="3">
    <mergeCell ref="F3:H3"/>
    <mergeCell ref="F4:H4"/>
    <mergeCell ref="F5:H5"/>
  </mergeCells>
  <pageMargins left="0.7" right="0.7" top="0.75" bottom="0.75" header="0.3" footer="0.3"/>
  <pageSetup paperSize="9" scale="8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G948"/>
  <sheetViews>
    <sheetView zoomScale="71" zoomScaleNormal="71" workbookViewId="0">
      <selection activeCell="G1" sqref="G1:G1048576"/>
    </sheetView>
  </sheetViews>
  <sheetFormatPr baseColWidth="10" defaultColWidth="10.42578125" defaultRowHeight="15" customHeight="1"/>
  <cols>
    <col min="1" max="1" width="31.7109375" style="541" customWidth="1"/>
    <col min="2" max="2" width="20" style="594" customWidth="1"/>
    <col min="3" max="3" width="14.7109375" style="594" customWidth="1"/>
    <col min="4" max="4" width="12.28515625" style="594" customWidth="1"/>
    <col min="5" max="5" width="16.140625" style="594" customWidth="1"/>
    <col min="6" max="6" width="15.42578125" style="594" customWidth="1"/>
    <col min="7" max="7" width="47.5703125" style="605" customWidth="1"/>
    <col min="8" max="16384" width="10.42578125" style="594"/>
  </cols>
  <sheetData>
    <row r="1" spans="1:7" ht="27" customHeight="1">
      <c r="A1" s="592" t="s">
        <v>729</v>
      </c>
      <c r="B1" s="593"/>
      <c r="C1" s="593"/>
      <c r="D1" s="593"/>
      <c r="E1" s="593"/>
      <c r="F1" s="593"/>
      <c r="G1" s="920"/>
    </row>
    <row r="2" spans="1:7" ht="27" customHeight="1">
      <c r="B2" s="609"/>
      <c r="C2" s="609"/>
      <c r="D2" s="609"/>
      <c r="E2" s="609"/>
      <c r="F2" s="609"/>
      <c r="G2" s="596"/>
    </row>
    <row r="3" spans="1:7" ht="27" customHeight="1">
      <c r="A3" s="592" t="s">
        <v>1169</v>
      </c>
      <c r="B3" s="593"/>
      <c r="C3" s="609"/>
      <c r="D3" s="609"/>
      <c r="E3" s="1139" t="s">
        <v>1170</v>
      </c>
      <c r="F3" s="1139"/>
      <c r="G3" s="1139"/>
    </row>
    <row r="4" spans="1:7" ht="27" customHeight="1">
      <c r="A4" s="592" t="s">
        <v>802</v>
      </c>
      <c r="B4" s="593"/>
      <c r="C4" s="609"/>
      <c r="D4" s="609"/>
      <c r="E4" s="1139" t="s">
        <v>822</v>
      </c>
      <c r="F4" s="1139"/>
      <c r="G4" s="1139"/>
    </row>
    <row r="5" spans="1:7" ht="27" customHeight="1">
      <c r="A5" s="592" t="s">
        <v>803</v>
      </c>
      <c r="B5" s="593"/>
      <c r="C5" s="609"/>
      <c r="D5" s="609"/>
      <c r="E5" s="1139" t="s">
        <v>823</v>
      </c>
      <c r="F5" s="1139"/>
      <c r="G5" s="1139"/>
    </row>
    <row r="6" spans="1:7" ht="27" customHeight="1">
      <c r="B6" s="609"/>
      <c r="C6" s="609"/>
      <c r="D6" s="609"/>
      <c r="E6" s="595"/>
      <c r="F6" s="609"/>
      <c r="G6" s="596"/>
    </row>
    <row r="7" spans="1:7" ht="21.75">
      <c r="A7" s="592" t="s">
        <v>1543</v>
      </c>
      <c r="B7" s="741" t="s">
        <v>274</v>
      </c>
      <c r="C7" s="741" t="s">
        <v>824</v>
      </c>
      <c r="D7" s="741" t="s">
        <v>825</v>
      </c>
      <c r="E7" s="741" t="s">
        <v>825</v>
      </c>
      <c r="F7" s="741" t="s">
        <v>825</v>
      </c>
      <c r="G7" s="1002" t="s">
        <v>1550</v>
      </c>
    </row>
    <row r="8" spans="1:7" ht="18.75">
      <c r="A8" s="592" t="s">
        <v>733</v>
      </c>
      <c r="B8" s="741"/>
      <c r="C8" s="742"/>
      <c r="D8" s="741" t="s">
        <v>826</v>
      </c>
      <c r="E8" s="741" t="s">
        <v>827</v>
      </c>
      <c r="F8" s="741" t="s">
        <v>828</v>
      </c>
      <c r="G8" s="1003" t="s">
        <v>764</v>
      </c>
    </row>
    <row r="9" spans="1:7" ht="18.75">
      <c r="B9" s="741" t="s">
        <v>352</v>
      </c>
      <c r="C9" s="741" t="s">
        <v>829</v>
      </c>
      <c r="D9" s="741" t="s">
        <v>830</v>
      </c>
      <c r="E9" s="741" t="s">
        <v>830</v>
      </c>
      <c r="F9" s="741" t="s">
        <v>830</v>
      </c>
      <c r="G9" s="597"/>
    </row>
    <row r="10" spans="1:7" ht="12.95" customHeight="1">
      <c r="B10" s="741"/>
      <c r="C10" s="741"/>
      <c r="D10" s="741" t="s">
        <v>831</v>
      </c>
      <c r="E10" s="741" t="s">
        <v>832</v>
      </c>
      <c r="F10" s="741" t="s">
        <v>833</v>
      </c>
      <c r="G10" s="596"/>
    </row>
    <row r="11" spans="1:7" s="600" customFormat="1" ht="29.45" customHeight="1">
      <c r="A11" s="915" t="s">
        <v>953</v>
      </c>
      <c r="B11" s="592">
        <f t="shared" ref="B11:B29" si="0">SUM(C11:F11)</f>
        <v>180039</v>
      </c>
      <c r="C11" s="608">
        <f>SUM(C12:C19)</f>
        <v>0</v>
      </c>
      <c r="D11" s="592">
        <f>SUM(D12:D19)</f>
        <v>10246</v>
      </c>
      <c r="E11" s="592">
        <f>SUM(E12:E19)</f>
        <v>102582</v>
      </c>
      <c r="F11" s="592">
        <f>SUM(F12:F19)</f>
        <v>67211</v>
      </c>
      <c r="G11" s="599" t="s">
        <v>401</v>
      </c>
    </row>
    <row r="12" spans="1:7" ht="18.75">
      <c r="A12" s="27" t="s">
        <v>770</v>
      </c>
      <c r="B12" s="541">
        <f t="shared" si="0"/>
        <v>38072</v>
      </c>
      <c r="C12" s="601">
        <v>0</v>
      </c>
      <c r="D12" s="601">
        <v>0</v>
      </c>
      <c r="E12" s="602">
        <v>4346</v>
      </c>
      <c r="F12" s="602">
        <v>33726</v>
      </c>
      <c r="G12" s="603" t="s">
        <v>133</v>
      </c>
    </row>
    <row r="13" spans="1:7" ht="18.75">
      <c r="A13" s="27" t="s">
        <v>134</v>
      </c>
      <c r="B13" s="541">
        <f t="shared" si="0"/>
        <v>65277</v>
      </c>
      <c r="C13" s="601">
        <v>0</v>
      </c>
      <c r="D13" s="602">
        <v>4813</v>
      </c>
      <c r="E13" s="602">
        <v>38754</v>
      </c>
      <c r="F13" s="602">
        <v>21710</v>
      </c>
      <c r="G13" s="603" t="s">
        <v>135</v>
      </c>
    </row>
    <row r="14" spans="1:7" ht="18.75">
      <c r="A14" s="27" t="s">
        <v>136</v>
      </c>
      <c r="B14" s="541">
        <f t="shared" si="0"/>
        <v>2283</v>
      </c>
      <c r="C14" s="601">
        <v>0</v>
      </c>
      <c r="D14" s="601">
        <v>0</v>
      </c>
      <c r="E14" s="602">
        <v>2283</v>
      </c>
      <c r="F14" s="601">
        <v>0</v>
      </c>
      <c r="G14" s="603" t="s">
        <v>137</v>
      </c>
    </row>
    <row r="15" spans="1:7" ht="18.75">
      <c r="A15" s="27" t="s">
        <v>138</v>
      </c>
      <c r="B15" s="541">
        <f t="shared" si="0"/>
        <v>37570</v>
      </c>
      <c r="C15" s="601">
        <v>0</v>
      </c>
      <c r="D15" s="602">
        <v>2884</v>
      </c>
      <c r="E15" s="602">
        <v>34682</v>
      </c>
      <c r="F15" s="602">
        <v>4</v>
      </c>
      <c r="G15" s="603" t="s">
        <v>139</v>
      </c>
    </row>
    <row r="16" spans="1:7" ht="18.75">
      <c r="A16" s="27" t="s">
        <v>1354</v>
      </c>
      <c r="B16" s="541">
        <f t="shared" si="0"/>
        <v>1395</v>
      </c>
      <c r="C16" s="601">
        <v>0</v>
      </c>
      <c r="D16" s="601">
        <v>0</v>
      </c>
      <c r="E16" s="602">
        <v>1395</v>
      </c>
      <c r="F16" s="601">
        <v>0</v>
      </c>
      <c r="G16" s="603" t="s">
        <v>356</v>
      </c>
    </row>
    <row r="17" spans="1:7" ht="18.75">
      <c r="A17" s="27" t="s">
        <v>140</v>
      </c>
      <c r="B17" s="541">
        <f t="shared" si="0"/>
        <v>13719</v>
      </c>
      <c r="C17" s="601">
        <v>0</v>
      </c>
      <c r="D17" s="602">
        <v>189</v>
      </c>
      <c r="E17" s="602">
        <v>5755</v>
      </c>
      <c r="F17" s="602">
        <v>7775</v>
      </c>
      <c r="G17" s="603" t="s">
        <v>141</v>
      </c>
    </row>
    <row r="18" spans="1:7" ht="18.75">
      <c r="A18" s="27" t="s">
        <v>1355</v>
      </c>
      <c r="B18" s="541">
        <f t="shared" si="0"/>
        <v>1489</v>
      </c>
      <c r="C18" s="601">
        <v>0</v>
      </c>
      <c r="D18" s="601">
        <v>0</v>
      </c>
      <c r="E18" s="602">
        <v>1489</v>
      </c>
      <c r="F18" s="601">
        <v>0</v>
      </c>
      <c r="G18" s="603" t="s">
        <v>414</v>
      </c>
    </row>
    <row r="19" spans="1:7" ht="18.75">
      <c r="A19" s="27" t="s">
        <v>144</v>
      </c>
      <c r="B19" s="541">
        <f t="shared" si="0"/>
        <v>20234</v>
      </c>
      <c r="C19" s="601">
        <v>0</v>
      </c>
      <c r="D19" s="602">
        <v>2360</v>
      </c>
      <c r="E19" s="602">
        <v>13878</v>
      </c>
      <c r="F19" s="602">
        <v>3996</v>
      </c>
      <c r="G19" s="603" t="s">
        <v>145</v>
      </c>
    </row>
    <row r="20" spans="1:7" s="600" customFormat="1" ht="18.75">
      <c r="A20" s="915" t="s">
        <v>1219</v>
      </c>
      <c r="B20" s="592">
        <f t="shared" si="0"/>
        <v>94089</v>
      </c>
      <c r="C20" s="593">
        <f>SUM(C21:C28)</f>
        <v>128</v>
      </c>
      <c r="D20" s="593">
        <f>SUM(D21:D28)</f>
        <v>184</v>
      </c>
      <c r="E20" s="593">
        <f>SUM(E21:E28)</f>
        <v>1078</v>
      </c>
      <c r="F20" s="593">
        <f>SUM(F21:F28)</f>
        <v>92699</v>
      </c>
      <c r="G20" s="599" t="s">
        <v>147</v>
      </c>
    </row>
    <row r="21" spans="1:7" ht="18.75">
      <c r="A21" s="27" t="s">
        <v>148</v>
      </c>
      <c r="B21" s="541">
        <f t="shared" si="0"/>
        <v>12493</v>
      </c>
      <c r="C21" s="602">
        <v>128</v>
      </c>
      <c r="D21" s="602">
        <v>184</v>
      </c>
      <c r="E21" s="601">
        <v>0</v>
      </c>
      <c r="F21" s="602">
        <v>12181</v>
      </c>
      <c r="G21" s="603" t="s">
        <v>289</v>
      </c>
    </row>
    <row r="22" spans="1:7" ht="18.75">
      <c r="A22" s="27" t="s">
        <v>150</v>
      </c>
      <c r="B22" s="541">
        <f t="shared" si="0"/>
        <v>3096</v>
      </c>
      <c r="C22" s="601">
        <v>0</v>
      </c>
      <c r="D22" s="601">
        <v>0</v>
      </c>
      <c r="E22" s="602">
        <v>821</v>
      </c>
      <c r="F22" s="602">
        <v>2275</v>
      </c>
      <c r="G22" s="603" t="s">
        <v>1350</v>
      </c>
    </row>
    <row r="23" spans="1:7" ht="18.75">
      <c r="A23" s="27" t="s">
        <v>152</v>
      </c>
      <c r="B23" s="541">
        <f t="shared" si="0"/>
        <v>3854</v>
      </c>
      <c r="C23" s="601">
        <v>0</v>
      </c>
      <c r="D23" s="601">
        <v>0</v>
      </c>
      <c r="E23" s="602" t="s">
        <v>357</v>
      </c>
      <c r="F23" s="602">
        <v>3854</v>
      </c>
      <c r="G23" s="603" t="s">
        <v>153</v>
      </c>
    </row>
    <row r="24" spans="1:7" ht="18.75">
      <c r="A24" s="27" t="s">
        <v>154</v>
      </c>
      <c r="B24" s="541">
        <f t="shared" si="0"/>
        <v>12895</v>
      </c>
      <c r="C24" s="601">
        <v>0</v>
      </c>
      <c r="D24" s="601">
        <v>0</v>
      </c>
      <c r="E24" s="602" t="s">
        <v>357</v>
      </c>
      <c r="F24" s="602">
        <v>12895</v>
      </c>
      <c r="G24" s="603" t="s">
        <v>155</v>
      </c>
    </row>
    <row r="25" spans="1:7" ht="18.75">
      <c r="A25" s="27" t="s">
        <v>690</v>
      </c>
      <c r="B25" s="541">
        <f t="shared" si="0"/>
        <v>15750</v>
      </c>
      <c r="C25" s="601">
        <v>0</v>
      </c>
      <c r="D25" s="601">
        <v>0</v>
      </c>
      <c r="E25" s="602" t="s">
        <v>357</v>
      </c>
      <c r="F25" s="602">
        <v>15750</v>
      </c>
      <c r="G25" s="603" t="s">
        <v>157</v>
      </c>
    </row>
    <row r="26" spans="1:7" ht="18.75">
      <c r="A26" s="27" t="s">
        <v>402</v>
      </c>
      <c r="B26" s="541">
        <f t="shared" si="0"/>
        <v>437</v>
      </c>
      <c r="C26" s="601">
        <v>0</v>
      </c>
      <c r="D26" s="601">
        <v>0</v>
      </c>
      <c r="E26" s="602">
        <v>257</v>
      </c>
      <c r="F26" s="602">
        <v>180</v>
      </c>
      <c r="G26" s="603" t="s">
        <v>159</v>
      </c>
    </row>
    <row r="27" spans="1:7" ht="18.75">
      <c r="A27" s="27" t="s">
        <v>817</v>
      </c>
      <c r="B27" s="541">
        <f t="shared" si="0"/>
        <v>9606</v>
      </c>
      <c r="C27" s="601">
        <v>0</v>
      </c>
      <c r="D27" s="601">
        <v>0</v>
      </c>
      <c r="E27" s="602" t="s">
        <v>357</v>
      </c>
      <c r="F27" s="602">
        <v>9606</v>
      </c>
      <c r="G27" s="603" t="s">
        <v>161</v>
      </c>
    </row>
    <row r="28" spans="1:7" ht="18.75">
      <c r="A28" s="27" t="s">
        <v>162</v>
      </c>
      <c r="B28" s="541">
        <f t="shared" si="0"/>
        <v>35958</v>
      </c>
      <c r="C28" s="601">
        <v>0</v>
      </c>
      <c r="D28" s="601">
        <v>0</v>
      </c>
      <c r="E28" s="602" t="s">
        <v>357</v>
      </c>
      <c r="F28" s="602">
        <v>35958</v>
      </c>
      <c r="G28" s="603" t="s">
        <v>163</v>
      </c>
    </row>
    <row r="29" spans="1:7" s="600" customFormat="1" ht="18.75">
      <c r="A29" s="915" t="s">
        <v>1356</v>
      </c>
      <c r="B29" s="592">
        <f t="shared" si="0"/>
        <v>321875</v>
      </c>
      <c r="C29" s="606">
        <f>SUM(C30:C37)</f>
        <v>0</v>
      </c>
      <c r="D29" s="593">
        <f>SUM(D30:D37)</f>
        <v>5546</v>
      </c>
      <c r="E29" s="593">
        <f>SUM(E30:E37)</f>
        <v>15927</v>
      </c>
      <c r="F29" s="593">
        <f>SUM(F30:F37)</f>
        <v>300402</v>
      </c>
      <c r="G29" s="599" t="s">
        <v>415</v>
      </c>
    </row>
    <row r="30" spans="1:7" ht="18.75">
      <c r="A30" s="27" t="s">
        <v>772</v>
      </c>
      <c r="B30" s="601">
        <v>0</v>
      </c>
      <c r="C30" s="601">
        <v>0</v>
      </c>
      <c r="D30" s="602" t="s">
        <v>357</v>
      </c>
      <c r="E30" s="602" t="s">
        <v>357</v>
      </c>
      <c r="F30" s="602">
        <v>75795</v>
      </c>
      <c r="G30" s="603" t="s">
        <v>167</v>
      </c>
    </row>
    <row r="31" spans="1:7" ht="18.75">
      <c r="A31" s="27" t="s">
        <v>416</v>
      </c>
      <c r="B31" s="541">
        <f>SUM(C31:F31)</f>
        <v>17884</v>
      </c>
      <c r="C31" s="601">
        <v>0</v>
      </c>
      <c r="D31" s="602">
        <v>383</v>
      </c>
      <c r="E31" s="602">
        <v>670</v>
      </c>
      <c r="F31" s="602">
        <v>16831</v>
      </c>
      <c r="G31" s="603" t="s">
        <v>169</v>
      </c>
    </row>
    <row r="32" spans="1:7" ht="18.75">
      <c r="A32" s="27" t="s">
        <v>773</v>
      </c>
      <c r="B32" s="541">
        <f>SUM(C32:F32)</f>
        <v>59921</v>
      </c>
      <c r="C32" s="601">
        <v>0</v>
      </c>
      <c r="D32" s="602">
        <v>2857</v>
      </c>
      <c r="E32" s="601">
        <v>0</v>
      </c>
      <c r="F32" s="602">
        <v>57064</v>
      </c>
      <c r="G32" s="603" t="s">
        <v>359</v>
      </c>
    </row>
    <row r="33" spans="1:7" ht="18.75">
      <c r="A33" s="27" t="s">
        <v>173</v>
      </c>
      <c r="B33" s="601">
        <v>0</v>
      </c>
      <c r="C33" s="601">
        <v>0</v>
      </c>
      <c r="D33" s="601">
        <v>0</v>
      </c>
      <c r="E33" s="601">
        <v>0</v>
      </c>
      <c r="F33" s="601">
        <v>0</v>
      </c>
      <c r="G33" s="603" t="s">
        <v>417</v>
      </c>
    </row>
    <row r="34" spans="1:7" ht="18.75">
      <c r="A34" s="27" t="s">
        <v>418</v>
      </c>
      <c r="B34" s="607">
        <f t="shared" ref="B34:B47" si="1">SUM(C34:F34)</f>
        <v>0</v>
      </c>
      <c r="C34" s="601">
        <v>0</v>
      </c>
      <c r="D34" s="601">
        <v>0</v>
      </c>
      <c r="E34" s="601">
        <v>0</v>
      </c>
      <c r="F34" s="601">
        <v>0</v>
      </c>
      <c r="G34" s="603" t="s">
        <v>176</v>
      </c>
    </row>
    <row r="35" spans="1:7" ht="18.75">
      <c r="A35" s="27" t="s">
        <v>177</v>
      </c>
      <c r="B35" s="541">
        <f t="shared" si="1"/>
        <v>64819</v>
      </c>
      <c r="C35" s="601">
        <v>0</v>
      </c>
      <c r="D35" s="601">
        <v>0</v>
      </c>
      <c r="E35" s="601">
        <v>0</v>
      </c>
      <c r="F35" s="602">
        <v>64819</v>
      </c>
      <c r="G35" s="603" t="s">
        <v>178</v>
      </c>
    </row>
    <row r="36" spans="1:7" ht="18.75">
      <c r="A36" s="27" t="s">
        <v>179</v>
      </c>
      <c r="B36" s="541">
        <f t="shared" si="1"/>
        <v>13506</v>
      </c>
      <c r="C36" s="601">
        <v>0</v>
      </c>
      <c r="D36" s="602">
        <v>1715</v>
      </c>
      <c r="E36" s="602">
        <v>4850</v>
      </c>
      <c r="F36" s="602">
        <v>6941</v>
      </c>
      <c r="G36" s="603" t="s">
        <v>180</v>
      </c>
    </row>
    <row r="37" spans="1:7" ht="18.75">
      <c r="A37" s="27" t="s">
        <v>181</v>
      </c>
      <c r="B37" s="541">
        <f t="shared" si="1"/>
        <v>89950</v>
      </c>
      <c r="C37" s="601">
        <v>0</v>
      </c>
      <c r="D37" s="602">
        <v>591</v>
      </c>
      <c r="E37" s="602">
        <v>10407</v>
      </c>
      <c r="F37" s="602">
        <v>78952</v>
      </c>
      <c r="G37" s="603" t="s">
        <v>182</v>
      </c>
    </row>
    <row r="38" spans="1:7" s="600" customFormat="1" ht="18.75">
      <c r="A38" s="915" t="s">
        <v>978</v>
      </c>
      <c r="B38" s="592">
        <f t="shared" si="1"/>
        <v>175296</v>
      </c>
      <c r="C38" s="606">
        <f>SUM(C39:C44)</f>
        <v>0</v>
      </c>
      <c r="D38" s="593">
        <f>SUM(D39:D44)</f>
        <v>234</v>
      </c>
      <c r="E38" s="593">
        <f>SUM(E39:E44)</f>
        <v>132326</v>
      </c>
      <c r="F38" s="593">
        <f>SUM(F39:F44)</f>
        <v>42736</v>
      </c>
      <c r="G38" s="599" t="s">
        <v>184</v>
      </c>
    </row>
    <row r="39" spans="1:7" ht="18.75">
      <c r="A39" s="27" t="s">
        <v>404</v>
      </c>
      <c r="B39" s="541">
        <f t="shared" si="1"/>
        <v>30246</v>
      </c>
      <c r="C39" s="601">
        <v>0</v>
      </c>
      <c r="D39" s="601">
        <v>0</v>
      </c>
      <c r="E39" s="602">
        <v>30246</v>
      </c>
      <c r="F39" s="601">
        <v>0</v>
      </c>
      <c r="G39" s="603" t="s">
        <v>186</v>
      </c>
    </row>
    <row r="40" spans="1:7" ht="18.75">
      <c r="A40" s="27" t="s">
        <v>419</v>
      </c>
      <c r="B40" s="541">
        <f t="shared" si="1"/>
        <v>103167</v>
      </c>
      <c r="C40" s="601">
        <v>0</v>
      </c>
      <c r="D40" s="602">
        <v>234</v>
      </c>
      <c r="E40" s="602">
        <v>60197</v>
      </c>
      <c r="F40" s="602">
        <v>42736</v>
      </c>
      <c r="G40" s="603" t="s">
        <v>188</v>
      </c>
    </row>
    <row r="41" spans="1:7" ht="18.75">
      <c r="A41" s="27" t="s">
        <v>774</v>
      </c>
      <c r="B41" s="541">
        <f t="shared" si="1"/>
        <v>876</v>
      </c>
      <c r="C41" s="601">
        <v>0</v>
      </c>
      <c r="D41" s="601">
        <v>0</v>
      </c>
      <c r="E41" s="602">
        <v>876</v>
      </c>
      <c r="F41" s="601">
        <v>0</v>
      </c>
      <c r="G41" s="603" t="s">
        <v>190</v>
      </c>
    </row>
    <row r="42" spans="1:7" ht="18.75">
      <c r="A42" s="27" t="s">
        <v>191</v>
      </c>
      <c r="B42" s="541">
        <f t="shared" si="1"/>
        <v>19867</v>
      </c>
      <c r="C42" s="601">
        <v>0</v>
      </c>
      <c r="D42" s="601">
        <v>0</v>
      </c>
      <c r="E42" s="602">
        <v>19867</v>
      </c>
      <c r="F42" s="601">
        <v>0</v>
      </c>
      <c r="G42" s="603" t="s">
        <v>776</v>
      </c>
    </row>
    <row r="43" spans="1:7" ht="18.75">
      <c r="A43" s="27" t="s">
        <v>405</v>
      </c>
      <c r="B43" s="541">
        <f t="shared" si="1"/>
        <v>4342</v>
      </c>
      <c r="C43" s="601">
        <v>0</v>
      </c>
      <c r="D43" s="601">
        <v>0</v>
      </c>
      <c r="E43" s="602">
        <v>4342</v>
      </c>
      <c r="F43" s="601">
        <v>0</v>
      </c>
      <c r="G43" s="603" t="s">
        <v>196</v>
      </c>
    </row>
    <row r="44" spans="1:7" ht="18.75">
      <c r="A44" s="27" t="s">
        <v>1357</v>
      </c>
      <c r="B44" s="541">
        <f t="shared" si="1"/>
        <v>16798</v>
      </c>
      <c r="C44" s="601">
        <v>0</v>
      </c>
      <c r="D44" s="601">
        <v>0</v>
      </c>
      <c r="E44" s="602">
        <v>16798</v>
      </c>
      <c r="F44" s="601">
        <v>0</v>
      </c>
      <c r="G44" s="603" t="s">
        <v>198</v>
      </c>
    </row>
    <row r="45" spans="1:7" ht="18.75">
      <c r="A45" s="915" t="s">
        <v>1217</v>
      </c>
      <c r="B45" s="592">
        <f t="shared" si="1"/>
        <v>486536</v>
      </c>
      <c r="C45" s="606">
        <f>SUM(C46:C50)</f>
        <v>0</v>
      </c>
      <c r="D45" s="593">
        <f>SUM(D46:D50)</f>
        <v>170</v>
      </c>
      <c r="E45" s="593">
        <f>SUM(E46:E50)</f>
        <v>5872</v>
      </c>
      <c r="F45" s="593">
        <f>SUM(F46:F50)</f>
        <v>480494</v>
      </c>
      <c r="G45" s="599" t="s">
        <v>200</v>
      </c>
    </row>
    <row r="46" spans="1:7" s="600" customFormat="1" ht="18.75">
      <c r="A46" s="27" t="s">
        <v>201</v>
      </c>
      <c r="B46" s="541">
        <f t="shared" si="1"/>
        <v>210756</v>
      </c>
      <c r="C46" s="601">
        <v>0</v>
      </c>
      <c r="D46" s="602">
        <v>58</v>
      </c>
      <c r="E46" s="601">
        <v>0</v>
      </c>
      <c r="F46" s="602">
        <v>210698</v>
      </c>
      <c r="G46" s="603" t="s">
        <v>202</v>
      </c>
    </row>
    <row r="47" spans="1:7" ht="18.75">
      <c r="A47" s="27" t="s">
        <v>407</v>
      </c>
      <c r="B47" s="541">
        <f t="shared" si="1"/>
        <v>113691</v>
      </c>
      <c r="C47" s="601">
        <v>0</v>
      </c>
      <c r="D47" s="602">
        <v>112</v>
      </c>
      <c r="E47" s="601">
        <v>0</v>
      </c>
      <c r="F47" s="602">
        <v>113579</v>
      </c>
      <c r="G47" s="603" t="s">
        <v>204</v>
      </c>
    </row>
    <row r="48" spans="1:7" ht="18.75">
      <c r="A48" s="27" t="s">
        <v>386</v>
      </c>
      <c r="B48" s="601">
        <v>0</v>
      </c>
      <c r="C48" s="601">
        <v>0</v>
      </c>
      <c r="D48" s="601">
        <v>0</v>
      </c>
      <c r="E48" s="601">
        <v>0</v>
      </c>
      <c r="F48" s="601">
        <v>0</v>
      </c>
      <c r="G48" s="603" t="s">
        <v>387</v>
      </c>
    </row>
    <row r="49" spans="1:7" ht="18.75">
      <c r="A49" s="27" t="s">
        <v>779</v>
      </c>
      <c r="B49" s="541">
        <f t="shared" ref="B49:B57" si="2">SUM(C49:F49)</f>
        <v>158826</v>
      </c>
      <c r="C49" s="601">
        <v>0</v>
      </c>
      <c r="D49" s="601">
        <v>0</v>
      </c>
      <c r="E49" s="602">
        <v>5571</v>
      </c>
      <c r="F49" s="602">
        <v>153255</v>
      </c>
      <c r="G49" s="603" t="s">
        <v>206</v>
      </c>
    </row>
    <row r="50" spans="1:7" ht="18.75">
      <c r="A50" s="27" t="s">
        <v>780</v>
      </c>
      <c r="B50" s="541">
        <f t="shared" si="2"/>
        <v>3263</v>
      </c>
      <c r="C50" s="601">
        <v>0</v>
      </c>
      <c r="D50" s="601">
        <v>0</v>
      </c>
      <c r="E50" s="602">
        <v>301</v>
      </c>
      <c r="F50" s="602">
        <v>2962</v>
      </c>
      <c r="G50" s="603" t="s">
        <v>208</v>
      </c>
    </row>
    <row r="51" spans="1:7" ht="18.75">
      <c r="A51" s="915" t="s">
        <v>981</v>
      </c>
      <c r="B51" s="592">
        <f t="shared" si="2"/>
        <v>26206</v>
      </c>
      <c r="C51" s="601">
        <v>0</v>
      </c>
      <c r="D51" s="601">
        <v>0</v>
      </c>
      <c r="E51" s="593">
        <f>SUM(E52:E54)</f>
        <v>21568</v>
      </c>
      <c r="F51" s="593">
        <f>SUM(F52:F54)</f>
        <v>4638</v>
      </c>
      <c r="G51" s="599" t="s">
        <v>210</v>
      </c>
    </row>
    <row r="52" spans="1:7" s="600" customFormat="1" ht="18.75">
      <c r="A52" s="27" t="s">
        <v>781</v>
      </c>
      <c r="B52" s="541">
        <f t="shared" si="2"/>
        <v>20903</v>
      </c>
      <c r="C52" s="601">
        <v>0</v>
      </c>
      <c r="D52" s="601">
        <v>0</v>
      </c>
      <c r="E52" s="602">
        <v>20557</v>
      </c>
      <c r="F52" s="602">
        <v>346</v>
      </c>
      <c r="G52" s="603" t="s">
        <v>212</v>
      </c>
    </row>
    <row r="53" spans="1:7" ht="18.75">
      <c r="A53" s="27" t="s">
        <v>834</v>
      </c>
      <c r="B53" s="541">
        <f t="shared" si="2"/>
        <v>830</v>
      </c>
      <c r="C53" s="601">
        <v>0</v>
      </c>
      <c r="D53" s="601">
        <v>0</v>
      </c>
      <c r="E53" s="602">
        <v>830</v>
      </c>
      <c r="F53" s="602" t="s">
        <v>357</v>
      </c>
      <c r="G53" s="603" t="s">
        <v>219</v>
      </c>
    </row>
    <row r="54" spans="1:7" ht="18.75">
      <c r="A54" s="27" t="s">
        <v>820</v>
      </c>
      <c r="B54" s="541">
        <f t="shared" si="2"/>
        <v>4473</v>
      </c>
      <c r="C54" s="601">
        <v>0</v>
      </c>
      <c r="D54" s="601">
        <v>0</v>
      </c>
      <c r="E54" s="602">
        <v>181</v>
      </c>
      <c r="F54" s="602">
        <v>4292</v>
      </c>
      <c r="G54" s="603" t="s">
        <v>221</v>
      </c>
    </row>
    <row r="55" spans="1:7" ht="18.75">
      <c r="A55" s="915" t="s">
        <v>988</v>
      </c>
      <c r="B55" s="592">
        <f t="shared" si="2"/>
        <v>279106</v>
      </c>
      <c r="C55" s="593">
        <f>SUM(C56:C60)</f>
        <v>143425</v>
      </c>
      <c r="D55" s="606">
        <f>SUM(D56:D60)</f>
        <v>0</v>
      </c>
      <c r="E55" s="593">
        <f>SUM(E56:E60)</f>
        <v>29</v>
      </c>
      <c r="F55" s="593">
        <f>SUM(F56:F60)</f>
        <v>135652</v>
      </c>
      <c r="G55" s="599" t="s">
        <v>225</v>
      </c>
    </row>
    <row r="56" spans="1:7" s="600" customFormat="1" ht="18.75">
      <c r="A56" s="27" t="s">
        <v>782</v>
      </c>
      <c r="B56" s="541">
        <f t="shared" si="2"/>
        <v>99584</v>
      </c>
      <c r="C56" s="602" t="s">
        <v>357</v>
      </c>
      <c r="D56" s="601">
        <v>0</v>
      </c>
      <c r="E56" s="601">
        <v>0</v>
      </c>
      <c r="F56" s="602">
        <v>99584</v>
      </c>
      <c r="G56" s="603" t="s">
        <v>227</v>
      </c>
    </row>
    <row r="57" spans="1:7" ht="18.75">
      <c r="A57" s="27" t="s">
        <v>783</v>
      </c>
      <c r="B57" s="541">
        <f t="shared" si="2"/>
        <v>37084</v>
      </c>
      <c r="C57" s="602">
        <v>7955</v>
      </c>
      <c r="D57" s="601">
        <v>0</v>
      </c>
      <c r="E57" s="602">
        <v>29</v>
      </c>
      <c r="F57" s="602">
        <v>29100</v>
      </c>
      <c r="G57" s="603" t="s">
        <v>229</v>
      </c>
    </row>
    <row r="58" spans="1:7" ht="18.75">
      <c r="A58" s="27" t="s">
        <v>784</v>
      </c>
      <c r="B58" s="601">
        <v>0</v>
      </c>
      <c r="C58" s="602" t="s">
        <v>357</v>
      </c>
      <c r="D58" s="601">
        <v>0</v>
      </c>
      <c r="E58" s="601">
        <v>0</v>
      </c>
      <c r="F58" s="602" t="s">
        <v>357</v>
      </c>
      <c r="G58" s="603" t="s">
        <v>231</v>
      </c>
    </row>
    <row r="59" spans="1:7" ht="18.75">
      <c r="A59" s="27" t="s">
        <v>785</v>
      </c>
      <c r="B59" s="541">
        <f>SUM(C59:F59)</f>
        <v>140040</v>
      </c>
      <c r="C59" s="602">
        <v>133072</v>
      </c>
      <c r="D59" s="601">
        <v>0</v>
      </c>
      <c r="E59" s="601">
        <v>0</v>
      </c>
      <c r="F59" s="602">
        <v>6968</v>
      </c>
      <c r="G59" s="603" t="s">
        <v>233</v>
      </c>
    </row>
    <row r="60" spans="1:7" ht="18.75">
      <c r="A60" s="27" t="s">
        <v>238</v>
      </c>
      <c r="B60" s="601">
        <v>0</v>
      </c>
      <c r="C60" s="602">
        <v>2398</v>
      </c>
      <c r="D60" s="601">
        <v>0</v>
      </c>
      <c r="E60" s="601">
        <v>0</v>
      </c>
      <c r="F60" s="602" t="s">
        <v>357</v>
      </c>
      <c r="G60" s="603" t="s">
        <v>239</v>
      </c>
    </row>
    <row r="61" spans="1:7" ht="18.75">
      <c r="A61" s="915" t="s">
        <v>1218</v>
      </c>
      <c r="B61" s="604">
        <f>SUM(B62:B66)</f>
        <v>134687</v>
      </c>
      <c r="C61" s="598">
        <f t="shared" ref="C61:E61" si="3">SUM(C62:C66)</f>
        <v>0</v>
      </c>
      <c r="D61" s="598">
        <f t="shared" si="3"/>
        <v>0</v>
      </c>
      <c r="E61" s="598">
        <f t="shared" si="3"/>
        <v>0</v>
      </c>
      <c r="F61" s="604">
        <f>SUM(F62:F66)</f>
        <v>134687</v>
      </c>
      <c r="G61" s="599" t="s">
        <v>243</v>
      </c>
    </row>
    <row r="62" spans="1:7" ht="18.75">
      <c r="A62" s="27" t="s">
        <v>786</v>
      </c>
      <c r="B62" s="541">
        <f t="shared" ref="B62:B78" si="4">SUM(C62:F62)</f>
        <v>456</v>
      </c>
      <c r="C62" s="601">
        <v>0</v>
      </c>
      <c r="D62" s="601">
        <v>0</v>
      </c>
      <c r="E62" s="601">
        <v>0</v>
      </c>
      <c r="F62" s="602">
        <v>456</v>
      </c>
      <c r="G62" s="603" t="s">
        <v>245</v>
      </c>
    </row>
    <row r="63" spans="1:7" ht="18.75">
      <c r="A63" s="27" t="s">
        <v>246</v>
      </c>
      <c r="B63" s="541">
        <f t="shared" si="4"/>
        <v>127631</v>
      </c>
      <c r="C63" s="601">
        <v>0</v>
      </c>
      <c r="D63" s="601">
        <v>0</v>
      </c>
      <c r="E63" s="601">
        <v>0</v>
      </c>
      <c r="F63" s="602">
        <v>127631</v>
      </c>
      <c r="G63" s="603" t="s">
        <v>787</v>
      </c>
    </row>
    <row r="64" spans="1:7" s="600" customFormat="1" ht="18.75">
      <c r="A64" s="27" t="s">
        <v>788</v>
      </c>
      <c r="B64" s="541">
        <f t="shared" si="4"/>
        <v>1470</v>
      </c>
      <c r="C64" s="601">
        <v>0</v>
      </c>
      <c r="D64" s="601">
        <v>0</v>
      </c>
      <c r="E64" s="601">
        <v>0</v>
      </c>
      <c r="F64" s="602">
        <v>1470</v>
      </c>
      <c r="G64" s="603" t="s">
        <v>789</v>
      </c>
    </row>
    <row r="65" spans="1:7" ht="18.75">
      <c r="A65" s="27" t="s">
        <v>250</v>
      </c>
      <c r="B65" s="541">
        <f t="shared" si="4"/>
        <v>5130</v>
      </c>
      <c r="C65" s="601">
        <v>0</v>
      </c>
      <c r="D65" s="601">
        <v>0</v>
      </c>
      <c r="E65" s="601">
        <v>0</v>
      </c>
      <c r="F65" s="602">
        <v>5130</v>
      </c>
      <c r="G65" s="603" t="s">
        <v>251</v>
      </c>
    </row>
    <row r="66" spans="1:7" ht="18.75">
      <c r="A66" s="27" t="s">
        <v>252</v>
      </c>
      <c r="B66" s="601">
        <f t="shared" si="4"/>
        <v>0</v>
      </c>
      <c r="C66" s="601">
        <v>0</v>
      </c>
      <c r="D66" s="601">
        <v>0</v>
      </c>
      <c r="E66" s="601">
        <v>0</v>
      </c>
      <c r="F66" s="602" t="s">
        <v>357</v>
      </c>
      <c r="G66" s="603" t="s">
        <v>253</v>
      </c>
    </row>
    <row r="67" spans="1:7" ht="18.75">
      <c r="A67" s="915" t="s">
        <v>991</v>
      </c>
      <c r="B67" s="592">
        <f t="shared" si="4"/>
        <v>838984</v>
      </c>
      <c r="C67" s="593">
        <f>SUM(C68:C73)</f>
        <v>758498</v>
      </c>
      <c r="D67" s="606">
        <f t="shared" ref="D67:E67" si="5">SUM(D68:D73)</f>
        <v>0</v>
      </c>
      <c r="E67" s="606">
        <f t="shared" si="5"/>
        <v>0</v>
      </c>
      <c r="F67" s="593">
        <f>SUM(F68:F73)</f>
        <v>80486</v>
      </c>
      <c r="G67" s="599" t="s">
        <v>350</v>
      </c>
    </row>
    <row r="68" spans="1:7" ht="18.75">
      <c r="A68" s="27" t="s">
        <v>1358</v>
      </c>
      <c r="B68" s="541">
        <f t="shared" si="4"/>
        <v>99377</v>
      </c>
      <c r="C68" s="602">
        <v>84813</v>
      </c>
      <c r="D68" s="601">
        <v>0</v>
      </c>
      <c r="E68" s="601">
        <v>0</v>
      </c>
      <c r="F68" s="602">
        <v>14564</v>
      </c>
      <c r="G68" s="603" t="s">
        <v>257</v>
      </c>
    </row>
    <row r="69" spans="1:7" ht="18.75">
      <c r="A69" s="27" t="s">
        <v>1359</v>
      </c>
      <c r="B69" s="541">
        <f t="shared" si="4"/>
        <v>134280</v>
      </c>
      <c r="C69" s="602">
        <v>131702</v>
      </c>
      <c r="D69" s="601">
        <v>0</v>
      </c>
      <c r="E69" s="601">
        <v>0</v>
      </c>
      <c r="F69" s="602">
        <v>2578</v>
      </c>
      <c r="G69" s="603" t="s">
        <v>1351</v>
      </c>
    </row>
    <row r="70" spans="1:7" ht="18.75">
      <c r="A70" s="27" t="s">
        <v>1360</v>
      </c>
      <c r="B70" s="541">
        <f t="shared" si="4"/>
        <v>8299</v>
      </c>
      <c r="C70" s="602">
        <v>8299</v>
      </c>
      <c r="D70" s="601">
        <v>0</v>
      </c>
      <c r="E70" s="601">
        <v>0</v>
      </c>
      <c r="F70" s="602" t="s">
        <v>357</v>
      </c>
      <c r="G70" s="603" t="s">
        <v>1352</v>
      </c>
    </row>
    <row r="71" spans="1:7" s="600" customFormat="1" ht="18.75">
      <c r="A71" s="27" t="s">
        <v>395</v>
      </c>
      <c r="B71" s="541">
        <f t="shared" si="4"/>
        <v>437742</v>
      </c>
      <c r="C71" s="602">
        <v>378194</v>
      </c>
      <c r="D71" s="601">
        <v>0</v>
      </c>
      <c r="E71" s="601">
        <v>0</v>
      </c>
      <c r="F71" s="602">
        <v>59548</v>
      </c>
      <c r="G71" s="603" t="s">
        <v>258</v>
      </c>
    </row>
    <row r="72" spans="1:7" ht="18.75">
      <c r="A72" s="27" t="s">
        <v>259</v>
      </c>
      <c r="B72" s="541">
        <f t="shared" si="4"/>
        <v>1937</v>
      </c>
      <c r="C72" s="602">
        <v>1937</v>
      </c>
      <c r="D72" s="601">
        <v>0</v>
      </c>
      <c r="E72" s="601">
        <v>0</v>
      </c>
      <c r="F72" s="602" t="s">
        <v>357</v>
      </c>
      <c r="G72" s="603" t="s">
        <v>260</v>
      </c>
    </row>
    <row r="73" spans="1:7" ht="18.75">
      <c r="A73" s="27" t="s">
        <v>391</v>
      </c>
      <c r="B73" s="541">
        <f t="shared" si="4"/>
        <v>157349</v>
      </c>
      <c r="C73" s="602">
        <v>153553</v>
      </c>
      <c r="D73" s="601">
        <v>0</v>
      </c>
      <c r="E73" s="601">
        <v>0</v>
      </c>
      <c r="F73" s="602">
        <v>3796</v>
      </c>
      <c r="G73" s="603" t="s">
        <v>262</v>
      </c>
    </row>
    <row r="74" spans="1:7" ht="18.75">
      <c r="A74" s="915" t="s">
        <v>999</v>
      </c>
      <c r="B74" s="592">
        <f t="shared" si="4"/>
        <v>154061</v>
      </c>
      <c r="C74" s="593">
        <f>SUM(C75:C78)</f>
        <v>153954</v>
      </c>
      <c r="D74" s="606">
        <f>SUM(D75:D78)</f>
        <v>0</v>
      </c>
      <c r="E74" s="606">
        <f>SUM(E75:E78)</f>
        <v>0</v>
      </c>
      <c r="F74" s="593">
        <f>SUM(F75:F78)</f>
        <v>107</v>
      </c>
      <c r="G74" s="599" t="s">
        <v>264</v>
      </c>
    </row>
    <row r="75" spans="1:7" ht="18.75">
      <c r="A75" s="27" t="s">
        <v>265</v>
      </c>
      <c r="B75" s="541">
        <f t="shared" si="4"/>
        <v>1211</v>
      </c>
      <c r="C75" s="602">
        <v>1211</v>
      </c>
      <c r="D75" s="601">
        <v>0</v>
      </c>
      <c r="E75" s="601">
        <v>0</v>
      </c>
      <c r="F75" s="602" t="s">
        <v>357</v>
      </c>
      <c r="G75" s="603" t="s">
        <v>266</v>
      </c>
    </row>
    <row r="76" spans="1:7" s="600" customFormat="1" ht="18.75">
      <c r="A76" s="27" t="s">
        <v>267</v>
      </c>
      <c r="B76" s="541">
        <f t="shared" si="4"/>
        <v>27333</v>
      </c>
      <c r="C76" s="602">
        <v>27333</v>
      </c>
      <c r="D76" s="601">
        <v>0</v>
      </c>
      <c r="E76" s="601">
        <v>0</v>
      </c>
      <c r="F76" s="602" t="s">
        <v>357</v>
      </c>
      <c r="G76" s="603" t="s">
        <v>792</v>
      </c>
    </row>
    <row r="77" spans="1:7" ht="18.75">
      <c r="A77" s="27" t="s">
        <v>269</v>
      </c>
      <c r="B77" s="541">
        <f t="shared" si="4"/>
        <v>123860</v>
      </c>
      <c r="C77" s="602">
        <v>123753</v>
      </c>
      <c r="D77" s="601">
        <v>0</v>
      </c>
      <c r="E77" s="601">
        <v>0</v>
      </c>
      <c r="F77" s="602">
        <v>107</v>
      </c>
      <c r="G77" s="603" t="s">
        <v>1353</v>
      </c>
    </row>
    <row r="78" spans="1:7" ht="18.75">
      <c r="A78" s="27" t="s">
        <v>271</v>
      </c>
      <c r="B78" s="582">
        <f t="shared" si="4"/>
        <v>1657</v>
      </c>
      <c r="C78" s="602">
        <v>1657</v>
      </c>
      <c r="D78" s="601">
        <v>0</v>
      </c>
      <c r="E78" s="601">
        <v>0</v>
      </c>
      <c r="F78" s="602" t="s">
        <v>357</v>
      </c>
      <c r="G78" s="603" t="s">
        <v>272</v>
      </c>
    </row>
    <row r="79" spans="1:7" ht="18.75">
      <c r="A79" s="915"/>
      <c r="D79" s="601"/>
      <c r="G79" s="599"/>
    </row>
    <row r="80" spans="1:7" ht="18.75">
      <c r="A80" s="915" t="s">
        <v>352</v>
      </c>
      <c r="B80" s="593">
        <f>B11+B20+B29+B38+B45+B51+B55+B61+B67+B74</f>
        <v>2690879</v>
      </c>
      <c r="C80" s="593">
        <f>C11+C20+C29+C38+C45+C51+C55+C61+C67+C74</f>
        <v>1056005</v>
      </c>
      <c r="D80" s="593">
        <f>D11+D20+D29+D38+D45+D51+D55+D61+D67+D74</f>
        <v>16380</v>
      </c>
      <c r="E80" s="593">
        <f>E11+E20+E29+E38+E45+E51+E55+E61+E67+E74</f>
        <v>279382</v>
      </c>
      <c r="F80" s="593">
        <f>F11+F20+F29+F38+F45+F51+F55+F61+F67+F74</f>
        <v>1339112</v>
      </c>
      <c r="G80" s="599" t="s">
        <v>274</v>
      </c>
    </row>
    <row r="81" spans="1:7" ht="18.75">
      <c r="A81" s="27"/>
      <c r="B81" s="541"/>
      <c r="C81" s="609"/>
      <c r="D81" s="609"/>
      <c r="E81" s="609"/>
      <c r="F81" s="609"/>
      <c r="G81" s="603"/>
    </row>
    <row r="82" spans="1:7" ht="18.75">
      <c r="A82" s="587" t="s">
        <v>800</v>
      </c>
      <c r="B82" s="541"/>
      <c r="C82" s="541"/>
      <c r="D82" s="541"/>
      <c r="E82" s="541"/>
      <c r="F82" s="541"/>
      <c r="G82" s="919" t="s">
        <v>801</v>
      </c>
    </row>
    <row r="83" spans="1:7" ht="18.75">
      <c r="A83" s="740" t="s">
        <v>1373</v>
      </c>
      <c r="B83" s="582"/>
      <c r="C83" s="582"/>
      <c r="D83" s="582"/>
      <c r="E83" s="582"/>
      <c r="F83" s="582"/>
      <c r="G83" s="737" t="s">
        <v>1374</v>
      </c>
    </row>
    <row r="84" spans="1:7" ht="27" customHeight="1">
      <c r="A84" s="27"/>
      <c r="B84" s="582"/>
      <c r="C84" s="582"/>
      <c r="D84" s="582"/>
      <c r="E84" s="582"/>
      <c r="F84" s="582"/>
      <c r="G84" s="27"/>
    </row>
    <row r="85" spans="1:7" s="914" customFormat="1" ht="12.75" customHeight="1">
      <c r="A85" s="27"/>
      <c r="B85" s="609"/>
      <c r="C85" s="609"/>
      <c r="D85" s="609"/>
      <c r="E85" s="609"/>
      <c r="F85" s="609"/>
      <c r="G85" s="27"/>
    </row>
    <row r="86" spans="1:7" s="914" customFormat="1" ht="12.75" customHeight="1">
      <c r="A86" s="27"/>
      <c r="B86" s="609"/>
      <c r="C86" s="609"/>
      <c r="D86" s="609"/>
      <c r="E86" s="609"/>
      <c r="F86" s="609"/>
      <c r="G86" s="27"/>
    </row>
    <row r="87" spans="1:7" ht="27" customHeight="1">
      <c r="B87" s="609"/>
      <c r="C87" s="609"/>
      <c r="D87" s="609"/>
      <c r="E87" s="609"/>
      <c r="F87" s="609"/>
    </row>
    <row r="88" spans="1:7" ht="22.5" customHeight="1">
      <c r="B88" s="609"/>
      <c r="C88" s="609"/>
      <c r="D88" s="609"/>
      <c r="E88" s="609"/>
      <c r="F88" s="609"/>
      <c r="G88" s="596"/>
    </row>
    <row r="89" spans="1:7" ht="12.75" customHeight="1">
      <c r="B89" s="609"/>
      <c r="C89" s="609"/>
      <c r="D89" s="609"/>
      <c r="E89" s="609"/>
      <c r="F89" s="609"/>
      <c r="G89" s="596"/>
    </row>
    <row r="90" spans="1:7" ht="12.75" customHeight="1">
      <c r="B90" s="609"/>
      <c r="C90" s="609"/>
      <c r="D90" s="609"/>
      <c r="E90" s="609"/>
      <c r="F90" s="609"/>
      <c r="G90" s="596"/>
    </row>
    <row r="91" spans="1:7" ht="12.75" customHeight="1">
      <c r="B91" s="609"/>
      <c r="C91" s="609"/>
      <c r="D91" s="609"/>
      <c r="E91" s="609"/>
      <c r="F91" s="609"/>
      <c r="G91" s="596"/>
    </row>
    <row r="92" spans="1:7" ht="12.75" customHeight="1">
      <c r="B92" s="609"/>
      <c r="C92" s="609"/>
      <c r="D92" s="609"/>
      <c r="E92" s="609"/>
      <c r="F92" s="609"/>
      <c r="G92" s="596"/>
    </row>
    <row r="93" spans="1:7" ht="12.75" customHeight="1">
      <c r="B93" s="609"/>
      <c r="C93" s="609"/>
      <c r="D93" s="609"/>
      <c r="E93" s="609"/>
      <c r="F93" s="609"/>
      <c r="G93" s="596"/>
    </row>
    <row r="94" spans="1:7" ht="12.75" customHeight="1">
      <c r="B94" s="609"/>
      <c r="C94" s="609"/>
      <c r="D94" s="609"/>
      <c r="E94" s="609"/>
      <c r="F94" s="609"/>
      <c r="G94" s="596"/>
    </row>
    <row r="95" spans="1:7" ht="12.75" customHeight="1">
      <c r="B95" s="609"/>
      <c r="C95" s="609"/>
      <c r="D95" s="609"/>
      <c r="E95" s="609"/>
      <c r="F95" s="609"/>
      <c r="G95" s="596"/>
    </row>
    <row r="96" spans="1:7" ht="12.75" customHeight="1">
      <c r="B96" s="609"/>
      <c r="C96" s="609"/>
      <c r="D96" s="609"/>
      <c r="E96" s="609"/>
      <c r="F96" s="609"/>
      <c r="G96" s="596"/>
    </row>
    <row r="97" spans="2:7" ht="12.75" customHeight="1">
      <c r="B97" s="609"/>
      <c r="C97" s="609"/>
      <c r="D97" s="609"/>
      <c r="E97" s="609"/>
      <c r="F97" s="609"/>
      <c r="G97" s="596"/>
    </row>
    <row r="98" spans="2:7" ht="12.75" customHeight="1">
      <c r="B98" s="609"/>
      <c r="C98" s="609"/>
      <c r="D98" s="609"/>
      <c r="E98" s="609"/>
      <c r="F98" s="609"/>
      <c r="G98" s="596"/>
    </row>
    <row r="99" spans="2:7" ht="12.75" customHeight="1">
      <c r="B99" s="609"/>
      <c r="C99" s="609"/>
      <c r="D99" s="609"/>
      <c r="E99" s="609"/>
      <c r="F99" s="609"/>
      <c r="G99" s="596"/>
    </row>
    <row r="100" spans="2:7" ht="12.75" customHeight="1">
      <c r="B100" s="609"/>
      <c r="C100" s="609"/>
      <c r="D100" s="609"/>
      <c r="E100" s="609"/>
      <c r="F100" s="609"/>
      <c r="G100" s="596"/>
    </row>
    <row r="101" spans="2:7" ht="12.75" customHeight="1">
      <c r="B101" s="609"/>
      <c r="C101" s="609"/>
      <c r="D101" s="609"/>
      <c r="E101" s="609"/>
      <c r="F101" s="609"/>
      <c r="G101" s="596"/>
    </row>
    <row r="102" spans="2:7" ht="12.75" customHeight="1">
      <c r="B102" s="609"/>
      <c r="C102" s="609"/>
      <c r="D102" s="609"/>
      <c r="E102" s="609"/>
      <c r="F102" s="609"/>
      <c r="G102" s="596"/>
    </row>
    <row r="103" spans="2:7" ht="12.75" customHeight="1">
      <c r="B103" s="609"/>
      <c r="C103" s="609"/>
      <c r="D103" s="609"/>
      <c r="E103" s="609"/>
      <c r="F103" s="609"/>
      <c r="G103" s="596"/>
    </row>
    <row r="104" spans="2:7" ht="12.75" customHeight="1">
      <c r="B104" s="609"/>
      <c r="C104" s="609"/>
      <c r="D104" s="609"/>
      <c r="E104" s="609"/>
      <c r="F104" s="609"/>
      <c r="G104" s="596"/>
    </row>
    <row r="105" spans="2:7" ht="12.75" customHeight="1">
      <c r="B105" s="609"/>
      <c r="C105" s="609"/>
      <c r="D105" s="609"/>
      <c r="E105" s="609"/>
      <c r="F105" s="609"/>
      <c r="G105" s="596"/>
    </row>
    <row r="106" spans="2:7" ht="12.75" customHeight="1">
      <c r="B106" s="609"/>
      <c r="C106" s="609"/>
      <c r="D106" s="609"/>
      <c r="E106" s="609"/>
      <c r="F106" s="609"/>
      <c r="G106" s="596"/>
    </row>
    <row r="107" spans="2:7" ht="12.75" customHeight="1">
      <c r="B107" s="609"/>
      <c r="C107" s="609"/>
      <c r="D107" s="609"/>
      <c r="E107" s="609"/>
      <c r="F107" s="609"/>
      <c r="G107" s="596"/>
    </row>
    <row r="108" spans="2:7" ht="12.75" customHeight="1">
      <c r="B108" s="609"/>
      <c r="C108" s="609"/>
      <c r="D108" s="609"/>
      <c r="E108" s="609"/>
      <c r="F108" s="609"/>
      <c r="G108" s="596"/>
    </row>
    <row r="109" spans="2:7" ht="12.75" customHeight="1">
      <c r="B109" s="609"/>
      <c r="C109" s="609"/>
      <c r="D109" s="609"/>
      <c r="E109" s="609"/>
      <c r="F109" s="609"/>
      <c r="G109" s="596"/>
    </row>
    <row r="110" spans="2:7" ht="12.75" customHeight="1">
      <c r="B110" s="609"/>
      <c r="C110" s="609"/>
      <c r="D110" s="609"/>
      <c r="E110" s="609"/>
      <c r="F110" s="609"/>
      <c r="G110" s="596"/>
    </row>
    <row r="111" spans="2:7" ht="12.75" customHeight="1">
      <c r="B111" s="609"/>
      <c r="C111" s="609"/>
      <c r="D111" s="609"/>
      <c r="E111" s="609"/>
      <c r="F111" s="609"/>
      <c r="G111" s="596"/>
    </row>
    <row r="112" spans="2:7" ht="12.75" customHeight="1">
      <c r="B112" s="609"/>
      <c r="C112" s="609"/>
      <c r="D112" s="609"/>
      <c r="E112" s="609"/>
      <c r="F112" s="609"/>
      <c r="G112" s="596"/>
    </row>
    <row r="113" spans="2:7" ht="12.75" customHeight="1">
      <c r="B113" s="609"/>
      <c r="C113" s="609"/>
      <c r="D113" s="609"/>
      <c r="E113" s="609"/>
      <c r="F113" s="609"/>
      <c r="G113" s="596"/>
    </row>
    <row r="114" spans="2:7" ht="12.75" customHeight="1">
      <c r="B114" s="609"/>
      <c r="C114" s="609"/>
      <c r="D114" s="609"/>
      <c r="E114" s="609"/>
      <c r="F114" s="609"/>
      <c r="G114" s="596"/>
    </row>
    <row r="115" spans="2:7" ht="12.75" customHeight="1">
      <c r="B115" s="609"/>
      <c r="C115" s="609"/>
      <c r="D115" s="609"/>
      <c r="E115" s="609"/>
      <c r="F115" s="609"/>
      <c r="G115" s="596"/>
    </row>
    <row r="116" spans="2:7" ht="12.75" customHeight="1">
      <c r="B116" s="609"/>
      <c r="C116" s="609"/>
      <c r="D116" s="609"/>
      <c r="E116" s="609"/>
      <c r="F116" s="609"/>
      <c r="G116" s="596"/>
    </row>
    <row r="117" spans="2:7" ht="12.75" customHeight="1">
      <c r="B117" s="609"/>
      <c r="C117" s="609"/>
      <c r="D117" s="609"/>
      <c r="E117" s="609"/>
      <c r="F117" s="609"/>
      <c r="G117" s="596"/>
    </row>
    <row r="118" spans="2:7" ht="12.75" customHeight="1">
      <c r="B118" s="609"/>
      <c r="C118" s="609"/>
      <c r="D118" s="609"/>
      <c r="E118" s="609"/>
      <c r="F118" s="609"/>
      <c r="G118" s="596"/>
    </row>
    <row r="119" spans="2:7" ht="12.75" customHeight="1">
      <c r="B119" s="609"/>
      <c r="C119" s="609"/>
      <c r="D119" s="609"/>
      <c r="E119" s="609"/>
      <c r="F119" s="609"/>
      <c r="G119" s="596"/>
    </row>
    <row r="120" spans="2:7" ht="12.75" customHeight="1">
      <c r="B120" s="609"/>
      <c r="C120" s="609"/>
      <c r="D120" s="609"/>
      <c r="E120" s="609"/>
      <c r="F120" s="609"/>
      <c r="G120" s="596"/>
    </row>
    <row r="121" spans="2:7" ht="12.75" customHeight="1">
      <c r="B121" s="609"/>
      <c r="C121" s="609"/>
      <c r="D121" s="609"/>
      <c r="E121" s="609"/>
      <c r="F121" s="609"/>
      <c r="G121" s="596"/>
    </row>
    <row r="122" spans="2:7" ht="12.75" customHeight="1">
      <c r="B122" s="609"/>
      <c r="C122" s="609"/>
      <c r="D122" s="609"/>
      <c r="E122" s="609"/>
      <c r="F122" s="609"/>
      <c r="G122" s="596"/>
    </row>
    <row r="123" spans="2:7" ht="12.75" customHeight="1">
      <c r="B123" s="609"/>
      <c r="C123" s="609"/>
      <c r="D123" s="609"/>
      <c r="E123" s="609"/>
      <c r="F123" s="609"/>
      <c r="G123" s="596"/>
    </row>
    <row r="124" spans="2:7" ht="12.75" customHeight="1">
      <c r="B124" s="609"/>
      <c r="C124" s="609"/>
      <c r="D124" s="609"/>
      <c r="E124" s="609"/>
      <c r="F124" s="609"/>
      <c r="G124" s="596"/>
    </row>
    <row r="125" spans="2:7" ht="12.75" customHeight="1">
      <c r="B125" s="609"/>
      <c r="C125" s="609"/>
      <c r="D125" s="609"/>
      <c r="E125" s="609"/>
      <c r="F125" s="609"/>
      <c r="G125" s="596"/>
    </row>
    <row r="126" spans="2:7" ht="12.75" customHeight="1">
      <c r="B126" s="609"/>
      <c r="C126" s="609"/>
      <c r="D126" s="609"/>
      <c r="E126" s="609"/>
      <c r="F126" s="609"/>
      <c r="G126" s="596"/>
    </row>
    <row r="127" spans="2:7" ht="12.75" customHeight="1">
      <c r="B127" s="609"/>
      <c r="C127" s="609"/>
      <c r="D127" s="609"/>
      <c r="E127" s="609"/>
      <c r="F127" s="609"/>
      <c r="G127" s="596"/>
    </row>
    <row r="128" spans="2:7" ht="12.75" customHeight="1">
      <c r="B128" s="609"/>
      <c r="C128" s="609"/>
      <c r="D128" s="609"/>
      <c r="E128" s="609"/>
      <c r="F128" s="609"/>
      <c r="G128" s="596"/>
    </row>
    <row r="129" spans="2:7" ht="12.75" customHeight="1">
      <c r="B129" s="609"/>
      <c r="C129" s="609"/>
      <c r="D129" s="609"/>
      <c r="E129" s="609"/>
      <c r="F129" s="609"/>
      <c r="G129" s="596"/>
    </row>
    <row r="130" spans="2:7" ht="12.75" customHeight="1">
      <c r="B130" s="609"/>
      <c r="C130" s="609"/>
      <c r="D130" s="609"/>
      <c r="E130" s="609"/>
      <c r="F130" s="609"/>
      <c r="G130" s="596"/>
    </row>
    <row r="131" spans="2:7" ht="12.75" customHeight="1">
      <c r="B131" s="609"/>
      <c r="C131" s="609"/>
      <c r="D131" s="609"/>
      <c r="E131" s="609"/>
      <c r="F131" s="609"/>
      <c r="G131" s="596"/>
    </row>
    <row r="132" spans="2:7" ht="12.75" customHeight="1">
      <c r="B132" s="609"/>
      <c r="C132" s="609"/>
      <c r="D132" s="609"/>
      <c r="E132" s="609"/>
      <c r="F132" s="609"/>
      <c r="G132" s="596"/>
    </row>
    <row r="133" spans="2:7" ht="12.75" customHeight="1">
      <c r="B133" s="609"/>
      <c r="C133" s="609"/>
      <c r="D133" s="609"/>
      <c r="E133" s="609"/>
      <c r="F133" s="609"/>
      <c r="G133" s="596"/>
    </row>
    <row r="134" spans="2:7" ht="12.75" customHeight="1">
      <c r="B134" s="609"/>
      <c r="C134" s="609"/>
      <c r="D134" s="609"/>
      <c r="E134" s="609"/>
      <c r="F134" s="609"/>
      <c r="G134" s="596"/>
    </row>
    <row r="135" spans="2:7" ht="12.75" customHeight="1">
      <c r="B135" s="609"/>
      <c r="C135" s="609"/>
      <c r="D135" s="609"/>
      <c r="E135" s="609"/>
      <c r="F135" s="609"/>
      <c r="G135" s="596"/>
    </row>
    <row r="136" spans="2:7" ht="12.75" customHeight="1">
      <c r="B136" s="609"/>
      <c r="C136" s="609"/>
      <c r="D136" s="609"/>
      <c r="E136" s="609"/>
      <c r="F136" s="609"/>
      <c r="G136" s="596"/>
    </row>
    <row r="137" spans="2:7" ht="12.75" customHeight="1">
      <c r="B137" s="609"/>
      <c r="C137" s="609"/>
      <c r="D137" s="609"/>
      <c r="E137" s="609"/>
      <c r="F137" s="609"/>
      <c r="G137" s="596"/>
    </row>
    <row r="138" spans="2:7" ht="12.75" customHeight="1">
      <c r="B138" s="609"/>
      <c r="C138" s="609"/>
      <c r="D138" s="609"/>
      <c r="E138" s="609"/>
      <c r="F138" s="609"/>
      <c r="G138" s="596"/>
    </row>
    <row r="139" spans="2:7" ht="12.75" customHeight="1">
      <c r="B139" s="609"/>
      <c r="C139" s="609"/>
      <c r="D139" s="609"/>
      <c r="E139" s="609"/>
      <c r="F139" s="609"/>
      <c r="G139" s="596"/>
    </row>
    <row r="140" spans="2:7" ht="12.75" customHeight="1">
      <c r="B140" s="609"/>
      <c r="C140" s="609"/>
      <c r="D140" s="609"/>
      <c r="E140" s="609"/>
      <c r="F140" s="609"/>
      <c r="G140" s="596"/>
    </row>
    <row r="141" spans="2:7" ht="12.75" customHeight="1">
      <c r="B141" s="609"/>
      <c r="C141" s="609"/>
      <c r="D141" s="609"/>
      <c r="E141" s="609"/>
      <c r="F141" s="609"/>
      <c r="G141" s="596"/>
    </row>
    <row r="142" spans="2:7" ht="12.75" customHeight="1">
      <c r="B142" s="609"/>
      <c r="C142" s="609"/>
      <c r="D142" s="609"/>
      <c r="E142" s="609"/>
      <c r="F142" s="609"/>
      <c r="G142" s="596"/>
    </row>
    <row r="143" spans="2:7" ht="12.75" customHeight="1">
      <c r="B143" s="609"/>
      <c r="C143" s="609"/>
      <c r="D143" s="609"/>
      <c r="E143" s="609"/>
      <c r="F143" s="609"/>
      <c r="G143" s="596"/>
    </row>
    <row r="144" spans="2:7" ht="12.75" customHeight="1">
      <c r="B144" s="609"/>
      <c r="C144" s="609"/>
      <c r="D144" s="609"/>
      <c r="E144" s="609"/>
      <c r="F144" s="609"/>
      <c r="G144" s="596"/>
    </row>
    <row r="145" spans="2:7" ht="12.75" customHeight="1">
      <c r="B145" s="609"/>
      <c r="C145" s="609"/>
      <c r="D145" s="609"/>
      <c r="E145" s="609"/>
      <c r="F145" s="609"/>
      <c r="G145" s="596"/>
    </row>
    <row r="146" spans="2:7" ht="12.75" customHeight="1">
      <c r="B146" s="609"/>
      <c r="C146" s="609"/>
      <c r="D146" s="609"/>
      <c r="E146" s="609"/>
      <c r="F146" s="609"/>
      <c r="G146" s="596"/>
    </row>
    <row r="147" spans="2:7" ht="12.75" customHeight="1">
      <c r="B147" s="609"/>
      <c r="C147" s="609"/>
      <c r="D147" s="609"/>
      <c r="E147" s="609"/>
      <c r="F147" s="609"/>
      <c r="G147" s="596"/>
    </row>
    <row r="148" spans="2:7" ht="12.75" customHeight="1">
      <c r="B148" s="609"/>
      <c r="C148" s="609"/>
      <c r="D148" s="609"/>
      <c r="E148" s="609"/>
      <c r="F148" s="609"/>
      <c r="G148" s="596"/>
    </row>
    <row r="149" spans="2:7" ht="12.75" customHeight="1">
      <c r="B149" s="609"/>
      <c r="C149" s="609"/>
      <c r="D149" s="609"/>
      <c r="E149" s="609"/>
      <c r="F149" s="609"/>
      <c r="G149" s="596"/>
    </row>
    <row r="150" spans="2:7" ht="12.75" customHeight="1">
      <c r="B150" s="609"/>
      <c r="C150" s="609"/>
      <c r="D150" s="609"/>
      <c r="E150" s="609"/>
      <c r="F150" s="609"/>
      <c r="G150" s="596"/>
    </row>
    <row r="151" spans="2:7" ht="12.75" customHeight="1">
      <c r="B151" s="609"/>
      <c r="C151" s="609"/>
      <c r="D151" s="609"/>
      <c r="E151" s="609"/>
      <c r="F151" s="609"/>
      <c r="G151" s="596"/>
    </row>
    <row r="152" spans="2:7" ht="12.75" customHeight="1">
      <c r="B152" s="609"/>
      <c r="C152" s="609"/>
      <c r="D152" s="609"/>
      <c r="E152" s="609"/>
      <c r="F152" s="609"/>
      <c r="G152" s="596"/>
    </row>
    <row r="153" spans="2:7" ht="12.75" customHeight="1">
      <c r="B153" s="609"/>
      <c r="C153" s="609"/>
      <c r="D153" s="609"/>
      <c r="E153" s="609"/>
      <c r="F153" s="609"/>
      <c r="G153" s="596"/>
    </row>
    <row r="154" spans="2:7" ht="12.75" customHeight="1">
      <c r="B154" s="609"/>
      <c r="C154" s="609"/>
      <c r="D154" s="609"/>
      <c r="E154" s="609"/>
      <c r="F154" s="609"/>
      <c r="G154" s="596"/>
    </row>
    <row r="155" spans="2:7" ht="12.75" customHeight="1">
      <c r="B155" s="609"/>
      <c r="C155" s="609"/>
      <c r="D155" s="609"/>
      <c r="E155" s="609"/>
      <c r="F155" s="609"/>
      <c r="G155" s="596"/>
    </row>
    <row r="156" spans="2:7" ht="12.75" customHeight="1">
      <c r="B156" s="609"/>
      <c r="C156" s="609"/>
      <c r="D156" s="609"/>
      <c r="E156" s="609"/>
      <c r="F156" s="609"/>
      <c r="G156" s="596"/>
    </row>
    <row r="157" spans="2:7" ht="12.75" customHeight="1">
      <c r="B157" s="609"/>
      <c r="C157" s="609"/>
      <c r="D157" s="609"/>
      <c r="E157" s="609"/>
      <c r="F157" s="609"/>
      <c r="G157" s="596"/>
    </row>
    <row r="158" spans="2:7" ht="12.75" customHeight="1">
      <c r="B158" s="609"/>
      <c r="C158" s="609"/>
      <c r="D158" s="609"/>
      <c r="E158" s="609"/>
      <c r="F158" s="609"/>
      <c r="G158" s="596"/>
    </row>
    <row r="159" spans="2:7" ht="12.75" customHeight="1">
      <c r="B159" s="609"/>
      <c r="C159" s="609"/>
      <c r="D159" s="609"/>
      <c r="E159" s="609"/>
      <c r="F159" s="609"/>
      <c r="G159" s="596"/>
    </row>
    <row r="160" spans="2:7" ht="12.75" customHeight="1">
      <c r="B160" s="609"/>
      <c r="C160" s="609"/>
      <c r="D160" s="609"/>
      <c r="E160" s="609"/>
      <c r="F160" s="609"/>
      <c r="G160" s="596"/>
    </row>
    <row r="161" spans="2:7" ht="12.75" customHeight="1">
      <c r="B161" s="609"/>
      <c r="C161" s="609"/>
      <c r="D161" s="609"/>
      <c r="E161" s="609"/>
      <c r="F161" s="609"/>
      <c r="G161" s="596"/>
    </row>
    <row r="162" spans="2:7" ht="12.75" customHeight="1">
      <c r="B162" s="609"/>
      <c r="C162" s="609"/>
      <c r="D162" s="609"/>
      <c r="E162" s="609"/>
      <c r="F162" s="609"/>
      <c r="G162" s="596"/>
    </row>
    <row r="163" spans="2:7" ht="12.75" customHeight="1">
      <c r="B163" s="609"/>
      <c r="C163" s="609"/>
      <c r="D163" s="609"/>
      <c r="E163" s="609"/>
      <c r="F163" s="609"/>
      <c r="G163" s="596"/>
    </row>
    <row r="164" spans="2:7" ht="12.75" customHeight="1">
      <c r="B164" s="609"/>
      <c r="C164" s="609"/>
      <c r="D164" s="609"/>
      <c r="E164" s="609"/>
      <c r="F164" s="609"/>
      <c r="G164" s="596"/>
    </row>
    <row r="165" spans="2:7" ht="12.75" customHeight="1">
      <c r="B165" s="609"/>
      <c r="C165" s="609"/>
      <c r="D165" s="609"/>
      <c r="E165" s="609"/>
      <c r="F165" s="609"/>
      <c r="G165" s="596"/>
    </row>
    <row r="166" spans="2:7" ht="12.75" customHeight="1">
      <c r="B166" s="609"/>
      <c r="C166" s="609"/>
      <c r="D166" s="609"/>
      <c r="E166" s="609"/>
      <c r="F166" s="609"/>
      <c r="G166" s="596"/>
    </row>
    <row r="167" spans="2:7" ht="12.75" customHeight="1">
      <c r="B167" s="609"/>
      <c r="C167" s="609"/>
      <c r="D167" s="609"/>
      <c r="E167" s="609"/>
      <c r="F167" s="609"/>
      <c r="G167" s="596"/>
    </row>
    <row r="168" spans="2:7" ht="12.75" customHeight="1">
      <c r="B168" s="609"/>
      <c r="C168" s="609"/>
      <c r="D168" s="609"/>
      <c r="E168" s="609"/>
      <c r="F168" s="609"/>
      <c r="G168" s="596"/>
    </row>
    <row r="169" spans="2:7" ht="12.75" customHeight="1">
      <c r="B169" s="609"/>
      <c r="C169" s="609"/>
      <c r="D169" s="609"/>
      <c r="E169" s="609"/>
      <c r="F169" s="609"/>
      <c r="G169" s="596"/>
    </row>
    <row r="170" spans="2:7" ht="12.75" customHeight="1">
      <c r="B170" s="609"/>
      <c r="C170" s="609"/>
      <c r="D170" s="609"/>
      <c r="E170" s="609"/>
      <c r="F170" s="609"/>
      <c r="G170" s="596"/>
    </row>
    <row r="171" spans="2:7" ht="12.75" customHeight="1">
      <c r="B171" s="609"/>
      <c r="C171" s="609"/>
      <c r="D171" s="609"/>
      <c r="E171" s="609"/>
      <c r="F171" s="609"/>
      <c r="G171" s="596"/>
    </row>
    <row r="172" spans="2:7" ht="12.75" customHeight="1">
      <c r="B172" s="609"/>
      <c r="C172" s="609"/>
      <c r="D172" s="609"/>
      <c r="E172" s="609"/>
      <c r="F172" s="609"/>
      <c r="G172" s="596"/>
    </row>
    <row r="173" spans="2:7" ht="12.75" customHeight="1">
      <c r="B173" s="609"/>
      <c r="C173" s="609"/>
      <c r="D173" s="609"/>
      <c r="E173" s="609"/>
      <c r="F173" s="609"/>
      <c r="G173" s="596"/>
    </row>
    <row r="174" spans="2:7" ht="12.75" customHeight="1">
      <c r="B174" s="609"/>
      <c r="C174" s="609"/>
      <c r="D174" s="609"/>
      <c r="E174" s="609"/>
      <c r="F174" s="609"/>
      <c r="G174" s="596"/>
    </row>
    <row r="175" spans="2:7" ht="12.75" customHeight="1">
      <c r="B175" s="609"/>
      <c r="C175" s="609"/>
      <c r="D175" s="609"/>
      <c r="E175" s="609"/>
      <c r="F175" s="609"/>
      <c r="G175" s="596"/>
    </row>
    <row r="176" spans="2:7" ht="12.75" customHeight="1">
      <c r="B176" s="609"/>
      <c r="C176" s="609"/>
      <c r="D176" s="609"/>
      <c r="E176" s="609"/>
      <c r="F176" s="609"/>
      <c r="G176" s="596"/>
    </row>
    <row r="177" spans="2:7" ht="12.75" customHeight="1">
      <c r="B177" s="609"/>
      <c r="C177" s="609"/>
      <c r="D177" s="609"/>
      <c r="E177" s="609"/>
      <c r="F177" s="609"/>
      <c r="G177" s="596"/>
    </row>
    <row r="178" spans="2:7" ht="12.75" customHeight="1">
      <c r="B178" s="609"/>
      <c r="C178" s="609"/>
      <c r="D178" s="609"/>
      <c r="E178" s="609"/>
      <c r="F178" s="609"/>
      <c r="G178" s="596"/>
    </row>
    <row r="179" spans="2:7" ht="12.75" customHeight="1">
      <c r="B179" s="609"/>
      <c r="C179" s="609"/>
      <c r="D179" s="609"/>
      <c r="E179" s="609"/>
      <c r="F179" s="609"/>
      <c r="G179" s="596"/>
    </row>
    <row r="180" spans="2:7" ht="12.75" customHeight="1">
      <c r="B180" s="609"/>
      <c r="C180" s="609"/>
      <c r="D180" s="609"/>
      <c r="E180" s="609"/>
      <c r="F180" s="609"/>
      <c r="G180" s="596"/>
    </row>
    <row r="181" spans="2:7" ht="12.75" customHeight="1">
      <c r="B181" s="609"/>
      <c r="C181" s="609"/>
      <c r="D181" s="609"/>
      <c r="E181" s="609"/>
      <c r="F181" s="609"/>
      <c r="G181" s="596"/>
    </row>
    <row r="182" spans="2:7" ht="12.75" customHeight="1">
      <c r="B182" s="609"/>
      <c r="C182" s="609"/>
      <c r="D182" s="609"/>
      <c r="E182" s="609"/>
      <c r="F182" s="609"/>
      <c r="G182" s="596"/>
    </row>
    <row r="183" spans="2:7" ht="12.75" customHeight="1">
      <c r="B183" s="609"/>
      <c r="C183" s="609"/>
      <c r="D183" s="609"/>
      <c r="E183" s="609"/>
      <c r="F183" s="609"/>
      <c r="G183" s="596"/>
    </row>
    <row r="184" spans="2:7" ht="12.75" customHeight="1">
      <c r="B184" s="609"/>
      <c r="C184" s="609"/>
      <c r="D184" s="609"/>
      <c r="E184" s="609"/>
      <c r="F184" s="609"/>
      <c r="G184" s="596"/>
    </row>
    <row r="185" spans="2:7" ht="12.75" customHeight="1">
      <c r="B185" s="609"/>
      <c r="C185" s="609"/>
      <c r="D185" s="609"/>
      <c r="E185" s="609"/>
      <c r="F185" s="609"/>
      <c r="G185" s="596"/>
    </row>
    <row r="186" spans="2:7" ht="12.75" customHeight="1">
      <c r="B186" s="609"/>
      <c r="C186" s="609"/>
      <c r="D186" s="609"/>
      <c r="E186" s="609"/>
      <c r="F186" s="609"/>
      <c r="G186" s="596"/>
    </row>
    <row r="187" spans="2:7" ht="12.75" customHeight="1">
      <c r="B187" s="609"/>
      <c r="C187" s="609"/>
      <c r="D187" s="609"/>
      <c r="E187" s="609"/>
      <c r="F187" s="609"/>
      <c r="G187" s="596"/>
    </row>
    <row r="188" spans="2:7" ht="12.75" customHeight="1">
      <c r="B188" s="609"/>
      <c r="C188" s="609"/>
      <c r="D188" s="609"/>
      <c r="E188" s="609"/>
      <c r="F188" s="609"/>
      <c r="G188" s="596"/>
    </row>
    <row r="189" spans="2:7" ht="12.75" customHeight="1">
      <c r="B189" s="609"/>
      <c r="C189" s="609"/>
      <c r="D189" s="609"/>
      <c r="E189" s="609"/>
      <c r="F189" s="609"/>
      <c r="G189" s="596"/>
    </row>
    <row r="190" spans="2:7" ht="12.75" customHeight="1">
      <c r="B190" s="609"/>
      <c r="C190" s="609"/>
      <c r="D190" s="609"/>
      <c r="E190" s="609"/>
      <c r="F190" s="609"/>
      <c r="G190" s="596"/>
    </row>
    <row r="191" spans="2:7" ht="12.75" customHeight="1">
      <c r="B191" s="609"/>
      <c r="C191" s="609"/>
      <c r="D191" s="609"/>
      <c r="E191" s="609"/>
      <c r="F191" s="609"/>
      <c r="G191" s="596"/>
    </row>
    <row r="192" spans="2:7" ht="12.75" customHeight="1">
      <c r="B192" s="609"/>
      <c r="C192" s="609"/>
      <c r="D192" s="609"/>
      <c r="E192" s="609"/>
      <c r="F192" s="609"/>
      <c r="G192" s="596"/>
    </row>
    <row r="193" spans="2:7" ht="12.75" customHeight="1">
      <c r="B193" s="609"/>
      <c r="C193" s="609"/>
      <c r="D193" s="609"/>
      <c r="E193" s="609"/>
      <c r="F193" s="609"/>
      <c r="G193" s="596"/>
    </row>
    <row r="194" spans="2:7" ht="12.75" customHeight="1">
      <c r="B194" s="609"/>
      <c r="C194" s="609"/>
      <c r="D194" s="609"/>
      <c r="E194" s="609"/>
      <c r="F194" s="609"/>
      <c r="G194" s="596"/>
    </row>
    <row r="195" spans="2:7" ht="12.75" customHeight="1">
      <c r="B195" s="609"/>
      <c r="C195" s="609"/>
      <c r="D195" s="609"/>
      <c r="E195" s="609"/>
      <c r="F195" s="609"/>
      <c r="G195" s="596"/>
    </row>
    <row r="196" spans="2:7" ht="12.75" customHeight="1">
      <c r="B196" s="609"/>
      <c r="C196" s="609"/>
      <c r="D196" s="609"/>
      <c r="E196" s="609"/>
      <c r="F196" s="609"/>
      <c r="G196" s="596"/>
    </row>
    <row r="197" spans="2:7" ht="12.75" customHeight="1">
      <c r="B197" s="609"/>
      <c r="C197" s="609"/>
      <c r="D197" s="609"/>
      <c r="E197" s="609"/>
      <c r="F197" s="609"/>
      <c r="G197" s="596"/>
    </row>
    <row r="198" spans="2:7" ht="12.75" customHeight="1">
      <c r="B198" s="609"/>
      <c r="C198" s="609"/>
      <c r="D198" s="609"/>
      <c r="E198" s="609"/>
      <c r="F198" s="609"/>
      <c r="G198" s="596"/>
    </row>
    <row r="199" spans="2:7" ht="12.75" customHeight="1">
      <c r="B199" s="609"/>
      <c r="C199" s="609"/>
      <c r="D199" s="609"/>
      <c r="E199" s="609"/>
      <c r="F199" s="609"/>
      <c r="G199" s="596"/>
    </row>
    <row r="200" spans="2:7" ht="12.75" customHeight="1">
      <c r="B200" s="609"/>
      <c r="C200" s="609"/>
      <c r="D200" s="609"/>
      <c r="E200" s="609"/>
      <c r="F200" s="609"/>
      <c r="G200" s="596"/>
    </row>
    <row r="201" spans="2:7" ht="12.75" customHeight="1">
      <c r="B201" s="609"/>
      <c r="C201" s="609"/>
      <c r="D201" s="609"/>
      <c r="E201" s="609"/>
      <c r="F201" s="609"/>
      <c r="G201" s="596"/>
    </row>
    <row r="202" spans="2:7" ht="12.75" customHeight="1">
      <c r="B202" s="609"/>
      <c r="C202" s="609"/>
      <c r="D202" s="609"/>
      <c r="E202" s="609"/>
      <c r="F202" s="609"/>
      <c r="G202" s="596"/>
    </row>
    <row r="203" spans="2:7" ht="12.75" customHeight="1">
      <c r="B203" s="609"/>
      <c r="C203" s="609"/>
      <c r="D203" s="609"/>
      <c r="E203" s="609"/>
      <c r="F203" s="609"/>
      <c r="G203" s="596"/>
    </row>
    <row r="204" spans="2:7" ht="12.75" customHeight="1">
      <c r="B204" s="609"/>
      <c r="C204" s="609"/>
      <c r="D204" s="609"/>
      <c r="E204" s="609"/>
      <c r="F204" s="609"/>
      <c r="G204" s="596"/>
    </row>
    <row r="205" spans="2:7" ht="12.75" customHeight="1">
      <c r="B205" s="609"/>
      <c r="C205" s="609"/>
      <c r="D205" s="609"/>
      <c r="E205" s="609"/>
      <c r="F205" s="609"/>
      <c r="G205" s="596"/>
    </row>
    <row r="206" spans="2:7" ht="12.75" customHeight="1">
      <c r="B206" s="609"/>
      <c r="C206" s="609"/>
      <c r="D206" s="609"/>
      <c r="E206" s="609"/>
      <c r="F206" s="609"/>
      <c r="G206" s="596"/>
    </row>
    <row r="207" spans="2:7" ht="12.75" customHeight="1">
      <c r="B207" s="609"/>
      <c r="C207" s="609"/>
      <c r="D207" s="609"/>
      <c r="E207" s="609"/>
      <c r="F207" s="609"/>
      <c r="G207" s="596"/>
    </row>
    <row r="208" spans="2:7" ht="12.75" customHeight="1">
      <c r="B208" s="609"/>
      <c r="C208" s="609"/>
      <c r="D208" s="609"/>
      <c r="E208" s="609"/>
      <c r="F208" s="609"/>
      <c r="G208" s="596"/>
    </row>
    <row r="209" spans="2:7" ht="12.75" customHeight="1">
      <c r="B209" s="609"/>
      <c r="C209" s="609"/>
      <c r="D209" s="609"/>
      <c r="E209" s="609"/>
      <c r="F209" s="609"/>
      <c r="G209" s="596"/>
    </row>
    <row r="210" spans="2:7" ht="12.75" customHeight="1">
      <c r="B210" s="609"/>
      <c r="C210" s="609"/>
      <c r="D210" s="609"/>
      <c r="E210" s="609"/>
      <c r="F210" s="609"/>
      <c r="G210" s="596"/>
    </row>
    <row r="211" spans="2:7" ht="12.75" customHeight="1">
      <c r="B211" s="609"/>
      <c r="C211" s="609"/>
      <c r="D211" s="609"/>
      <c r="E211" s="609"/>
      <c r="F211" s="609"/>
      <c r="G211" s="596"/>
    </row>
    <row r="212" spans="2:7" ht="12.75" customHeight="1">
      <c r="B212" s="609"/>
      <c r="C212" s="609"/>
      <c r="D212" s="609"/>
      <c r="E212" s="609"/>
      <c r="F212" s="609"/>
      <c r="G212" s="596"/>
    </row>
    <row r="213" spans="2:7" ht="12.75" customHeight="1">
      <c r="B213" s="609"/>
      <c r="C213" s="609"/>
      <c r="D213" s="609"/>
      <c r="E213" s="609"/>
      <c r="F213" s="609"/>
      <c r="G213" s="596"/>
    </row>
    <row r="214" spans="2:7" ht="12.75" customHeight="1">
      <c r="B214" s="609"/>
      <c r="C214" s="609"/>
      <c r="D214" s="609"/>
      <c r="E214" s="609"/>
      <c r="F214" s="609"/>
      <c r="G214" s="596"/>
    </row>
    <row r="215" spans="2:7" ht="12.75" customHeight="1">
      <c r="B215" s="609"/>
      <c r="C215" s="609"/>
      <c r="D215" s="609"/>
      <c r="E215" s="609"/>
      <c r="F215" s="609"/>
      <c r="G215" s="596"/>
    </row>
    <row r="216" spans="2:7" ht="12.75" customHeight="1">
      <c r="B216" s="609"/>
      <c r="C216" s="609"/>
      <c r="D216" s="609"/>
      <c r="E216" s="609"/>
      <c r="F216" s="609"/>
      <c r="G216" s="596"/>
    </row>
    <row r="217" spans="2:7" ht="12.75" customHeight="1">
      <c r="B217" s="609"/>
      <c r="C217" s="609"/>
      <c r="D217" s="609"/>
      <c r="E217" s="609"/>
      <c r="F217" s="609"/>
      <c r="G217" s="596"/>
    </row>
    <row r="218" spans="2:7" ht="12.75" customHeight="1">
      <c r="B218" s="609"/>
      <c r="C218" s="609"/>
      <c r="D218" s="609"/>
      <c r="E218" s="609"/>
      <c r="F218" s="609"/>
      <c r="G218" s="596"/>
    </row>
    <row r="219" spans="2:7" ht="12.75" customHeight="1">
      <c r="B219" s="609"/>
      <c r="C219" s="609"/>
      <c r="D219" s="609"/>
      <c r="E219" s="609"/>
      <c r="F219" s="609"/>
      <c r="G219" s="596"/>
    </row>
    <row r="220" spans="2:7" ht="12.75" customHeight="1">
      <c r="B220" s="609"/>
      <c r="C220" s="609"/>
      <c r="D220" s="609"/>
      <c r="E220" s="609"/>
      <c r="F220" s="609"/>
      <c r="G220" s="596"/>
    </row>
    <row r="221" spans="2:7" ht="12.75" customHeight="1">
      <c r="B221" s="609"/>
      <c r="C221" s="609"/>
      <c r="D221" s="609"/>
      <c r="E221" s="609"/>
      <c r="F221" s="609"/>
      <c r="G221" s="596"/>
    </row>
    <row r="222" spans="2:7" ht="12.75" customHeight="1">
      <c r="B222" s="609"/>
      <c r="C222" s="609"/>
      <c r="D222" s="609"/>
      <c r="E222" s="609"/>
      <c r="F222" s="609"/>
      <c r="G222" s="596"/>
    </row>
    <row r="223" spans="2:7" ht="12.75" customHeight="1">
      <c r="B223" s="609"/>
      <c r="C223" s="609"/>
      <c r="D223" s="609"/>
      <c r="E223" s="609"/>
      <c r="F223" s="609"/>
      <c r="G223" s="596"/>
    </row>
    <row r="224" spans="2:7" ht="12.75" customHeight="1">
      <c r="B224" s="609"/>
      <c r="C224" s="609"/>
      <c r="D224" s="609"/>
      <c r="E224" s="609"/>
      <c r="F224" s="609"/>
      <c r="G224" s="596"/>
    </row>
    <row r="225" spans="2:7" ht="12.75" customHeight="1">
      <c r="B225" s="609"/>
      <c r="C225" s="609"/>
      <c r="D225" s="609"/>
      <c r="E225" s="609"/>
      <c r="F225" s="609"/>
      <c r="G225" s="596"/>
    </row>
    <row r="226" spans="2:7" ht="12.75" customHeight="1">
      <c r="B226" s="609"/>
      <c r="C226" s="609"/>
      <c r="D226" s="609"/>
      <c r="E226" s="609"/>
      <c r="F226" s="609"/>
      <c r="G226" s="596"/>
    </row>
    <row r="227" spans="2:7" ht="12.75" customHeight="1">
      <c r="B227" s="609"/>
      <c r="C227" s="609"/>
      <c r="D227" s="609"/>
      <c r="E227" s="609"/>
      <c r="F227" s="609"/>
      <c r="G227" s="596"/>
    </row>
    <row r="228" spans="2:7" ht="12.75" customHeight="1">
      <c r="B228" s="609"/>
      <c r="C228" s="609"/>
      <c r="D228" s="609"/>
      <c r="E228" s="609"/>
      <c r="F228" s="609"/>
      <c r="G228" s="596"/>
    </row>
    <row r="229" spans="2:7" ht="12.75" customHeight="1">
      <c r="B229" s="609"/>
      <c r="C229" s="609"/>
      <c r="D229" s="609"/>
      <c r="E229" s="609"/>
      <c r="F229" s="609"/>
      <c r="G229" s="596"/>
    </row>
    <row r="230" spans="2:7" ht="12.75" customHeight="1">
      <c r="B230" s="609"/>
      <c r="C230" s="609"/>
      <c r="D230" s="609"/>
      <c r="E230" s="609"/>
      <c r="F230" s="609"/>
      <c r="G230" s="596"/>
    </row>
    <row r="231" spans="2:7" ht="12.75" customHeight="1">
      <c r="B231" s="609"/>
      <c r="C231" s="609"/>
      <c r="D231" s="609"/>
      <c r="E231" s="609"/>
      <c r="F231" s="609"/>
      <c r="G231" s="596"/>
    </row>
    <row r="232" spans="2:7" ht="12.75" customHeight="1">
      <c r="B232" s="609"/>
      <c r="C232" s="609"/>
      <c r="D232" s="609"/>
      <c r="E232" s="609"/>
      <c r="F232" s="609"/>
      <c r="G232" s="596"/>
    </row>
    <row r="233" spans="2:7" ht="12.75" customHeight="1">
      <c r="B233" s="609"/>
      <c r="C233" s="609"/>
      <c r="D233" s="609"/>
      <c r="E233" s="609"/>
      <c r="F233" s="609"/>
      <c r="G233" s="596"/>
    </row>
    <row r="234" spans="2:7" ht="12.75" customHeight="1">
      <c r="B234" s="609"/>
      <c r="C234" s="609"/>
      <c r="D234" s="609"/>
      <c r="E234" s="609"/>
      <c r="F234" s="609"/>
      <c r="G234" s="596"/>
    </row>
    <row r="235" spans="2:7" ht="12.75" customHeight="1">
      <c r="B235" s="609"/>
      <c r="C235" s="609"/>
      <c r="D235" s="609"/>
      <c r="E235" s="609"/>
      <c r="F235" s="609"/>
      <c r="G235" s="596"/>
    </row>
    <row r="236" spans="2:7" ht="12.75" customHeight="1">
      <c r="B236" s="609"/>
      <c r="C236" s="609"/>
      <c r="D236" s="609"/>
      <c r="E236" s="609"/>
      <c r="F236" s="609"/>
      <c r="G236" s="596"/>
    </row>
    <row r="237" spans="2:7" ht="12.75" customHeight="1">
      <c r="B237" s="609"/>
      <c r="C237" s="609"/>
      <c r="D237" s="609"/>
      <c r="E237" s="609"/>
      <c r="F237" s="609"/>
      <c r="G237" s="596"/>
    </row>
    <row r="238" spans="2:7" ht="12.75" customHeight="1">
      <c r="B238" s="609"/>
      <c r="C238" s="609"/>
      <c r="D238" s="609"/>
      <c r="E238" s="609"/>
      <c r="F238" s="609"/>
      <c r="G238" s="596"/>
    </row>
    <row r="239" spans="2:7" ht="12.75" customHeight="1">
      <c r="B239" s="609"/>
      <c r="C239" s="609"/>
      <c r="D239" s="609"/>
      <c r="E239" s="609"/>
      <c r="F239" s="609"/>
      <c r="G239" s="596"/>
    </row>
    <row r="240" spans="2:7" ht="12.75" customHeight="1">
      <c r="B240" s="609"/>
      <c r="C240" s="609"/>
      <c r="D240" s="609"/>
      <c r="E240" s="609"/>
      <c r="F240" s="609"/>
      <c r="G240" s="596"/>
    </row>
    <row r="241" spans="2:7" ht="12.75" customHeight="1">
      <c r="B241" s="609"/>
      <c r="C241" s="609"/>
      <c r="D241" s="609"/>
      <c r="E241" s="609"/>
      <c r="F241" s="609"/>
      <c r="G241" s="596"/>
    </row>
    <row r="242" spans="2:7" ht="12.75" customHeight="1">
      <c r="B242" s="609"/>
      <c r="C242" s="609"/>
      <c r="D242" s="609"/>
      <c r="E242" s="609"/>
      <c r="F242" s="609"/>
      <c r="G242" s="596"/>
    </row>
    <row r="243" spans="2:7" ht="12.75" customHeight="1">
      <c r="B243" s="609"/>
      <c r="C243" s="609"/>
      <c r="D243" s="609"/>
      <c r="E243" s="609"/>
      <c r="F243" s="609"/>
      <c r="G243" s="596"/>
    </row>
    <row r="244" spans="2:7" ht="12.75" customHeight="1">
      <c r="B244" s="609"/>
      <c r="C244" s="609"/>
      <c r="D244" s="609"/>
      <c r="E244" s="609"/>
      <c r="F244" s="609"/>
      <c r="G244" s="596"/>
    </row>
    <row r="245" spans="2:7" ht="12.75" customHeight="1">
      <c r="B245" s="609"/>
      <c r="C245" s="609"/>
      <c r="D245" s="609"/>
      <c r="E245" s="609"/>
      <c r="F245" s="609"/>
      <c r="G245" s="596"/>
    </row>
    <row r="246" spans="2:7" ht="12.75" customHeight="1">
      <c r="B246" s="609"/>
      <c r="C246" s="609"/>
      <c r="D246" s="609"/>
      <c r="E246" s="609"/>
      <c r="F246" s="609"/>
      <c r="G246" s="596"/>
    </row>
    <row r="247" spans="2:7" ht="12.75" customHeight="1">
      <c r="B247" s="609"/>
      <c r="C247" s="609"/>
      <c r="D247" s="609"/>
      <c r="E247" s="609"/>
      <c r="F247" s="609"/>
      <c r="G247" s="596"/>
    </row>
    <row r="248" spans="2:7" ht="12.75" customHeight="1">
      <c r="B248" s="609"/>
      <c r="C248" s="609"/>
      <c r="D248" s="609"/>
      <c r="E248" s="609"/>
      <c r="F248" s="609"/>
      <c r="G248" s="596"/>
    </row>
    <row r="249" spans="2:7" ht="12.75" customHeight="1">
      <c r="B249" s="609"/>
      <c r="C249" s="609"/>
      <c r="D249" s="609"/>
      <c r="E249" s="609"/>
      <c r="F249" s="609"/>
      <c r="G249" s="596"/>
    </row>
    <row r="250" spans="2:7" ht="12.75" customHeight="1">
      <c r="B250" s="609"/>
      <c r="C250" s="609"/>
      <c r="D250" s="609"/>
      <c r="E250" s="609"/>
      <c r="F250" s="609"/>
      <c r="G250" s="596"/>
    </row>
    <row r="251" spans="2:7" ht="12.75" customHeight="1">
      <c r="B251" s="609"/>
      <c r="C251" s="609"/>
      <c r="D251" s="609"/>
      <c r="E251" s="609"/>
      <c r="F251" s="609"/>
      <c r="G251" s="596"/>
    </row>
    <row r="252" spans="2:7" ht="12.75" customHeight="1">
      <c r="B252" s="609"/>
      <c r="C252" s="609"/>
      <c r="D252" s="609"/>
      <c r="E252" s="609"/>
      <c r="F252" s="609"/>
      <c r="G252" s="596"/>
    </row>
    <row r="253" spans="2:7" ht="12.75" customHeight="1">
      <c r="B253" s="609"/>
      <c r="C253" s="609"/>
      <c r="D253" s="609"/>
      <c r="E253" s="609"/>
      <c r="F253" s="609"/>
      <c r="G253" s="596"/>
    </row>
    <row r="254" spans="2:7" ht="12.75" customHeight="1">
      <c r="B254" s="609"/>
      <c r="C254" s="609"/>
      <c r="D254" s="609"/>
      <c r="E254" s="609"/>
      <c r="F254" s="609"/>
      <c r="G254" s="596"/>
    </row>
    <row r="255" spans="2:7" ht="12.75" customHeight="1">
      <c r="B255" s="609"/>
      <c r="C255" s="609"/>
      <c r="D255" s="609"/>
      <c r="E255" s="609"/>
      <c r="F255" s="609"/>
      <c r="G255" s="596"/>
    </row>
    <row r="256" spans="2:7" ht="12.75" customHeight="1">
      <c r="B256" s="609"/>
      <c r="C256" s="609"/>
      <c r="D256" s="609"/>
      <c r="E256" s="609"/>
      <c r="F256" s="609"/>
      <c r="G256" s="596"/>
    </row>
    <row r="257" spans="2:7" ht="12.75" customHeight="1">
      <c r="B257" s="609"/>
      <c r="C257" s="609"/>
      <c r="D257" s="609"/>
      <c r="E257" s="609"/>
      <c r="F257" s="609"/>
      <c r="G257" s="596"/>
    </row>
    <row r="258" spans="2:7" ht="12.75" customHeight="1">
      <c r="B258" s="609"/>
      <c r="C258" s="609"/>
      <c r="D258" s="609"/>
      <c r="E258" s="609"/>
      <c r="F258" s="609"/>
      <c r="G258" s="596"/>
    </row>
    <row r="259" spans="2:7" ht="12.75" customHeight="1">
      <c r="B259" s="609"/>
      <c r="C259" s="609"/>
      <c r="D259" s="609"/>
      <c r="E259" s="609"/>
      <c r="F259" s="609"/>
      <c r="G259" s="596"/>
    </row>
    <row r="260" spans="2:7" ht="12.75" customHeight="1">
      <c r="B260" s="609"/>
      <c r="C260" s="609"/>
      <c r="D260" s="609"/>
      <c r="E260" s="609"/>
      <c r="F260" s="609"/>
      <c r="G260" s="596"/>
    </row>
    <row r="261" spans="2:7" ht="12.75" customHeight="1">
      <c r="B261" s="609"/>
      <c r="C261" s="609"/>
      <c r="D261" s="609"/>
      <c r="E261" s="609"/>
      <c r="F261" s="609"/>
      <c r="G261" s="596"/>
    </row>
    <row r="262" spans="2:7" ht="12.75" customHeight="1">
      <c r="B262" s="609"/>
      <c r="C262" s="609"/>
      <c r="D262" s="609"/>
      <c r="E262" s="609"/>
      <c r="F262" s="609"/>
      <c r="G262" s="596"/>
    </row>
    <row r="263" spans="2:7" ht="12.75" customHeight="1">
      <c r="B263" s="609"/>
      <c r="C263" s="609"/>
      <c r="D263" s="609"/>
      <c r="E263" s="609"/>
      <c r="F263" s="609"/>
      <c r="G263" s="596"/>
    </row>
    <row r="264" spans="2:7" ht="12.75" customHeight="1">
      <c r="B264" s="609"/>
      <c r="C264" s="609"/>
      <c r="D264" s="609"/>
      <c r="E264" s="609"/>
      <c r="F264" s="609"/>
      <c r="G264" s="596"/>
    </row>
    <row r="265" spans="2:7" ht="12.75" customHeight="1">
      <c r="B265" s="609"/>
      <c r="C265" s="609"/>
      <c r="D265" s="609"/>
      <c r="E265" s="609"/>
      <c r="F265" s="609"/>
      <c r="G265" s="596"/>
    </row>
    <row r="266" spans="2:7" ht="12.75" customHeight="1">
      <c r="B266" s="609"/>
      <c r="C266" s="609"/>
      <c r="D266" s="609"/>
      <c r="E266" s="609"/>
      <c r="F266" s="609"/>
      <c r="G266" s="596"/>
    </row>
    <row r="267" spans="2:7" ht="12.75" customHeight="1">
      <c r="B267" s="609"/>
      <c r="C267" s="609"/>
      <c r="D267" s="609"/>
      <c r="E267" s="609"/>
      <c r="F267" s="609"/>
      <c r="G267" s="596"/>
    </row>
    <row r="268" spans="2:7" ht="12.75" customHeight="1">
      <c r="B268" s="609"/>
      <c r="C268" s="609"/>
      <c r="D268" s="609"/>
      <c r="E268" s="609"/>
      <c r="F268" s="609"/>
      <c r="G268" s="596"/>
    </row>
    <row r="269" spans="2:7" ht="12.75" customHeight="1">
      <c r="B269" s="609"/>
      <c r="C269" s="609"/>
      <c r="D269" s="609"/>
      <c r="E269" s="609"/>
      <c r="F269" s="609"/>
      <c r="G269" s="596"/>
    </row>
    <row r="270" spans="2:7" ht="12.75" customHeight="1">
      <c r="B270" s="609"/>
      <c r="C270" s="609"/>
      <c r="D270" s="609"/>
      <c r="E270" s="609"/>
      <c r="F270" s="609"/>
      <c r="G270" s="596"/>
    </row>
    <row r="271" spans="2:7" ht="12.75" customHeight="1">
      <c r="B271" s="609"/>
      <c r="C271" s="609"/>
      <c r="D271" s="609"/>
      <c r="E271" s="609"/>
      <c r="F271" s="609"/>
      <c r="G271" s="596"/>
    </row>
    <row r="272" spans="2:7" ht="12.75" customHeight="1">
      <c r="B272" s="609"/>
      <c r="C272" s="609"/>
      <c r="D272" s="609"/>
      <c r="E272" s="609"/>
      <c r="F272" s="609"/>
      <c r="G272" s="596"/>
    </row>
    <row r="273" spans="2:7" ht="12.75" customHeight="1">
      <c r="B273" s="609"/>
      <c r="C273" s="609"/>
      <c r="D273" s="609"/>
      <c r="E273" s="609"/>
      <c r="F273" s="609"/>
      <c r="G273" s="596"/>
    </row>
    <row r="274" spans="2:7" ht="12.75" customHeight="1">
      <c r="B274" s="609"/>
      <c r="C274" s="609"/>
      <c r="D274" s="609"/>
      <c r="E274" s="609"/>
      <c r="F274" s="609"/>
      <c r="G274" s="596"/>
    </row>
    <row r="275" spans="2:7" ht="12.75" customHeight="1">
      <c r="B275" s="609"/>
      <c r="C275" s="609"/>
      <c r="D275" s="609"/>
      <c r="E275" s="609"/>
      <c r="F275" s="609"/>
      <c r="G275" s="596"/>
    </row>
    <row r="276" spans="2:7" ht="12.75" customHeight="1">
      <c r="B276" s="609"/>
      <c r="C276" s="609"/>
      <c r="D276" s="609"/>
      <c r="E276" s="609"/>
      <c r="F276" s="609"/>
      <c r="G276" s="596"/>
    </row>
    <row r="277" spans="2:7" ht="12.75" customHeight="1">
      <c r="B277" s="609"/>
      <c r="C277" s="609"/>
      <c r="D277" s="609"/>
      <c r="E277" s="609"/>
      <c r="F277" s="609"/>
      <c r="G277" s="596"/>
    </row>
    <row r="278" spans="2:7" ht="12.75" customHeight="1">
      <c r="B278" s="609"/>
      <c r="C278" s="609"/>
      <c r="D278" s="609"/>
      <c r="E278" s="609"/>
      <c r="F278" s="609"/>
      <c r="G278" s="596"/>
    </row>
    <row r="279" spans="2:7" ht="12.75" customHeight="1">
      <c r="B279" s="609"/>
      <c r="C279" s="609"/>
      <c r="D279" s="609"/>
      <c r="E279" s="609"/>
      <c r="F279" s="609"/>
      <c r="G279" s="596"/>
    </row>
    <row r="280" spans="2:7" ht="12.75" customHeight="1">
      <c r="B280" s="609"/>
      <c r="C280" s="609"/>
      <c r="D280" s="609"/>
      <c r="E280" s="609"/>
      <c r="F280" s="609"/>
      <c r="G280" s="596"/>
    </row>
    <row r="281" spans="2:7" ht="12.75" customHeight="1">
      <c r="B281" s="609"/>
      <c r="C281" s="609"/>
      <c r="D281" s="609"/>
      <c r="E281" s="609"/>
      <c r="F281" s="609"/>
      <c r="G281" s="596"/>
    </row>
    <row r="282" spans="2:7" ht="12.75" customHeight="1">
      <c r="B282" s="609"/>
      <c r="C282" s="609"/>
      <c r="D282" s="609"/>
      <c r="E282" s="609"/>
      <c r="F282" s="609"/>
      <c r="G282" s="596"/>
    </row>
    <row r="283" spans="2:7" ht="12.75" customHeight="1">
      <c r="B283" s="609"/>
      <c r="C283" s="609"/>
      <c r="D283" s="609"/>
      <c r="E283" s="609"/>
      <c r="F283" s="609"/>
      <c r="G283" s="596"/>
    </row>
    <row r="284" spans="2:7" ht="12.75" customHeight="1">
      <c r="B284" s="609"/>
      <c r="C284" s="609"/>
      <c r="D284" s="609"/>
      <c r="E284" s="609"/>
      <c r="F284" s="609"/>
      <c r="G284" s="596"/>
    </row>
    <row r="285" spans="2:7" ht="12.75" customHeight="1">
      <c r="B285" s="609"/>
      <c r="C285" s="609"/>
      <c r="D285" s="609"/>
      <c r="E285" s="609"/>
      <c r="F285" s="609"/>
      <c r="G285" s="596"/>
    </row>
    <row r="286" spans="2:7" ht="12.75" customHeight="1">
      <c r="B286" s="609"/>
      <c r="C286" s="609"/>
      <c r="D286" s="609"/>
      <c r="E286" s="609"/>
      <c r="F286" s="609"/>
      <c r="G286" s="596"/>
    </row>
    <row r="287" spans="2:7" ht="12.75" customHeight="1">
      <c r="B287" s="609"/>
      <c r="C287" s="609"/>
      <c r="D287" s="609"/>
      <c r="E287" s="609"/>
      <c r="F287" s="609"/>
      <c r="G287" s="596"/>
    </row>
    <row r="288" spans="2:7" ht="12.75" customHeight="1">
      <c r="B288" s="609"/>
      <c r="C288" s="609"/>
      <c r="D288" s="609"/>
      <c r="E288" s="609"/>
      <c r="F288" s="609"/>
      <c r="G288" s="596"/>
    </row>
    <row r="289" spans="2:7" ht="12.75" customHeight="1">
      <c r="B289" s="609"/>
      <c r="C289" s="609"/>
      <c r="D289" s="609"/>
      <c r="E289" s="609"/>
      <c r="F289" s="609"/>
      <c r="G289" s="596"/>
    </row>
    <row r="290" spans="2:7" ht="12.75" customHeight="1">
      <c r="B290" s="609"/>
      <c r="C290" s="609"/>
      <c r="D290" s="609"/>
      <c r="E290" s="609"/>
      <c r="F290" s="609"/>
      <c r="G290" s="596"/>
    </row>
    <row r="291" spans="2:7" ht="12.75" customHeight="1">
      <c r="B291" s="609"/>
      <c r="C291" s="609"/>
      <c r="D291" s="609"/>
      <c r="E291" s="609"/>
      <c r="F291" s="609"/>
      <c r="G291" s="596"/>
    </row>
    <row r="292" spans="2:7" ht="12.75" customHeight="1">
      <c r="B292" s="609"/>
      <c r="C292" s="609"/>
      <c r="D292" s="609"/>
      <c r="E292" s="609"/>
      <c r="F292" s="609"/>
      <c r="G292" s="596"/>
    </row>
    <row r="293" spans="2:7" ht="12.75" customHeight="1">
      <c r="B293" s="609"/>
      <c r="C293" s="609"/>
      <c r="D293" s="609"/>
      <c r="E293" s="609"/>
      <c r="F293" s="609"/>
      <c r="G293" s="596"/>
    </row>
    <row r="294" spans="2:7" ht="12.75" customHeight="1">
      <c r="B294" s="609"/>
      <c r="C294" s="609"/>
      <c r="D294" s="609"/>
      <c r="E294" s="609"/>
      <c r="F294" s="609"/>
      <c r="G294" s="596"/>
    </row>
    <row r="295" spans="2:7" ht="12.75" customHeight="1">
      <c r="B295" s="609"/>
      <c r="C295" s="609"/>
      <c r="D295" s="609"/>
      <c r="E295" s="609"/>
      <c r="F295" s="609"/>
      <c r="G295" s="596"/>
    </row>
    <row r="296" spans="2:7" ht="12.75" customHeight="1">
      <c r="B296" s="609"/>
      <c r="C296" s="609"/>
      <c r="D296" s="609"/>
      <c r="E296" s="609"/>
      <c r="F296" s="609"/>
      <c r="G296" s="596"/>
    </row>
    <row r="297" spans="2:7" ht="12.75" customHeight="1">
      <c r="B297" s="609"/>
      <c r="C297" s="609"/>
      <c r="D297" s="609"/>
      <c r="E297" s="609"/>
      <c r="F297" s="609"/>
      <c r="G297" s="596"/>
    </row>
    <row r="298" spans="2:7" ht="12.75" customHeight="1">
      <c r="B298" s="609"/>
      <c r="C298" s="609"/>
      <c r="D298" s="609"/>
      <c r="E298" s="609"/>
      <c r="F298" s="609"/>
      <c r="G298" s="596"/>
    </row>
    <row r="299" spans="2:7" ht="12.75" customHeight="1">
      <c r="B299" s="609"/>
      <c r="C299" s="609"/>
      <c r="D299" s="609"/>
      <c r="E299" s="609"/>
      <c r="F299" s="609"/>
      <c r="G299" s="596"/>
    </row>
    <row r="300" spans="2:7" ht="12.75" customHeight="1">
      <c r="B300" s="609"/>
      <c r="C300" s="609"/>
      <c r="D300" s="609"/>
      <c r="E300" s="609"/>
      <c r="F300" s="609"/>
      <c r="G300" s="596"/>
    </row>
    <row r="301" spans="2:7" ht="12.75" customHeight="1">
      <c r="B301" s="609"/>
      <c r="C301" s="609"/>
      <c r="D301" s="609"/>
      <c r="E301" s="609"/>
      <c r="F301" s="609"/>
      <c r="G301" s="596"/>
    </row>
    <row r="302" spans="2:7" ht="12.75" customHeight="1">
      <c r="B302" s="609"/>
      <c r="C302" s="609"/>
      <c r="D302" s="609"/>
      <c r="E302" s="609"/>
      <c r="F302" s="609"/>
      <c r="G302" s="596"/>
    </row>
    <row r="303" spans="2:7" ht="12.75" customHeight="1">
      <c r="B303" s="609"/>
      <c r="C303" s="609"/>
      <c r="D303" s="609"/>
      <c r="E303" s="609"/>
      <c r="F303" s="609"/>
      <c r="G303" s="596"/>
    </row>
    <row r="304" spans="2:7" ht="12.75" customHeight="1">
      <c r="B304" s="609"/>
      <c r="C304" s="609"/>
      <c r="D304" s="609"/>
      <c r="E304" s="609"/>
      <c r="F304" s="609"/>
      <c r="G304" s="596"/>
    </row>
    <row r="305" spans="2:7" ht="12.75" customHeight="1">
      <c r="B305" s="609"/>
      <c r="C305" s="609"/>
      <c r="D305" s="609"/>
      <c r="E305" s="609"/>
      <c r="F305" s="609"/>
      <c r="G305" s="596"/>
    </row>
    <row r="306" spans="2:7" ht="12.75" customHeight="1">
      <c r="B306" s="609"/>
      <c r="C306" s="609"/>
      <c r="D306" s="609"/>
      <c r="E306" s="609"/>
      <c r="F306" s="609"/>
      <c r="G306" s="596"/>
    </row>
    <row r="307" spans="2:7" ht="12.75" customHeight="1">
      <c r="B307" s="609"/>
      <c r="C307" s="609"/>
      <c r="D307" s="609"/>
      <c r="E307" s="609"/>
      <c r="F307" s="609"/>
      <c r="G307" s="596"/>
    </row>
    <row r="308" spans="2:7" ht="12.75" customHeight="1">
      <c r="B308" s="609"/>
      <c r="C308" s="609"/>
      <c r="D308" s="609"/>
      <c r="E308" s="609"/>
      <c r="F308" s="609"/>
      <c r="G308" s="596"/>
    </row>
    <row r="309" spans="2:7" ht="12.75" customHeight="1">
      <c r="B309" s="609"/>
      <c r="C309" s="609"/>
      <c r="D309" s="609"/>
      <c r="E309" s="609"/>
      <c r="F309" s="609"/>
      <c r="G309" s="596"/>
    </row>
    <row r="310" spans="2:7" ht="12.75" customHeight="1">
      <c r="B310" s="609"/>
      <c r="C310" s="609"/>
      <c r="D310" s="609"/>
      <c r="E310" s="609"/>
      <c r="F310" s="609"/>
      <c r="G310" s="596"/>
    </row>
    <row r="311" spans="2:7" ht="12.75" customHeight="1">
      <c r="B311" s="609"/>
      <c r="C311" s="609"/>
      <c r="D311" s="609"/>
      <c r="E311" s="609"/>
      <c r="F311" s="609"/>
      <c r="G311" s="596"/>
    </row>
    <row r="312" spans="2:7" ht="12.75" customHeight="1">
      <c r="B312" s="609"/>
      <c r="C312" s="609"/>
      <c r="D312" s="609"/>
      <c r="E312" s="609"/>
      <c r="F312" s="609"/>
      <c r="G312" s="596"/>
    </row>
    <row r="313" spans="2:7" ht="12.75" customHeight="1">
      <c r="B313" s="609"/>
      <c r="C313" s="609"/>
      <c r="D313" s="609"/>
      <c r="E313" s="609"/>
      <c r="F313" s="609"/>
      <c r="G313" s="596"/>
    </row>
    <row r="314" spans="2:7" ht="12.75" customHeight="1">
      <c r="B314" s="609"/>
      <c r="C314" s="609"/>
      <c r="D314" s="609"/>
      <c r="E314" s="609"/>
      <c r="F314" s="609"/>
      <c r="G314" s="596"/>
    </row>
    <row r="315" spans="2:7" ht="12.75" customHeight="1">
      <c r="B315" s="609"/>
      <c r="C315" s="609"/>
      <c r="D315" s="609"/>
      <c r="E315" s="609"/>
      <c r="F315" s="609"/>
      <c r="G315" s="596"/>
    </row>
    <row r="316" spans="2:7" ht="12.75" customHeight="1">
      <c r="B316" s="609"/>
      <c r="C316" s="609"/>
      <c r="D316" s="609"/>
      <c r="E316" s="609"/>
      <c r="F316" s="609"/>
      <c r="G316" s="596"/>
    </row>
    <row r="317" spans="2:7" ht="12.75" customHeight="1">
      <c r="B317" s="609"/>
      <c r="C317" s="609"/>
      <c r="D317" s="609"/>
      <c r="E317" s="609"/>
      <c r="F317" s="609"/>
      <c r="G317" s="596"/>
    </row>
    <row r="318" spans="2:7" ht="12.75" customHeight="1">
      <c r="B318" s="609"/>
      <c r="C318" s="609"/>
      <c r="D318" s="609"/>
      <c r="E318" s="609"/>
      <c r="F318" s="609"/>
      <c r="G318" s="596"/>
    </row>
    <row r="319" spans="2:7" ht="12.75" customHeight="1">
      <c r="B319" s="609"/>
      <c r="C319" s="609"/>
      <c r="D319" s="609"/>
      <c r="E319" s="609"/>
      <c r="F319" s="609"/>
      <c r="G319" s="596"/>
    </row>
    <row r="320" spans="2:7" ht="12.75" customHeight="1">
      <c r="B320" s="609"/>
      <c r="C320" s="609"/>
      <c r="D320" s="609"/>
      <c r="E320" s="609"/>
      <c r="F320" s="609"/>
      <c r="G320" s="596"/>
    </row>
    <row r="321" spans="2:7" ht="12.75" customHeight="1">
      <c r="B321" s="609"/>
      <c r="C321" s="609"/>
      <c r="D321" s="609"/>
      <c r="E321" s="609"/>
      <c r="F321" s="609"/>
      <c r="G321" s="596"/>
    </row>
    <row r="322" spans="2:7" ht="12.75" customHeight="1">
      <c r="B322" s="609"/>
      <c r="C322" s="609"/>
      <c r="D322" s="609"/>
      <c r="E322" s="609"/>
      <c r="F322" s="609"/>
      <c r="G322" s="596"/>
    </row>
    <row r="323" spans="2:7" ht="12.75" customHeight="1">
      <c r="B323" s="609"/>
      <c r="C323" s="609"/>
      <c r="D323" s="609"/>
      <c r="E323" s="609"/>
      <c r="F323" s="609"/>
      <c r="G323" s="596"/>
    </row>
    <row r="324" spans="2:7" ht="12.75" customHeight="1">
      <c r="B324" s="609"/>
      <c r="C324" s="609"/>
      <c r="D324" s="609"/>
      <c r="E324" s="609"/>
      <c r="F324" s="609"/>
      <c r="G324" s="596"/>
    </row>
    <row r="325" spans="2:7" ht="12.75" customHeight="1">
      <c r="B325" s="609"/>
      <c r="C325" s="609"/>
      <c r="D325" s="609"/>
      <c r="E325" s="609"/>
      <c r="F325" s="609"/>
      <c r="G325" s="596"/>
    </row>
    <row r="326" spans="2:7" ht="12.75" customHeight="1">
      <c r="B326" s="609"/>
      <c r="C326" s="609"/>
      <c r="D326" s="609"/>
      <c r="E326" s="609"/>
      <c r="F326" s="609"/>
      <c r="G326" s="596"/>
    </row>
    <row r="327" spans="2:7" ht="12.75" customHeight="1">
      <c r="B327" s="609"/>
      <c r="C327" s="609"/>
      <c r="D327" s="609"/>
      <c r="E327" s="609"/>
      <c r="F327" s="609"/>
      <c r="G327" s="596"/>
    </row>
    <row r="328" spans="2:7" ht="12.75" customHeight="1">
      <c r="B328" s="609"/>
      <c r="C328" s="609"/>
      <c r="D328" s="609"/>
      <c r="E328" s="609"/>
      <c r="F328" s="609"/>
      <c r="G328" s="596"/>
    </row>
    <row r="329" spans="2:7" ht="12.75" customHeight="1">
      <c r="B329" s="609"/>
      <c r="C329" s="609"/>
      <c r="D329" s="609"/>
      <c r="E329" s="609"/>
      <c r="F329" s="609"/>
      <c r="G329" s="596"/>
    </row>
    <row r="330" spans="2:7" ht="12.75" customHeight="1">
      <c r="B330" s="609"/>
      <c r="C330" s="609"/>
      <c r="D330" s="609"/>
      <c r="E330" s="609"/>
      <c r="F330" s="609"/>
      <c r="G330" s="596"/>
    </row>
    <row r="331" spans="2:7" ht="12.75" customHeight="1">
      <c r="B331" s="609"/>
      <c r="C331" s="609"/>
      <c r="D331" s="609"/>
      <c r="E331" s="609"/>
      <c r="F331" s="609"/>
      <c r="G331" s="596"/>
    </row>
    <row r="332" spans="2:7" ht="12.75" customHeight="1">
      <c r="B332" s="609"/>
      <c r="C332" s="609"/>
      <c r="D332" s="609"/>
      <c r="E332" s="609"/>
      <c r="F332" s="609"/>
      <c r="G332" s="596"/>
    </row>
    <row r="333" spans="2:7" ht="12.75" customHeight="1">
      <c r="B333" s="609"/>
      <c r="C333" s="609"/>
      <c r="D333" s="609"/>
      <c r="E333" s="609"/>
      <c r="F333" s="609"/>
      <c r="G333" s="596"/>
    </row>
    <row r="334" spans="2:7" ht="12.75" customHeight="1">
      <c r="B334" s="609"/>
      <c r="C334" s="609"/>
      <c r="D334" s="609"/>
      <c r="E334" s="609"/>
      <c r="F334" s="609"/>
      <c r="G334" s="596"/>
    </row>
    <row r="335" spans="2:7" ht="12.75" customHeight="1">
      <c r="B335" s="609"/>
      <c r="C335" s="609"/>
      <c r="D335" s="609"/>
      <c r="E335" s="609"/>
      <c r="F335" s="609"/>
      <c r="G335" s="596"/>
    </row>
    <row r="336" spans="2:7" ht="12.75" customHeight="1">
      <c r="B336" s="609"/>
      <c r="C336" s="609"/>
      <c r="D336" s="609"/>
      <c r="E336" s="609"/>
      <c r="F336" s="609"/>
      <c r="G336" s="596"/>
    </row>
    <row r="337" spans="2:7" ht="12.75" customHeight="1">
      <c r="B337" s="609"/>
      <c r="C337" s="609"/>
      <c r="D337" s="609"/>
      <c r="E337" s="609"/>
      <c r="F337" s="609"/>
      <c r="G337" s="596"/>
    </row>
    <row r="338" spans="2:7" ht="12.75" customHeight="1">
      <c r="B338" s="609"/>
      <c r="C338" s="609"/>
      <c r="D338" s="609"/>
      <c r="E338" s="609"/>
      <c r="F338" s="609"/>
      <c r="G338" s="596"/>
    </row>
    <row r="339" spans="2:7" ht="12.75" customHeight="1">
      <c r="B339" s="609"/>
      <c r="C339" s="609"/>
      <c r="D339" s="609"/>
      <c r="E339" s="609"/>
      <c r="F339" s="609"/>
      <c r="G339" s="596"/>
    </row>
    <row r="340" spans="2:7" ht="12.75" customHeight="1">
      <c r="B340" s="609"/>
      <c r="C340" s="609"/>
      <c r="D340" s="609"/>
      <c r="E340" s="609"/>
      <c r="F340" s="609"/>
      <c r="G340" s="596"/>
    </row>
    <row r="341" spans="2:7" ht="12.75" customHeight="1">
      <c r="B341" s="609"/>
      <c r="C341" s="609"/>
      <c r="D341" s="609"/>
      <c r="E341" s="609"/>
      <c r="F341" s="609"/>
      <c r="G341" s="596"/>
    </row>
    <row r="342" spans="2:7" ht="12.75" customHeight="1">
      <c r="B342" s="609"/>
      <c r="C342" s="609"/>
      <c r="D342" s="609"/>
      <c r="E342" s="609"/>
      <c r="F342" s="609"/>
      <c r="G342" s="596"/>
    </row>
    <row r="343" spans="2:7" ht="12.75" customHeight="1">
      <c r="B343" s="609"/>
      <c r="C343" s="609"/>
      <c r="D343" s="609"/>
      <c r="E343" s="609"/>
      <c r="F343" s="609"/>
      <c r="G343" s="596"/>
    </row>
    <row r="344" spans="2:7" ht="12.75" customHeight="1">
      <c r="B344" s="609"/>
      <c r="C344" s="609"/>
      <c r="D344" s="609"/>
      <c r="E344" s="609"/>
      <c r="F344" s="609"/>
      <c r="G344" s="596"/>
    </row>
    <row r="345" spans="2:7" ht="12.75" customHeight="1">
      <c r="B345" s="609"/>
      <c r="C345" s="609"/>
      <c r="D345" s="609"/>
      <c r="E345" s="609"/>
      <c r="F345" s="609"/>
      <c r="G345" s="596"/>
    </row>
    <row r="346" spans="2:7" ht="12.75" customHeight="1">
      <c r="B346" s="609"/>
      <c r="C346" s="609"/>
      <c r="D346" s="609"/>
      <c r="E346" s="609"/>
      <c r="F346" s="609"/>
      <c r="G346" s="596"/>
    </row>
    <row r="347" spans="2:7" ht="12.75" customHeight="1">
      <c r="B347" s="609"/>
      <c r="C347" s="609"/>
      <c r="D347" s="609"/>
      <c r="E347" s="609"/>
      <c r="F347" s="609"/>
      <c r="G347" s="596"/>
    </row>
    <row r="348" spans="2:7" ht="12.75" customHeight="1">
      <c r="B348" s="609"/>
      <c r="C348" s="609"/>
      <c r="D348" s="609"/>
      <c r="E348" s="609"/>
      <c r="F348" s="609"/>
      <c r="G348" s="596"/>
    </row>
    <row r="349" spans="2:7" ht="12.75" customHeight="1">
      <c r="B349" s="609"/>
      <c r="C349" s="609"/>
      <c r="D349" s="609"/>
      <c r="E349" s="609"/>
      <c r="F349" s="609"/>
      <c r="G349" s="596"/>
    </row>
    <row r="350" spans="2:7" ht="12.75" customHeight="1">
      <c r="B350" s="609"/>
      <c r="C350" s="609"/>
      <c r="D350" s="609"/>
      <c r="E350" s="609"/>
      <c r="F350" s="609"/>
      <c r="G350" s="596"/>
    </row>
    <row r="351" spans="2:7" ht="12.75" customHeight="1">
      <c r="B351" s="609"/>
      <c r="C351" s="609"/>
      <c r="D351" s="609"/>
      <c r="E351" s="609"/>
      <c r="F351" s="609"/>
      <c r="G351" s="596"/>
    </row>
    <row r="352" spans="2:7" ht="12.75" customHeight="1">
      <c r="B352" s="609"/>
      <c r="C352" s="609"/>
      <c r="D352" s="609"/>
      <c r="E352" s="609"/>
      <c r="F352" s="609"/>
      <c r="G352" s="596"/>
    </row>
    <row r="353" spans="2:7" ht="12.75" customHeight="1">
      <c r="B353" s="609"/>
      <c r="C353" s="609"/>
      <c r="D353" s="609"/>
      <c r="E353" s="609"/>
      <c r="F353" s="609"/>
      <c r="G353" s="596"/>
    </row>
    <row r="354" spans="2:7" ht="12.75" customHeight="1">
      <c r="B354" s="609"/>
      <c r="C354" s="609"/>
      <c r="D354" s="609"/>
      <c r="E354" s="609"/>
      <c r="F354" s="609"/>
      <c r="G354" s="596"/>
    </row>
    <row r="355" spans="2:7" ht="12.75" customHeight="1">
      <c r="B355" s="609"/>
      <c r="C355" s="609"/>
      <c r="D355" s="609"/>
      <c r="E355" s="609"/>
      <c r="F355" s="609"/>
      <c r="G355" s="596"/>
    </row>
    <row r="356" spans="2:7" ht="12.75" customHeight="1">
      <c r="B356" s="609"/>
      <c r="C356" s="609"/>
      <c r="D356" s="609"/>
      <c r="E356" s="609"/>
      <c r="F356" s="609"/>
      <c r="G356" s="596"/>
    </row>
    <row r="357" spans="2:7" ht="12.75" customHeight="1">
      <c r="B357" s="609"/>
      <c r="C357" s="609"/>
      <c r="D357" s="609"/>
      <c r="E357" s="609"/>
      <c r="F357" s="609"/>
      <c r="G357" s="596"/>
    </row>
    <row r="358" spans="2:7" ht="12.75" customHeight="1">
      <c r="B358" s="609"/>
      <c r="C358" s="609"/>
      <c r="D358" s="609"/>
      <c r="E358" s="609"/>
      <c r="F358" s="609"/>
      <c r="G358" s="596"/>
    </row>
    <row r="359" spans="2:7" ht="12.75" customHeight="1">
      <c r="B359" s="609"/>
      <c r="C359" s="609"/>
      <c r="D359" s="609"/>
      <c r="E359" s="609"/>
      <c r="F359" s="609"/>
      <c r="G359" s="596"/>
    </row>
    <row r="360" spans="2:7" ht="12.75" customHeight="1">
      <c r="B360" s="609"/>
      <c r="C360" s="609"/>
      <c r="D360" s="609"/>
      <c r="E360" s="609"/>
      <c r="F360" s="609"/>
      <c r="G360" s="596"/>
    </row>
    <row r="361" spans="2:7" ht="12.75" customHeight="1">
      <c r="B361" s="609"/>
      <c r="C361" s="609"/>
      <c r="D361" s="609"/>
      <c r="E361" s="609"/>
      <c r="F361" s="609"/>
      <c r="G361" s="596"/>
    </row>
    <row r="362" spans="2:7" ht="12.75" customHeight="1">
      <c r="B362" s="609"/>
      <c r="C362" s="609"/>
      <c r="D362" s="609"/>
      <c r="E362" s="609"/>
      <c r="F362" s="609"/>
      <c r="G362" s="596"/>
    </row>
    <row r="363" spans="2:7" ht="12.75" customHeight="1">
      <c r="B363" s="609"/>
      <c r="C363" s="609"/>
      <c r="D363" s="609"/>
      <c r="E363" s="609"/>
      <c r="F363" s="609"/>
      <c r="G363" s="596"/>
    </row>
    <row r="364" spans="2:7" ht="12.75" customHeight="1">
      <c r="B364" s="609"/>
      <c r="C364" s="609"/>
      <c r="D364" s="609"/>
      <c r="E364" s="609"/>
      <c r="F364" s="609"/>
      <c r="G364" s="596"/>
    </row>
    <row r="365" spans="2:7" ht="12.75" customHeight="1">
      <c r="B365" s="609"/>
      <c r="C365" s="609"/>
      <c r="D365" s="609"/>
      <c r="E365" s="609"/>
      <c r="F365" s="609"/>
      <c r="G365" s="596"/>
    </row>
    <row r="366" spans="2:7" ht="12.75" customHeight="1">
      <c r="B366" s="609"/>
      <c r="C366" s="609"/>
      <c r="D366" s="609"/>
      <c r="E366" s="609"/>
      <c r="F366" s="609"/>
      <c r="G366" s="596"/>
    </row>
    <row r="367" spans="2:7" ht="12.75" customHeight="1">
      <c r="B367" s="609"/>
      <c r="C367" s="609"/>
      <c r="D367" s="609"/>
      <c r="E367" s="609"/>
      <c r="F367" s="609"/>
      <c r="G367" s="596"/>
    </row>
    <row r="368" spans="2:7" ht="12.75" customHeight="1">
      <c r="B368" s="609"/>
      <c r="C368" s="609"/>
      <c r="D368" s="609"/>
      <c r="E368" s="609"/>
      <c r="F368" s="609"/>
      <c r="G368" s="596"/>
    </row>
    <row r="369" spans="2:7" ht="12.75" customHeight="1">
      <c r="B369" s="609"/>
      <c r="C369" s="609"/>
      <c r="D369" s="609"/>
      <c r="E369" s="609"/>
      <c r="F369" s="609"/>
      <c r="G369" s="596"/>
    </row>
    <row r="370" spans="2:7" ht="12.75" customHeight="1">
      <c r="B370" s="609"/>
      <c r="C370" s="609"/>
      <c r="D370" s="609"/>
      <c r="E370" s="609"/>
      <c r="F370" s="609"/>
      <c r="G370" s="596"/>
    </row>
    <row r="371" spans="2:7" ht="12.75" customHeight="1">
      <c r="B371" s="609"/>
      <c r="C371" s="609"/>
      <c r="D371" s="609"/>
      <c r="E371" s="609"/>
      <c r="F371" s="609"/>
      <c r="G371" s="596"/>
    </row>
    <row r="372" spans="2:7" ht="12.75" customHeight="1">
      <c r="B372" s="609"/>
      <c r="C372" s="609"/>
      <c r="D372" s="609"/>
      <c r="E372" s="609"/>
      <c r="F372" s="609"/>
      <c r="G372" s="596"/>
    </row>
    <row r="373" spans="2:7" ht="12.75" customHeight="1">
      <c r="B373" s="609"/>
      <c r="C373" s="609"/>
      <c r="D373" s="609"/>
      <c r="E373" s="609"/>
      <c r="F373" s="609"/>
      <c r="G373" s="596"/>
    </row>
    <row r="374" spans="2:7" ht="12.75" customHeight="1">
      <c r="B374" s="609"/>
      <c r="C374" s="609"/>
      <c r="D374" s="609"/>
      <c r="E374" s="609"/>
      <c r="F374" s="609"/>
      <c r="G374" s="596"/>
    </row>
    <row r="375" spans="2:7" ht="12.75" customHeight="1">
      <c r="B375" s="609"/>
      <c r="C375" s="609"/>
      <c r="D375" s="609"/>
      <c r="E375" s="609"/>
      <c r="F375" s="609"/>
      <c r="G375" s="596"/>
    </row>
    <row r="376" spans="2:7" ht="12.75" customHeight="1">
      <c r="B376" s="609"/>
      <c r="C376" s="609"/>
      <c r="D376" s="609"/>
      <c r="E376" s="609"/>
      <c r="F376" s="609"/>
      <c r="G376" s="596"/>
    </row>
    <row r="377" spans="2:7" ht="12.75" customHeight="1">
      <c r="B377" s="609"/>
      <c r="C377" s="609"/>
      <c r="D377" s="609"/>
      <c r="E377" s="609"/>
      <c r="F377" s="609"/>
      <c r="G377" s="596"/>
    </row>
    <row r="378" spans="2:7" ht="12.75" customHeight="1">
      <c r="B378" s="609"/>
      <c r="C378" s="609"/>
      <c r="D378" s="609"/>
      <c r="E378" s="609"/>
      <c r="F378" s="609"/>
      <c r="G378" s="596"/>
    </row>
    <row r="379" spans="2:7" ht="12.75" customHeight="1">
      <c r="B379" s="609"/>
      <c r="C379" s="609"/>
      <c r="D379" s="609"/>
      <c r="E379" s="609"/>
      <c r="F379" s="609"/>
      <c r="G379" s="596"/>
    </row>
    <row r="380" spans="2:7" ht="12.75" customHeight="1">
      <c r="B380" s="609"/>
      <c r="C380" s="609"/>
      <c r="D380" s="609"/>
      <c r="E380" s="609"/>
      <c r="F380" s="609"/>
      <c r="G380" s="596"/>
    </row>
    <row r="381" spans="2:7" ht="12.75" customHeight="1">
      <c r="B381" s="609"/>
      <c r="C381" s="609"/>
      <c r="D381" s="609"/>
      <c r="E381" s="609"/>
      <c r="F381" s="609"/>
      <c r="G381" s="596"/>
    </row>
    <row r="382" spans="2:7" ht="12.75" customHeight="1">
      <c r="B382" s="609"/>
      <c r="C382" s="609"/>
      <c r="D382" s="609"/>
      <c r="E382" s="609"/>
      <c r="F382" s="609"/>
      <c r="G382" s="596"/>
    </row>
    <row r="383" spans="2:7" ht="12.75" customHeight="1">
      <c r="B383" s="609"/>
      <c r="C383" s="609"/>
      <c r="D383" s="609"/>
      <c r="E383" s="609"/>
      <c r="F383" s="609"/>
      <c r="G383" s="596"/>
    </row>
    <row r="384" spans="2:7" ht="12.75" customHeight="1">
      <c r="B384" s="609"/>
      <c r="C384" s="609"/>
      <c r="D384" s="609"/>
      <c r="E384" s="609"/>
      <c r="F384" s="609"/>
      <c r="G384" s="596"/>
    </row>
    <row r="385" spans="2:7" ht="12.75" customHeight="1">
      <c r="B385" s="609"/>
      <c r="C385" s="609"/>
      <c r="D385" s="609"/>
      <c r="E385" s="609"/>
      <c r="F385" s="609"/>
      <c r="G385" s="596"/>
    </row>
    <row r="386" spans="2:7" ht="12.75" customHeight="1">
      <c r="B386" s="609"/>
      <c r="C386" s="609"/>
      <c r="D386" s="609"/>
      <c r="E386" s="609"/>
      <c r="F386" s="609"/>
      <c r="G386" s="596"/>
    </row>
    <row r="387" spans="2:7" ht="12.75" customHeight="1">
      <c r="B387" s="609"/>
      <c r="C387" s="609"/>
      <c r="D387" s="609"/>
      <c r="E387" s="609"/>
      <c r="F387" s="609"/>
      <c r="G387" s="596"/>
    </row>
    <row r="388" spans="2:7" ht="12.75" customHeight="1">
      <c r="B388" s="609"/>
      <c r="C388" s="609"/>
      <c r="D388" s="609"/>
      <c r="E388" s="609"/>
      <c r="F388" s="609"/>
      <c r="G388" s="596"/>
    </row>
    <row r="389" spans="2:7" ht="12.75" customHeight="1">
      <c r="B389" s="609"/>
      <c r="C389" s="609"/>
      <c r="D389" s="609"/>
      <c r="E389" s="609"/>
      <c r="F389" s="609"/>
      <c r="G389" s="596"/>
    </row>
    <row r="390" spans="2:7" ht="12.75" customHeight="1">
      <c r="B390" s="609"/>
      <c r="C390" s="609"/>
      <c r="D390" s="609"/>
      <c r="E390" s="609"/>
      <c r="F390" s="609"/>
      <c r="G390" s="596"/>
    </row>
    <row r="391" spans="2:7" ht="12.75" customHeight="1">
      <c r="B391" s="609"/>
      <c r="C391" s="609"/>
      <c r="D391" s="609"/>
      <c r="E391" s="609"/>
      <c r="F391" s="609"/>
      <c r="G391" s="596"/>
    </row>
    <row r="392" spans="2:7" ht="12.75" customHeight="1">
      <c r="B392" s="609"/>
      <c r="C392" s="609"/>
      <c r="D392" s="609"/>
      <c r="E392" s="609"/>
      <c r="F392" s="609"/>
      <c r="G392" s="596"/>
    </row>
    <row r="393" spans="2:7" ht="12.75" customHeight="1">
      <c r="B393" s="609"/>
      <c r="C393" s="609"/>
      <c r="D393" s="609"/>
      <c r="E393" s="609"/>
      <c r="F393" s="609"/>
      <c r="G393" s="596"/>
    </row>
    <row r="394" spans="2:7" ht="12.75" customHeight="1">
      <c r="B394" s="609"/>
      <c r="C394" s="609"/>
      <c r="D394" s="609"/>
      <c r="E394" s="609"/>
      <c r="F394" s="609"/>
      <c r="G394" s="596"/>
    </row>
    <row r="395" spans="2:7" ht="12.75" customHeight="1">
      <c r="B395" s="609"/>
      <c r="C395" s="609"/>
      <c r="D395" s="609"/>
      <c r="E395" s="609"/>
      <c r="F395" s="609"/>
      <c r="G395" s="596"/>
    </row>
    <row r="396" spans="2:7" ht="12.75" customHeight="1">
      <c r="B396" s="609"/>
      <c r="C396" s="609"/>
      <c r="D396" s="609"/>
      <c r="E396" s="609"/>
      <c r="F396" s="609"/>
      <c r="G396" s="596"/>
    </row>
    <row r="397" spans="2:7" ht="12.75" customHeight="1">
      <c r="B397" s="609"/>
      <c r="C397" s="609"/>
      <c r="D397" s="609"/>
      <c r="E397" s="609"/>
      <c r="F397" s="609"/>
      <c r="G397" s="596"/>
    </row>
    <row r="398" spans="2:7" ht="12.75" customHeight="1">
      <c r="B398" s="609"/>
      <c r="C398" s="609"/>
      <c r="D398" s="609"/>
      <c r="E398" s="609"/>
      <c r="F398" s="609"/>
      <c r="G398" s="596"/>
    </row>
    <row r="399" spans="2:7" ht="12.75" customHeight="1">
      <c r="B399" s="609"/>
      <c r="C399" s="609"/>
      <c r="D399" s="609"/>
      <c r="E399" s="609"/>
      <c r="F399" s="609"/>
      <c r="G399" s="596"/>
    </row>
    <row r="400" spans="2:7" ht="12.75" customHeight="1">
      <c r="B400" s="609"/>
      <c r="C400" s="609"/>
      <c r="D400" s="609"/>
      <c r="E400" s="609"/>
      <c r="F400" s="609"/>
      <c r="G400" s="596"/>
    </row>
    <row r="401" spans="2:7" ht="12.75" customHeight="1">
      <c r="B401" s="609"/>
      <c r="C401" s="609"/>
      <c r="D401" s="609"/>
      <c r="E401" s="609"/>
      <c r="F401" s="609"/>
      <c r="G401" s="596"/>
    </row>
    <row r="402" spans="2:7" ht="12.75" customHeight="1">
      <c r="B402" s="609"/>
      <c r="C402" s="609"/>
      <c r="D402" s="609"/>
      <c r="E402" s="609"/>
      <c r="F402" s="609"/>
      <c r="G402" s="596"/>
    </row>
    <row r="403" spans="2:7" ht="12.75" customHeight="1">
      <c r="B403" s="609"/>
      <c r="C403" s="609"/>
      <c r="D403" s="609"/>
      <c r="E403" s="609"/>
      <c r="F403" s="609"/>
      <c r="G403" s="596"/>
    </row>
    <row r="404" spans="2:7" ht="12.75" customHeight="1">
      <c r="B404" s="609"/>
      <c r="C404" s="609"/>
      <c r="D404" s="609"/>
      <c r="E404" s="609"/>
      <c r="F404" s="609"/>
      <c r="G404" s="596"/>
    </row>
    <row r="405" spans="2:7" ht="12.75" customHeight="1">
      <c r="B405" s="609"/>
      <c r="C405" s="609"/>
      <c r="D405" s="609"/>
      <c r="E405" s="609"/>
      <c r="F405" s="609"/>
      <c r="G405" s="596"/>
    </row>
    <row r="406" spans="2:7" ht="12.75" customHeight="1">
      <c r="B406" s="609"/>
      <c r="C406" s="609"/>
      <c r="D406" s="609"/>
      <c r="E406" s="609"/>
      <c r="F406" s="609"/>
      <c r="G406" s="596"/>
    </row>
    <row r="407" spans="2:7" ht="12.75" customHeight="1">
      <c r="B407" s="609"/>
      <c r="C407" s="609"/>
      <c r="D407" s="609"/>
      <c r="E407" s="609"/>
      <c r="F407" s="609"/>
      <c r="G407" s="596"/>
    </row>
    <row r="408" spans="2:7" ht="12.75" customHeight="1">
      <c r="B408" s="609"/>
      <c r="C408" s="609"/>
      <c r="D408" s="609"/>
      <c r="E408" s="609"/>
      <c r="F408" s="609"/>
      <c r="G408" s="596"/>
    </row>
    <row r="409" spans="2:7" ht="12.75" customHeight="1">
      <c r="B409" s="609"/>
      <c r="C409" s="609"/>
      <c r="D409" s="609"/>
      <c r="E409" s="609"/>
      <c r="F409" s="609"/>
      <c r="G409" s="596"/>
    </row>
    <row r="410" spans="2:7" ht="12.75" customHeight="1">
      <c r="B410" s="609"/>
      <c r="C410" s="609"/>
      <c r="D410" s="609"/>
      <c r="E410" s="609"/>
      <c r="F410" s="609"/>
      <c r="G410" s="596"/>
    </row>
    <row r="411" spans="2:7" ht="12.75" customHeight="1">
      <c r="B411" s="609"/>
      <c r="C411" s="609"/>
      <c r="D411" s="609"/>
      <c r="E411" s="609"/>
      <c r="F411" s="609"/>
      <c r="G411" s="596"/>
    </row>
    <row r="412" spans="2:7" ht="12.75" customHeight="1">
      <c r="B412" s="609"/>
      <c r="C412" s="609"/>
      <c r="D412" s="609"/>
      <c r="E412" s="609"/>
      <c r="F412" s="609"/>
      <c r="G412" s="596"/>
    </row>
    <row r="413" spans="2:7" ht="12.75" customHeight="1">
      <c r="B413" s="609"/>
      <c r="C413" s="609"/>
      <c r="D413" s="609"/>
      <c r="E413" s="609"/>
      <c r="F413" s="609"/>
      <c r="G413" s="596"/>
    </row>
    <row r="414" spans="2:7" ht="12.75" customHeight="1">
      <c r="B414" s="609"/>
      <c r="C414" s="609"/>
      <c r="D414" s="609"/>
      <c r="E414" s="609"/>
      <c r="F414" s="609"/>
      <c r="G414" s="596"/>
    </row>
    <row r="415" spans="2:7" ht="12.75" customHeight="1">
      <c r="B415" s="609"/>
      <c r="C415" s="609"/>
      <c r="D415" s="609"/>
      <c r="E415" s="609"/>
      <c r="F415" s="609"/>
      <c r="G415" s="596"/>
    </row>
    <row r="416" spans="2:7" ht="12.75" customHeight="1">
      <c r="B416" s="609"/>
      <c r="C416" s="609"/>
      <c r="D416" s="609"/>
      <c r="E416" s="609"/>
      <c r="F416" s="609"/>
      <c r="G416" s="596"/>
    </row>
    <row r="417" spans="2:7" ht="12.75" customHeight="1">
      <c r="B417" s="609"/>
      <c r="C417" s="609"/>
      <c r="D417" s="609"/>
      <c r="E417" s="609"/>
      <c r="F417" s="609"/>
      <c r="G417" s="596"/>
    </row>
    <row r="418" spans="2:7" ht="12.75" customHeight="1">
      <c r="B418" s="609"/>
      <c r="C418" s="609"/>
      <c r="D418" s="609"/>
      <c r="E418" s="609"/>
      <c r="F418" s="609"/>
      <c r="G418" s="596"/>
    </row>
    <row r="419" spans="2:7" ht="12.75" customHeight="1">
      <c r="B419" s="609"/>
      <c r="C419" s="609"/>
      <c r="D419" s="609"/>
      <c r="E419" s="609"/>
      <c r="F419" s="609"/>
      <c r="G419" s="596"/>
    </row>
    <row r="420" spans="2:7" ht="12.75" customHeight="1">
      <c r="B420" s="609"/>
      <c r="C420" s="609"/>
      <c r="D420" s="609"/>
      <c r="E420" s="609"/>
      <c r="F420" s="609"/>
      <c r="G420" s="596"/>
    </row>
    <row r="421" spans="2:7" ht="12.75" customHeight="1">
      <c r="B421" s="609"/>
      <c r="C421" s="609"/>
      <c r="D421" s="609"/>
      <c r="E421" s="609"/>
      <c r="F421" s="609"/>
      <c r="G421" s="596"/>
    </row>
    <row r="422" spans="2:7" ht="12.75" customHeight="1">
      <c r="B422" s="609"/>
      <c r="C422" s="609"/>
      <c r="D422" s="609"/>
      <c r="E422" s="609"/>
      <c r="F422" s="609"/>
      <c r="G422" s="596"/>
    </row>
    <row r="423" spans="2:7" ht="12.75" customHeight="1">
      <c r="B423" s="609"/>
      <c r="C423" s="609"/>
      <c r="D423" s="609"/>
      <c r="E423" s="609"/>
      <c r="F423" s="609"/>
      <c r="G423" s="596"/>
    </row>
    <row r="424" spans="2:7" ht="12.75" customHeight="1">
      <c r="B424" s="609"/>
      <c r="C424" s="609"/>
      <c r="D424" s="609"/>
      <c r="E424" s="609"/>
      <c r="F424" s="609"/>
      <c r="G424" s="596"/>
    </row>
    <row r="425" spans="2:7" ht="12.75" customHeight="1">
      <c r="B425" s="609"/>
      <c r="C425" s="609"/>
      <c r="D425" s="609"/>
      <c r="E425" s="609"/>
      <c r="F425" s="609"/>
      <c r="G425" s="596"/>
    </row>
    <row r="426" spans="2:7" ht="12.75" customHeight="1">
      <c r="B426" s="609"/>
      <c r="C426" s="609"/>
      <c r="D426" s="609"/>
      <c r="E426" s="609"/>
      <c r="F426" s="609"/>
      <c r="G426" s="596"/>
    </row>
    <row r="427" spans="2:7" ht="12.75" customHeight="1">
      <c r="B427" s="609"/>
      <c r="C427" s="609"/>
      <c r="D427" s="609"/>
      <c r="E427" s="609"/>
      <c r="F427" s="609"/>
      <c r="G427" s="596"/>
    </row>
    <row r="428" spans="2:7" ht="12.75" customHeight="1">
      <c r="B428" s="609"/>
      <c r="C428" s="609"/>
      <c r="D428" s="609"/>
      <c r="E428" s="609"/>
      <c r="F428" s="609"/>
      <c r="G428" s="596"/>
    </row>
    <row r="429" spans="2:7" ht="12.75" customHeight="1">
      <c r="B429" s="609"/>
      <c r="C429" s="609"/>
      <c r="D429" s="609"/>
      <c r="E429" s="609"/>
      <c r="F429" s="609"/>
      <c r="G429" s="596"/>
    </row>
    <row r="430" spans="2:7" ht="12.75" customHeight="1">
      <c r="B430" s="609"/>
      <c r="C430" s="609"/>
      <c r="D430" s="609"/>
      <c r="E430" s="609"/>
      <c r="F430" s="609"/>
      <c r="G430" s="596"/>
    </row>
    <row r="431" spans="2:7" ht="12.75" customHeight="1">
      <c r="B431" s="609"/>
      <c r="C431" s="609"/>
      <c r="D431" s="609"/>
      <c r="E431" s="609"/>
      <c r="F431" s="609"/>
      <c r="G431" s="596"/>
    </row>
    <row r="432" spans="2:7" ht="12.75" customHeight="1">
      <c r="B432" s="609"/>
      <c r="C432" s="609"/>
      <c r="D432" s="609"/>
      <c r="E432" s="609"/>
      <c r="F432" s="609"/>
      <c r="G432" s="596"/>
    </row>
    <row r="433" spans="2:7" ht="12.75" customHeight="1">
      <c r="B433" s="609"/>
      <c r="C433" s="609"/>
      <c r="D433" s="609"/>
      <c r="E433" s="609"/>
      <c r="F433" s="609"/>
      <c r="G433" s="596"/>
    </row>
    <row r="434" spans="2:7" ht="12.75" customHeight="1">
      <c r="B434" s="609"/>
      <c r="C434" s="609"/>
      <c r="D434" s="609"/>
      <c r="E434" s="609"/>
      <c r="F434" s="609"/>
      <c r="G434" s="596"/>
    </row>
    <row r="435" spans="2:7" ht="12.75" customHeight="1">
      <c r="B435" s="609"/>
      <c r="C435" s="609"/>
      <c r="D435" s="609"/>
      <c r="E435" s="609"/>
      <c r="F435" s="609"/>
      <c r="G435" s="596"/>
    </row>
    <row r="436" spans="2:7" ht="12.75" customHeight="1">
      <c r="B436" s="609"/>
      <c r="C436" s="609"/>
      <c r="D436" s="609"/>
      <c r="E436" s="609"/>
      <c r="F436" s="609"/>
      <c r="G436" s="596"/>
    </row>
    <row r="437" spans="2:7" ht="12.75" customHeight="1">
      <c r="B437" s="609"/>
      <c r="C437" s="609"/>
      <c r="D437" s="609"/>
      <c r="E437" s="609"/>
      <c r="F437" s="609"/>
      <c r="G437" s="596"/>
    </row>
    <row r="438" spans="2:7" ht="12.75" customHeight="1">
      <c r="B438" s="609"/>
      <c r="C438" s="609"/>
      <c r="D438" s="609"/>
      <c r="E438" s="609"/>
      <c r="F438" s="609"/>
      <c r="G438" s="596"/>
    </row>
    <row r="439" spans="2:7" ht="12.75" customHeight="1">
      <c r="B439" s="609"/>
      <c r="C439" s="609"/>
      <c r="D439" s="609"/>
      <c r="E439" s="609"/>
      <c r="F439" s="609"/>
      <c r="G439" s="596"/>
    </row>
    <row r="440" spans="2:7" ht="12.75" customHeight="1">
      <c r="B440" s="609"/>
      <c r="C440" s="609"/>
      <c r="D440" s="609"/>
      <c r="E440" s="609"/>
      <c r="F440" s="609"/>
      <c r="G440" s="596"/>
    </row>
    <row r="441" spans="2:7" ht="12.75" customHeight="1">
      <c r="B441" s="609"/>
      <c r="C441" s="609"/>
      <c r="D441" s="609"/>
      <c r="E441" s="609"/>
      <c r="F441" s="609"/>
      <c r="G441" s="596"/>
    </row>
    <row r="442" spans="2:7" ht="12.75" customHeight="1">
      <c r="B442" s="609"/>
      <c r="C442" s="609"/>
      <c r="D442" s="609"/>
      <c r="E442" s="609"/>
      <c r="F442" s="609"/>
      <c r="G442" s="596"/>
    </row>
    <row r="443" spans="2:7" ht="12.75" customHeight="1">
      <c r="B443" s="609"/>
      <c r="C443" s="609"/>
      <c r="D443" s="609"/>
      <c r="E443" s="609"/>
      <c r="F443" s="609"/>
      <c r="G443" s="596"/>
    </row>
    <row r="444" spans="2:7" ht="12.75" customHeight="1">
      <c r="B444" s="609"/>
      <c r="C444" s="609"/>
      <c r="D444" s="609"/>
      <c r="E444" s="609"/>
      <c r="F444" s="609"/>
      <c r="G444" s="596"/>
    </row>
    <row r="445" spans="2:7" ht="12.75" customHeight="1">
      <c r="B445" s="609"/>
      <c r="C445" s="609"/>
      <c r="D445" s="609"/>
      <c r="E445" s="609"/>
      <c r="F445" s="609"/>
      <c r="G445" s="596"/>
    </row>
    <row r="446" spans="2:7" ht="12.75" customHeight="1">
      <c r="B446" s="609"/>
      <c r="C446" s="609"/>
      <c r="D446" s="609"/>
      <c r="E446" s="609"/>
      <c r="F446" s="609"/>
      <c r="G446" s="596"/>
    </row>
    <row r="447" spans="2:7" ht="12.75" customHeight="1">
      <c r="B447" s="609"/>
      <c r="C447" s="609"/>
      <c r="D447" s="609"/>
      <c r="E447" s="609"/>
      <c r="F447" s="609"/>
      <c r="G447" s="596"/>
    </row>
    <row r="448" spans="2:7" ht="12.75" customHeight="1">
      <c r="B448" s="609"/>
      <c r="C448" s="609"/>
      <c r="D448" s="609"/>
      <c r="E448" s="609"/>
      <c r="F448" s="609"/>
      <c r="G448" s="596"/>
    </row>
    <row r="449" spans="2:7" ht="12.75" customHeight="1">
      <c r="B449" s="609"/>
      <c r="C449" s="609"/>
      <c r="D449" s="609"/>
      <c r="E449" s="609"/>
      <c r="F449" s="609"/>
      <c r="G449" s="596"/>
    </row>
    <row r="450" spans="2:7" ht="12.75" customHeight="1">
      <c r="B450" s="609"/>
      <c r="C450" s="609"/>
      <c r="D450" s="609"/>
      <c r="E450" s="609"/>
      <c r="F450" s="609"/>
      <c r="G450" s="596"/>
    </row>
    <row r="451" spans="2:7" ht="12.75" customHeight="1">
      <c r="B451" s="609"/>
      <c r="C451" s="609"/>
      <c r="D451" s="609"/>
      <c r="E451" s="609"/>
      <c r="F451" s="609"/>
      <c r="G451" s="596"/>
    </row>
    <row r="452" spans="2:7" ht="12.75" customHeight="1">
      <c r="B452" s="609"/>
      <c r="C452" s="609"/>
      <c r="D452" s="609"/>
      <c r="E452" s="609"/>
      <c r="F452" s="609"/>
      <c r="G452" s="596"/>
    </row>
    <row r="453" spans="2:7" ht="12.75" customHeight="1">
      <c r="B453" s="609"/>
      <c r="C453" s="609"/>
      <c r="D453" s="609"/>
      <c r="E453" s="609"/>
      <c r="F453" s="609"/>
      <c r="G453" s="596"/>
    </row>
    <row r="454" spans="2:7" ht="12.75" customHeight="1">
      <c r="B454" s="609"/>
      <c r="C454" s="609"/>
      <c r="D454" s="609"/>
      <c r="E454" s="609"/>
      <c r="F454" s="609"/>
      <c r="G454" s="596"/>
    </row>
    <row r="455" spans="2:7" ht="12.75" customHeight="1">
      <c r="B455" s="609"/>
      <c r="C455" s="609"/>
      <c r="D455" s="609"/>
      <c r="E455" s="609"/>
      <c r="F455" s="609"/>
      <c r="G455" s="596"/>
    </row>
    <row r="456" spans="2:7" ht="12.75" customHeight="1">
      <c r="B456" s="609"/>
      <c r="C456" s="609"/>
      <c r="D456" s="609"/>
      <c r="E456" s="609"/>
      <c r="F456" s="609"/>
      <c r="G456" s="596"/>
    </row>
    <row r="457" spans="2:7" ht="12.75" customHeight="1">
      <c r="B457" s="609"/>
      <c r="C457" s="609"/>
      <c r="D457" s="609"/>
      <c r="E457" s="609"/>
      <c r="F457" s="609"/>
      <c r="G457" s="596"/>
    </row>
    <row r="458" spans="2:7" ht="12.75" customHeight="1">
      <c r="B458" s="609"/>
      <c r="C458" s="609"/>
      <c r="D458" s="609"/>
      <c r="E458" s="609"/>
      <c r="F458" s="609"/>
      <c r="G458" s="596"/>
    </row>
    <row r="459" spans="2:7" ht="12.75" customHeight="1">
      <c r="B459" s="609"/>
      <c r="C459" s="609"/>
      <c r="D459" s="609"/>
      <c r="E459" s="609"/>
      <c r="F459" s="609"/>
      <c r="G459" s="596"/>
    </row>
    <row r="460" spans="2:7" ht="12.75" customHeight="1">
      <c r="B460" s="609"/>
      <c r="C460" s="609"/>
      <c r="D460" s="609"/>
      <c r="E460" s="609"/>
      <c r="F460" s="609"/>
      <c r="G460" s="596"/>
    </row>
    <row r="461" spans="2:7" ht="12.75" customHeight="1">
      <c r="B461" s="609"/>
      <c r="C461" s="609"/>
      <c r="D461" s="609"/>
      <c r="E461" s="609"/>
      <c r="F461" s="609"/>
      <c r="G461" s="596"/>
    </row>
    <row r="462" spans="2:7" ht="12.75" customHeight="1">
      <c r="B462" s="609"/>
      <c r="C462" s="609"/>
      <c r="D462" s="609"/>
      <c r="E462" s="609"/>
      <c r="F462" s="609"/>
      <c r="G462" s="596"/>
    </row>
    <row r="463" spans="2:7" ht="12.75" customHeight="1">
      <c r="B463" s="609"/>
      <c r="C463" s="609"/>
      <c r="D463" s="609"/>
      <c r="E463" s="609"/>
      <c r="F463" s="609"/>
      <c r="G463" s="596"/>
    </row>
    <row r="464" spans="2:7" ht="12.75" customHeight="1">
      <c r="B464" s="609"/>
      <c r="C464" s="609"/>
      <c r="D464" s="609"/>
      <c r="E464" s="609"/>
      <c r="F464" s="609"/>
      <c r="G464" s="596"/>
    </row>
    <row r="465" spans="2:7" ht="12.75" customHeight="1">
      <c r="B465" s="609"/>
      <c r="C465" s="609"/>
      <c r="D465" s="609"/>
      <c r="E465" s="609"/>
      <c r="F465" s="609"/>
      <c r="G465" s="596"/>
    </row>
    <row r="466" spans="2:7" ht="12.75" customHeight="1">
      <c r="B466" s="609"/>
      <c r="C466" s="609"/>
      <c r="D466" s="609"/>
      <c r="E466" s="609"/>
      <c r="F466" s="609"/>
      <c r="G466" s="596"/>
    </row>
    <row r="467" spans="2:7" ht="12.75" customHeight="1">
      <c r="B467" s="609"/>
      <c r="C467" s="609"/>
      <c r="D467" s="609"/>
      <c r="E467" s="609"/>
      <c r="F467" s="609"/>
      <c r="G467" s="596"/>
    </row>
    <row r="468" spans="2:7" ht="12.75" customHeight="1">
      <c r="B468" s="609"/>
      <c r="C468" s="609"/>
      <c r="D468" s="609"/>
      <c r="E468" s="609"/>
      <c r="F468" s="609"/>
      <c r="G468" s="596"/>
    </row>
    <row r="469" spans="2:7" ht="12.75" customHeight="1">
      <c r="B469" s="609"/>
      <c r="C469" s="609"/>
      <c r="D469" s="609"/>
      <c r="E469" s="609"/>
      <c r="F469" s="609"/>
      <c r="G469" s="596"/>
    </row>
    <row r="470" spans="2:7" ht="12.75" customHeight="1">
      <c r="B470" s="609"/>
      <c r="C470" s="609"/>
      <c r="D470" s="609"/>
      <c r="E470" s="609"/>
      <c r="F470" s="609"/>
      <c r="G470" s="596"/>
    </row>
    <row r="471" spans="2:7" ht="12.75" customHeight="1">
      <c r="B471" s="609"/>
      <c r="C471" s="609"/>
      <c r="D471" s="609"/>
      <c r="E471" s="609"/>
      <c r="F471" s="609"/>
      <c r="G471" s="596"/>
    </row>
    <row r="472" spans="2:7" ht="12.75" customHeight="1">
      <c r="B472" s="609"/>
      <c r="C472" s="609"/>
      <c r="D472" s="609"/>
      <c r="E472" s="609"/>
      <c r="F472" s="609"/>
      <c r="G472" s="596"/>
    </row>
    <row r="473" spans="2:7" ht="12.75" customHeight="1">
      <c r="B473" s="609"/>
      <c r="C473" s="609"/>
      <c r="D473" s="609"/>
      <c r="E473" s="609"/>
      <c r="F473" s="609"/>
      <c r="G473" s="596"/>
    </row>
    <row r="474" spans="2:7" ht="12.75" customHeight="1">
      <c r="B474" s="609"/>
      <c r="C474" s="609"/>
      <c r="D474" s="609"/>
      <c r="E474" s="609"/>
      <c r="F474" s="609"/>
      <c r="G474" s="596"/>
    </row>
    <row r="475" spans="2:7" ht="12.75" customHeight="1">
      <c r="B475" s="609"/>
      <c r="C475" s="609"/>
      <c r="D475" s="609"/>
      <c r="E475" s="609"/>
      <c r="F475" s="609"/>
      <c r="G475" s="596"/>
    </row>
    <row r="476" spans="2:7" ht="12.75" customHeight="1">
      <c r="B476" s="609"/>
      <c r="C476" s="609"/>
      <c r="D476" s="609"/>
      <c r="E476" s="609"/>
      <c r="F476" s="609"/>
      <c r="G476" s="596"/>
    </row>
    <row r="477" spans="2:7" ht="12.75" customHeight="1">
      <c r="B477" s="609"/>
      <c r="C477" s="609"/>
      <c r="D477" s="609"/>
      <c r="E477" s="609"/>
      <c r="F477" s="609"/>
      <c r="G477" s="596"/>
    </row>
    <row r="478" spans="2:7" ht="12.75" customHeight="1">
      <c r="B478" s="609"/>
      <c r="C478" s="609"/>
      <c r="D478" s="609"/>
      <c r="E478" s="609"/>
      <c r="F478" s="609"/>
      <c r="G478" s="596"/>
    </row>
    <row r="479" spans="2:7" ht="12.75" customHeight="1">
      <c r="B479" s="609"/>
      <c r="C479" s="609"/>
      <c r="D479" s="609"/>
      <c r="E479" s="609"/>
      <c r="F479" s="609"/>
      <c r="G479" s="596"/>
    </row>
    <row r="480" spans="2:7" ht="12.75" customHeight="1">
      <c r="B480" s="609"/>
      <c r="C480" s="609"/>
      <c r="D480" s="609"/>
      <c r="E480" s="609"/>
      <c r="F480" s="609"/>
      <c r="G480" s="596"/>
    </row>
    <row r="481" spans="2:7" ht="12.75" customHeight="1">
      <c r="B481" s="609"/>
      <c r="C481" s="609"/>
      <c r="D481" s="609"/>
      <c r="E481" s="609"/>
      <c r="F481" s="609"/>
      <c r="G481" s="596"/>
    </row>
    <row r="482" spans="2:7" ht="12.75" customHeight="1">
      <c r="B482" s="609"/>
      <c r="C482" s="609"/>
      <c r="D482" s="609"/>
      <c r="E482" s="609"/>
      <c r="F482" s="609"/>
      <c r="G482" s="596"/>
    </row>
    <row r="483" spans="2:7" ht="12.75" customHeight="1">
      <c r="B483" s="609"/>
      <c r="C483" s="609"/>
      <c r="D483" s="609"/>
      <c r="E483" s="609"/>
      <c r="F483" s="609"/>
      <c r="G483" s="596"/>
    </row>
    <row r="484" spans="2:7" ht="12.75" customHeight="1">
      <c r="B484" s="609"/>
      <c r="C484" s="609"/>
      <c r="D484" s="609"/>
      <c r="E484" s="609"/>
      <c r="F484" s="609"/>
      <c r="G484" s="596"/>
    </row>
    <row r="485" spans="2:7" ht="12.75" customHeight="1">
      <c r="B485" s="609"/>
      <c r="C485" s="609"/>
      <c r="D485" s="609"/>
      <c r="E485" s="609"/>
      <c r="F485" s="609"/>
      <c r="G485" s="596"/>
    </row>
    <row r="486" spans="2:7" ht="12.75" customHeight="1">
      <c r="B486" s="609"/>
      <c r="C486" s="609"/>
      <c r="D486" s="609"/>
      <c r="E486" s="609"/>
      <c r="F486" s="609"/>
      <c r="G486" s="596"/>
    </row>
    <row r="487" spans="2:7" ht="12.75" customHeight="1">
      <c r="B487" s="609"/>
      <c r="C487" s="609"/>
      <c r="D487" s="609"/>
      <c r="E487" s="609"/>
      <c r="F487" s="609"/>
      <c r="G487" s="596"/>
    </row>
    <row r="488" spans="2:7" ht="12.75" customHeight="1">
      <c r="B488" s="609"/>
      <c r="C488" s="609"/>
      <c r="D488" s="609"/>
      <c r="E488" s="609"/>
      <c r="F488" s="609"/>
      <c r="G488" s="596"/>
    </row>
    <row r="489" spans="2:7" ht="12.75" customHeight="1">
      <c r="B489" s="609"/>
      <c r="C489" s="609"/>
      <c r="D489" s="609"/>
      <c r="E489" s="609"/>
      <c r="F489" s="609"/>
      <c r="G489" s="596"/>
    </row>
    <row r="490" spans="2:7" ht="12.75" customHeight="1">
      <c r="B490" s="609"/>
      <c r="C490" s="609"/>
      <c r="D490" s="609"/>
      <c r="E490" s="609"/>
      <c r="F490" s="609"/>
      <c r="G490" s="596"/>
    </row>
    <row r="491" spans="2:7" ht="12.75" customHeight="1">
      <c r="B491" s="609"/>
      <c r="C491" s="609"/>
      <c r="D491" s="609"/>
      <c r="E491" s="609"/>
      <c r="F491" s="609"/>
      <c r="G491" s="596"/>
    </row>
    <row r="492" spans="2:7" ht="12.75" customHeight="1">
      <c r="B492" s="609"/>
      <c r="C492" s="609"/>
      <c r="D492" s="609"/>
      <c r="E492" s="609"/>
      <c r="F492" s="609"/>
      <c r="G492" s="596"/>
    </row>
    <row r="493" spans="2:7" ht="12.75" customHeight="1">
      <c r="B493" s="609"/>
      <c r="C493" s="609"/>
      <c r="D493" s="609"/>
      <c r="E493" s="609"/>
      <c r="F493" s="609"/>
      <c r="G493" s="596"/>
    </row>
    <row r="494" spans="2:7" ht="12.75" customHeight="1">
      <c r="B494" s="609"/>
      <c r="C494" s="609"/>
      <c r="D494" s="609"/>
      <c r="E494" s="609"/>
      <c r="F494" s="609"/>
      <c r="G494" s="596"/>
    </row>
    <row r="495" spans="2:7" ht="12.75" customHeight="1">
      <c r="B495" s="609"/>
      <c r="C495" s="609"/>
      <c r="D495" s="609"/>
      <c r="E495" s="609"/>
      <c r="F495" s="609"/>
      <c r="G495" s="596"/>
    </row>
    <row r="496" spans="2:7" ht="12.75" customHeight="1">
      <c r="B496" s="609"/>
      <c r="C496" s="609"/>
      <c r="D496" s="609"/>
      <c r="E496" s="609"/>
      <c r="F496" s="609"/>
      <c r="G496" s="596"/>
    </row>
    <row r="497" spans="2:7" ht="12.75" customHeight="1">
      <c r="B497" s="609"/>
      <c r="C497" s="609"/>
      <c r="D497" s="609"/>
      <c r="E497" s="609"/>
      <c r="F497" s="609"/>
      <c r="G497" s="596"/>
    </row>
    <row r="498" spans="2:7" ht="12.75" customHeight="1">
      <c r="B498" s="609"/>
      <c r="C498" s="609"/>
      <c r="D498" s="609"/>
      <c r="E498" s="609"/>
      <c r="F498" s="609"/>
      <c r="G498" s="596"/>
    </row>
    <row r="499" spans="2:7" ht="12.75" customHeight="1">
      <c r="B499" s="609"/>
      <c r="C499" s="609"/>
      <c r="D499" s="609"/>
      <c r="E499" s="609"/>
      <c r="F499" s="609"/>
      <c r="G499" s="596"/>
    </row>
    <row r="500" spans="2:7" ht="12.75" customHeight="1">
      <c r="B500" s="609"/>
      <c r="C500" s="609"/>
      <c r="D500" s="609"/>
      <c r="E500" s="609"/>
      <c r="F500" s="609"/>
      <c r="G500" s="596"/>
    </row>
    <row r="501" spans="2:7" ht="12.75" customHeight="1">
      <c r="B501" s="609"/>
      <c r="C501" s="609"/>
      <c r="D501" s="609"/>
      <c r="E501" s="609"/>
      <c r="F501" s="609"/>
      <c r="G501" s="596"/>
    </row>
    <row r="502" spans="2:7" ht="12.75" customHeight="1">
      <c r="B502" s="609"/>
      <c r="C502" s="609"/>
      <c r="D502" s="609"/>
      <c r="E502" s="609"/>
      <c r="F502" s="609"/>
      <c r="G502" s="596"/>
    </row>
    <row r="503" spans="2:7" ht="12.75" customHeight="1">
      <c r="B503" s="609"/>
      <c r="C503" s="609"/>
      <c r="D503" s="609"/>
      <c r="E503" s="609"/>
      <c r="F503" s="609"/>
      <c r="G503" s="596"/>
    </row>
    <row r="504" spans="2:7" ht="12.75" customHeight="1">
      <c r="B504" s="609"/>
      <c r="C504" s="609"/>
      <c r="D504" s="609"/>
      <c r="E504" s="609"/>
      <c r="F504" s="609"/>
      <c r="G504" s="596"/>
    </row>
    <row r="505" spans="2:7" ht="12.75" customHeight="1">
      <c r="B505" s="609"/>
      <c r="C505" s="609"/>
      <c r="D505" s="609"/>
      <c r="E505" s="609"/>
      <c r="F505" s="609"/>
      <c r="G505" s="596"/>
    </row>
    <row r="506" spans="2:7" ht="12.75" customHeight="1">
      <c r="B506" s="609"/>
      <c r="C506" s="609"/>
      <c r="D506" s="609"/>
      <c r="E506" s="609"/>
      <c r="F506" s="609"/>
      <c r="G506" s="596"/>
    </row>
    <row r="507" spans="2:7" ht="12.75" customHeight="1">
      <c r="B507" s="609"/>
      <c r="C507" s="609"/>
      <c r="D507" s="609"/>
      <c r="E507" s="609"/>
      <c r="F507" s="609"/>
      <c r="G507" s="596"/>
    </row>
    <row r="508" spans="2:7" ht="12.75" customHeight="1">
      <c r="B508" s="609"/>
      <c r="C508" s="609"/>
      <c r="D508" s="609"/>
      <c r="E508" s="609"/>
      <c r="F508" s="609"/>
      <c r="G508" s="596"/>
    </row>
    <row r="509" spans="2:7" ht="12.75" customHeight="1">
      <c r="B509" s="609"/>
      <c r="C509" s="609"/>
      <c r="D509" s="609"/>
      <c r="E509" s="609"/>
      <c r="F509" s="609"/>
      <c r="G509" s="596"/>
    </row>
    <row r="510" spans="2:7" ht="12.75" customHeight="1">
      <c r="B510" s="609"/>
      <c r="C510" s="609"/>
      <c r="D510" s="609"/>
      <c r="E510" s="609"/>
      <c r="F510" s="609"/>
      <c r="G510" s="596"/>
    </row>
    <row r="511" spans="2:7" ht="12.75" customHeight="1">
      <c r="B511" s="609"/>
      <c r="C511" s="609"/>
      <c r="D511" s="609"/>
      <c r="E511" s="609"/>
      <c r="F511" s="609"/>
      <c r="G511" s="596"/>
    </row>
    <row r="512" spans="2:7" ht="12.75" customHeight="1">
      <c r="B512" s="609"/>
      <c r="C512" s="609"/>
      <c r="D512" s="609"/>
      <c r="E512" s="609"/>
      <c r="F512" s="609"/>
      <c r="G512" s="596"/>
    </row>
    <row r="513" spans="2:7" ht="12.75" customHeight="1">
      <c r="B513" s="609"/>
      <c r="C513" s="609"/>
      <c r="D513" s="609"/>
      <c r="E513" s="609"/>
      <c r="F513" s="609"/>
      <c r="G513" s="596"/>
    </row>
    <row r="514" spans="2:7" ht="12.75" customHeight="1">
      <c r="B514" s="609"/>
      <c r="C514" s="609"/>
      <c r="D514" s="609"/>
      <c r="E514" s="609"/>
      <c r="F514" s="609"/>
      <c r="G514" s="596"/>
    </row>
    <row r="515" spans="2:7" ht="12.75" customHeight="1">
      <c r="B515" s="609"/>
      <c r="C515" s="609"/>
      <c r="D515" s="609"/>
      <c r="E515" s="609"/>
      <c r="F515" s="609"/>
      <c r="G515" s="596"/>
    </row>
    <row r="516" spans="2:7" ht="12.75" customHeight="1">
      <c r="B516" s="609"/>
      <c r="C516" s="609"/>
      <c r="D516" s="609"/>
      <c r="E516" s="609"/>
      <c r="F516" s="609"/>
      <c r="G516" s="596"/>
    </row>
    <row r="517" spans="2:7" ht="12.75" customHeight="1">
      <c r="B517" s="609"/>
      <c r="C517" s="609"/>
      <c r="D517" s="609"/>
      <c r="E517" s="609"/>
      <c r="F517" s="609"/>
      <c r="G517" s="596"/>
    </row>
    <row r="518" spans="2:7" ht="12.75" customHeight="1">
      <c r="B518" s="609"/>
      <c r="C518" s="609"/>
      <c r="D518" s="609"/>
      <c r="E518" s="609"/>
      <c r="F518" s="609"/>
      <c r="G518" s="596"/>
    </row>
    <row r="519" spans="2:7" ht="12.75" customHeight="1">
      <c r="B519" s="609"/>
      <c r="C519" s="609"/>
      <c r="D519" s="609"/>
      <c r="E519" s="609"/>
      <c r="F519" s="609"/>
      <c r="G519" s="596"/>
    </row>
    <row r="520" spans="2:7" ht="12.75" customHeight="1">
      <c r="B520" s="609"/>
      <c r="C520" s="609"/>
      <c r="D520" s="609"/>
      <c r="E520" s="609"/>
      <c r="F520" s="609"/>
      <c r="G520" s="596"/>
    </row>
    <row r="521" spans="2:7" ht="12.75" customHeight="1">
      <c r="B521" s="609"/>
      <c r="C521" s="609"/>
      <c r="D521" s="609"/>
      <c r="E521" s="609"/>
      <c r="F521" s="609"/>
      <c r="G521" s="596"/>
    </row>
    <row r="522" spans="2:7" ht="12.75" customHeight="1">
      <c r="B522" s="609"/>
      <c r="C522" s="609"/>
      <c r="D522" s="609"/>
      <c r="E522" s="609"/>
      <c r="F522" s="609"/>
      <c r="G522" s="596"/>
    </row>
    <row r="523" spans="2:7" ht="12.75" customHeight="1">
      <c r="B523" s="609"/>
      <c r="C523" s="609"/>
      <c r="D523" s="609"/>
      <c r="E523" s="609"/>
      <c r="F523" s="609"/>
      <c r="G523" s="596"/>
    </row>
    <row r="524" spans="2:7" ht="12.75" customHeight="1">
      <c r="B524" s="609"/>
      <c r="C524" s="609"/>
      <c r="D524" s="609"/>
      <c r="E524" s="609"/>
      <c r="F524" s="609"/>
      <c r="G524" s="596"/>
    </row>
    <row r="525" spans="2:7" ht="12.75" customHeight="1">
      <c r="B525" s="609"/>
      <c r="C525" s="609"/>
      <c r="D525" s="609"/>
      <c r="E525" s="609"/>
      <c r="F525" s="609"/>
      <c r="G525" s="596"/>
    </row>
    <row r="526" spans="2:7" ht="12.75" customHeight="1">
      <c r="B526" s="609"/>
      <c r="C526" s="609"/>
      <c r="D526" s="609"/>
      <c r="E526" s="609"/>
      <c r="F526" s="609"/>
      <c r="G526" s="596"/>
    </row>
    <row r="527" spans="2:7" ht="12.75" customHeight="1">
      <c r="B527" s="609"/>
      <c r="C527" s="609"/>
      <c r="D527" s="609"/>
      <c r="E527" s="609"/>
      <c r="F527" s="609"/>
      <c r="G527" s="596"/>
    </row>
    <row r="528" spans="2:7" ht="12.75" customHeight="1">
      <c r="B528" s="609"/>
      <c r="C528" s="609"/>
      <c r="D528" s="609"/>
      <c r="E528" s="609"/>
      <c r="F528" s="609"/>
      <c r="G528" s="596"/>
    </row>
    <row r="529" spans="2:7" ht="12.75" customHeight="1">
      <c r="B529" s="609"/>
      <c r="C529" s="609"/>
      <c r="D529" s="609"/>
      <c r="E529" s="609"/>
      <c r="F529" s="609"/>
      <c r="G529" s="596"/>
    </row>
    <row r="530" spans="2:7" ht="12.75" customHeight="1">
      <c r="B530" s="609"/>
      <c r="C530" s="609"/>
      <c r="D530" s="609"/>
      <c r="E530" s="609"/>
      <c r="F530" s="609"/>
      <c r="G530" s="596"/>
    </row>
    <row r="531" spans="2:7" ht="12.75" customHeight="1">
      <c r="B531" s="609"/>
      <c r="C531" s="609"/>
      <c r="D531" s="609"/>
      <c r="E531" s="609"/>
      <c r="F531" s="609"/>
      <c r="G531" s="596"/>
    </row>
    <row r="532" spans="2:7" ht="12.75" customHeight="1">
      <c r="B532" s="609"/>
      <c r="C532" s="609"/>
      <c r="D532" s="609"/>
      <c r="E532" s="609"/>
      <c r="F532" s="609"/>
      <c r="G532" s="596"/>
    </row>
    <row r="533" spans="2:7" ht="12.75" customHeight="1">
      <c r="B533" s="609"/>
      <c r="C533" s="609"/>
      <c r="D533" s="609"/>
      <c r="E533" s="609"/>
      <c r="F533" s="609"/>
      <c r="G533" s="596"/>
    </row>
    <row r="534" spans="2:7" ht="12.75" customHeight="1">
      <c r="B534" s="609"/>
      <c r="C534" s="609"/>
      <c r="D534" s="609"/>
      <c r="E534" s="609"/>
      <c r="F534" s="609"/>
      <c r="G534" s="596"/>
    </row>
    <row r="535" spans="2:7" ht="12.75" customHeight="1">
      <c r="B535" s="609"/>
      <c r="C535" s="609"/>
      <c r="D535" s="609"/>
      <c r="E535" s="609"/>
      <c r="F535" s="609"/>
      <c r="G535" s="596"/>
    </row>
    <row r="536" spans="2:7" ht="12.75" customHeight="1">
      <c r="B536" s="609"/>
      <c r="C536" s="609"/>
      <c r="D536" s="609"/>
      <c r="E536" s="609"/>
      <c r="F536" s="609"/>
      <c r="G536" s="596"/>
    </row>
    <row r="537" spans="2:7" ht="12.75" customHeight="1">
      <c r="B537" s="609"/>
      <c r="C537" s="609"/>
      <c r="D537" s="609"/>
      <c r="E537" s="609"/>
      <c r="F537" s="609"/>
      <c r="G537" s="596"/>
    </row>
    <row r="538" spans="2:7" ht="12.75" customHeight="1">
      <c r="B538" s="609"/>
      <c r="C538" s="609"/>
      <c r="D538" s="609"/>
      <c r="E538" s="609"/>
      <c r="F538" s="609"/>
      <c r="G538" s="596"/>
    </row>
    <row r="539" spans="2:7" ht="12.75" customHeight="1">
      <c r="B539" s="609"/>
      <c r="C539" s="609"/>
      <c r="D539" s="609"/>
      <c r="E539" s="609"/>
      <c r="F539" s="609"/>
      <c r="G539" s="596"/>
    </row>
    <row r="540" spans="2:7" ht="12.75" customHeight="1">
      <c r="B540" s="609"/>
      <c r="C540" s="609"/>
      <c r="D540" s="609"/>
      <c r="E540" s="609"/>
      <c r="F540" s="609"/>
      <c r="G540" s="596"/>
    </row>
    <row r="541" spans="2:7" ht="12.75" customHeight="1">
      <c r="B541" s="609"/>
      <c r="C541" s="609"/>
      <c r="D541" s="609"/>
      <c r="E541" s="609"/>
      <c r="F541" s="609"/>
      <c r="G541" s="596"/>
    </row>
    <row r="542" spans="2:7" ht="12.75" customHeight="1">
      <c r="B542" s="609"/>
      <c r="C542" s="609"/>
      <c r="D542" s="609"/>
      <c r="E542" s="609"/>
      <c r="F542" s="609"/>
      <c r="G542" s="596"/>
    </row>
    <row r="543" spans="2:7" ht="12.75" customHeight="1">
      <c r="B543" s="609"/>
      <c r="C543" s="609"/>
      <c r="D543" s="609"/>
      <c r="E543" s="609"/>
      <c r="F543" s="609"/>
      <c r="G543" s="596"/>
    </row>
    <row r="544" spans="2:7" ht="12.75" customHeight="1">
      <c r="B544" s="609"/>
      <c r="C544" s="609"/>
      <c r="D544" s="609"/>
      <c r="E544" s="609"/>
      <c r="F544" s="609"/>
      <c r="G544" s="596"/>
    </row>
    <row r="545" spans="2:7" ht="12.75" customHeight="1">
      <c r="B545" s="609"/>
      <c r="C545" s="609"/>
      <c r="D545" s="609"/>
      <c r="E545" s="609"/>
      <c r="F545" s="609"/>
      <c r="G545" s="596"/>
    </row>
    <row r="546" spans="2:7" ht="12.75" customHeight="1">
      <c r="B546" s="609"/>
      <c r="C546" s="609"/>
      <c r="D546" s="609"/>
      <c r="E546" s="609"/>
      <c r="F546" s="609"/>
      <c r="G546" s="596"/>
    </row>
    <row r="547" spans="2:7" ht="12.75" customHeight="1">
      <c r="B547" s="609"/>
      <c r="C547" s="609"/>
      <c r="D547" s="609"/>
      <c r="E547" s="609"/>
      <c r="F547" s="609"/>
      <c r="G547" s="596"/>
    </row>
    <row r="548" spans="2:7" ht="12.75" customHeight="1">
      <c r="B548" s="609"/>
      <c r="C548" s="609"/>
      <c r="D548" s="609"/>
      <c r="E548" s="609"/>
      <c r="F548" s="609"/>
      <c r="G548" s="596"/>
    </row>
    <row r="549" spans="2:7" ht="12.75" customHeight="1">
      <c r="B549" s="609"/>
      <c r="C549" s="609"/>
      <c r="D549" s="609"/>
      <c r="E549" s="609"/>
      <c r="F549" s="609"/>
      <c r="G549" s="596"/>
    </row>
    <row r="550" spans="2:7" ht="12.75" customHeight="1">
      <c r="B550" s="609"/>
      <c r="C550" s="609"/>
      <c r="D550" s="609"/>
      <c r="E550" s="609"/>
      <c r="F550" s="609"/>
      <c r="G550" s="596"/>
    </row>
    <row r="551" spans="2:7" ht="12.75" customHeight="1">
      <c r="B551" s="609"/>
      <c r="C551" s="609"/>
      <c r="D551" s="609"/>
      <c r="E551" s="609"/>
      <c r="F551" s="609"/>
      <c r="G551" s="596"/>
    </row>
    <row r="552" spans="2:7" ht="12.75" customHeight="1">
      <c r="B552" s="609"/>
      <c r="C552" s="609"/>
      <c r="D552" s="609"/>
      <c r="E552" s="609"/>
      <c r="F552" s="609"/>
      <c r="G552" s="596"/>
    </row>
    <row r="553" spans="2:7" ht="12.75" customHeight="1">
      <c r="B553" s="609"/>
      <c r="C553" s="609"/>
      <c r="D553" s="609"/>
      <c r="E553" s="609"/>
      <c r="F553" s="609"/>
      <c r="G553" s="596"/>
    </row>
    <row r="554" spans="2:7" ht="12.75" customHeight="1">
      <c r="B554" s="609"/>
      <c r="C554" s="609"/>
      <c r="D554" s="609"/>
      <c r="E554" s="609"/>
      <c r="F554" s="609"/>
      <c r="G554" s="596"/>
    </row>
    <row r="555" spans="2:7" ht="12.75" customHeight="1">
      <c r="B555" s="609"/>
      <c r="C555" s="609"/>
      <c r="D555" s="609"/>
      <c r="E555" s="609"/>
      <c r="F555" s="609"/>
      <c r="G555" s="596"/>
    </row>
    <row r="556" spans="2:7" ht="12.75" customHeight="1">
      <c r="B556" s="609"/>
      <c r="C556" s="609"/>
      <c r="D556" s="609"/>
      <c r="E556" s="609"/>
      <c r="F556" s="609"/>
      <c r="G556" s="596"/>
    </row>
    <row r="557" spans="2:7" ht="12.75" customHeight="1">
      <c r="B557" s="609"/>
      <c r="C557" s="609"/>
      <c r="D557" s="609"/>
      <c r="E557" s="609"/>
      <c r="F557" s="609"/>
      <c r="G557" s="596"/>
    </row>
    <row r="558" spans="2:7" ht="12.75" customHeight="1">
      <c r="B558" s="609"/>
      <c r="C558" s="609"/>
      <c r="D558" s="609"/>
      <c r="E558" s="609"/>
      <c r="F558" s="609"/>
      <c r="G558" s="596"/>
    </row>
    <row r="559" spans="2:7" ht="12.75" customHeight="1">
      <c r="B559" s="609"/>
      <c r="C559" s="609"/>
      <c r="D559" s="609"/>
      <c r="E559" s="609"/>
      <c r="F559" s="609"/>
      <c r="G559" s="596"/>
    </row>
    <row r="560" spans="2:7" ht="12.75" customHeight="1">
      <c r="B560" s="609"/>
      <c r="C560" s="609"/>
      <c r="D560" s="609"/>
      <c r="E560" s="609"/>
      <c r="F560" s="609"/>
      <c r="G560" s="596"/>
    </row>
    <row r="561" spans="2:7" ht="12.75" customHeight="1">
      <c r="B561" s="609"/>
      <c r="C561" s="609"/>
      <c r="D561" s="609"/>
      <c r="E561" s="609"/>
      <c r="F561" s="609"/>
      <c r="G561" s="596"/>
    </row>
    <row r="562" spans="2:7" ht="12.75" customHeight="1">
      <c r="B562" s="609"/>
      <c r="C562" s="609"/>
      <c r="D562" s="609"/>
      <c r="E562" s="609"/>
      <c r="F562" s="609"/>
      <c r="G562" s="596"/>
    </row>
    <row r="563" spans="2:7" ht="12.75" customHeight="1">
      <c r="B563" s="609"/>
      <c r="C563" s="609"/>
      <c r="D563" s="609"/>
      <c r="E563" s="609"/>
      <c r="F563" s="609"/>
      <c r="G563" s="596"/>
    </row>
    <row r="564" spans="2:7" ht="12.75" customHeight="1">
      <c r="B564" s="609"/>
      <c r="C564" s="609"/>
      <c r="D564" s="609"/>
      <c r="E564" s="609"/>
      <c r="F564" s="609"/>
      <c r="G564" s="596"/>
    </row>
    <row r="565" spans="2:7" ht="12.75" customHeight="1">
      <c r="B565" s="609"/>
      <c r="C565" s="609"/>
      <c r="D565" s="609"/>
      <c r="E565" s="609"/>
      <c r="F565" s="609"/>
      <c r="G565" s="596"/>
    </row>
    <row r="566" spans="2:7" ht="12.75" customHeight="1">
      <c r="B566" s="609"/>
      <c r="C566" s="609"/>
      <c r="D566" s="609"/>
      <c r="E566" s="609"/>
      <c r="F566" s="609"/>
      <c r="G566" s="596"/>
    </row>
    <row r="567" spans="2:7" ht="12.75" customHeight="1">
      <c r="B567" s="609"/>
      <c r="C567" s="609"/>
      <c r="D567" s="609"/>
      <c r="E567" s="609"/>
      <c r="F567" s="609"/>
      <c r="G567" s="596"/>
    </row>
    <row r="568" spans="2:7" ht="12.75" customHeight="1">
      <c r="B568" s="609"/>
      <c r="C568" s="609"/>
      <c r="D568" s="609"/>
      <c r="E568" s="609"/>
      <c r="F568" s="609"/>
      <c r="G568" s="596"/>
    </row>
    <row r="569" spans="2:7" ht="12.75" customHeight="1">
      <c r="B569" s="609"/>
      <c r="C569" s="609"/>
      <c r="D569" s="609"/>
      <c r="E569" s="609"/>
      <c r="F569" s="609"/>
      <c r="G569" s="596"/>
    </row>
    <row r="570" spans="2:7" ht="12.75" customHeight="1">
      <c r="B570" s="609"/>
      <c r="C570" s="609"/>
      <c r="D570" s="609"/>
      <c r="E570" s="609"/>
      <c r="F570" s="609"/>
      <c r="G570" s="596"/>
    </row>
    <row r="571" spans="2:7" ht="12.75" customHeight="1">
      <c r="B571" s="609"/>
      <c r="C571" s="609"/>
      <c r="D571" s="609"/>
      <c r="E571" s="609"/>
      <c r="F571" s="609"/>
      <c r="G571" s="596"/>
    </row>
    <row r="572" spans="2:7" ht="12.75" customHeight="1">
      <c r="B572" s="609"/>
      <c r="C572" s="609"/>
      <c r="D572" s="609"/>
      <c r="E572" s="609"/>
      <c r="F572" s="609"/>
      <c r="G572" s="596"/>
    </row>
    <row r="573" spans="2:7" ht="12.75" customHeight="1">
      <c r="B573" s="609"/>
      <c r="C573" s="609"/>
      <c r="D573" s="609"/>
      <c r="E573" s="609"/>
      <c r="F573" s="609"/>
      <c r="G573" s="596"/>
    </row>
    <row r="574" spans="2:7" ht="12.75" customHeight="1">
      <c r="B574" s="609"/>
      <c r="C574" s="609"/>
      <c r="D574" s="609"/>
      <c r="E574" s="609"/>
      <c r="F574" s="609"/>
      <c r="G574" s="596"/>
    </row>
    <row r="575" spans="2:7" ht="12.75" customHeight="1">
      <c r="B575" s="609"/>
      <c r="C575" s="609"/>
      <c r="D575" s="609"/>
      <c r="E575" s="609"/>
      <c r="F575" s="609"/>
      <c r="G575" s="596"/>
    </row>
    <row r="576" spans="2:7" ht="12.75" customHeight="1">
      <c r="B576" s="609"/>
      <c r="C576" s="609"/>
      <c r="D576" s="609"/>
      <c r="E576" s="609"/>
      <c r="F576" s="609"/>
      <c r="G576" s="596"/>
    </row>
    <row r="577" spans="2:7" ht="12.75" customHeight="1">
      <c r="B577" s="609"/>
      <c r="C577" s="609"/>
      <c r="D577" s="609"/>
      <c r="E577" s="609"/>
      <c r="F577" s="609"/>
      <c r="G577" s="596"/>
    </row>
    <row r="578" spans="2:7" ht="12.75" customHeight="1">
      <c r="B578" s="609"/>
      <c r="C578" s="609"/>
      <c r="D578" s="609"/>
      <c r="E578" s="609"/>
      <c r="F578" s="609"/>
      <c r="G578" s="596"/>
    </row>
    <row r="579" spans="2:7" ht="12.75" customHeight="1">
      <c r="B579" s="609"/>
      <c r="C579" s="609"/>
      <c r="D579" s="609"/>
      <c r="E579" s="609"/>
      <c r="F579" s="609"/>
      <c r="G579" s="596"/>
    </row>
    <row r="580" spans="2:7" ht="12.75" customHeight="1">
      <c r="B580" s="609"/>
      <c r="C580" s="609"/>
      <c r="D580" s="609"/>
      <c r="E580" s="609"/>
      <c r="F580" s="609"/>
      <c r="G580" s="596"/>
    </row>
    <row r="581" spans="2:7" ht="12.75" customHeight="1">
      <c r="B581" s="609"/>
      <c r="C581" s="609"/>
      <c r="D581" s="609"/>
      <c r="E581" s="609"/>
      <c r="F581" s="609"/>
      <c r="G581" s="596"/>
    </row>
    <row r="582" spans="2:7" ht="12.75" customHeight="1">
      <c r="B582" s="609"/>
      <c r="C582" s="609"/>
      <c r="D582" s="609"/>
      <c r="E582" s="609"/>
      <c r="F582" s="609"/>
      <c r="G582" s="596"/>
    </row>
    <row r="583" spans="2:7" ht="12.75" customHeight="1">
      <c r="B583" s="609"/>
      <c r="C583" s="609"/>
      <c r="D583" s="609"/>
      <c r="E583" s="609"/>
      <c r="F583" s="609"/>
      <c r="G583" s="596"/>
    </row>
    <row r="584" spans="2:7" ht="12.75" customHeight="1">
      <c r="B584" s="609"/>
      <c r="C584" s="609"/>
      <c r="D584" s="609"/>
      <c r="E584" s="609"/>
      <c r="F584" s="609"/>
      <c r="G584" s="596"/>
    </row>
    <row r="585" spans="2:7" ht="12.75" customHeight="1">
      <c r="B585" s="609"/>
      <c r="C585" s="609"/>
      <c r="D585" s="609"/>
      <c r="E585" s="609"/>
      <c r="F585" s="609"/>
      <c r="G585" s="596"/>
    </row>
    <row r="586" spans="2:7" ht="12.75" customHeight="1">
      <c r="B586" s="609"/>
      <c r="C586" s="609"/>
      <c r="D586" s="609"/>
      <c r="E586" s="609"/>
      <c r="F586" s="609"/>
      <c r="G586" s="596"/>
    </row>
    <row r="587" spans="2:7" ht="12.75" customHeight="1">
      <c r="B587" s="609"/>
      <c r="C587" s="609"/>
      <c r="D587" s="609"/>
      <c r="E587" s="609"/>
      <c r="F587" s="609"/>
      <c r="G587" s="596"/>
    </row>
    <row r="588" spans="2:7" ht="12.75" customHeight="1">
      <c r="B588" s="609"/>
      <c r="C588" s="609"/>
      <c r="D588" s="609"/>
      <c r="E588" s="609"/>
      <c r="F588" s="609"/>
      <c r="G588" s="596"/>
    </row>
    <row r="589" spans="2:7" ht="12.75" customHeight="1">
      <c r="B589" s="609"/>
      <c r="C589" s="609"/>
      <c r="D589" s="609"/>
      <c r="E589" s="609"/>
      <c r="F589" s="609"/>
      <c r="G589" s="596"/>
    </row>
    <row r="590" spans="2:7" ht="12.75" customHeight="1">
      <c r="B590" s="609"/>
      <c r="C590" s="609"/>
      <c r="D590" s="609"/>
      <c r="E590" s="609"/>
      <c r="F590" s="609"/>
      <c r="G590" s="596"/>
    </row>
    <row r="591" spans="2:7" ht="12.75" customHeight="1">
      <c r="B591" s="609"/>
      <c r="C591" s="609"/>
      <c r="D591" s="609"/>
      <c r="E591" s="609"/>
      <c r="F591" s="609"/>
      <c r="G591" s="596"/>
    </row>
    <row r="592" spans="2:7" ht="12.75" customHeight="1">
      <c r="B592" s="609"/>
      <c r="C592" s="609"/>
      <c r="D592" s="609"/>
      <c r="E592" s="609"/>
      <c r="F592" s="609"/>
      <c r="G592" s="596"/>
    </row>
    <row r="593" spans="2:7" ht="12.75" customHeight="1">
      <c r="B593" s="609"/>
      <c r="C593" s="609"/>
      <c r="D593" s="609"/>
      <c r="E593" s="609"/>
      <c r="F593" s="609"/>
      <c r="G593" s="596"/>
    </row>
    <row r="594" spans="2:7" ht="12.75" customHeight="1">
      <c r="B594" s="609"/>
      <c r="C594" s="609"/>
      <c r="D594" s="609"/>
      <c r="E594" s="609"/>
      <c r="F594" s="609"/>
      <c r="G594" s="596"/>
    </row>
    <row r="595" spans="2:7" ht="12.75" customHeight="1">
      <c r="B595" s="609"/>
      <c r="C595" s="609"/>
      <c r="D595" s="609"/>
      <c r="E595" s="609"/>
      <c r="F595" s="609"/>
      <c r="G595" s="596"/>
    </row>
    <row r="596" spans="2:7" ht="12.75" customHeight="1">
      <c r="B596" s="609"/>
      <c r="C596" s="609"/>
      <c r="D596" s="609"/>
      <c r="E596" s="609"/>
      <c r="F596" s="609"/>
      <c r="G596" s="596"/>
    </row>
    <row r="597" spans="2:7" ht="12.75" customHeight="1">
      <c r="B597" s="609"/>
      <c r="C597" s="609"/>
      <c r="D597" s="609"/>
      <c r="E597" s="609"/>
      <c r="F597" s="609"/>
      <c r="G597" s="596"/>
    </row>
    <row r="598" spans="2:7" ht="12.75" customHeight="1">
      <c r="B598" s="609"/>
      <c r="C598" s="609"/>
      <c r="D598" s="609"/>
      <c r="E598" s="609"/>
      <c r="F598" s="609"/>
      <c r="G598" s="596"/>
    </row>
    <row r="599" spans="2:7" ht="12.75" customHeight="1">
      <c r="B599" s="609"/>
      <c r="C599" s="609"/>
      <c r="D599" s="609"/>
      <c r="E599" s="609"/>
      <c r="F599" s="609"/>
      <c r="G599" s="596"/>
    </row>
    <row r="600" spans="2:7" ht="12.75" customHeight="1">
      <c r="B600" s="609"/>
      <c r="C600" s="609"/>
      <c r="D600" s="609"/>
      <c r="E600" s="609"/>
      <c r="F600" s="609"/>
      <c r="G600" s="596"/>
    </row>
    <row r="601" spans="2:7" ht="12.75" customHeight="1">
      <c r="B601" s="609"/>
      <c r="C601" s="609"/>
      <c r="D601" s="609"/>
      <c r="E601" s="609"/>
      <c r="F601" s="609"/>
      <c r="G601" s="596"/>
    </row>
    <row r="602" spans="2:7" ht="12.75" customHeight="1">
      <c r="B602" s="609"/>
      <c r="C602" s="609"/>
      <c r="D602" s="609"/>
      <c r="E602" s="609"/>
      <c r="F602" s="609"/>
      <c r="G602" s="596"/>
    </row>
    <row r="603" spans="2:7" ht="12.75" customHeight="1">
      <c r="B603" s="609"/>
      <c r="C603" s="609"/>
      <c r="D603" s="609"/>
      <c r="E603" s="609"/>
      <c r="F603" s="609"/>
      <c r="G603" s="596"/>
    </row>
    <row r="604" spans="2:7" ht="12.75" customHeight="1">
      <c r="B604" s="609"/>
      <c r="C604" s="609"/>
      <c r="D604" s="609"/>
      <c r="E604" s="609"/>
      <c r="F604" s="609"/>
      <c r="G604" s="596"/>
    </row>
    <row r="605" spans="2:7" ht="12.75" customHeight="1">
      <c r="B605" s="609"/>
      <c r="C605" s="609"/>
      <c r="D605" s="609"/>
      <c r="E605" s="609"/>
      <c r="F605" s="609"/>
      <c r="G605" s="596"/>
    </row>
    <row r="606" spans="2:7" ht="12.75" customHeight="1">
      <c r="B606" s="609"/>
      <c r="C606" s="609"/>
      <c r="D606" s="609"/>
      <c r="E606" s="609"/>
      <c r="F606" s="609"/>
      <c r="G606" s="596"/>
    </row>
    <row r="607" spans="2:7" ht="12.75" customHeight="1">
      <c r="B607" s="609"/>
      <c r="C607" s="609"/>
      <c r="D607" s="609"/>
      <c r="E607" s="609"/>
      <c r="F607" s="609"/>
      <c r="G607" s="596"/>
    </row>
    <row r="608" spans="2:7" ht="12.75" customHeight="1">
      <c r="B608" s="609"/>
      <c r="C608" s="609"/>
      <c r="D608" s="609"/>
      <c r="E608" s="609"/>
      <c r="F608" s="609"/>
      <c r="G608" s="596"/>
    </row>
    <row r="609" spans="2:7" ht="12.75" customHeight="1">
      <c r="B609" s="609"/>
      <c r="C609" s="609"/>
      <c r="D609" s="609"/>
      <c r="E609" s="609"/>
      <c r="F609" s="609"/>
      <c r="G609" s="596"/>
    </row>
    <row r="610" spans="2:7" ht="12.75" customHeight="1">
      <c r="B610" s="609"/>
      <c r="C610" s="609"/>
      <c r="D610" s="609"/>
      <c r="E610" s="609"/>
      <c r="F610" s="609"/>
      <c r="G610" s="596"/>
    </row>
    <row r="611" spans="2:7" ht="12.75" customHeight="1">
      <c r="B611" s="609"/>
      <c r="C611" s="609"/>
      <c r="D611" s="609"/>
      <c r="E611" s="609"/>
      <c r="F611" s="609"/>
      <c r="G611" s="596"/>
    </row>
    <row r="612" spans="2:7" ht="12.75" customHeight="1">
      <c r="B612" s="609"/>
      <c r="C612" s="609"/>
      <c r="D612" s="609"/>
      <c r="E612" s="609"/>
      <c r="F612" s="609"/>
      <c r="G612" s="596"/>
    </row>
    <row r="613" spans="2:7" ht="12.75" customHeight="1">
      <c r="B613" s="609"/>
      <c r="C613" s="609"/>
      <c r="D613" s="609"/>
      <c r="E613" s="609"/>
      <c r="F613" s="609"/>
      <c r="G613" s="596"/>
    </row>
    <row r="614" spans="2:7" ht="12.75" customHeight="1">
      <c r="B614" s="609"/>
      <c r="C614" s="609"/>
      <c r="D614" s="609"/>
      <c r="E614" s="609"/>
      <c r="F614" s="609"/>
      <c r="G614" s="596"/>
    </row>
    <row r="615" spans="2:7" ht="12.75" customHeight="1">
      <c r="B615" s="609"/>
      <c r="C615" s="609"/>
      <c r="D615" s="609"/>
      <c r="E615" s="609"/>
      <c r="F615" s="609"/>
      <c r="G615" s="596"/>
    </row>
    <row r="616" spans="2:7" ht="12.75" customHeight="1">
      <c r="B616" s="609"/>
      <c r="C616" s="609"/>
      <c r="D616" s="609"/>
      <c r="E616" s="609"/>
      <c r="F616" s="609"/>
      <c r="G616" s="596"/>
    </row>
    <row r="617" spans="2:7" ht="12.75" customHeight="1">
      <c r="B617" s="609"/>
      <c r="C617" s="609"/>
      <c r="D617" s="609"/>
      <c r="E617" s="609"/>
      <c r="F617" s="609"/>
      <c r="G617" s="596"/>
    </row>
    <row r="618" spans="2:7" ht="12.75" customHeight="1">
      <c r="B618" s="609"/>
      <c r="C618" s="609"/>
      <c r="D618" s="609"/>
      <c r="E618" s="609"/>
      <c r="F618" s="609"/>
      <c r="G618" s="596"/>
    </row>
    <row r="619" spans="2:7" ht="12.75" customHeight="1">
      <c r="B619" s="609"/>
      <c r="C619" s="609"/>
      <c r="D619" s="609"/>
      <c r="E619" s="609"/>
      <c r="F619" s="609"/>
      <c r="G619" s="596"/>
    </row>
    <row r="620" spans="2:7" ht="12.75" customHeight="1">
      <c r="B620" s="609"/>
      <c r="C620" s="609"/>
      <c r="D620" s="609"/>
      <c r="E620" s="609"/>
      <c r="F620" s="609"/>
      <c r="G620" s="596"/>
    </row>
    <row r="621" spans="2:7" ht="12.75" customHeight="1">
      <c r="B621" s="609"/>
      <c r="C621" s="609"/>
      <c r="D621" s="609"/>
      <c r="E621" s="609"/>
      <c r="F621" s="609"/>
      <c r="G621" s="596"/>
    </row>
    <row r="622" spans="2:7" ht="12.75" customHeight="1">
      <c r="B622" s="609"/>
      <c r="C622" s="609"/>
      <c r="D622" s="609"/>
      <c r="E622" s="609"/>
      <c r="F622" s="609"/>
      <c r="G622" s="596"/>
    </row>
    <row r="623" spans="2:7" ht="12.75" customHeight="1">
      <c r="B623" s="609"/>
      <c r="C623" s="609"/>
      <c r="D623" s="609"/>
      <c r="E623" s="609"/>
      <c r="F623" s="609"/>
      <c r="G623" s="596"/>
    </row>
    <row r="624" spans="2:7" ht="12.75" customHeight="1">
      <c r="B624" s="609"/>
      <c r="C624" s="609"/>
      <c r="D624" s="609"/>
      <c r="E624" s="609"/>
      <c r="F624" s="609"/>
      <c r="G624" s="596"/>
    </row>
    <row r="625" spans="2:7" ht="12.75" customHeight="1">
      <c r="B625" s="609"/>
      <c r="C625" s="609"/>
      <c r="D625" s="609"/>
      <c r="E625" s="609"/>
      <c r="F625" s="609"/>
      <c r="G625" s="596"/>
    </row>
    <row r="626" spans="2:7" ht="12.75" customHeight="1">
      <c r="B626" s="609"/>
      <c r="C626" s="609"/>
      <c r="D626" s="609"/>
      <c r="E626" s="609"/>
      <c r="F626" s="609"/>
      <c r="G626" s="596"/>
    </row>
    <row r="627" spans="2:7" ht="12.75" customHeight="1">
      <c r="B627" s="609"/>
      <c r="C627" s="609"/>
      <c r="D627" s="609"/>
      <c r="E627" s="609"/>
      <c r="F627" s="609"/>
      <c r="G627" s="596"/>
    </row>
    <row r="628" spans="2:7" ht="12.75" customHeight="1">
      <c r="B628" s="609"/>
      <c r="C628" s="609"/>
      <c r="D628" s="609"/>
      <c r="E628" s="609"/>
      <c r="F628" s="609"/>
      <c r="G628" s="596"/>
    </row>
    <row r="629" spans="2:7" ht="12.75" customHeight="1">
      <c r="B629" s="609"/>
      <c r="C629" s="609"/>
      <c r="D629" s="609"/>
      <c r="E629" s="609"/>
      <c r="F629" s="609"/>
      <c r="G629" s="596"/>
    </row>
    <row r="630" spans="2:7" ht="12.75" customHeight="1">
      <c r="B630" s="609"/>
      <c r="C630" s="609"/>
      <c r="D630" s="609"/>
      <c r="E630" s="609"/>
      <c r="F630" s="609"/>
      <c r="G630" s="596"/>
    </row>
    <row r="631" spans="2:7" ht="12.75" customHeight="1">
      <c r="B631" s="609"/>
      <c r="C631" s="609"/>
      <c r="D631" s="609"/>
      <c r="E631" s="609"/>
      <c r="F631" s="609"/>
      <c r="G631" s="596"/>
    </row>
    <row r="632" spans="2:7" ht="12.75" customHeight="1">
      <c r="B632" s="609"/>
      <c r="C632" s="609"/>
      <c r="D632" s="609"/>
      <c r="E632" s="609"/>
      <c r="F632" s="609"/>
      <c r="G632" s="596"/>
    </row>
    <row r="633" spans="2:7" ht="12.75" customHeight="1">
      <c r="B633" s="609"/>
      <c r="C633" s="609"/>
      <c r="D633" s="609"/>
      <c r="E633" s="609"/>
      <c r="F633" s="609"/>
      <c r="G633" s="596"/>
    </row>
    <row r="634" spans="2:7" ht="12.75" customHeight="1">
      <c r="B634" s="609"/>
      <c r="C634" s="609"/>
      <c r="D634" s="609"/>
      <c r="E634" s="609"/>
      <c r="F634" s="609"/>
      <c r="G634" s="596"/>
    </row>
    <row r="635" spans="2:7" ht="12.75" customHeight="1">
      <c r="B635" s="609"/>
      <c r="C635" s="609"/>
      <c r="D635" s="609"/>
      <c r="E635" s="609"/>
      <c r="F635" s="609"/>
      <c r="G635" s="596"/>
    </row>
    <row r="636" spans="2:7" ht="12.75" customHeight="1">
      <c r="B636" s="609"/>
      <c r="C636" s="609"/>
      <c r="D636" s="609"/>
      <c r="E636" s="609"/>
      <c r="F636" s="609"/>
      <c r="G636" s="596"/>
    </row>
    <row r="637" spans="2:7" ht="12.75" customHeight="1">
      <c r="B637" s="609"/>
      <c r="C637" s="609"/>
      <c r="D637" s="609"/>
      <c r="E637" s="609"/>
      <c r="F637" s="609"/>
      <c r="G637" s="596"/>
    </row>
    <row r="638" spans="2:7" ht="12.75" customHeight="1">
      <c r="B638" s="609"/>
      <c r="C638" s="609"/>
      <c r="D638" s="609"/>
      <c r="E638" s="609"/>
      <c r="F638" s="609"/>
      <c r="G638" s="596"/>
    </row>
    <row r="639" spans="2:7" ht="12.75" customHeight="1">
      <c r="B639" s="609"/>
      <c r="C639" s="609"/>
      <c r="D639" s="609"/>
      <c r="E639" s="609"/>
      <c r="F639" s="609"/>
      <c r="G639" s="596"/>
    </row>
    <row r="640" spans="2:7" ht="12.75" customHeight="1">
      <c r="B640" s="609"/>
      <c r="C640" s="609"/>
      <c r="D640" s="609"/>
      <c r="E640" s="609"/>
      <c r="F640" s="609"/>
      <c r="G640" s="596"/>
    </row>
    <row r="641" spans="2:7" ht="12.75" customHeight="1">
      <c r="B641" s="609"/>
      <c r="C641" s="609"/>
      <c r="D641" s="609"/>
      <c r="E641" s="609"/>
      <c r="F641" s="609"/>
      <c r="G641" s="596"/>
    </row>
    <row r="642" spans="2:7" ht="12.75" customHeight="1">
      <c r="B642" s="609"/>
      <c r="C642" s="609"/>
      <c r="D642" s="609"/>
      <c r="E642" s="609"/>
      <c r="F642" s="609"/>
      <c r="G642" s="596"/>
    </row>
    <row r="643" spans="2:7" ht="12.75" customHeight="1">
      <c r="B643" s="609"/>
      <c r="C643" s="609"/>
      <c r="D643" s="609"/>
      <c r="E643" s="609"/>
      <c r="F643" s="609"/>
      <c r="G643" s="596"/>
    </row>
    <row r="644" spans="2:7" ht="12.75" customHeight="1">
      <c r="B644" s="609"/>
      <c r="C644" s="609"/>
      <c r="D644" s="609"/>
      <c r="E644" s="609"/>
      <c r="F644" s="609"/>
      <c r="G644" s="596"/>
    </row>
    <row r="645" spans="2:7" ht="12.75" customHeight="1">
      <c r="B645" s="609"/>
      <c r="C645" s="609"/>
      <c r="D645" s="609"/>
      <c r="E645" s="609"/>
      <c r="F645" s="609"/>
      <c r="G645" s="596"/>
    </row>
    <row r="646" spans="2:7" ht="12.75" customHeight="1">
      <c r="B646" s="609"/>
      <c r="C646" s="609"/>
      <c r="D646" s="609"/>
      <c r="E646" s="609"/>
      <c r="F646" s="609"/>
      <c r="G646" s="596"/>
    </row>
    <row r="647" spans="2:7" ht="12.75" customHeight="1">
      <c r="B647" s="609"/>
      <c r="C647" s="609"/>
      <c r="D647" s="609"/>
      <c r="E647" s="609"/>
      <c r="F647" s="609"/>
      <c r="G647" s="596"/>
    </row>
    <row r="648" spans="2:7" ht="12.75" customHeight="1">
      <c r="B648" s="609"/>
      <c r="C648" s="609"/>
      <c r="D648" s="609"/>
      <c r="E648" s="609"/>
      <c r="F648" s="609"/>
      <c r="G648" s="596"/>
    </row>
    <row r="649" spans="2:7" ht="12.75" customHeight="1">
      <c r="B649" s="609"/>
      <c r="C649" s="609"/>
      <c r="D649" s="609"/>
      <c r="E649" s="609"/>
      <c r="F649" s="609"/>
      <c r="G649" s="596"/>
    </row>
    <row r="650" spans="2:7" ht="12.75" customHeight="1">
      <c r="B650" s="609"/>
      <c r="C650" s="609"/>
      <c r="D650" s="609"/>
      <c r="E650" s="609"/>
      <c r="F650" s="609"/>
      <c r="G650" s="596"/>
    </row>
    <row r="651" spans="2:7" ht="12.75" customHeight="1">
      <c r="B651" s="609"/>
      <c r="C651" s="609"/>
      <c r="D651" s="609"/>
      <c r="E651" s="609"/>
      <c r="F651" s="609"/>
      <c r="G651" s="596"/>
    </row>
    <row r="652" spans="2:7" ht="12.75" customHeight="1">
      <c r="B652" s="609"/>
      <c r="C652" s="609"/>
      <c r="D652" s="609"/>
      <c r="E652" s="609"/>
      <c r="F652" s="609"/>
      <c r="G652" s="596"/>
    </row>
    <row r="653" spans="2:7" ht="12.75" customHeight="1">
      <c r="B653" s="609"/>
      <c r="C653" s="609"/>
      <c r="D653" s="609"/>
      <c r="E653" s="609"/>
      <c r="F653" s="609"/>
      <c r="G653" s="596"/>
    </row>
    <row r="654" spans="2:7" ht="12.75" customHeight="1">
      <c r="B654" s="609"/>
      <c r="C654" s="609"/>
      <c r="D654" s="609"/>
      <c r="E654" s="609"/>
      <c r="F654" s="609"/>
      <c r="G654" s="596"/>
    </row>
    <row r="655" spans="2:7" ht="12.75" customHeight="1">
      <c r="B655" s="609"/>
      <c r="C655" s="609"/>
      <c r="D655" s="609"/>
      <c r="E655" s="609"/>
      <c r="F655" s="609"/>
      <c r="G655" s="596"/>
    </row>
    <row r="656" spans="2:7" ht="12.75" customHeight="1">
      <c r="B656" s="609"/>
      <c r="C656" s="609"/>
      <c r="D656" s="609"/>
      <c r="E656" s="609"/>
      <c r="F656" s="609"/>
      <c r="G656" s="596"/>
    </row>
    <row r="657" spans="2:7" ht="12.75" customHeight="1">
      <c r="B657" s="609"/>
      <c r="C657" s="609"/>
      <c r="D657" s="609"/>
      <c r="E657" s="609"/>
      <c r="F657" s="609"/>
      <c r="G657" s="596"/>
    </row>
    <row r="658" spans="2:7" ht="12.75" customHeight="1">
      <c r="B658" s="609"/>
      <c r="C658" s="609"/>
      <c r="D658" s="609"/>
      <c r="E658" s="609"/>
      <c r="F658" s="609"/>
      <c r="G658" s="596"/>
    </row>
    <row r="659" spans="2:7" ht="12.75" customHeight="1">
      <c r="B659" s="609"/>
      <c r="C659" s="609"/>
      <c r="D659" s="609"/>
      <c r="E659" s="609"/>
      <c r="F659" s="609"/>
      <c r="G659" s="596"/>
    </row>
    <row r="660" spans="2:7" ht="12.75" customHeight="1">
      <c r="B660" s="609"/>
      <c r="C660" s="609"/>
      <c r="D660" s="609"/>
      <c r="E660" s="609"/>
      <c r="F660" s="609"/>
      <c r="G660" s="596"/>
    </row>
    <row r="661" spans="2:7" ht="12.75" customHeight="1">
      <c r="B661" s="609"/>
      <c r="C661" s="609"/>
      <c r="D661" s="609"/>
      <c r="E661" s="609"/>
      <c r="F661" s="609"/>
      <c r="G661" s="596"/>
    </row>
    <row r="662" spans="2:7" ht="12.75" customHeight="1">
      <c r="B662" s="609"/>
      <c r="C662" s="609"/>
      <c r="D662" s="609"/>
      <c r="E662" s="609"/>
      <c r="F662" s="609"/>
      <c r="G662" s="596"/>
    </row>
    <row r="663" spans="2:7" ht="12.75" customHeight="1">
      <c r="B663" s="609"/>
      <c r="C663" s="609"/>
      <c r="D663" s="609"/>
      <c r="E663" s="609"/>
      <c r="F663" s="609"/>
      <c r="G663" s="596"/>
    </row>
    <row r="664" spans="2:7" ht="12.75" customHeight="1">
      <c r="B664" s="609"/>
      <c r="C664" s="609"/>
      <c r="D664" s="609"/>
      <c r="E664" s="609"/>
      <c r="F664" s="609"/>
      <c r="G664" s="596"/>
    </row>
    <row r="665" spans="2:7" ht="12.75" customHeight="1">
      <c r="B665" s="609"/>
      <c r="C665" s="609"/>
      <c r="D665" s="609"/>
      <c r="E665" s="609"/>
      <c r="F665" s="609"/>
      <c r="G665" s="596"/>
    </row>
    <row r="666" spans="2:7" ht="12.75" customHeight="1">
      <c r="B666" s="609"/>
      <c r="C666" s="609"/>
      <c r="D666" s="609"/>
      <c r="E666" s="609"/>
      <c r="F666" s="609"/>
      <c r="G666" s="596"/>
    </row>
    <row r="667" spans="2:7" ht="12.75" customHeight="1">
      <c r="B667" s="609"/>
      <c r="C667" s="609"/>
      <c r="D667" s="609"/>
      <c r="E667" s="609"/>
      <c r="F667" s="609"/>
      <c r="G667" s="596"/>
    </row>
    <row r="668" spans="2:7" ht="12.75" customHeight="1">
      <c r="B668" s="609"/>
      <c r="C668" s="609"/>
      <c r="D668" s="609"/>
      <c r="E668" s="609"/>
      <c r="F668" s="609"/>
      <c r="G668" s="596"/>
    </row>
    <row r="669" spans="2:7" ht="12.75" customHeight="1">
      <c r="B669" s="609"/>
      <c r="C669" s="609"/>
      <c r="D669" s="609"/>
      <c r="E669" s="609"/>
      <c r="F669" s="609"/>
      <c r="G669" s="596"/>
    </row>
    <row r="670" spans="2:7" ht="12.75" customHeight="1">
      <c r="B670" s="609"/>
      <c r="C670" s="609"/>
      <c r="D670" s="609"/>
      <c r="E670" s="609"/>
      <c r="F670" s="609"/>
      <c r="G670" s="596"/>
    </row>
    <row r="671" spans="2:7" ht="12.75" customHeight="1">
      <c r="B671" s="609"/>
      <c r="C671" s="609"/>
      <c r="D671" s="609"/>
      <c r="E671" s="609"/>
      <c r="F671" s="609"/>
      <c r="G671" s="596"/>
    </row>
    <row r="672" spans="2:7" ht="12.75" customHeight="1">
      <c r="B672" s="609"/>
      <c r="C672" s="609"/>
      <c r="D672" s="609"/>
      <c r="E672" s="609"/>
      <c r="F672" s="609"/>
      <c r="G672" s="596"/>
    </row>
    <row r="673" spans="2:7" ht="12.75" customHeight="1">
      <c r="B673" s="609"/>
      <c r="C673" s="609"/>
      <c r="D673" s="609"/>
      <c r="E673" s="609"/>
      <c r="F673" s="609"/>
      <c r="G673" s="596"/>
    </row>
    <row r="674" spans="2:7" ht="12.75" customHeight="1">
      <c r="B674" s="609"/>
      <c r="C674" s="609"/>
      <c r="D674" s="609"/>
      <c r="E674" s="609"/>
      <c r="F674" s="609"/>
      <c r="G674" s="596"/>
    </row>
    <row r="675" spans="2:7" ht="12.75" customHeight="1">
      <c r="B675" s="609"/>
      <c r="C675" s="609"/>
      <c r="D675" s="609"/>
      <c r="E675" s="609"/>
      <c r="F675" s="609"/>
      <c r="G675" s="596"/>
    </row>
    <row r="676" spans="2:7" ht="12.75" customHeight="1">
      <c r="B676" s="609"/>
      <c r="C676" s="609"/>
      <c r="D676" s="609"/>
      <c r="E676" s="609"/>
      <c r="F676" s="609"/>
      <c r="G676" s="596"/>
    </row>
    <row r="677" spans="2:7" ht="12.75" customHeight="1">
      <c r="B677" s="609"/>
      <c r="C677" s="609"/>
      <c r="D677" s="609"/>
      <c r="E677" s="609"/>
      <c r="F677" s="609"/>
      <c r="G677" s="596"/>
    </row>
    <row r="678" spans="2:7" ht="12.75" customHeight="1">
      <c r="B678" s="609"/>
      <c r="C678" s="609"/>
      <c r="D678" s="609"/>
      <c r="E678" s="609"/>
      <c r="F678" s="609"/>
      <c r="G678" s="596"/>
    </row>
    <row r="679" spans="2:7" ht="12.75" customHeight="1">
      <c r="B679" s="609"/>
      <c r="C679" s="609"/>
      <c r="D679" s="609"/>
      <c r="E679" s="609"/>
      <c r="F679" s="609"/>
      <c r="G679" s="596"/>
    </row>
    <row r="680" spans="2:7" ht="12.75" customHeight="1">
      <c r="B680" s="609"/>
      <c r="C680" s="609"/>
      <c r="D680" s="609"/>
      <c r="E680" s="609"/>
      <c r="F680" s="609"/>
      <c r="G680" s="596"/>
    </row>
    <row r="681" spans="2:7" ht="12.75" customHeight="1">
      <c r="B681" s="609"/>
      <c r="C681" s="609"/>
      <c r="D681" s="609"/>
      <c r="E681" s="609"/>
      <c r="F681" s="609"/>
      <c r="G681" s="596"/>
    </row>
    <row r="682" spans="2:7" ht="12.75" customHeight="1">
      <c r="B682" s="609"/>
      <c r="C682" s="609"/>
      <c r="D682" s="609"/>
      <c r="E682" s="609"/>
      <c r="F682" s="609"/>
      <c r="G682" s="596"/>
    </row>
    <row r="683" spans="2:7" ht="12.75" customHeight="1">
      <c r="B683" s="609"/>
      <c r="C683" s="609"/>
      <c r="D683" s="609"/>
      <c r="E683" s="609"/>
      <c r="F683" s="609"/>
      <c r="G683" s="596"/>
    </row>
    <row r="684" spans="2:7" ht="12.75" customHeight="1">
      <c r="B684" s="609"/>
      <c r="C684" s="609"/>
      <c r="D684" s="609"/>
      <c r="E684" s="609"/>
      <c r="F684" s="609"/>
      <c r="G684" s="596"/>
    </row>
    <row r="685" spans="2:7" ht="12.75" customHeight="1">
      <c r="B685" s="609"/>
      <c r="C685" s="609"/>
      <c r="D685" s="609"/>
      <c r="E685" s="609"/>
      <c r="F685" s="609"/>
      <c r="G685" s="596"/>
    </row>
    <row r="686" spans="2:7" ht="12.75" customHeight="1">
      <c r="B686" s="609"/>
      <c r="C686" s="609"/>
      <c r="D686" s="609"/>
      <c r="E686" s="609"/>
      <c r="F686" s="609"/>
      <c r="G686" s="596"/>
    </row>
    <row r="687" spans="2:7" ht="12.75" customHeight="1">
      <c r="B687" s="609"/>
      <c r="C687" s="609"/>
      <c r="D687" s="609"/>
      <c r="E687" s="609"/>
      <c r="F687" s="609"/>
      <c r="G687" s="596"/>
    </row>
    <row r="688" spans="2:7" ht="12.75" customHeight="1">
      <c r="B688" s="609"/>
      <c r="C688" s="609"/>
      <c r="D688" s="609"/>
      <c r="E688" s="609"/>
      <c r="F688" s="609"/>
      <c r="G688" s="596"/>
    </row>
    <row r="689" spans="2:7" ht="12.75" customHeight="1">
      <c r="B689" s="609"/>
      <c r="C689" s="609"/>
      <c r="D689" s="609"/>
      <c r="E689" s="609"/>
      <c r="F689" s="609"/>
      <c r="G689" s="596"/>
    </row>
    <row r="690" spans="2:7" ht="12.75" customHeight="1">
      <c r="B690" s="609"/>
      <c r="C690" s="609"/>
      <c r="D690" s="609"/>
      <c r="E690" s="609"/>
      <c r="F690" s="609"/>
      <c r="G690" s="596"/>
    </row>
    <row r="691" spans="2:7" ht="12.75" customHeight="1">
      <c r="B691" s="609"/>
      <c r="C691" s="609"/>
      <c r="D691" s="609"/>
      <c r="E691" s="609"/>
      <c r="F691" s="609"/>
      <c r="G691" s="596"/>
    </row>
    <row r="692" spans="2:7" ht="12.75" customHeight="1">
      <c r="B692" s="609"/>
      <c r="C692" s="609"/>
      <c r="D692" s="609"/>
      <c r="E692" s="609"/>
      <c r="F692" s="609"/>
      <c r="G692" s="596"/>
    </row>
    <row r="693" spans="2:7" ht="12.75" customHeight="1">
      <c r="B693" s="609"/>
      <c r="C693" s="609"/>
      <c r="D693" s="609"/>
      <c r="E693" s="609"/>
      <c r="F693" s="609"/>
      <c r="G693" s="596"/>
    </row>
    <row r="694" spans="2:7" ht="12.75" customHeight="1">
      <c r="B694" s="609"/>
      <c r="C694" s="609"/>
      <c r="D694" s="609"/>
      <c r="E694" s="609"/>
      <c r="F694" s="609"/>
      <c r="G694" s="596"/>
    </row>
    <row r="695" spans="2:7" ht="12.75" customHeight="1">
      <c r="B695" s="609"/>
      <c r="C695" s="609"/>
      <c r="D695" s="609"/>
      <c r="E695" s="609"/>
      <c r="F695" s="609"/>
      <c r="G695" s="596"/>
    </row>
    <row r="696" spans="2:7" ht="12.75" customHeight="1">
      <c r="B696" s="609"/>
      <c r="C696" s="609"/>
      <c r="D696" s="609"/>
      <c r="E696" s="609"/>
      <c r="F696" s="609"/>
      <c r="G696" s="596"/>
    </row>
    <row r="697" spans="2:7" ht="12.75" customHeight="1">
      <c r="B697" s="609"/>
      <c r="C697" s="609"/>
      <c r="D697" s="609"/>
      <c r="E697" s="609"/>
      <c r="F697" s="609"/>
      <c r="G697" s="596"/>
    </row>
    <row r="698" spans="2:7" ht="12.75" customHeight="1">
      <c r="B698" s="609"/>
      <c r="C698" s="609"/>
      <c r="D698" s="609"/>
      <c r="E698" s="609"/>
      <c r="F698" s="609"/>
      <c r="G698" s="596"/>
    </row>
    <row r="699" spans="2:7" ht="12.75" customHeight="1">
      <c r="B699" s="609"/>
      <c r="C699" s="609"/>
      <c r="D699" s="609"/>
      <c r="E699" s="609"/>
      <c r="F699" s="609"/>
      <c r="G699" s="596"/>
    </row>
    <row r="700" spans="2:7" ht="12.75" customHeight="1">
      <c r="B700" s="609"/>
      <c r="C700" s="609"/>
      <c r="D700" s="609"/>
      <c r="E700" s="609"/>
      <c r="F700" s="609"/>
      <c r="G700" s="596"/>
    </row>
    <row r="701" spans="2:7" ht="12.75" customHeight="1">
      <c r="B701" s="609"/>
      <c r="C701" s="609"/>
      <c r="D701" s="609"/>
      <c r="E701" s="609"/>
      <c r="F701" s="609"/>
      <c r="G701" s="596"/>
    </row>
    <row r="702" spans="2:7" ht="12.75" customHeight="1">
      <c r="B702" s="609"/>
      <c r="C702" s="609"/>
      <c r="D702" s="609"/>
      <c r="E702" s="609"/>
      <c r="F702" s="609"/>
      <c r="G702" s="596"/>
    </row>
    <row r="703" spans="2:7" ht="12.75" customHeight="1">
      <c r="B703" s="609"/>
      <c r="C703" s="609"/>
      <c r="D703" s="609"/>
      <c r="E703" s="609"/>
      <c r="F703" s="609"/>
      <c r="G703" s="596"/>
    </row>
    <row r="704" spans="2:7" ht="12.75" customHeight="1">
      <c r="B704" s="609"/>
      <c r="C704" s="609"/>
      <c r="D704" s="609"/>
      <c r="E704" s="609"/>
      <c r="F704" s="609"/>
      <c r="G704" s="596"/>
    </row>
    <row r="705" spans="2:7" ht="12.75" customHeight="1">
      <c r="B705" s="609"/>
      <c r="C705" s="609"/>
      <c r="D705" s="609"/>
      <c r="E705" s="609"/>
      <c r="F705" s="609"/>
      <c r="G705" s="596"/>
    </row>
    <row r="706" spans="2:7" ht="12.75" customHeight="1">
      <c r="B706" s="609"/>
      <c r="C706" s="609"/>
      <c r="D706" s="609"/>
      <c r="E706" s="609"/>
      <c r="F706" s="609"/>
      <c r="G706" s="596"/>
    </row>
    <row r="707" spans="2:7" ht="12.75" customHeight="1">
      <c r="B707" s="609"/>
      <c r="C707" s="609"/>
      <c r="D707" s="609"/>
      <c r="E707" s="609"/>
      <c r="F707" s="609"/>
      <c r="G707" s="596"/>
    </row>
    <row r="708" spans="2:7" ht="12.75" customHeight="1">
      <c r="B708" s="609"/>
      <c r="C708" s="609"/>
      <c r="D708" s="609"/>
      <c r="E708" s="609"/>
      <c r="F708" s="609"/>
      <c r="G708" s="596"/>
    </row>
    <row r="709" spans="2:7" ht="12.75" customHeight="1">
      <c r="B709" s="609"/>
      <c r="C709" s="609"/>
      <c r="D709" s="609"/>
      <c r="E709" s="609"/>
      <c r="F709" s="609"/>
      <c r="G709" s="596"/>
    </row>
    <row r="710" spans="2:7" ht="12.75" customHeight="1">
      <c r="B710" s="609"/>
      <c r="C710" s="609"/>
      <c r="D710" s="609"/>
      <c r="E710" s="609"/>
      <c r="F710" s="609"/>
      <c r="G710" s="596"/>
    </row>
    <row r="711" spans="2:7" ht="12.75" customHeight="1">
      <c r="B711" s="609"/>
      <c r="C711" s="609"/>
      <c r="D711" s="609"/>
      <c r="E711" s="609"/>
      <c r="F711" s="609"/>
      <c r="G711" s="596"/>
    </row>
    <row r="712" spans="2:7" ht="12.75" customHeight="1">
      <c r="B712" s="609"/>
      <c r="C712" s="609"/>
      <c r="D712" s="609"/>
      <c r="E712" s="609"/>
      <c r="F712" s="609"/>
      <c r="G712" s="596"/>
    </row>
    <row r="713" spans="2:7" ht="12.75" customHeight="1">
      <c r="B713" s="609"/>
      <c r="C713" s="609"/>
      <c r="D713" s="609"/>
      <c r="E713" s="609"/>
      <c r="F713" s="609"/>
      <c r="G713" s="596"/>
    </row>
    <row r="714" spans="2:7" ht="12.75" customHeight="1">
      <c r="B714" s="609"/>
      <c r="C714" s="609"/>
      <c r="D714" s="609"/>
      <c r="E714" s="609"/>
      <c r="F714" s="609"/>
      <c r="G714" s="596"/>
    </row>
    <row r="715" spans="2:7" ht="12.75" customHeight="1">
      <c r="B715" s="609"/>
      <c r="C715" s="609"/>
      <c r="D715" s="609"/>
      <c r="E715" s="609"/>
      <c r="F715" s="609"/>
      <c r="G715" s="596"/>
    </row>
    <row r="716" spans="2:7" ht="12.75" customHeight="1">
      <c r="B716" s="609"/>
      <c r="C716" s="609"/>
      <c r="D716" s="609"/>
      <c r="E716" s="609"/>
      <c r="F716" s="609"/>
      <c r="G716" s="596"/>
    </row>
    <row r="717" spans="2:7" ht="12.75" customHeight="1">
      <c r="B717" s="609"/>
      <c r="C717" s="609"/>
      <c r="D717" s="609"/>
      <c r="E717" s="609"/>
      <c r="F717" s="609"/>
      <c r="G717" s="596"/>
    </row>
    <row r="718" spans="2:7" ht="12.75" customHeight="1">
      <c r="B718" s="609"/>
      <c r="C718" s="609"/>
      <c r="D718" s="609"/>
      <c r="E718" s="609"/>
      <c r="F718" s="609"/>
      <c r="G718" s="596"/>
    </row>
    <row r="719" spans="2:7" ht="12.75" customHeight="1">
      <c r="B719" s="609"/>
      <c r="C719" s="609"/>
      <c r="D719" s="609"/>
      <c r="E719" s="609"/>
      <c r="F719" s="609"/>
      <c r="G719" s="596"/>
    </row>
    <row r="720" spans="2:7" ht="12.75" customHeight="1">
      <c r="B720" s="609"/>
      <c r="C720" s="609"/>
      <c r="D720" s="609"/>
      <c r="E720" s="609"/>
      <c r="F720" s="609"/>
      <c r="G720" s="596"/>
    </row>
    <row r="721" spans="2:7" ht="12.75" customHeight="1">
      <c r="B721" s="609"/>
      <c r="C721" s="609"/>
      <c r="D721" s="609"/>
      <c r="E721" s="609"/>
      <c r="F721" s="609"/>
      <c r="G721" s="596"/>
    </row>
    <row r="722" spans="2:7" ht="12.75" customHeight="1">
      <c r="B722" s="609"/>
      <c r="C722" s="609"/>
      <c r="D722" s="609"/>
      <c r="E722" s="609"/>
      <c r="F722" s="609"/>
      <c r="G722" s="596"/>
    </row>
    <row r="723" spans="2:7" ht="12.75" customHeight="1">
      <c r="B723" s="609"/>
      <c r="C723" s="609"/>
      <c r="D723" s="609"/>
      <c r="E723" s="609"/>
      <c r="F723" s="609"/>
      <c r="G723" s="596"/>
    </row>
    <row r="724" spans="2:7" ht="12.75" customHeight="1">
      <c r="B724" s="609"/>
      <c r="C724" s="609"/>
      <c r="D724" s="609"/>
      <c r="E724" s="609"/>
      <c r="F724" s="609"/>
      <c r="G724" s="596"/>
    </row>
    <row r="725" spans="2:7" ht="12.75" customHeight="1">
      <c r="B725" s="609"/>
      <c r="C725" s="609"/>
      <c r="D725" s="609"/>
      <c r="E725" s="609"/>
      <c r="F725" s="609"/>
      <c r="G725" s="596"/>
    </row>
    <row r="726" spans="2:7" ht="12.75" customHeight="1">
      <c r="B726" s="609"/>
      <c r="C726" s="609"/>
      <c r="D726" s="609"/>
      <c r="E726" s="609"/>
      <c r="F726" s="609"/>
      <c r="G726" s="596"/>
    </row>
    <row r="727" spans="2:7" ht="12.75" customHeight="1">
      <c r="B727" s="609"/>
      <c r="C727" s="609"/>
      <c r="D727" s="609"/>
      <c r="E727" s="609"/>
      <c r="F727" s="609"/>
      <c r="G727" s="596"/>
    </row>
    <row r="728" spans="2:7" ht="12.75" customHeight="1">
      <c r="B728" s="609"/>
      <c r="C728" s="609"/>
      <c r="D728" s="609"/>
      <c r="E728" s="609"/>
      <c r="F728" s="609"/>
      <c r="G728" s="596"/>
    </row>
    <row r="729" spans="2:7" ht="12.75" customHeight="1">
      <c r="B729" s="609"/>
      <c r="C729" s="609"/>
      <c r="D729" s="609"/>
      <c r="E729" s="609"/>
      <c r="F729" s="609"/>
      <c r="G729" s="596"/>
    </row>
    <row r="730" spans="2:7" ht="12.75" customHeight="1">
      <c r="B730" s="609"/>
      <c r="C730" s="609"/>
      <c r="D730" s="609"/>
      <c r="E730" s="609"/>
      <c r="F730" s="609"/>
      <c r="G730" s="596"/>
    </row>
    <row r="731" spans="2:7" ht="12.75" customHeight="1">
      <c r="B731" s="609"/>
      <c r="C731" s="609"/>
      <c r="D731" s="609"/>
      <c r="E731" s="609"/>
      <c r="F731" s="609"/>
      <c r="G731" s="596"/>
    </row>
    <row r="732" spans="2:7" ht="12.75" customHeight="1">
      <c r="B732" s="609"/>
      <c r="C732" s="609"/>
      <c r="D732" s="609"/>
      <c r="E732" s="609"/>
      <c r="F732" s="609"/>
      <c r="G732" s="596"/>
    </row>
    <row r="733" spans="2:7" ht="12.75" customHeight="1">
      <c r="B733" s="609"/>
      <c r="C733" s="609"/>
      <c r="D733" s="609"/>
      <c r="E733" s="609"/>
      <c r="F733" s="609"/>
      <c r="G733" s="596"/>
    </row>
    <row r="734" spans="2:7" ht="12.75" customHeight="1">
      <c r="B734" s="609"/>
      <c r="C734" s="609"/>
      <c r="D734" s="609"/>
      <c r="E734" s="609"/>
      <c r="F734" s="609"/>
      <c r="G734" s="596"/>
    </row>
    <row r="735" spans="2:7" ht="12.75" customHeight="1">
      <c r="B735" s="609"/>
      <c r="C735" s="609"/>
      <c r="D735" s="609"/>
      <c r="E735" s="609"/>
      <c r="F735" s="609"/>
      <c r="G735" s="596"/>
    </row>
    <row r="736" spans="2:7" ht="12.75" customHeight="1">
      <c r="B736" s="609"/>
      <c r="C736" s="609"/>
      <c r="D736" s="609"/>
      <c r="E736" s="609"/>
      <c r="F736" s="609"/>
      <c r="G736" s="596"/>
    </row>
    <row r="737" spans="2:7" ht="12.75" customHeight="1">
      <c r="B737" s="609"/>
      <c r="C737" s="609"/>
      <c r="D737" s="609"/>
      <c r="E737" s="609"/>
      <c r="F737" s="609"/>
      <c r="G737" s="596"/>
    </row>
    <row r="738" spans="2:7" ht="12.75" customHeight="1">
      <c r="B738" s="609"/>
      <c r="C738" s="609"/>
      <c r="D738" s="609"/>
      <c r="E738" s="609"/>
      <c r="F738" s="609"/>
      <c r="G738" s="596"/>
    </row>
    <row r="739" spans="2:7" ht="12.75" customHeight="1">
      <c r="B739" s="609"/>
      <c r="C739" s="609"/>
      <c r="D739" s="609"/>
      <c r="E739" s="609"/>
      <c r="F739" s="609"/>
      <c r="G739" s="596"/>
    </row>
    <row r="740" spans="2:7" ht="12.75" customHeight="1">
      <c r="B740" s="609"/>
      <c r="C740" s="609"/>
      <c r="D740" s="609"/>
      <c r="E740" s="609"/>
      <c r="F740" s="609"/>
      <c r="G740" s="596"/>
    </row>
    <row r="741" spans="2:7" ht="12.75" customHeight="1">
      <c r="B741" s="609"/>
      <c r="C741" s="609"/>
      <c r="D741" s="609"/>
      <c r="E741" s="609"/>
      <c r="F741" s="609"/>
      <c r="G741" s="596"/>
    </row>
    <row r="742" spans="2:7" ht="12.75" customHeight="1">
      <c r="B742" s="609"/>
      <c r="C742" s="609"/>
      <c r="D742" s="609"/>
      <c r="E742" s="609"/>
      <c r="F742" s="609"/>
      <c r="G742" s="596"/>
    </row>
    <row r="743" spans="2:7" ht="12.75" customHeight="1">
      <c r="B743" s="609"/>
      <c r="C743" s="609"/>
      <c r="D743" s="609"/>
      <c r="E743" s="609"/>
      <c r="F743" s="609"/>
      <c r="G743" s="596"/>
    </row>
    <row r="744" spans="2:7" ht="12.75" customHeight="1">
      <c r="B744" s="609"/>
      <c r="C744" s="609"/>
      <c r="D744" s="609"/>
      <c r="E744" s="609"/>
      <c r="F744" s="609"/>
      <c r="G744" s="596"/>
    </row>
    <row r="745" spans="2:7" ht="12.75" customHeight="1">
      <c r="B745" s="609"/>
      <c r="C745" s="609"/>
      <c r="D745" s="609"/>
      <c r="E745" s="609"/>
      <c r="F745" s="609"/>
      <c r="G745" s="596"/>
    </row>
    <row r="746" spans="2:7" ht="12.75" customHeight="1">
      <c r="B746" s="609"/>
      <c r="C746" s="609"/>
      <c r="D746" s="609"/>
      <c r="E746" s="609"/>
      <c r="F746" s="609"/>
      <c r="G746" s="596"/>
    </row>
    <row r="747" spans="2:7" ht="12.75" customHeight="1">
      <c r="B747" s="609"/>
      <c r="C747" s="609"/>
      <c r="D747" s="609"/>
      <c r="E747" s="609"/>
      <c r="F747" s="609"/>
      <c r="G747" s="596"/>
    </row>
    <row r="748" spans="2:7" ht="12.75" customHeight="1">
      <c r="B748" s="609"/>
      <c r="C748" s="609"/>
      <c r="D748" s="609"/>
      <c r="E748" s="609"/>
      <c r="F748" s="609"/>
      <c r="G748" s="596"/>
    </row>
    <row r="749" spans="2:7" ht="12.75" customHeight="1">
      <c r="B749" s="609"/>
      <c r="C749" s="609"/>
      <c r="D749" s="609"/>
      <c r="E749" s="609"/>
      <c r="F749" s="609"/>
      <c r="G749" s="596"/>
    </row>
    <row r="750" spans="2:7" ht="12.75" customHeight="1">
      <c r="B750" s="609"/>
      <c r="C750" s="609"/>
      <c r="D750" s="609"/>
      <c r="E750" s="609"/>
      <c r="F750" s="609"/>
      <c r="G750" s="596"/>
    </row>
    <row r="751" spans="2:7" ht="12.75" customHeight="1">
      <c r="B751" s="609"/>
      <c r="C751" s="609"/>
      <c r="D751" s="609"/>
      <c r="E751" s="609"/>
      <c r="F751" s="609"/>
      <c r="G751" s="596"/>
    </row>
    <row r="752" spans="2:7" ht="12.75" customHeight="1">
      <c r="B752" s="609"/>
      <c r="C752" s="609"/>
      <c r="D752" s="609"/>
      <c r="E752" s="609"/>
      <c r="F752" s="609"/>
      <c r="G752" s="596"/>
    </row>
    <row r="753" spans="2:7" ht="12.75" customHeight="1">
      <c r="B753" s="609"/>
      <c r="C753" s="609"/>
      <c r="D753" s="609"/>
      <c r="E753" s="609"/>
      <c r="F753" s="609"/>
      <c r="G753" s="596"/>
    </row>
    <row r="754" spans="2:7" ht="12.75" customHeight="1">
      <c r="B754" s="609"/>
      <c r="C754" s="609"/>
      <c r="D754" s="609"/>
      <c r="E754" s="609"/>
      <c r="F754" s="609"/>
      <c r="G754" s="596"/>
    </row>
    <row r="755" spans="2:7" ht="12.75" customHeight="1">
      <c r="B755" s="609"/>
      <c r="C755" s="609"/>
      <c r="D755" s="609"/>
      <c r="E755" s="609"/>
      <c r="F755" s="609"/>
      <c r="G755" s="596"/>
    </row>
    <row r="756" spans="2:7" ht="12.75" customHeight="1">
      <c r="B756" s="609"/>
      <c r="C756" s="609"/>
      <c r="D756" s="609"/>
      <c r="E756" s="609"/>
      <c r="F756" s="609"/>
      <c r="G756" s="596"/>
    </row>
    <row r="757" spans="2:7" ht="12.75" customHeight="1">
      <c r="B757" s="609"/>
      <c r="C757" s="609"/>
      <c r="D757" s="609"/>
      <c r="E757" s="609"/>
      <c r="F757" s="609"/>
      <c r="G757" s="596"/>
    </row>
    <row r="758" spans="2:7" ht="12.75" customHeight="1">
      <c r="B758" s="609"/>
      <c r="C758" s="609"/>
      <c r="D758" s="609"/>
      <c r="E758" s="609"/>
      <c r="F758" s="609"/>
      <c r="G758" s="596"/>
    </row>
    <row r="759" spans="2:7" ht="12.75" customHeight="1">
      <c r="B759" s="609"/>
      <c r="C759" s="609"/>
      <c r="D759" s="609"/>
      <c r="E759" s="609"/>
      <c r="F759" s="609"/>
      <c r="G759" s="596"/>
    </row>
    <row r="760" spans="2:7" ht="12.75" customHeight="1">
      <c r="B760" s="609"/>
      <c r="C760" s="609"/>
      <c r="D760" s="609"/>
      <c r="E760" s="609"/>
      <c r="F760" s="609"/>
      <c r="G760" s="596"/>
    </row>
    <row r="761" spans="2:7" ht="12.75" customHeight="1">
      <c r="B761" s="609"/>
      <c r="C761" s="609"/>
      <c r="D761" s="609"/>
      <c r="E761" s="609"/>
      <c r="F761" s="609"/>
      <c r="G761" s="596"/>
    </row>
    <row r="762" spans="2:7" ht="12.75" customHeight="1">
      <c r="B762" s="609"/>
      <c r="C762" s="609"/>
      <c r="D762" s="609"/>
      <c r="E762" s="609"/>
      <c r="F762" s="609"/>
      <c r="G762" s="596"/>
    </row>
    <row r="763" spans="2:7" ht="12.75" customHeight="1">
      <c r="B763" s="609"/>
      <c r="C763" s="609"/>
      <c r="D763" s="609"/>
      <c r="E763" s="609"/>
      <c r="F763" s="609"/>
      <c r="G763" s="596"/>
    </row>
    <row r="764" spans="2:7" ht="12.75" customHeight="1">
      <c r="B764" s="609"/>
      <c r="C764" s="609"/>
      <c r="D764" s="609"/>
      <c r="E764" s="609"/>
      <c r="F764" s="609"/>
      <c r="G764" s="596"/>
    </row>
    <row r="765" spans="2:7" ht="12.75" customHeight="1">
      <c r="B765" s="609"/>
      <c r="C765" s="609"/>
      <c r="D765" s="609"/>
      <c r="E765" s="609"/>
      <c r="F765" s="609"/>
      <c r="G765" s="596"/>
    </row>
    <row r="766" spans="2:7" ht="12.75" customHeight="1">
      <c r="B766" s="609"/>
      <c r="C766" s="609"/>
      <c r="D766" s="609"/>
      <c r="E766" s="609"/>
      <c r="F766" s="609"/>
      <c r="G766" s="596"/>
    </row>
    <row r="767" spans="2:7" ht="12.75" customHeight="1">
      <c r="B767" s="609"/>
      <c r="C767" s="609"/>
      <c r="D767" s="609"/>
      <c r="E767" s="609"/>
      <c r="F767" s="609"/>
      <c r="G767" s="596"/>
    </row>
    <row r="768" spans="2:7" ht="12.75" customHeight="1">
      <c r="B768" s="609"/>
      <c r="C768" s="609"/>
      <c r="D768" s="609"/>
      <c r="E768" s="609"/>
      <c r="F768" s="609"/>
      <c r="G768" s="596"/>
    </row>
    <row r="769" spans="2:7" ht="12.75" customHeight="1">
      <c r="B769" s="609"/>
      <c r="C769" s="609"/>
      <c r="D769" s="609"/>
      <c r="E769" s="609"/>
      <c r="F769" s="609"/>
      <c r="G769" s="596"/>
    </row>
    <row r="770" spans="2:7" ht="12.75" customHeight="1">
      <c r="B770" s="609"/>
      <c r="C770" s="609"/>
      <c r="D770" s="609"/>
      <c r="E770" s="609"/>
      <c r="F770" s="609"/>
      <c r="G770" s="596"/>
    </row>
    <row r="771" spans="2:7" ht="12.75" customHeight="1">
      <c r="B771" s="609"/>
      <c r="C771" s="609"/>
      <c r="D771" s="609"/>
      <c r="E771" s="609"/>
      <c r="F771" s="609"/>
      <c r="G771" s="596"/>
    </row>
    <row r="772" spans="2:7" ht="12.75" customHeight="1">
      <c r="B772" s="609"/>
      <c r="C772" s="609"/>
      <c r="D772" s="609"/>
      <c r="E772" s="609"/>
      <c r="F772" s="609"/>
      <c r="G772" s="596"/>
    </row>
    <row r="773" spans="2:7" ht="12.75" customHeight="1">
      <c r="B773" s="609"/>
      <c r="C773" s="609"/>
      <c r="D773" s="609"/>
      <c r="E773" s="609"/>
      <c r="F773" s="609"/>
      <c r="G773" s="596"/>
    </row>
    <row r="774" spans="2:7" ht="12.75" customHeight="1">
      <c r="B774" s="609"/>
      <c r="C774" s="609"/>
      <c r="D774" s="609"/>
      <c r="E774" s="609"/>
      <c r="F774" s="609"/>
      <c r="G774" s="596"/>
    </row>
    <row r="775" spans="2:7" ht="12.75" customHeight="1">
      <c r="B775" s="609"/>
      <c r="C775" s="609"/>
      <c r="D775" s="609"/>
      <c r="E775" s="609"/>
      <c r="F775" s="609"/>
      <c r="G775" s="596"/>
    </row>
    <row r="776" spans="2:7" ht="12.75" customHeight="1">
      <c r="B776" s="609"/>
      <c r="C776" s="609"/>
      <c r="D776" s="609"/>
      <c r="E776" s="609"/>
      <c r="F776" s="609"/>
      <c r="G776" s="596"/>
    </row>
    <row r="777" spans="2:7" ht="12.75" customHeight="1">
      <c r="B777" s="609"/>
      <c r="C777" s="609"/>
      <c r="D777" s="609"/>
      <c r="E777" s="609"/>
      <c r="F777" s="609"/>
      <c r="G777" s="596"/>
    </row>
    <row r="778" spans="2:7" ht="12.75" customHeight="1">
      <c r="B778" s="609"/>
      <c r="C778" s="609"/>
      <c r="D778" s="609"/>
      <c r="E778" s="609"/>
      <c r="F778" s="609"/>
      <c r="G778" s="596"/>
    </row>
    <row r="779" spans="2:7" ht="12.75" customHeight="1">
      <c r="B779" s="609"/>
      <c r="C779" s="609"/>
      <c r="D779" s="609"/>
      <c r="E779" s="609"/>
      <c r="F779" s="609"/>
      <c r="G779" s="596"/>
    </row>
    <row r="780" spans="2:7" ht="12.75" customHeight="1">
      <c r="B780" s="609"/>
      <c r="C780" s="609"/>
      <c r="D780" s="609"/>
      <c r="E780" s="609"/>
      <c r="F780" s="609"/>
      <c r="G780" s="596"/>
    </row>
    <row r="781" spans="2:7" ht="12.75" customHeight="1">
      <c r="B781" s="609"/>
      <c r="C781" s="609"/>
      <c r="D781" s="609"/>
      <c r="E781" s="609"/>
      <c r="F781" s="609"/>
      <c r="G781" s="596"/>
    </row>
    <row r="782" spans="2:7" ht="12.75" customHeight="1">
      <c r="B782" s="609"/>
      <c r="C782" s="609"/>
      <c r="D782" s="609"/>
      <c r="E782" s="609"/>
      <c r="F782" s="609"/>
      <c r="G782" s="596"/>
    </row>
    <row r="783" spans="2:7" ht="12.75" customHeight="1">
      <c r="B783" s="609"/>
      <c r="C783" s="609"/>
      <c r="D783" s="609"/>
      <c r="E783" s="609"/>
      <c r="F783" s="609"/>
      <c r="G783" s="596"/>
    </row>
    <row r="784" spans="2:7" ht="12.75" customHeight="1">
      <c r="B784" s="609"/>
      <c r="C784" s="609"/>
      <c r="D784" s="609"/>
      <c r="E784" s="609"/>
      <c r="F784" s="609"/>
      <c r="G784" s="596"/>
    </row>
    <row r="785" spans="2:7" ht="12.75" customHeight="1">
      <c r="B785" s="609"/>
      <c r="C785" s="609"/>
      <c r="D785" s="609"/>
      <c r="E785" s="609"/>
      <c r="F785" s="609"/>
      <c r="G785" s="596"/>
    </row>
    <row r="786" spans="2:7" ht="12.75" customHeight="1">
      <c r="B786" s="609"/>
      <c r="C786" s="609"/>
      <c r="D786" s="609"/>
      <c r="E786" s="609"/>
      <c r="F786" s="609"/>
      <c r="G786" s="596"/>
    </row>
    <row r="787" spans="2:7" ht="12.75" customHeight="1">
      <c r="B787" s="609"/>
      <c r="C787" s="609"/>
      <c r="D787" s="609"/>
      <c r="E787" s="609"/>
      <c r="F787" s="609"/>
      <c r="G787" s="596"/>
    </row>
    <row r="788" spans="2:7" ht="12.75" customHeight="1">
      <c r="B788" s="609"/>
      <c r="C788" s="609"/>
      <c r="D788" s="609"/>
      <c r="E788" s="609"/>
      <c r="F788" s="609"/>
      <c r="G788" s="596"/>
    </row>
    <row r="789" spans="2:7" ht="12.75" customHeight="1">
      <c r="B789" s="609"/>
      <c r="C789" s="609"/>
      <c r="D789" s="609"/>
      <c r="E789" s="609"/>
      <c r="F789" s="609"/>
      <c r="G789" s="596"/>
    </row>
    <row r="790" spans="2:7" ht="12.75" customHeight="1">
      <c r="B790" s="609"/>
      <c r="C790" s="609"/>
      <c r="D790" s="609"/>
      <c r="E790" s="609"/>
      <c r="F790" s="609"/>
      <c r="G790" s="596"/>
    </row>
    <row r="791" spans="2:7" ht="12.75" customHeight="1">
      <c r="B791" s="609"/>
      <c r="C791" s="609"/>
      <c r="D791" s="609"/>
      <c r="E791" s="609"/>
      <c r="F791" s="609"/>
      <c r="G791" s="596"/>
    </row>
    <row r="792" spans="2:7" ht="12.75" customHeight="1">
      <c r="B792" s="609"/>
      <c r="C792" s="609"/>
      <c r="D792" s="609"/>
      <c r="E792" s="609"/>
      <c r="F792" s="609"/>
      <c r="G792" s="596"/>
    </row>
    <row r="793" spans="2:7" ht="12.75" customHeight="1">
      <c r="B793" s="609"/>
      <c r="C793" s="609"/>
      <c r="D793" s="609"/>
      <c r="E793" s="609"/>
      <c r="F793" s="609"/>
      <c r="G793" s="596"/>
    </row>
    <row r="794" spans="2:7" ht="12.75" customHeight="1">
      <c r="B794" s="609"/>
      <c r="C794" s="609"/>
      <c r="D794" s="609"/>
      <c r="E794" s="609"/>
      <c r="F794" s="609"/>
      <c r="G794" s="596"/>
    </row>
    <row r="795" spans="2:7" ht="12.75" customHeight="1">
      <c r="B795" s="609"/>
      <c r="C795" s="609"/>
      <c r="D795" s="609"/>
      <c r="E795" s="609"/>
      <c r="F795" s="609"/>
      <c r="G795" s="596"/>
    </row>
    <row r="796" spans="2:7" ht="12.75" customHeight="1">
      <c r="B796" s="609"/>
      <c r="C796" s="609"/>
      <c r="D796" s="609"/>
      <c r="E796" s="609"/>
      <c r="F796" s="609"/>
      <c r="G796" s="596"/>
    </row>
    <row r="797" spans="2:7" ht="12.75" customHeight="1">
      <c r="B797" s="609"/>
      <c r="C797" s="609"/>
      <c r="D797" s="609"/>
      <c r="E797" s="609"/>
      <c r="F797" s="609"/>
      <c r="G797" s="596"/>
    </row>
    <row r="798" spans="2:7" ht="12.75" customHeight="1">
      <c r="B798" s="609"/>
      <c r="C798" s="609"/>
      <c r="D798" s="609"/>
      <c r="E798" s="609"/>
      <c r="F798" s="609"/>
      <c r="G798" s="596"/>
    </row>
    <row r="799" spans="2:7" ht="12.75" customHeight="1">
      <c r="B799" s="609"/>
      <c r="C799" s="609"/>
      <c r="D799" s="609"/>
      <c r="E799" s="609"/>
      <c r="F799" s="609"/>
      <c r="G799" s="596"/>
    </row>
    <row r="800" spans="2:7" ht="12.75" customHeight="1">
      <c r="B800" s="609"/>
      <c r="C800" s="609"/>
      <c r="D800" s="609"/>
      <c r="E800" s="609"/>
      <c r="F800" s="609"/>
      <c r="G800" s="596"/>
    </row>
    <row r="801" spans="2:7" ht="12.75" customHeight="1">
      <c r="B801" s="609"/>
      <c r="C801" s="609"/>
      <c r="D801" s="609"/>
      <c r="E801" s="609"/>
      <c r="F801" s="609"/>
      <c r="G801" s="596"/>
    </row>
    <row r="802" spans="2:7" ht="12.75" customHeight="1">
      <c r="B802" s="609"/>
      <c r="C802" s="609"/>
      <c r="D802" s="609"/>
      <c r="E802" s="609"/>
      <c r="F802" s="609"/>
      <c r="G802" s="596"/>
    </row>
    <row r="803" spans="2:7" ht="12.75" customHeight="1">
      <c r="B803" s="609"/>
      <c r="C803" s="609"/>
      <c r="D803" s="609"/>
      <c r="E803" s="609"/>
      <c r="F803" s="609"/>
      <c r="G803" s="596"/>
    </row>
    <row r="804" spans="2:7" ht="12.75" customHeight="1">
      <c r="B804" s="609"/>
      <c r="C804" s="609"/>
      <c r="D804" s="609"/>
      <c r="E804" s="609"/>
      <c r="F804" s="609"/>
      <c r="G804" s="596"/>
    </row>
    <row r="805" spans="2:7" ht="12.75" customHeight="1">
      <c r="B805" s="609"/>
      <c r="C805" s="609"/>
      <c r="D805" s="609"/>
      <c r="E805" s="609"/>
      <c r="F805" s="609"/>
      <c r="G805" s="596"/>
    </row>
    <row r="806" spans="2:7" ht="12.75" customHeight="1">
      <c r="B806" s="609"/>
      <c r="C806" s="609"/>
      <c r="D806" s="609"/>
      <c r="E806" s="609"/>
      <c r="F806" s="609"/>
      <c r="G806" s="596"/>
    </row>
    <row r="807" spans="2:7" ht="12.75" customHeight="1">
      <c r="B807" s="609"/>
      <c r="C807" s="609"/>
      <c r="D807" s="609"/>
      <c r="E807" s="609"/>
      <c r="F807" s="609"/>
      <c r="G807" s="596"/>
    </row>
    <row r="808" spans="2:7" ht="12.75" customHeight="1">
      <c r="B808" s="609"/>
      <c r="C808" s="609"/>
      <c r="D808" s="609"/>
      <c r="E808" s="609"/>
      <c r="F808" s="609"/>
      <c r="G808" s="596"/>
    </row>
    <row r="809" spans="2:7" ht="12.75" customHeight="1">
      <c r="B809" s="609"/>
      <c r="C809" s="609"/>
      <c r="D809" s="609"/>
      <c r="E809" s="609"/>
      <c r="F809" s="609"/>
      <c r="G809" s="596"/>
    </row>
    <row r="810" spans="2:7" ht="12.75" customHeight="1">
      <c r="B810" s="609"/>
      <c r="C810" s="609"/>
      <c r="D810" s="609"/>
      <c r="E810" s="609"/>
      <c r="F810" s="609"/>
      <c r="G810" s="596"/>
    </row>
    <row r="811" spans="2:7" ht="12.75" customHeight="1">
      <c r="B811" s="609"/>
      <c r="C811" s="609"/>
      <c r="D811" s="609"/>
      <c r="E811" s="609"/>
      <c r="F811" s="609"/>
      <c r="G811" s="596"/>
    </row>
    <row r="812" spans="2:7" ht="12.75" customHeight="1">
      <c r="B812" s="609"/>
      <c r="C812" s="609"/>
      <c r="D812" s="609"/>
      <c r="E812" s="609"/>
      <c r="F812" s="609"/>
      <c r="G812" s="596"/>
    </row>
    <row r="813" spans="2:7" ht="12.75" customHeight="1">
      <c r="B813" s="609"/>
      <c r="C813" s="609"/>
      <c r="D813" s="609"/>
      <c r="E813" s="609"/>
      <c r="F813" s="609"/>
      <c r="G813" s="596"/>
    </row>
    <row r="814" spans="2:7" ht="12.75" customHeight="1">
      <c r="B814" s="609"/>
      <c r="C814" s="609"/>
      <c r="D814" s="609"/>
      <c r="E814" s="609"/>
      <c r="F814" s="609"/>
      <c r="G814" s="596"/>
    </row>
    <row r="815" spans="2:7" ht="12.75" customHeight="1">
      <c r="B815" s="609"/>
      <c r="C815" s="609"/>
      <c r="D815" s="609"/>
      <c r="E815" s="609"/>
      <c r="F815" s="609"/>
      <c r="G815" s="596"/>
    </row>
    <row r="816" spans="2:7" ht="12.75" customHeight="1">
      <c r="B816" s="609"/>
      <c r="C816" s="609"/>
      <c r="D816" s="609"/>
      <c r="E816" s="609"/>
      <c r="F816" s="609"/>
      <c r="G816" s="596"/>
    </row>
    <row r="817" spans="2:7" ht="12.75" customHeight="1">
      <c r="B817" s="609"/>
      <c r="C817" s="609"/>
      <c r="D817" s="609"/>
      <c r="E817" s="609"/>
      <c r="F817" s="609"/>
      <c r="G817" s="596"/>
    </row>
    <row r="818" spans="2:7" ht="12.75" customHeight="1">
      <c r="B818" s="609"/>
      <c r="C818" s="609"/>
      <c r="D818" s="609"/>
      <c r="E818" s="609"/>
      <c r="F818" s="609"/>
      <c r="G818" s="596"/>
    </row>
    <row r="819" spans="2:7" ht="12.75" customHeight="1">
      <c r="B819" s="609"/>
      <c r="C819" s="609"/>
      <c r="D819" s="609"/>
      <c r="E819" s="609"/>
      <c r="F819" s="609"/>
      <c r="G819" s="596"/>
    </row>
    <row r="820" spans="2:7" ht="12.75" customHeight="1">
      <c r="B820" s="609"/>
      <c r="C820" s="609"/>
      <c r="D820" s="609"/>
      <c r="E820" s="609"/>
      <c r="F820" s="609"/>
      <c r="G820" s="596"/>
    </row>
    <row r="821" spans="2:7" ht="12.75" customHeight="1">
      <c r="B821" s="609"/>
      <c r="C821" s="609"/>
      <c r="D821" s="609"/>
      <c r="E821" s="609"/>
      <c r="F821" s="609"/>
      <c r="G821" s="596"/>
    </row>
    <row r="822" spans="2:7" ht="12.75" customHeight="1">
      <c r="B822" s="609"/>
      <c r="C822" s="609"/>
      <c r="D822" s="609"/>
      <c r="E822" s="609"/>
      <c r="F822" s="609"/>
      <c r="G822" s="596"/>
    </row>
    <row r="823" spans="2:7" ht="12.75" customHeight="1">
      <c r="B823" s="609"/>
      <c r="C823" s="609"/>
      <c r="D823" s="609"/>
      <c r="E823" s="609"/>
      <c r="F823" s="609"/>
      <c r="G823" s="596"/>
    </row>
    <row r="824" spans="2:7" ht="12.75" customHeight="1">
      <c r="B824" s="609"/>
      <c r="C824" s="609"/>
      <c r="D824" s="609"/>
      <c r="E824" s="609"/>
      <c r="F824" s="609"/>
      <c r="G824" s="596"/>
    </row>
    <row r="825" spans="2:7" ht="12.75" customHeight="1">
      <c r="B825" s="609"/>
      <c r="C825" s="609"/>
      <c r="D825" s="609"/>
      <c r="E825" s="609"/>
      <c r="F825" s="609"/>
      <c r="G825" s="596"/>
    </row>
    <row r="826" spans="2:7" ht="12.75" customHeight="1">
      <c r="B826" s="609"/>
      <c r="C826" s="609"/>
      <c r="D826" s="609"/>
      <c r="E826" s="609"/>
      <c r="F826" s="609"/>
      <c r="G826" s="596"/>
    </row>
    <row r="827" spans="2:7" ht="12.75" customHeight="1">
      <c r="B827" s="609"/>
      <c r="C827" s="609"/>
      <c r="D827" s="609"/>
      <c r="E827" s="609"/>
      <c r="F827" s="609"/>
      <c r="G827" s="596"/>
    </row>
    <row r="828" spans="2:7" ht="12.75" customHeight="1">
      <c r="B828" s="609"/>
      <c r="C828" s="609"/>
      <c r="D828" s="609"/>
      <c r="E828" s="609"/>
      <c r="F828" s="609"/>
      <c r="G828" s="596"/>
    </row>
    <row r="829" spans="2:7" ht="12.75" customHeight="1">
      <c r="B829" s="609"/>
      <c r="C829" s="609"/>
      <c r="D829" s="609"/>
      <c r="E829" s="609"/>
      <c r="F829" s="609"/>
      <c r="G829" s="596"/>
    </row>
    <row r="830" spans="2:7" ht="12.75" customHeight="1">
      <c r="B830" s="609"/>
      <c r="C830" s="609"/>
      <c r="D830" s="609"/>
      <c r="E830" s="609"/>
      <c r="F830" s="609"/>
      <c r="G830" s="596"/>
    </row>
    <row r="831" spans="2:7" ht="12.75" customHeight="1">
      <c r="B831" s="609"/>
      <c r="C831" s="609"/>
      <c r="D831" s="609"/>
      <c r="E831" s="609"/>
      <c r="F831" s="609"/>
      <c r="G831" s="596"/>
    </row>
    <row r="832" spans="2:7" ht="12.75" customHeight="1">
      <c r="B832" s="609"/>
      <c r="C832" s="609"/>
      <c r="D832" s="609"/>
      <c r="E832" s="609"/>
      <c r="F832" s="609"/>
      <c r="G832" s="596"/>
    </row>
    <row r="833" spans="2:7" ht="12.75" customHeight="1">
      <c r="B833" s="609"/>
      <c r="C833" s="609"/>
      <c r="D833" s="609"/>
      <c r="E833" s="609"/>
      <c r="F833" s="609"/>
      <c r="G833" s="596"/>
    </row>
    <row r="834" spans="2:7" ht="12.75" customHeight="1">
      <c r="B834" s="609"/>
      <c r="C834" s="609"/>
      <c r="D834" s="609"/>
      <c r="E834" s="609"/>
      <c r="F834" s="609"/>
      <c r="G834" s="596"/>
    </row>
    <row r="835" spans="2:7" ht="12.75" customHeight="1">
      <c r="B835" s="609"/>
      <c r="C835" s="609"/>
      <c r="D835" s="609"/>
      <c r="E835" s="609"/>
      <c r="F835" s="609"/>
      <c r="G835" s="596"/>
    </row>
    <row r="836" spans="2:7" ht="12.75" customHeight="1">
      <c r="B836" s="609"/>
      <c r="C836" s="609"/>
      <c r="D836" s="609"/>
      <c r="E836" s="609"/>
      <c r="F836" s="609"/>
      <c r="G836" s="596"/>
    </row>
    <row r="837" spans="2:7" ht="12.75" customHeight="1">
      <c r="B837" s="609"/>
      <c r="C837" s="609"/>
      <c r="D837" s="609"/>
      <c r="E837" s="609"/>
      <c r="F837" s="609"/>
      <c r="G837" s="596"/>
    </row>
    <row r="838" spans="2:7" ht="12.75" customHeight="1">
      <c r="B838" s="609"/>
      <c r="C838" s="609"/>
      <c r="D838" s="609"/>
      <c r="E838" s="609"/>
      <c r="F838" s="609"/>
      <c r="G838" s="596"/>
    </row>
    <row r="839" spans="2:7" ht="12.75" customHeight="1">
      <c r="B839" s="609"/>
      <c r="C839" s="609"/>
      <c r="D839" s="609"/>
      <c r="E839" s="609"/>
      <c r="F839" s="609"/>
      <c r="G839" s="596"/>
    </row>
    <row r="840" spans="2:7" ht="12.75" customHeight="1">
      <c r="B840" s="609"/>
      <c r="C840" s="609"/>
      <c r="D840" s="609"/>
      <c r="E840" s="609"/>
      <c r="F840" s="609"/>
      <c r="G840" s="596"/>
    </row>
    <row r="841" spans="2:7" ht="12.75" customHeight="1">
      <c r="B841" s="609"/>
      <c r="C841" s="609"/>
      <c r="D841" s="609"/>
      <c r="E841" s="609"/>
      <c r="F841" s="609"/>
      <c r="G841" s="596"/>
    </row>
    <row r="842" spans="2:7" ht="12.75" customHeight="1">
      <c r="B842" s="609"/>
      <c r="C842" s="609"/>
      <c r="D842" s="609"/>
      <c r="E842" s="609"/>
      <c r="F842" s="609"/>
      <c r="G842" s="596"/>
    </row>
    <row r="843" spans="2:7" ht="12.75" customHeight="1">
      <c r="B843" s="609"/>
      <c r="C843" s="609"/>
      <c r="D843" s="609"/>
      <c r="E843" s="609"/>
      <c r="F843" s="609"/>
      <c r="G843" s="596"/>
    </row>
    <row r="844" spans="2:7" ht="12.75" customHeight="1">
      <c r="B844" s="609"/>
      <c r="C844" s="609"/>
      <c r="D844" s="609"/>
      <c r="E844" s="609"/>
      <c r="F844" s="609"/>
      <c r="G844" s="596"/>
    </row>
    <row r="845" spans="2:7" ht="12.75" customHeight="1">
      <c r="B845" s="609"/>
      <c r="C845" s="609"/>
      <c r="D845" s="609"/>
      <c r="E845" s="609"/>
      <c r="F845" s="609"/>
      <c r="G845" s="596"/>
    </row>
    <row r="846" spans="2:7" ht="12.75" customHeight="1">
      <c r="B846" s="609"/>
      <c r="C846" s="609"/>
      <c r="D846" s="609"/>
      <c r="E846" s="609"/>
      <c r="F846" s="609"/>
      <c r="G846" s="596"/>
    </row>
    <row r="847" spans="2:7" ht="12.75" customHeight="1">
      <c r="B847" s="609"/>
      <c r="C847" s="609"/>
      <c r="D847" s="609"/>
      <c r="E847" s="609"/>
      <c r="F847" s="609"/>
      <c r="G847" s="596"/>
    </row>
    <row r="848" spans="2:7" ht="12.75" customHeight="1">
      <c r="B848" s="609"/>
      <c r="C848" s="609"/>
      <c r="D848" s="609"/>
      <c r="E848" s="609"/>
      <c r="F848" s="609"/>
      <c r="G848" s="596"/>
    </row>
    <row r="849" spans="2:7" ht="12.75" customHeight="1">
      <c r="B849" s="609"/>
      <c r="C849" s="609"/>
      <c r="D849" s="609"/>
      <c r="E849" s="609"/>
      <c r="F849" s="609"/>
      <c r="G849" s="596"/>
    </row>
    <row r="850" spans="2:7" ht="12.75" customHeight="1">
      <c r="B850" s="609"/>
      <c r="C850" s="609"/>
      <c r="D850" s="609"/>
      <c r="E850" s="609"/>
      <c r="F850" s="609"/>
      <c r="G850" s="596"/>
    </row>
    <row r="851" spans="2:7" ht="12.75" customHeight="1">
      <c r="B851" s="609"/>
      <c r="C851" s="609"/>
      <c r="D851" s="609"/>
      <c r="E851" s="609"/>
      <c r="F851" s="609"/>
      <c r="G851" s="596"/>
    </row>
    <row r="852" spans="2:7" ht="12.75" customHeight="1">
      <c r="B852" s="609"/>
      <c r="C852" s="609"/>
      <c r="D852" s="609"/>
      <c r="E852" s="609"/>
      <c r="F852" s="609"/>
      <c r="G852" s="596"/>
    </row>
    <row r="853" spans="2:7" ht="12.75" customHeight="1">
      <c r="B853" s="609"/>
      <c r="C853" s="609"/>
      <c r="D853" s="609"/>
      <c r="E853" s="609"/>
      <c r="F853" s="609"/>
      <c r="G853" s="596"/>
    </row>
    <row r="854" spans="2:7" ht="12.75" customHeight="1">
      <c r="B854" s="609"/>
      <c r="C854" s="609"/>
      <c r="D854" s="609"/>
      <c r="E854" s="609"/>
      <c r="F854" s="609"/>
      <c r="G854" s="596"/>
    </row>
    <row r="855" spans="2:7" ht="12.75" customHeight="1">
      <c r="B855" s="609"/>
      <c r="C855" s="609"/>
      <c r="D855" s="609"/>
      <c r="E855" s="609"/>
      <c r="F855" s="609"/>
      <c r="G855" s="596"/>
    </row>
    <row r="856" spans="2:7" ht="12.75" customHeight="1">
      <c r="B856" s="609"/>
      <c r="C856" s="609"/>
      <c r="D856" s="609"/>
      <c r="E856" s="609"/>
      <c r="F856" s="609"/>
      <c r="G856" s="596"/>
    </row>
    <row r="857" spans="2:7" ht="12.75" customHeight="1">
      <c r="B857" s="609"/>
      <c r="C857" s="609"/>
      <c r="D857" s="609"/>
      <c r="E857" s="609"/>
      <c r="F857" s="609"/>
      <c r="G857" s="596"/>
    </row>
    <row r="858" spans="2:7" ht="12.75" customHeight="1">
      <c r="B858" s="609"/>
      <c r="C858" s="609"/>
      <c r="D858" s="609"/>
      <c r="E858" s="609"/>
      <c r="F858" s="609"/>
      <c r="G858" s="596"/>
    </row>
    <row r="859" spans="2:7" ht="12.75" customHeight="1">
      <c r="B859" s="609"/>
      <c r="C859" s="609"/>
      <c r="D859" s="609"/>
      <c r="E859" s="609"/>
      <c r="F859" s="609"/>
      <c r="G859" s="596"/>
    </row>
    <row r="860" spans="2:7" ht="12.75" customHeight="1">
      <c r="B860" s="609"/>
      <c r="C860" s="609"/>
      <c r="D860" s="609"/>
      <c r="E860" s="609"/>
      <c r="F860" s="609"/>
      <c r="G860" s="596"/>
    </row>
    <row r="861" spans="2:7" ht="12.75" customHeight="1">
      <c r="B861" s="609"/>
      <c r="C861" s="609"/>
      <c r="D861" s="609"/>
      <c r="E861" s="609"/>
      <c r="F861" s="609"/>
      <c r="G861" s="596"/>
    </row>
    <row r="862" spans="2:7" ht="12.75" customHeight="1">
      <c r="B862" s="609"/>
      <c r="C862" s="609"/>
      <c r="D862" s="609"/>
      <c r="E862" s="609"/>
      <c r="F862" s="609"/>
      <c r="G862" s="596"/>
    </row>
    <row r="863" spans="2:7" ht="12.75" customHeight="1">
      <c r="B863" s="609"/>
      <c r="C863" s="609"/>
      <c r="D863" s="609"/>
      <c r="E863" s="609"/>
      <c r="F863" s="609"/>
      <c r="G863" s="596"/>
    </row>
    <row r="864" spans="2:7" ht="12.75" customHeight="1">
      <c r="B864" s="609"/>
      <c r="C864" s="609"/>
      <c r="D864" s="609"/>
      <c r="E864" s="609"/>
      <c r="F864" s="609"/>
      <c r="G864" s="596"/>
    </row>
    <row r="865" spans="2:7" ht="12.75" customHeight="1">
      <c r="B865" s="609"/>
      <c r="C865" s="609"/>
      <c r="D865" s="609"/>
      <c r="E865" s="609"/>
      <c r="F865" s="609"/>
      <c r="G865" s="596"/>
    </row>
    <row r="866" spans="2:7" ht="12.75" customHeight="1">
      <c r="B866" s="609"/>
      <c r="C866" s="609"/>
      <c r="D866" s="609"/>
      <c r="E866" s="609"/>
      <c r="F866" s="609"/>
      <c r="G866" s="596"/>
    </row>
    <row r="867" spans="2:7" ht="12.75" customHeight="1">
      <c r="B867" s="609"/>
      <c r="C867" s="609"/>
      <c r="D867" s="609"/>
      <c r="E867" s="609"/>
      <c r="F867" s="609"/>
      <c r="G867" s="596"/>
    </row>
    <row r="868" spans="2:7" ht="12.75" customHeight="1">
      <c r="B868" s="609"/>
      <c r="C868" s="609"/>
      <c r="D868" s="609"/>
      <c r="E868" s="609"/>
      <c r="F868" s="609"/>
      <c r="G868" s="596"/>
    </row>
    <row r="869" spans="2:7" ht="12.75" customHeight="1">
      <c r="B869" s="609"/>
      <c r="C869" s="609"/>
      <c r="D869" s="609"/>
      <c r="E869" s="609"/>
      <c r="F869" s="609"/>
      <c r="G869" s="596"/>
    </row>
    <row r="870" spans="2:7" ht="12.75" customHeight="1">
      <c r="B870" s="609"/>
      <c r="C870" s="609"/>
      <c r="D870" s="609"/>
      <c r="E870" s="609"/>
      <c r="F870" s="609"/>
      <c r="G870" s="596"/>
    </row>
    <row r="871" spans="2:7" ht="12.75" customHeight="1">
      <c r="B871" s="609"/>
      <c r="C871" s="609"/>
      <c r="D871" s="609"/>
      <c r="E871" s="609"/>
      <c r="F871" s="609"/>
      <c r="G871" s="596"/>
    </row>
    <row r="872" spans="2:7" ht="12.75" customHeight="1">
      <c r="B872" s="609"/>
      <c r="C872" s="609"/>
      <c r="D872" s="609"/>
      <c r="E872" s="609"/>
      <c r="F872" s="609"/>
      <c r="G872" s="596"/>
    </row>
    <row r="873" spans="2:7" ht="12.75" customHeight="1">
      <c r="B873" s="609"/>
      <c r="C873" s="609"/>
      <c r="D873" s="609"/>
      <c r="E873" s="609"/>
      <c r="F873" s="609"/>
      <c r="G873" s="596"/>
    </row>
    <row r="874" spans="2:7" ht="12.75" customHeight="1">
      <c r="B874" s="609"/>
      <c r="C874" s="609"/>
      <c r="D874" s="609"/>
      <c r="E874" s="609"/>
      <c r="F874" s="609"/>
      <c r="G874" s="596"/>
    </row>
    <row r="875" spans="2:7" ht="12.75" customHeight="1">
      <c r="B875" s="609"/>
      <c r="C875" s="609"/>
      <c r="D875" s="609"/>
      <c r="E875" s="609"/>
      <c r="F875" s="609"/>
      <c r="G875" s="596"/>
    </row>
    <row r="876" spans="2:7" ht="12.75" customHeight="1">
      <c r="B876" s="609"/>
      <c r="C876" s="609"/>
      <c r="D876" s="609"/>
      <c r="E876" s="609"/>
      <c r="F876" s="609"/>
      <c r="G876" s="596"/>
    </row>
    <row r="877" spans="2:7" ht="12.75" customHeight="1">
      <c r="B877" s="609"/>
      <c r="C877" s="609"/>
      <c r="D877" s="609"/>
      <c r="E877" s="609"/>
      <c r="F877" s="609"/>
      <c r="G877" s="596"/>
    </row>
    <row r="878" spans="2:7" ht="12.75" customHeight="1">
      <c r="B878" s="609"/>
      <c r="C878" s="609"/>
      <c r="D878" s="609"/>
      <c r="E878" s="609"/>
      <c r="F878" s="609"/>
      <c r="G878" s="596"/>
    </row>
    <row r="879" spans="2:7" ht="12.75" customHeight="1">
      <c r="B879" s="609"/>
      <c r="C879" s="609"/>
      <c r="D879" s="609"/>
      <c r="E879" s="609"/>
      <c r="F879" s="609"/>
      <c r="G879" s="596"/>
    </row>
    <row r="880" spans="2:7" ht="12.75" customHeight="1">
      <c r="B880" s="609"/>
      <c r="C880" s="609"/>
      <c r="D880" s="609"/>
      <c r="E880" s="609"/>
      <c r="F880" s="609"/>
      <c r="G880" s="596"/>
    </row>
    <row r="881" spans="2:7" ht="12.75" customHeight="1">
      <c r="B881" s="609"/>
      <c r="C881" s="609"/>
      <c r="D881" s="609"/>
      <c r="E881" s="609"/>
      <c r="F881" s="609"/>
      <c r="G881" s="596"/>
    </row>
    <row r="882" spans="2:7" ht="12.75" customHeight="1">
      <c r="B882" s="609"/>
      <c r="C882" s="609"/>
      <c r="D882" s="609"/>
      <c r="E882" s="609"/>
      <c r="F882" s="609"/>
      <c r="G882" s="596"/>
    </row>
    <row r="883" spans="2:7" ht="12.75" customHeight="1">
      <c r="B883" s="609"/>
      <c r="C883" s="609"/>
      <c r="D883" s="609"/>
      <c r="E883" s="609"/>
      <c r="F883" s="609"/>
      <c r="G883" s="596"/>
    </row>
    <row r="884" spans="2:7" ht="12.75" customHeight="1">
      <c r="B884" s="609"/>
      <c r="C884" s="609"/>
      <c r="D884" s="609"/>
      <c r="E884" s="609"/>
      <c r="F884" s="609"/>
      <c r="G884" s="596"/>
    </row>
    <row r="885" spans="2:7" ht="12.75" customHeight="1">
      <c r="B885" s="609"/>
      <c r="C885" s="609"/>
      <c r="D885" s="609"/>
      <c r="E885" s="609"/>
      <c r="F885" s="609"/>
      <c r="G885" s="596"/>
    </row>
    <row r="886" spans="2:7" ht="12.75" customHeight="1">
      <c r="B886" s="609"/>
      <c r="C886" s="609"/>
      <c r="D886" s="609"/>
      <c r="E886" s="609"/>
      <c r="F886" s="609"/>
      <c r="G886" s="596"/>
    </row>
    <row r="887" spans="2:7" ht="12.75" customHeight="1">
      <c r="B887" s="609"/>
      <c r="C887" s="609"/>
      <c r="D887" s="609"/>
      <c r="E887" s="609"/>
      <c r="F887" s="609"/>
      <c r="G887" s="596"/>
    </row>
    <row r="888" spans="2:7" ht="12.75" customHeight="1">
      <c r="B888" s="609"/>
      <c r="C888" s="609"/>
      <c r="D888" s="609"/>
      <c r="E888" s="609"/>
      <c r="F888" s="609"/>
      <c r="G888" s="596"/>
    </row>
    <row r="889" spans="2:7" ht="12.75" customHeight="1">
      <c r="B889" s="609"/>
      <c r="C889" s="609"/>
      <c r="D889" s="609"/>
      <c r="E889" s="609"/>
      <c r="F889" s="609"/>
      <c r="G889" s="596"/>
    </row>
    <row r="890" spans="2:7" ht="12.75" customHeight="1">
      <c r="B890" s="609"/>
      <c r="C890" s="609"/>
      <c r="D890" s="609"/>
      <c r="E890" s="609"/>
      <c r="F890" s="609"/>
      <c r="G890" s="596"/>
    </row>
    <row r="891" spans="2:7" ht="12.75" customHeight="1">
      <c r="B891" s="609"/>
      <c r="C891" s="609"/>
      <c r="D891" s="609"/>
      <c r="E891" s="609"/>
      <c r="F891" s="609"/>
      <c r="G891" s="596"/>
    </row>
    <row r="892" spans="2:7" ht="12.75" customHeight="1">
      <c r="B892" s="609"/>
      <c r="C892" s="609"/>
      <c r="D892" s="609"/>
      <c r="E892" s="609"/>
      <c r="F892" s="609"/>
      <c r="G892" s="596"/>
    </row>
    <row r="893" spans="2:7" ht="12.75" customHeight="1">
      <c r="B893" s="609"/>
      <c r="C893" s="609"/>
      <c r="D893" s="609"/>
      <c r="E893" s="609"/>
      <c r="F893" s="609"/>
      <c r="G893" s="596"/>
    </row>
    <row r="894" spans="2:7" ht="12.75" customHeight="1">
      <c r="B894" s="609"/>
      <c r="C894" s="609"/>
      <c r="D894" s="609"/>
      <c r="E894" s="609"/>
      <c r="F894" s="609"/>
      <c r="G894" s="596"/>
    </row>
    <row r="895" spans="2:7" ht="12.75" customHeight="1">
      <c r="B895" s="609"/>
      <c r="C895" s="609"/>
      <c r="D895" s="609"/>
      <c r="E895" s="609"/>
      <c r="F895" s="609"/>
      <c r="G895" s="596"/>
    </row>
    <row r="896" spans="2:7" ht="12.75" customHeight="1">
      <c r="B896" s="609"/>
      <c r="C896" s="609"/>
      <c r="D896" s="609"/>
      <c r="E896" s="609"/>
      <c r="F896" s="609"/>
      <c r="G896" s="596"/>
    </row>
    <row r="897" spans="2:7" ht="12.75" customHeight="1">
      <c r="B897" s="609"/>
      <c r="C897" s="609"/>
      <c r="D897" s="609"/>
      <c r="E897" s="609"/>
      <c r="F897" s="609"/>
      <c r="G897" s="596"/>
    </row>
    <row r="898" spans="2:7" ht="12.75" customHeight="1">
      <c r="B898" s="609"/>
      <c r="C898" s="609"/>
      <c r="D898" s="609"/>
      <c r="E898" s="609"/>
      <c r="F898" s="609"/>
      <c r="G898" s="596"/>
    </row>
    <row r="899" spans="2:7" ht="12.75" customHeight="1">
      <c r="B899" s="609"/>
      <c r="C899" s="609"/>
      <c r="D899" s="609"/>
      <c r="E899" s="609"/>
      <c r="F899" s="609"/>
      <c r="G899" s="596"/>
    </row>
    <row r="900" spans="2:7" ht="12.75" customHeight="1">
      <c r="B900" s="609"/>
      <c r="C900" s="609"/>
      <c r="D900" s="609"/>
      <c r="E900" s="609"/>
      <c r="F900" s="609"/>
      <c r="G900" s="596"/>
    </row>
    <row r="901" spans="2:7" ht="12.75" customHeight="1">
      <c r="B901" s="609"/>
      <c r="C901" s="609"/>
      <c r="D901" s="609"/>
      <c r="E901" s="609"/>
      <c r="F901" s="609"/>
      <c r="G901" s="596"/>
    </row>
    <row r="902" spans="2:7" ht="12.75" customHeight="1">
      <c r="B902" s="609"/>
      <c r="C902" s="609"/>
      <c r="D902" s="609"/>
      <c r="E902" s="609"/>
      <c r="F902" s="609"/>
      <c r="G902" s="596"/>
    </row>
    <row r="903" spans="2:7" ht="12.75" customHeight="1">
      <c r="B903" s="609"/>
      <c r="C903" s="609"/>
      <c r="D903" s="609"/>
      <c r="E903" s="609"/>
      <c r="F903" s="609"/>
      <c r="G903" s="596"/>
    </row>
    <row r="904" spans="2:7" ht="12.75" customHeight="1">
      <c r="B904" s="609"/>
      <c r="C904" s="609"/>
      <c r="D904" s="609"/>
      <c r="E904" s="609"/>
      <c r="F904" s="609"/>
      <c r="G904" s="596"/>
    </row>
    <row r="905" spans="2:7" ht="12.75" customHeight="1">
      <c r="B905" s="609"/>
      <c r="C905" s="609"/>
      <c r="D905" s="609"/>
      <c r="E905" s="609"/>
      <c r="F905" s="609"/>
      <c r="G905" s="596"/>
    </row>
    <row r="906" spans="2:7" ht="12.75" customHeight="1">
      <c r="B906" s="609"/>
      <c r="C906" s="609"/>
      <c r="D906" s="609"/>
      <c r="E906" s="609"/>
      <c r="F906" s="609"/>
      <c r="G906" s="596"/>
    </row>
    <row r="907" spans="2:7" ht="12.75" customHeight="1">
      <c r="B907" s="609"/>
      <c r="C907" s="609"/>
      <c r="D907" s="609"/>
      <c r="E907" s="609"/>
      <c r="F907" s="609"/>
      <c r="G907" s="596"/>
    </row>
    <row r="908" spans="2:7" ht="12.75" customHeight="1">
      <c r="B908" s="609"/>
      <c r="C908" s="609"/>
      <c r="D908" s="609"/>
      <c r="E908" s="609"/>
      <c r="F908" s="609"/>
      <c r="G908" s="596"/>
    </row>
    <row r="909" spans="2:7" ht="12.75" customHeight="1">
      <c r="B909" s="609"/>
      <c r="C909" s="609"/>
      <c r="D909" s="609"/>
      <c r="E909" s="609"/>
      <c r="F909" s="609"/>
      <c r="G909" s="596"/>
    </row>
    <row r="910" spans="2:7" ht="12.75" customHeight="1">
      <c r="B910" s="609"/>
      <c r="C910" s="609"/>
      <c r="D910" s="609"/>
      <c r="E910" s="609"/>
      <c r="F910" s="609"/>
      <c r="G910" s="596"/>
    </row>
    <row r="911" spans="2:7" ht="12.75" customHeight="1">
      <c r="B911" s="609"/>
      <c r="C911" s="609"/>
      <c r="D911" s="609"/>
      <c r="E911" s="609"/>
      <c r="F911" s="609"/>
      <c r="G911" s="596"/>
    </row>
    <row r="912" spans="2:7" ht="12.75" customHeight="1">
      <c r="B912" s="609"/>
      <c r="C912" s="609"/>
      <c r="D912" s="609"/>
      <c r="E912" s="609"/>
      <c r="F912" s="609"/>
      <c r="G912" s="596"/>
    </row>
    <row r="913" spans="2:7" ht="12.75" customHeight="1">
      <c r="B913" s="609"/>
      <c r="C913" s="609"/>
      <c r="D913" s="609"/>
      <c r="E913" s="609"/>
      <c r="F913" s="609"/>
      <c r="G913" s="596"/>
    </row>
    <row r="914" spans="2:7" ht="12.75" customHeight="1">
      <c r="B914" s="609"/>
      <c r="C914" s="609"/>
      <c r="D914" s="609"/>
      <c r="E914" s="609"/>
      <c r="F914" s="609"/>
      <c r="G914" s="596"/>
    </row>
    <row r="915" spans="2:7" ht="12.75" customHeight="1">
      <c r="B915" s="609"/>
      <c r="C915" s="609"/>
      <c r="D915" s="609"/>
      <c r="E915" s="609"/>
      <c r="F915" s="609"/>
      <c r="G915" s="596"/>
    </row>
    <row r="916" spans="2:7" ht="12.75" customHeight="1">
      <c r="B916" s="609"/>
      <c r="C916" s="609"/>
      <c r="D916" s="609"/>
      <c r="E916" s="609"/>
      <c r="F916" s="609"/>
      <c r="G916" s="596"/>
    </row>
    <row r="917" spans="2:7" ht="12.75" customHeight="1">
      <c r="B917" s="609"/>
      <c r="C917" s="609"/>
      <c r="D917" s="609"/>
      <c r="E917" s="609"/>
      <c r="F917" s="609"/>
      <c r="G917" s="596"/>
    </row>
    <row r="918" spans="2:7" ht="12.75" customHeight="1">
      <c r="B918" s="609"/>
      <c r="C918" s="609"/>
      <c r="D918" s="609"/>
      <c r="E918" s="609"/>
      <c r="F918" s="609"/>
      <c r="G918" s="596"/>
    </row>
    <row r="919" spans="2:7" ht="12.75" customHeight="1">
      <c r="B919" s="609"/>
      <c r="C919" s="609"/>
      <c r="D919" s="609"/>
      <c r="E919" s="609"/>
      <c r="F919" s="609"/>
      <c r="G919" s="596"/>
    </row>
    <row r="920" spans="2:7" ht="12.75" customHeight="1">
      <c r="B920" s="609"/>
      <c r="C920" s="609"/>
      <c r="D920" s="609"/>
      <c r="E920" s="609"/>
      <c r="F920" s="609"/>
      <c r="G920" s="596"/>
    </row>
    <row r="921" spans="2:7" ht="12.75" customHeight="1">
      <c r="B921" s="609"/>
      <c r="C921" s="609"/>
      <c r="D921" s="609"/>
      <c r="E921" s="609"/>
      <c r="F921" s="609"/>
      <c r="G921" s="596"/>
    </row>
    <row r="922" spans="2:7" ht="12.75" customHeight="1">
      <c r="B922" s="609"/>
      <c r="C922" s="609"/>
      <c r="D922" s="609"/>
      <c r="E922" s="609"/>
      <c r="F922" s="609"/>
      <c r="G922" s="596"/>
    </row>
    <row r="923" spans="2:7" ht="12.75" customHeight="1">
      <c r="B923" s="609"/>
      <c r="C923" s="609"/>
      <c r="D923" s="609"/>
      <c r="E923" s="609"/>
      <c r="F923" s="609"/>
      <c r="G923" s="596"/>
    </row>
    <row r="924" spans="2:7" ht="12.75" customHeight="1">
      <c r="B924" s="609"/>
      <c r="C924" s="609"/>
      <c r="D924" s="609"/>
      <c r="E924" s="609"/>
      <c r="F924" s="609"/>
      <c r="G924" s="596"/>
    </row>
    <row r="925" spans="2:7" ht="12.75" customHeight="1">
      <c r="B925" s="609"/>
      <c r="C925" s="609"/>
      <c r="D925" s="609"/>
      <c r="E925" s="609"/>
      <c r="F925" s="609"/>
      <c r="G925" s="596"/>
    </row>
    <row r="926" spans="2:7" ht="12.75" customHeight="1">
      <c r="B926" s="609"/>
      <c r="C926" s="609"/>
      <c r="D926" s="609"/>
      <c r="E926" s="609"/>
      <c r="F926" s="609"/>
      <c r="G926" s="596"/>
    </row>
    <row r="927" spans="2:7" ht="12.75" customHeight="1">
      <c r="B927" s="609"/>
      <c r="C927" s="609"/>
      <c r="D927" s="609"/>
      <c r="E927" s="609"/>
      <c r="F927" s="609"/>
      <c r="G927" s="596"/>
    </row>
    <row r="928" spans="2:7" ht="12.75" customHeight="1">
      <c r="B928" s="609"/>
      <c r="C928" s="609"/>
      <c r="D928" s="609"/>
      <c r="E928" s="609"/>
      <c r="F928" s="609"/>
      <c r="G928" s="596"/>
    </row>
    <row r="929" spans="2:7" ht="12.75" customHeight="1">
      <c r="B929" s="609"/>
      <c r="C929" s="609"/>
      <c r="D929" s="609"/>
      <c r="E929" s="609"/>
      <c r="F929" s="609"/>
      <c r="G929" s="596"/>
    </row>
    <row r="930" spans="2:7" ht="12.75" customHeight="1">
      <c r="B930" s="609"/>
      <c r="C930" s="609"/>
      <c r="D930" s="609"/>
      <c r="E930" s="609"/>
      <c r="F930" s="609"/>
      <c r="G930" s="596"/>
    </row>
    <row r="931" spans="2:7" ht="12.75" customHeight="1">
      <c r="B931" s="609"/>
      <c r="C931" s="609"/>
      <c r="D931" s="609"/>
      <c r="E931" s="609"/>
      <c r="F931" s="609"/>
      <c r="G931" s="596"/>
    </row>
    <row r="932" spans="2:7" ht="12.75" customHeight="1">
      <c r="B932" s="609"/>
      <c r="C932" s="609"/>
      <c r="D932" s="609"/>
      <c r="E932" s="609"/>
      <c r="F932" s="609"/>
      <c r="G932" s="596"/>
    </row>
    <row r="933" spans="2:7" ht="12.75" customHeight="1">
      <c r="B933" s="609"/>
      <c r="C933" s="609"/>
      <c r="D933" s="609"/>
      <c r="E933" s="609"/>
      <c r="F933" s="609"/>
      <c r="G933" s="596"/>
    </row>
    <row r="934" spans="2:7" ht="12.75" customHeight="1">
      <c r="B934" s="609"/>
      <c r="C934" s="609"/>
      <c r="D934" s="609"/>
      <c r="E934" s="609"/>
      <c r="F934" s="609"/>
      <c r="G934" s="596"/>
    </row>
    <row r="935" spans="2:7" ht="12.75" customHeight="1">
      <c r="B935" s="609"/>
      <c r="C935" s="609"/>
      <c r="D935" s="609"/>
      <c r="E935" s="609"/>
      <c r="F935" s="609"/>
      <c r="G935" s="596"/>
    </row>
    <row r="936" spans="2:7" ht="12.75" customHeight="1">
      <c r="B936" s="609"/>
      <c r="C936" s="609"/>
      <c r="D936" s="609"/>
      <c r="E936" s="609"/>
      <c r="F936" s="609"/>
      <c r="G936" s="596"/>
    </row>
    <row r="937" spans="2:7" ht="12.75" customHeight="1">
      <c r="B937" s="609"/>
      <c r="C937" s="609"/>
      <c r="D937" s="609"/>
      <c r="E937" s="609"/>
      <c r="F937" s="609"/>
      <c r="G937" s="596"/>
    </row>
    <row r="938" spans="2:7" ht="12.75" customHeight="1">
      <c r="B938" s="609"/>
      <c r="C938" s="609"/>
      <c r="D938" s="609"/>
      <c r="E938" s="609"/>
      <c r="F938" s="609"/>
      <c r="G938" s="596"/>
    </row>
    <row r="939" spans="2:7" ht="12.75" customHeight="1">
      <c r="B939" s="609"/>
      <c r="C939" s="609"/>
      <c r="D939" s="609"/>
      <c r="E939" s="609"/>
      <c r="F939" s="609"/>
      <c r="G939" s="596"/>
    </row>
    <row r="940" spans="2:7" ht="12.75" customHeight="1">
      <c r="B940" s="609"/>
      <c r="C940" s="609"/>
      <c r="D940" s="609"/>
      <c r="E940" s="609"/>
      <c r="F940" s="609"/>
      <c r="G940" s="596"/>
    </row>
    <row r="941" spans="2:7" ht="12.75" customHeight="1">
      <c r="B941" s="609"/>
      <c r="C941" s="609"/>
      <c r="D941" s="609"/>
      <c r="E941" s="609"/>
      <c r="F941" s="609"/>
      <c r="G941" s="596"/>
    </row>
    <row r="942" spans="2:7" ht="12.75" customHeight="1">
      <c r="B942" s="609"/>
      <c r="C942" s="609"/>
      <c r="D942" s="609"/>
      <c r="E942" s="609"/>
      <c r="F942" s="609"/>
      <c r="G942" s="596"/>
    </row>
    <row r="943" spans="2:7" ht="12.75" customHeight="1">
      <c r="G943" s="596"/>
    </row>
    <row r="944" spans="2:7" ht="12.75" customHeight="1"/>
    <row r="945" ht="12.75" customHeight="1"/>
    <row r="946" ht="12.75" customHeight="1"/>
    <row r="947" ht="12.75" customHeight="1"/>
    <row r="948" ht="12.75" customHeight="1"/>
  </sheetData>
  <mergeCells count="3">
    <mergeCell ref="E3:G3"/>
    <mergeCell ref="E4:G4"/>
    <mergeCell ref="E5:G5"/>
  </mergeCells>
  <pageMargins left="0.51181102362204722" right="0.51181102362204722" top="0.74803149606299213" bottom="0.74803149606299213" header="0.31496062992125984" footer="0.31496062992125984"/>
  <pageSetup paperSize="9" scale="76" orientation="portrait" r:id="rId1"/>
  <rowBreaks count="1" manualBreakCount="1">
    <brk id="50" max="6" man="1"/>
  </rowBreaks>
  <ignoredErrors>
    <ignoredError sqref="C45:D45 E55 D61:E61" formulaRange="1"/>
  </ignoredError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5" tint="0.39997558519241921"/>
    <pageSetUpPr fitToPage="1"/>
  </sheetPr>
  <dimension ref="A1:XFD956"/>
  <sheetViews>
    <sheetView showGridLines="0" topLeftCell="A13" workbookViewId="0">
      <selection activeCell="E6" sqref="E6:E23"/>
    </sheetView>
  </sheetViews>
  <sheetFormatPr baseColWidth="10" defaultColWidth="16.42578125" defaultRowHeight="15" customHeight="1"/>
  <cols>
    <col min="1" max="1" width="24.42578125" style="911" customWidth="1"/>
    <col min="2" max="2" width="18.140625" style="911" customWidth="1"/>
    <col min="3" max="3" width="12.5703125" style="911" customWidth="1"/>
    <col min="4" max="4" width="17.7109375" style="911" customWidth="1"/>
    <col min="5" max="5" width="16" style="911" customWidth="1"/>
    <col min="6" max="6" width="19.42578125" style="911" customWidth="1"/>
    <col min="7" max="7" width="20.5703125" style="911" customWidth="1"/>
    <col min="8" max="16384" width="16.42578125" style="308"/>
  </cols>
  <sheetData>
    <row r="1" spans="1:16384" ht="24.75" customHeight="1">
      <c r="A1" s="696" t="s">
        <v>835</v>
      </c>
      <c r="B1" s="282"/>
      <c r="C1" s="282"/>
      <c r="D1" s="282"/>
      <c r="E1" s="282"/>
      <c r="F1" s="697"/>
      <c r="G1" s="910" t="s">
        <v>730</v>
      </c>
      <c r="H1" s="310"/>
      <c r="I1" s="310"/>
      <c r="J1" s="310"/>
      <c r="K1" s="310"/>
      <c r="L1" s="310"/>
      <c r="M1" s="310"/>
      <c r="N1" s="310"/>
      <c r="O1" s="310"/>
    </row>
    <row r="2" spans="1:16384" ht="18.75" customHeight="1">
      <c r="A2" s="695"/>
      <c r="B2" s="282"/>
      <c r="C2" s="282"/>
      <c r="D2" s="282"/>
      <c r="E2" s="282"/>
      <c r="F2" s="697"/>
      <c r="G2" s="698"/>
      <c r="H2" s="310"/>
      <c r="I2" s="310"/>
      <c r="J2" s="310"/>
      <c r="K2" s="310"/>
      <c r="L2" s="310"/>
      <c r="M2" s="310"/>
      <c r="N2" s="310"/>
      <c r="O2" s="310"/>
    </row>
    <row r="3" spans="1:16384" ht="23.25" customHeight="1">
      <c r="A3" s="696" t="s">
        <v>1411</v>
      </c>
      <c r="B3" s="695"/>
      <c r="C3" s="282"/>
      <c r="D3" s="282"/>
      <c r="E3" s="282"/>
      <c r="F3" s="1102" t="s">
        <v>1412</v>
      </c>
      <c r="G3" s="1103"/>
      <c r="H3" s="310"/>
      <c r="I3" s="310"/>
      <c r="J3" s="310"/>
      <c r="K3" s="310"/>
      <c r="L3" s="310"/>
      <c r="M3" s="310"/>
      <c r="N3" s="310"/>
      <c r="O3" s="310"/>
    </row>
    <row r="4" spans="1:16384" ht="18.75" customHeight="1">
      <c r="A4" s="695"/>
      <c r="B4" s="695" t="s">
        <v>99</v>
      </c>
      <c r="C4" s="282"/>
      <c r="D4" s="282"/>
      <c r="E4" s="282"/>
      <c r="F4" s="697"/>
      <c r="G4" s="282"/>
      <c r="H4" s="310"/>
      <c r="I4" s="310"/>
      <c r="J4" s="310"/>
      <c r="K4" s="310"/>
      <c r="L4" s="310"/>
      <c r="M4" s="310"/>
      <c r="N4" s="310"/>
      <c r="O4" s="310"/>
    </row>
    <row r="5" spans="1:16384" ht="18.75" customHeight="1">
      <c r="A5" s="695"/>
      <c r="B5" s="282"/>
      <c r="C5" s="282"/>
      <c r="D5" s="282"/>
      <c r="E5" s="282"/>
      <c r="F5" s="282"/>
      <c r="G5" s="282"/>
      <c r="H5" s="310"/>
      <c r="I5" s="310"/>
      <c r="J5" s="310"/>
      <c r="K5" s="310"/>
      <c r="L5" s="310"/>
      <c r="M5" s="310"/>
      <c r="N5" s="310"/>
      <c r="O5" s="310"/>
    </row>
    <row r="6" spans="1:16384" ht="15.75" customHeight="1">
      <c r="A6" s="699"/>
      <c r="B6" s="696" t="s">
        <v>836</v>
      </c>
      <c r="C6" s="280">
        <v>2023</v>
      </c>
      <c r="D6" s="280">
        <v>2022</v>
      </c>
      <c r="E6" s="280">
        <v>2021</v>
      </c>
      <c r="F6" s="910" t="s">
        <v>837</v>
      </c>
      <c r="G6" s="699"/>
      <c r="H6" s="700"/>
      <c r="I6" s="700"/>
      <c r="J6" s="700"/>
      <c r="K6" s="700"/>
      <c r="L6" s="700"/>
      <c r="M6" s="700"/>
      <c r="N6" s="700"/>
      <c r="O6" s="700"/>
    </row>
    <row r="7" spans="1:16384" ht="15.75" customHeight="1">
      <c r="A7" s="696" t="s">
        <v>838</v>
      </c>
      <c r="B7" s="699"/>
      <c r="E7" s="1018"/>
      <c r="F7" s="699"/>
      <c r="G7" s="910" t="s">
        <v>125</v>
      </c>
      <c r="H7" s="310"/>
      <c r="I7" s="310"/>
      <c r="J7" s="310"/>
      <c r="K7" s="310"/>
      <c r="L7" s="310"/>
      <c r="M7" s="310"/>
      <c r="N7" s="310"/>
      <c r="O7" s="310"/>
    </row>
    <row r="8" spans="1:16384" s="768" customFormat="1" ht="22.5" customHeight="1">
      <c r="A8" s="1060" t="s">
        <v>839</v>
      </c>
      <c r="B8" s="1060" t="s">
        <v>840</v>
      </c>
      <c r="C8" s="745">
        <v>58</v>
      </c>
      <c r="D8" s="281">
        <v>35</v>
      </c>
      <c r="E8" s="281">
        <v>48.5</v>
      </c>
      <c r="F8" s="1061" t="s">
        <v>841</v>
      </c>
      <c r="G8" s="1061" t="s">
        <v>1375</v>
      </c>
      <c r="H8" s="701"/>
      <c r="I8" s="702"/>
      <c r="J8" s="701"/>
      <c r="K8" s="702"/>
      <c r="L8" s="702"/>
      <c r="M8" s="702"/>
      <c r="N8" s="702"/>
      <c r="O8" s="702"/>
    </row>
    <row r="9" spans="1:16384" s="768" customFormat="1" ht="22.5" customHeight="1">
      <c r="A9" s="1060" t="s">
        <v>842</v>
      </c>
      <c r="B9" s="1060" t="s">
        <v>840</v>
      </c>
      <c r="C9" s="745">
        <v>363</v>
      </c>
      <c r="D9" s="281">
        <v>135</v>
      </c>
      <c r="E9" s="281">
        <v>198.3</v>
      </c>
      <c r="F9" s="1061" t="s">
        <v>841</v>
      </c>
      <c r="G9" s="1061" t="s">
        <v>843</v>
      </c>
      <c r="H9" s="701"/>
      <c r="I9" s="702"/>
      <c r="J9" s="701"/>
      <c r="K9" s="702"/>
      <c r="L9" s="702"/>
      <c r="M9" s="702"/>
      <c r="N9" s="702"/>
      <c r="O9" s="702"/>
    </row>
    <row r="10" spans="1:16384" s="768" customFormat="1" ht="22.5" customHeight="1">
      <c r="A10" s="1060" t="s">
        <v>844</v>
      </c>
      <c r="B10" s="1060" t="s">
        <v>845</v>
      </c>
      <c r="C10" s="745">
        <v>358</v>
      </c>
      <c r="D10" s="281">
        <v>233</v>
      </c>
      <c r="E10" s="281">
        <v>275.2</v>
      </c>
      <c r="F10" s="1061" t="s">
        <v>846</v>
      </c>
      <c r="G10" s="1061" t="s">
        <v>847</v>
      </c>
      <c r="H10" s="701"/>
      <c r="I10" s="265"/>
      <c r="J10" s="701"/>
      <c r="K10" s="702"/>
      <c r="L10" s="702"/>
      <c r="M10" s="702"/>
      <c r="N10" s="702"/>
      <c r="O10" s="702"/>
    </row>
    <row r="11" spans="1:16384" s="768" customFormat="1" ht="22.5" customHeight="1">
      <c r="A11" s="1060" t="s">
        <v>848</v>
      </c>
      <c r="B11" s="1060" t="s">
        <v>845</v>
      </c>
      <c r="C11" s="745">
        <v>15.8</v>
      </c>
      <c r="D11" s="745">
        <v>45.8</v>
      </c>
      <c r="E11" s="281">
        <v>157.96</v>
      </c>
      <c r="F11" s="745" t="s">
        <v>846</v>
      </c>
      <c r="G11" s="745" t="s">
        <v>849</v>
      </c>
      <c r="H11" s="745"/>
      <c r="I11" s="745"/>
      <c r="J11" s="745"/>
      <c r="K11" s="745"/>
      <c r="L11" s="745"/>
      <c r="M11" s="745"/>
      <c r="N11" s="745"/>
      <c r="O11" s="745"/>
      <c r="P11" s="745"/>
      <c r="Q11" s="745"/>
      <c r="R11" s="745"/>
      <c r="S11" s="745"/>
      <c r="T11" s="745"/>
      <c r="U11" s="745"/>
      <c r="V11" s="745"/>
      <c r="W11" s="745"/>
      <c r="X11" s="745"/>
      <c r="Y11" s="745"/>
      <c r="Z11" s="745"/>
      <c r="AA11" s="745"/>
      <c r="AB11" s="745"/>
      <c r="AC11" s="745"/>
      <c r="AD11" s="745"/>
      <c r="AE11" s="745"/>
      <c r="AF11" s="745"/>
      <c r="AG11" s="745"/>
      <c r="AH11" s="745"/>
      <c r="AI11" s="745"/>
      <c r="AJ11" s="745"/>
      <c r="AK11" s="745"/>
      <c r="AL11" s="745"/>
      <c r="AM11" s="745"/>
      <c r="AN11" s="745"/>
      <c r="AO11" s="745"/>
      <c r="AP11" s="745"/>
      <c r="AQ11" s="745"/>
      <c r="AR11" s="745"/>
      <c r="AS11" s="745"/>
      <c r="AT11" s="745"/>
      <c r="AU11" s="745"/>
      <c r="AV11" s="745"/>
      <c r="AW11" s="745"/>
      <c r="AX11" s="745"/>
      <c r="AY11" s="745"/>
      <c r="AZ11" s="745"/>
      <c r="BA11" s="745"/>
      <c r="BB11" s="745"/>
      <c r="BC11" s="745"/>
      <c r="BD11" s="745"/>
      <c r="BE11" s="745"/>
      <c r="BF11" s="745"/>
      <c r="BG11" s="745"/>
      <c r="BH11" s="745"/>
      <c r="BI11" s="745"/>
      <c r="BJ11" s="745"/>
      <c r="BK11" s="745"/>
      <c r="BL11" s="745"/>
      <c r="BM11" s="745"/>
      <c r="BN11" s="745"/>
      <c r="BO11" s="745"/>
      <c r="BP11" s="745"/>
      <c r="BQ11" s="745"/>
      <c r="BR11" s="745"/>
      <c r="BS11" s="745"/>
      <c r="BT11" s="745"/>
      <c r="BU11" s="745"/>
      <c r="BV11" s="745"/>
      <c r="BW11" s="745"/>
      <c r="BX11" s="745"/>
      <c r="BY11" s="745"/>
      <c r="BZ11" s="745"/>
      <c r="CA11" s="745"/>
      <c r="CB11" s="745"/>
      <c r="CC11" s="745"/>
      <c r="CD11" s="745"/>
      <c r="CE11" s="745"/>
      <c r="CF11" s="745"/>
      <c r="CG11" s="745"/>
      <c r="CH11" s="745"/>
      <c r="CI11" s="745"/>
      <c r="CJ11" s="745"/>
      <c r="CK11" s="745"/>
      <c r="CL11" s="745"/>
      <c r="CM11" s="745"/>
      <c r="CN11" s="745"/>
      <c r="CO11" s="745"/>
      <c r="CP11" s="745"/>
      <c r="CQ11" s="745"/>
      <c r="CR11" s="745"/>
      <c r="CS11" s="745"/>
      <c r="CT11" s="745"/>
      <c r="CU11" s="745"/>
      <c r="CV11" s="745"/>
      <c r="CW11" s="745"/>
      <c r="CX11" s="745"/>
      <c r="CY11" s="745"/>
      <c r="CZ11" s="745"/>
      <c r="DA11" s="745"/>
      <c r="DB11" s="745"/>
      <c r="DC11" s="745"/>
      <c r="DD11" s="745"/>
      <c r="DE11" s="745"/>
      <c r="DF11" s="745"/>
      <c r="DG11" s="745"/>
      <c r="DH11" s="745"/>
      <c r="DI11" s="745"/>
      <c r="DJ11" s="745"/>
      <c r="DK11" s="745"/>
      <c r="DL11" s="745"/>
      <c r="DM11" s="745"/>
      <c r="DN11" s="745"/>
      <c r="DO11" s="745"/>
      <c r="DP11" s="745"/>
      <c r="DQ11" s="745"/>
      <c r="DR11" s="745"/>
      <c r="DS11" s="745"/>
      <c r="DT11" s="745"/>
      <c r="DU11" s="745"/>
      <c r="DV11" s="745"/>
      <c r="DW11" s="745"/>
      <c r="DX11" s="745"/>
      <c r="DY11" s="745"/>
      <c r="DZ11" s="745"/>
      <c r="EA11" s="745"/>
      <c r="EB11" s="745"/>
      <c r="EC11" s="745"/>
      <c r="ED11" s="745"/>
      <c r="EE11" s="745"/>
      <c r="EF11" s="745"/>
      <c r="EG11" s="745"/>
      <c r="EH11" s="745"/>
      <c r="EI11" s="745"/>
      <c r="EJ11" s="745"/>
      <c r="EK11" s="745"/>
      <c r="EL11" s="745"/>
      <c r="EM11" s="745"/>
      <c r="EN11" s="745"/>
      <c r="EO11" s="745"/>
      <c r="EP11" s="745"/>
      <c r="EQ11" s="745"/>
      <c r="ER11" s="745"/>
      <c r="ES11" s="745"/>
      <c r="ET11" s="745"/>
      <c r="EU11" s="745"/>
      <c r="EV11" s="745"/>
      <c r="EW11" s="745"/>
      <c r="EX11" s="745"/>
      <c r="EY11" s="745"/>
      <c r="EZ11" s="745"/>
      <c r="FA11" s="745"/>
      <c r="FB11" s="745"/>
      <c r="FC11" s="745"/>
      <c r="FD11" s="745"/>
      <c r="FE11" s="745"/>
      <c r="FF11" s="745"/>
      <c r="FG11" s="745"/>
      <c r="FH11" s="745"/>
      <c r="FI11" s="745"/>
      <c r="FJ11" s="745"/>
      <c r="FK11" s="745"/>
      <c r="FL11" s="745"/>
      <c r="FM11" s="745"/>
      <c r="FN11" s="745"/>
      <c r="FO11" s="745"/>
      <c r="FP11" s="745"/>
      <c r="FQ11" s="745"/>
      <c r="FR11" s="745"/>
      <c r="FS11" s="745"/>
      <c r="FT11" s="745"/>
      <c r="FU11" s="745"/>
      <c r="FV11" s="745"/>
      <c r="FW11" s="745"/>
      <c r="FX11" s="745"/>
      <c r="FY11" s="745"/>
      <c r="FZ11" s="745"/>
      <c r="GA11" s="745"/>
      <c r="GB11" s="745"/>
      <c r="GC11" s="745"/>
      <c r="GD11" s="745"/>
      <c r="GE11" s="745"/>
      <c r="GF11" s="745"/>
      <c r="GG11" s="745"/>
      <c r="GH11" s="745"/>
      <c r="GI11" s="745"/>
      <c r="GJ11" s="745"/>
      <c r="GK11" s="745"/>
      <c r="GL11" s="745"/>
      <c r="GM11" s="745"/>
      <c r="GN11" s="745"/>
      <c r="GO11" s="745"/>
      <c r="GP11" s="745"/>
      <c r="GQ11" s="745"/>
      <c r="GR11" s="745"/>
      <c r="GS11" s="745"/>
      <c r="GT11" s="745"/>
      <c r="GU11" s="745"/>
      <c r="GV11" s="745"/>
      <c r="GW11" s="745"/>
      <c r="GX11" s="745"/>
      <c r="GY11" s="745"/>
      <c r="GZ11" s="745"/>
      <c r="HA11" s="745"/>
      <c r="HB11" s="745"/>
      <c r="HC11" s="745"/>
      <c r="HD11" s="745"/>
      <c r="HE11" s="745"/>
      <c r="HF11" s="745"/>
      <c r="HG11" s="745"/>
      <c r="HH11" s="745"/>
      <c r="HI11" s="745"/>
      <c r="HJ11" s="745"/>
      <c r="HK11" s="745"/>
      <c r="HL11" s="745"/>
      <c r="HM11" s="745"/>
      <c r="HN11" s="745"/>
      <c r="HO11" s="745"/>
      <c r="HP11" s="745"/>
      <c r="HQ11" s="745"/>
      <c r="HR11" s="745"/>
      <c r="HS11" s="745"/>
      <c r="HT11" s="745"/>
      <c r="HU11" s="745"/>
      <c r="HV11" s="745"/>
      <c r="HW11" s="745"/>
      <c r="HX11" s="745"/>
      <c r="HY11" s="745"/>
      <c r="HZ11" s="745"/>
      <c r="IA11" s="745"/>
      <c r="IB11" s="745"/>
      <c r="IC11" s="745"/>
      <c r="ID11" s="745"/>
      <c r="IE11" s="745"/>
      <c r="IF11" s="745"/>
      <c r="IG11" s="745"/>
      <c r="IH11" s="745"/>
      <c r="II11" s="745"/>
      <c r="IJ11" s="745"/>
      <c r="IK11" s="745"/>
      <c r="IL11" s="745"/>
      <c r="IM11" s="745"/>
      <c r="IN11" s="745"/>
      <c r="IO11" s="745"/>
      <c r="IP11" s="745"/>
      <c r="IQ11" s="745"/>
      <c r="IR11" s="745"/>
      <c r="IS11" s="745"/>
      <c r="IT11" s="745"/>
      <c r="IU11" s="745"/>
      <c r="IV11" s="745"/>
      <c r="IW11" s="745"/>
      <c r="IX11" s="745"/>
      <c r="IY11" s="745"/>
      <c r="IZ11" s="745"/>
      <c r="JA11" s="745"/>
      <c r="JB11" s="745"/>
      <c r="JC11" s="745"/>
      <c r="JD11" s="745"/>
      <c r="JE11" s="745"/>
      <c r="JF11" s="745"/>
      <c r="JG11" s="745"/>
      <c r="JH11" s="745"/>
      <c r="JI11" s="745"/>
      <c r="JJ11" s="745"/>
      <c r="JK11" s="745"/>
      <c r="JL11" s="745"/>
      <c r="JM11" s="745"/>
      <c r="JN11" s="745"/>
      <c r="JO11" s="745"/>
      <c r="JP11" s="745"/>
      <c r="JQ11" s="745"/>
      <c r="JR11" s="745"/>
      <c r="JS11" s="745"/>
      <c r="JT11" s="745"/>
      <c r="JU11" s="745"/>
      <c r="JV11" s="745"/>
      <c r="JW11" s="745"/>
      <c r="JX11" s="745"/>
      <c r="JY11" s="745"/>
      <c r="JZ11" s="745"/>
      <c r="KA11" s="745"/>
      <c r="KB11" s="745"/>
      <c r="KC11" s="745"/>
      <c r="KD11" s="745"/>
      <c r="KE11" s="745"/>
      <c r="KF11" s="745"/>
      <c r="KG11" s="745"/>
      <c r="KH11" s="745"/>
      <c r="KI11" s="745"/>
      <c r="KJ11" s="745"/>
      <c r="KK11" s="745"/>
      <c r="KL11" s="745"/>
      <c r="KM11" s="745"/>
      <c r="KN11" s="745"/>
      <c r="KO11" s="745"/>
      <c r="KP11" s="745"/>
      <c r="KQ11" s="745"/>
      <c r="KR11" s="745"/>
      <c r="KS11" s="745"/>
      <c r="KT11" s="745"/>
      <c r="KU11" s="745"/>
      <c r="KV11" s="745"/>
      <c r="KW11" s="745"/>
      <c r="KX11" s="745"/>
      <c r="KY11" s="745"/>
      <c r="KZ11" s="745"/>
      <c r="LA11" s="745"/>
      <c r="LB11" s="745"/>
      <c r="LC11" s="745"/>
      <c r="LD11" s="745"/>
      <c r="LE11" s="745"/>
      <c r="LF11" s="745"/>
      <c r="LG11" s="745"/>
      <c r="LH11" s="745"/>
      <c r="LI11" s="745"/>
      <c r="LJ11" s="745"/>
      <c r="LK11" s="745"/>
      <c r="LL11" s="745"/>
      <c r="LM11" s="745"/>
      <c r="LN11" s="745"/>
      <c r="LO11" s="745"/>
      <c r="LP11" s="745"/>
      <c r="LQ11" s="745"/>
      <c r="LR11" s="745"/>
      <c r="LS11" s="745"/>
      <c r="LT11" s="745"/>
      <c r="LU11" s="745"/>
      <c r="LV11" s="745"/>
      <c r="LW11" s="745"/>
      <c r="LX11" s="745"/>
      <c r="LY11" s="745"/>
      <c r="LZ11" s="745"/>
      <c r="MA11" s="745"/>
      <c r="MB11" s="745"/>
      <c r="MC11" s="745"/>
      <c r="MD11" s="745"/>
      <c r="ME11" s="745"/>
      <c r="MF11" s="745"/>
      <c r="MG11" s="745"/>
      <c r="MH11" s="745"/>
      <c r="MI11" s="745"/>
      <c r="MJ11" s="745"/>
      <c r="MK11" s="745"/>
      <c r="ML11" s="745"/>
      <c r="MM11" s="745"/>
      <c r="MN11" s="745"/>
      <c r="MO11" s="745"/>
      <c r="MP11" s="745"/>
      <c r="MQ11" s="745"/>
      <c r="MR11" s="745"/>
      <c r="MS11" s="745"/>
      <c r="MT11" s="745"/>
      <c r="MU11" s="745"/>
      <c r="MV11" s="745"/>
      <c r="MW11" s="745"/>
      <c r="MX11" s="745"/>
      <c r="MY11" s="745"/>
      <c r="MZ11" s="745"/>
      <c r="NA11" s="745"/>
      <c r="NB11" s="745"/>
      <c r="NC11" s="745"/>
      <c r="ND11" s="745"/>
      <c r="NE11" s="745"/>
      <c r="NF11" s="745"/>
      <c r="NG11" s="745"/>
      <c r="NH11" s="745"/>
      <c r="NI11" s="745"/>
      <c r="NJ11" s="745"/>
      <c r="NK11" s="745"/>
      <c r="NL11" s="745"/>
      <c r="NM11" s="745"/>
      <c r="NN11" s="745"/>
      <c r="NO11" s="745"/>
      <c r="NP11" s="745"/>
      <c r="NQ11" s="745"/>
      <c r="NR11" s="745"/>
      <c r="NS11" s="745"/>
      <c r="NT11" s="745"/>
      <c r="NU11" s="745"/>
      <c r="NV11" s="745"/>
      <c r="NW11" s="745"/>
      <c r="NX11" s="745"/>
      <c r="NY11" s="745"/>
      <c r="NZ11" s="745"/>
      <c r="OA11" s="745"/>
      <c r="OB11" s="745"/>
      <c r="OC11" s="745"/>
      <c r="OD11" s="745"/>
      <c r="OE11" s="745"/>
      <c r="OF11" s="745"/>
      <c r="OG11" s="745"/>
      <c r="OH11" s="745"/>
      <c r="OI11" s="745"/>
      <c r="OJ11" s="745"/>
      <c r="OK11" s="745"/>
      <c r="OL11" s="745"/>
      <c r="OM11" s="745"/>
      <c r="ON11" s="745"/>
      <c r="OO11" s="745"/>
      <c r="OP11" s="745"/>
      <c r="OQ11" s="745"/>
      <c r="OR11" s="745"/>
      <c r="OS11" s="745"/>
      <c r="OT11" s="745"/>
      <c r="OU11" s="745"/>
      <c r="OV11" s="745"/>
      <c r="OW11" s="745"/>
      <c r="OX11" s="745"/>
      <c r="OY11" s="745"/>
      <c r="OZ11" s="745"/>
      <c r="PA11" s="745"/>
      <c r="PB11" s="745"/>
      <c r="PC11" s="745"/>
      <c r="PD11" s="745"/>
      <c r="PE11" s="745"/>
      <c r="PF11" s="745"/>
      <c r="PG11" s="745"/>
      <c r="PH11" s="745"/>
      <c r="PI11" s="745"/>
      <c r="PJ11" s="745"/>
      <c r="PK11" s="745"/>
      <c r="PL11" s="745"/>
      <c r="PM11" s="745"/>
      <c r="PN11" s="745"/>
      <c r="PO11" s="745"/>
      <c r="PP11" s="745"/>
      <c r="PQ11" s="745"/>
      <c r="PR11" s="745"/>
      <c r="PS11" s="745"/>
      <c r="PT11" s="745"/>
      <c r="PU11" s="745"/>
      <c r="PV11" s="745"/>
      <c r="PW11" s="745"/>
      <c r="PX11" s="745"/>
      <c r="PY11" s="745"/>
      <c r="PZ11" s="745"/>
      <c r="QA11" s="745"/>
      <c r="QB11" s="745"/>
      <c r="QC11" s="745"/>
      <c r="QD11" s="745"/>
      <c r="QE11" s="745"/>
      <c r="QF11" s="745"/>
      <c r="QG11" s="745"/>
      <c r="QH11" s="745"/>
      <c r="QI11" s="745"/>
      <c r="QJ11" s="745"/>
      <c r="QK11" s="745"/>
      <c r="QL11" s="745"/>
      <c r="QM11" s="745"/>
      <c r="QN11" s="745"/>
      <c r="QO11" s="745"/>
      <c r="QP11" s="745"/>
      <c r="QQ11" s="745"/>
      <c r="QR11" s="745"/>
      <c r="QS11" s="745"/>
      <c r="QT11" s="745"/>
      <c r="QU11" s="745"/>
      <c r="QV11" s="745"/>
      <c r="QW11" s="745"/>
      <c r="QX11" s="745"/>
      <c r="QY11" s="745"/>
      <c r="QZ11" s="745"/>
      <c r="RA11" s="745"/>
      <c r="RB11" s="745"/>
      <c r="RC11" s="745"/>
      <c r="RD11" s="745"/>
      <c r="RE11" s="745"/>
      <c r="RF11" s="745"/>
      <c r="RG11" s="745"/>
      <c r="RH11" s="745"/>
      <c r="RI11" s="745"/>
      <c r="RJ11" s="745"/>
      <c r="RK11" s="745"/>
      <c r="RL11" s="745"/>
      <c r="RM11" s="745"/>
      <c r="RN11" s="745"/>
      <c r="RO11" s="745"/>
      <c r="RP11" s="745"/>
      <c r="RQ11" s="745"/>
      <c r="RR11" s="745"/>
      <c r="RS11" s="745"/>
      <c r="RT11" s="745"/>
      <c r="RU11" s="745"/>
      <c r="RV11" s="745"/>
      <c r="RW11" s="745"/>
      <c r="RX11" s="745"/>
      <c r="RY11" s="745"/>
      <c r="RZ11" s="745"/>
      <c r="SA11" s="745"/>
      <c r="SB11" s="745"/>
      <c r="SC11" s="745"/>
      <c r="SD11" s="745"/>
      <c r="SE11" s="745"/>
      <c r="SF11" s="745"/>
      <c r="SG11" s="745"/>
      <c r="SH11" s="745"/>
      <c r="SI11" s="745"/>
      <c r="SJ11" s="745"/>
      <c r="SK11" s="745"/>
      <c r="SL11" s="745"/>
      <c r="SM11" s="745"/>
      <c r="SN11" s="745"/>
      <c r="SO11" s="745"/>
      <c r="SP11" s="745"/>
      <c r="SQ11" s="745"/>
      <c r="SR11" s="745"/>
      <c r="SS11" s="745"/>
      <c r="ST11" s="745"/>
      <c r="SU11" s="745"/>
      <c r="SV11" s="745"/>
      <c r="SW11" s="745"/>
      <c r="SX11" s="745"/>
      <c r="SY11" s="745"/>
      <c r="SZ11" s="745"/>
      <c r="TA11" s="745"/>
      <c r="TB11" s="745"/>
      <c r="TC11" s="745"/>
      <c r="TD11" s="745"/>
      <c r="TE11" s="745"/>
      <c r="TF11" s="745"/>
      <c r="TG11" s="745"/>
      <c r="TH11" s="745"/>
      <c r="TI11" s="745"/>
      <c r="TJ11" s="745"/>
      <c r="TK11" s="745"/>
      <c r="TL11" s="745"/>
      <c r="TM11" s="745"/>
      <c r="TN11" s="745"/>
      <c r="TO11" s="745"/>
      <c r="TP11" s="745"/>
      <c r="TQ11" s="745"/>
      <c r="TR11" s="745"/>
      <c r="TS11" s="745"/>
      <c r="TT11" s="745"/>
      <c r="TU11" s="745"/>
      <c r="TV11" s="745"/>
      <c r="TW11" s="745"/>
      <c r="TX11" s="745"/>
      <c r="TY11" s="745"/>
      <c r="TZ11" s="745"/>
      <c r="UA11" s="745"/>
      <c r="UB11" s="745"/>
      <c r="UC11" s="745"/>
      <c r="UD11" s="745"/>
      <c r="UE11" s="745"/>
      <c r="UF11" s="745"/>
      <c r="UG11" s="745"/>
      <c r="UH11" s="745"/>
      <c r="UI11" s="745"/>
      <c r="UJ11" s="745"/>
      <c r="UK11" s="745"/>
      <c r="UL11" s="745"/>
      <c r="UM11" s="745"/>
      <c r="UN11" s="745"/>
      <c r="UO11" s="745"/>
      <c r="UP11" s="745"/>
      <c r="UQ11" s="745"/>
      <c r="UR11" s="745"/>
      <c r="US11" s="745"/>
      <c r="UT11" s="745"/>
      <c r="UU11" s="745"/>
      <c r="UV11" s="745"/>
      <c r="UW11" s="745"/>
      <c r="UX11" s="745"/>
      <c r="UY11" s="745"/>
      <c r="UZ11" s="745"/>
      <c r="VA11" s="745"/>
      <c r="VB11" s="745"/>
      <c r="VC11" s="745"/>
      <c r="VD11" s="745"/>
      <c r="VE11" s="745"/>
      <c r="VF11" s="745"/>
      <c r="VG11" s="745"/>
      <c r="VH11" s="745"/>
      <c r="VI11" s="745"/>
      <c r="VJ11" s="745"/>
      <c r="VK11" s="745"/>
      <c r="VL11" s="745"/>
      <c r="VM11" s="745"/>
      <c r="VN11" s="745"/>
      <c r="VO11" s="745"/>
      <c r="VP11" s="745"/>
      <c r="VQ11" s="745"/>
      <c r="VR11" s="745"/>
      <c r="VS11" s="745"/>
      <c r="VT11" s="745"/>
      <c r="VU11" s="745"/>
      <c r="VV11" s="745"/>
      <c r="VW11" s="745"/>
      <c r="VX11" s="745"/>
      <c r="VY11" s="745"/>
      <c r="VZ11" s="745"/>
      <c r="WA11" s="745"/>
      <c r="WB11" s="745"/>
      <c r="WC11" s="745"/>
      <c r="WD11" s="745"/>
      <c r="WE11" s="745"/>
      <c r="WF11" s="745"/>
      <c r="WG11" s="745"/>
      <c r="WH11" s="745"/>
      <c r="WI11" s="745"/>
      <c r="WJ11" s="745"/>
      <c r="WK11" s="745"/>
      <c r="WL11" s="745"/>
      <c r="WM11" s="745"/>
      <c r="WN11" s="745"/>
      <c r="WO11" s="745"/>
      <c r="WP11" s="745"/>
      <c r="WQ11" s="745"/>
      <c r="WR11" s="745"/>
      <c r="WS11" s="745"/>
      <c r="WT11" s="745"/>
      <c r="WU11" s="745"/>
      <c r="WV11" s="745"/>
      <c r="WW11" s="745"/>
      <c r="WX11" s="745"/>
      <c r="WY11" s="745"/>
      <c r="WZ11" s="745"/>
      <c r="XA11" s="745"/>
      <c r="XB11" s="745"/>
      <c r="XC11" s="745"/>
      <c r="XD11" s="745"/>
      <c r="XE11" s="745"/>
      <c r="XF11" s="745"/>
      <c r="XG11" s="745"/>
      <c r="XH11" s="745"/>
      <c r="XI11" s="745"/>
      <c r="XJ11" s="745"/>
      <c r="XK11" s="745"/>
      <c r="XL11" s="745"/>
      <c r="XM11" s="745"/>
      <c r="XN11" s="745"/>
      <c r="XO11" s="745"/>
      <c r="XP11" s="745"/>
      <c r="XQ11" s="745"/>
      <c r="XR11" s="745"/>
      <c r="XS11" s="745"/>
      <c r="XT11" s="745"/>
      <c r="XU11" s="745"/>
      <c r="XV11" s="745"/>
      <c r="XW11" s="745"/>
      <c r="XX11" s="745"/>
      <c r="XY11" s="745"/>
      <c r="XZ11" s="745"/>
      <c r="YA11" s="745"/>
      <c r="YB11" s="745"/>
      <c r="YC11" s="745"/>
      <c r="YD11" s="745"/>
      <c r="YE11" s="745"/>
      <c r="YF11" s="745"/>
      <c r="YG11" s="745"/>
      <c r="YH11" s="745"/>
      <c r="YI11" s="745"/>
      <c r="YJ11" s="745"/>
      <c r="YK11" s="745"/>
      <c r="YL11" s="745"/>
      <c r="YM11" s="745"/>
      <c r="YN11" s="745"/>
      <c r="YO11" s="745"/>
      <c r="YP11" s="745"/>
      <c r="YQ11" s="745"/>
      <c r="YR11" s="745"/>
      <c r="YS11" s="745"/>
      <c r="YT11" s="745"/>
      <c r="YU11" s="745"/>
      <c r="YV11" s="745"/>
      <c r="YW11" s="745"/>
      <c r="YX11" s="745"/>
      <c r="YY11" s="745"/>
      <c r="YZ11" s="745"/>
      <c r="ZA11" s="745"/>
      <c r="ZB11" s="745"/>
      <c r="ZC11" s="745"/>
      <c r="ZD11" s="745"/>
      <c r="ZE11" s="745"/>
      <c r="ZF11" s="745"/>
      <c r="ZG11" s="745"/>
      <c r="ZH11" s="745"/>
      <c r="ZI11" s="745"/>
      <c r="ZJ11" s="745"/>
      <c r="ZK11" s="745"/>
      <c r="ZL11" s="745"/>
      <c r="ZM11" s="745"/>
      <c r="ZN11" s="745"/>
      <c r="ZO11" s="745"/>
      <c r="ZP11" s="745"/>
      <c r="ZQ11" s="745"/>
      <c r="ZR11" s="745"/>
      <c r="ZS11" s="745"/>
      <c r="ZT11" s="745"/>
      <c r="ZU11" s="745"/>
      <c r="ZV11" s="745"/>
      <c r="ZW11" s="745"/>
      <c r="ZX11" s="745"/>
      <c r="ZY11" s="745"/>
      <c r="ZZ11" s="745"/>
      <c r="AAA11" s="745"/>
      <c r="AAB11" s="745"/>
      <c r="AAC11" s="745"/>
      <c r="AAD11" s="745"/>
      <c r="AAE11" s="745"/>
      <c r="AAF11" s="745"/>
      <c r="AAG11" s="745"/>
      <c r="AAH11" s="745"/>
      <c r="AAI11" s="745"/>
      <c r="AAJ11" s="745"/>
      <c r="AAK11" s="745"/>
      <c r="AAL11" s="745"/>
      <c r="AAM11" s="745"/>
      <c r="AAN11" s="745"/>
      <c r="AAO11" s="745"/>
      <c r="AAP11" s="745"/>
      <c r="AAQ11" s="745"/>
      <c r="AAR11" s="745"/>
      <c r="AAS11" s="745"/>
      <c r="AAT11" s="745"/>
      <c r="AAU11" s="745"/>
      <c r="AAV11" s="745"/>
      <c r="AAW11" s="745"/>
      <c r="AAX11" s="745"/>
      <c r="AAY11" s="745"/>
      <c r="AAZ11" s="745"/>
      <c r="ABA11" s="745"/>
      <c r="ABB11" s="745"/>
      <c r="ABC11" s="745"/>
      <c r="ABD11" s="745"/>
      <c r="ABE11" s="745"/>
      <c r="ABF11" s="745"/>
      <c r="ABG11" s="745"/>
      <c r="ABH11" s="745"/>
      <c r="ABI11" s="745"/>
      <c r="ABJ11" s="745"/>
      <c r="ABK11" s="745"/>
      <c r="ABL11" s="745"/>
      <c r="ABM11" s="745"/>
      <c r="ABN11" s="745"/>
      <c r="ABO11" s="745"/>
      <c r="ABP11" s="745"/>
      <c r="ABQ11" s="745"/>
      <c r="ABR11" s="745"/>
      <c r="ABS11" s="745"/>
      <c r="ABT11" s="745"/>
      <c r="ABU11" s="745"/>
      <c r="ABV11" s="745"/>
      <c r="ABW11" s="745"/>
      <c r="ABX11" s="745"/>
      <c r="ABY11" s="745"/>
      <c r="ABZ11" s="745"/>
      <c r="ACA11" s="745"/>
      <c r="ACB11" s="745"/>
      <c r="ACC11" s="745"/>
      <c r="ACD11" s="745"/>
      <c r="ACE11" s="745"/>
      <c r="ACF11" s="745"/>
      <c r="ACG11" s="745"/>
      <c r="ACH11" s="745"/>
      <c r="ACI11" s="745"/>
      <c r="ACJ11" s="745"/>
      <c r="ACK11" s="745"/>
      <c r="ACL11" s="745"/>
      <c r="ACM11" s="745"/>
      <c r="ACN11" s="745"/>
      <c r="ACO11" s="745"/>
      <c r="ACP11" s="745"/>
      <c r="ACQ11" s="745"/>
      <c r="ACR11" s="745"/>
      <c r="ACS11" s="745"/>
      <c r="ACT11" s="745"/>
      <c r="ACU11" s="745"/>
      <c r="ACV11" s="745"/>
      <c r="ACW11" s="745"/>
      <c r="ACX11" s="745"/>
      <c r="ACY11" s="745"/>
      <c r="ACZ11" s="745"/>
      <c r="ADA11" s="745"/>
      <c r="ADB11" s="745"/>
      <c r="ADC11" s="745"/>
      <c r="ADD11" s="745"/>
      <c r="ADE11" s="745"/>
      <c r="ADF11" s="745"/>
      <c r="ADG11" s="745"/>
      <c r="ADH11" s="745"/>
      <c r="ADI11" s="745"/>
      <c r="ADJ11" s="745"/>
      <c r="ADK11" s="745"/>
      <c r="ADL11" s="745"/>
      <c r="ADM11" s="745"/>
      <c r="ADN11" s="745"/>
      <c r="ADO11" s="745"/>
      <c r="ADP11" s="745"/>
      <c r="ADQ11" s="745"/>
      <c r="ADR11" s="745"/>
      <c r="ADS11" s="745"/>
      <c r="ADT11" s="745"/>
      <c r="ADU11" s="745"/>
      <c r="ADV11" s="745"/>
      <c r="ADW11" s="745"/>
      <c r="ADX11" s="745"/>
      <c r="ADY11" s="745"/>
      <c r="ADZ11" s="745"/>
      <c r="AEA11" s="745"/>
      <c r="AEB11" s="745"/>
      <c r="AEC11" s="745"/>
      <c r="AED11" s="745"/>
      <c r="AEE11" s="745"/>
      <c r="AEF11" s="745"/>
      <c r="AEG11" s="745"/>
      <c r="AEH11" s="745"/>
      <c r="AEI11" s="745"/>
      <c r="AEJ11" s="745"/>
      <c r="AEK11" s="745"/>
      <c r="AEL11" s="745"/>
      <c r="AEM11" s="745"/>
      <c r="AEN11" s="745"/>
      <c r="AEO11" s="745"/>
      <c r="AEP11" s="745"/>
      <c r="AEQ11" s="745"/>
      <c r="AER11" s="745"/>
      <c r="AES11" s="745"/>
      <c r="AET11" s="745"/>
      <c r="AEU11" s="745"/>
      <c r="AEV11" s="745"/>
      <c r="AEW11" s="745"/>
      <c r="AEX11" s="745"/>
      <c r="AEY11" s="745"/>
      <c r="AEZ11" s="745"/>
      <c r="AFA11" s="745"/>
      <c r="AFB11" s="745"/>
      <c r="AFC11" s="745"/>
      <c r="AFD11" s="745"/>
      <c r="AFE11" s="745"/>
      <c r="AFF11" s="745"/>
      <c r="AFG11" s="745"/>
      <c r="AFH11" s="745"/>
      <c r="AFI11" s="745"/>
      <c r="AFJ11" s="745"/>
      <c r="AFK11" s="745"/>
      <c r="AFL11" s="745"/>
      <c r="AFM11" s="745"/>
      <c r="AFN11" s="745"/>
      <c r="AFO11" s="745"/>
      <c r="AFP11" s="745"/>
      <c r="AFQ11" s="745"/>
      <c r="AFR11" s="745"/>
      <c r="AFS11" s="745"/>
      <c r="AFT11" s="745"/>
      <c r="AFU11" s="745"/>
      <c r="AFV11" s="745"/>
      <c r="AFW11" s="745"/>
      <c r="AFX11" s="745"/>
      <c r="AFY11" s="745"/>
      <c r="AFZ11" s="745"/>
      <c r="AGA11" s="745"/>
      <c r="AGB11" s="745"/>
      <c r="AGC11" s="745"/>
      <c r="AGD11" s="745"/>
      <c r="AGE11" s="745"/>
      <c r="AGF11" s="745"/>
      <c r="AGG11" s="745"/>
      <c r="AGH11" s="745"/>
      <c r="AGI11" s="745"/>
      <c r="AGJ11" s="745"/>
      <c r="AGK11" s="745"/>
      <c r="AGL11" s="745"/>
      <c r="AGM11" s="745"/>
      <c r="AGN11" s="745"/>
      <c r="AGO11" s="745"/>
      <c r="AGP11" s="745"/>
      <c r="AGQ11" s="745"/>
      <c r="AGR11" s="745"/>
      <c r="AGS11" s="745"/>
      <c r="AGT11" s="745"/>
      <c r="AGU11" s="745"/>
      <c r="AGV11" s="745"/>
      <c r="AGW11" s="745"/>
      <c r="AGX11" s="745"/>
      <c r="AGY11" s="745"/>
      <c r="AGZ11" s="745"/>
      <c r="AHA11" s="745"/>
      <c r="AHB11" s="745"/>
      <c r="AHC11" s="745"/>
      <c r="AHD11" s="745"/>
      <c r="AHE11" s="745"/>
      <c r="AHF11" s="745"/>
      <c r="AHG11" s="745"/>
      <c r="AHH11" s="745"/>
      <c r="AHI11" s="745"/>
      <c r="AHJ11" s="745"/>
      <c r="AHK11" s="745"/>
      <c r="AHL11" s="745"/>
      <c r="AHM11" s="745"/>
      <c r="AHN11" s="745"/>
      <c r="AHO11" s="745"/>
      <c r="AHP11" s="745"/>
      <c r="AHQ11" s="745"/>
      <c r="AHR11" s="745"/>
      <c r="AHS11" s="745"/>
      <c r="AHT11" s="745"/>
      <c r="AHU11" s="745"/>
      <c r="AHV11" s="745"/>
      <c r="AHW11" s="745"/>
      <c r="AHX11" s="745"/>
      <c r="AHY11" s="745"/>
      <c r="AHZ11" s="745"/>
      <c r="AIA11" s="745"/>
      <c r="AIB11" s="745"/>
      <c r="AIC11" s="745"/>
      <c r="AID11" s="745"/>
      <c r="AIE11" s="745"/>
      <c r="AIF11" s="745"/>
      <c r="AIG11" s="745"/>
      <c r="AIH11" s="745"/>
      <c r="AII11" s="745"/>
      <c r="AIJ11" s="745"/>
      <c r="AIK11" s="745"/>
      <c r="AIL11" s="745"/>
      <c r="AIM11" s="745"/>
      <c r="AIN11" s="745"/>
      <c r="AIO11" s="745"/>
      <c r="AIP11" s="745"/>
      <c r="AIQ11" s="745"/>
      <c r="AIR11" s="745"/>
      <c r="AIS11" s="745"/>
      <c r="AIT11" s="745"/>
      <c r="AIU11" s="745"/>
      <c r="AIV11" s="745"/>
      <c r="AIW11" s="745"/>
      <c r="AIX11" s="745"/>
      <c r="AIY11" s="745"/>
      <c r="AIZ11" s="745"/>
      <c r="AJA11" s="745"/>
      <c r="AJB11" s="745"/>
      <c r="AJC11" s="745"/>
      <c r="AJD11" s="745"/>
      <c r="AJE11" s="745"/>
      <c r="AJF11" s="745"/>
      <c r="AJG11" s="745"/>
      <c r="AJH11" s="745"/>
      <c r="AJI11" s="745"/>
      <c r="AJJ11" s="745"/>
      <c r="AJK11" s="745"/>
      <c r="AJL11" s="745"/>
      <c r="AJM11" s="745"/>
      <c r="AJN11" s="745"/>
      <c r="AJO11" s="745"/>
      <c r="AJP11" s="745"/>
      <c r="AJQ11" s="745"/>
      <c r="AJR11" s="745"/>
      <c r="AJS11" s="745"/>
      <c r="AJT11" s="745"/>
      <c r="AJU11" s="745"/>
      <c r="AJV11" s="745"/>
      <c r="AJW11" s="745"/>
      <c r="AJX11" s="745"/>
      <c r="AJY11" s="745"/>
      <c r="AJZ11" s="745"/>
      <c r="AKA11" s="745"/>
      <c r="AKB11" s="745"/>
      <c r="AKC11" s="745"/>
      <c r="AKD11" s="745"/>
      <c r="AKE11" s="745"/>
      <c r="AKF11" s="745"/>
      <c r="AKG11" s="745"/>
      <c r="AKH11" s="745"/>
      <c r="AKI11" s="745"/>
      <c r="AKJ11" s="745"/>
      <c r="AKK11" s="745"/>
      <c r="AKL11" s="745"/>
      <c r="AKM11" s="745"/>
      <c r="AKN11" s="745"/>
      <c r="AKO11" s="745"/>
      <c r="AKP11" s="745"/>
      <c r="AKQ11" s="745"/>
      <c r="AKR11" s="745"/>
      <c r="AKS11" s="745"/>
      <c r="AKT11" s="745"/>
      <c r="AKU11" s="745"/>
      <c r="AKV11" s="745"/>
      <c r="AKW11" s="745"/>
      <c r="AKX11" s="745"/>
      <c r="AKY11" s="745"/>
      <c r="AKZ11" s="745"/>
      <c r="ALA11" s="745"/>
      <c r="ALB11" s="745"/>
      <c r="ALC11" s="745"/>
      <c r="ALD11" s="745"/>
      <c r="ALE11" s="745"/>
      <c r="ALF11" s="745"/>
      <c r="ALG11" s="745"/>
      <c r="ALH11" s="745"/>
      <c r="ALI11" s="745"/>
      <c r="ALJ11" s="745"/>
      <c r="ALK11" s="745"/>
      <c r="ALL11" s="745"/>
      <c r="ALM11" s="745"/>
      <c r="ALN11" s="745"/>
      <c r="ALO11" s="745"/>
      <c r="ALP11" s="745"/>
      <c r="ALQ11" s="745"/>
      <c r="ALR11" s="745"/>
      <c r="ALS11" s="745"/>
      <c r="ALT11" s="745"/>
      <c r="ALU11" s="745"/>
      <c r="ALV11" s="745"/>
      <c r="ALW11" s="745"/>
      <c r="ALX11" s="745"/>
      <c r="ALY11" s="745"/>
      <c r="ALZ11" s="745"/>
      <c r="AMA11" s="745"/>
      <c r="AMB11" s="745"/>
      <c r="AMC11" s="745"/>
      <c r="AMD11" s="745"/>
      <c r="AME11" s="745"/>
      <c r="AMF11" s="745"/>
      <c r="AMG11" s="745"/>
      <c r="AMH11" s="745"/>
      <c r="AMI11" s="745"/>
      <c r="AMJ11" s="745"/>
      <c r="AMK11" s="745"/>
      <c r="AML11" s="745"/>
      <c r="AMM11" s="745"/>
      <c r="AMN11" s="745"/>
      <c r="AMO11" s="745"/>
      <c r="AMP11" s="745"/>
      <c r="AMQ11" s="745"/>
      <c r="AMR11" s="745"/>
      <c r="AMS11" s="745"/>
      <c r="AMT11" s="745"/>
      <c r="AMU11" s="745"/>
      <c r="AMV11" s="745"/>
      <c r="AMW11" s="745"/>
      <c r="AMX11" s="745"/>
      <c r="AMY11" s="745"/>
      <c r="AMZ11" s="745"/>
      <c r="ANA11" s="745"/>
      <c r="ANB11" s="745"/>
      <c r="ANC11" s="745"/>
      <c r="AND11" s="745"/>
      <c r="ANE11" s="745"/>
      <c r="ANF11" s="745"/>
      <c r="ANG11" s="745"/>
      <c r="ANH11" s="745"/>
      <c r="ANI11" s="745"/>
      <c r="ANJ11" s="745"/>
      <c r="ANK11" s="745"/>
      <c r="ANL11" s="745"/>
      <c r="ANM11" s="745"/>
      <c r="ANN11" s="745"/>
      <c r="ANO11" s="745"/>
      <c r="ANP11" s="745"/>
      <c r="ANQ11" s="745"/>
      <c r="ANR11" s="745"/>
      <c r="ANS11" s="745"/>
      <c r="ANT11" s="745"/>
      <c r="ANU11" s="745"/>
      <c r="ANV11" s="745"/>
      <c r="ANW11" s="745"/>
      <c r="ANX11" s="745"/>
      <c r="ANY11" s="745"/>
      <c r="ANZ11" s="745"/>
      <c r="AOA11" s="745"/>
      <c r="AOB11" s="745"/>
      <c r="AOC11" s="745"/>
      <c r="AOD11" s="745"/>
      <c r="AOE11" s="745"/>
      <c r="AOF11" s="745"/>
      <c r="AOG11" s="745"/>
      <c r="AOH11" s="745"/>
      <c r="AOI11" s="745"/>
      <c r="AOJ11" s="745"/>
      <c r="AOK11" s="745"/>
      <c r="AOL11" s="745"/>
      <c r="AOM11" s="745"/>
      <c r="AON11" s="745"/>
      <c r="AOO11" s="745"/>
      <c r="AOP11" s="745"/>
      <c r="AOQ11" s="745"/>
      <c r="AOR11" s="745"/>
      <c r="AOS11" s="745"/>
      <c r="AOT11" s="745"/>
      <c r="AOU11" s="745"/>
      <c r="AOV11" s="745"/>
      <c r="AOW11" s="745"/>
      <c r="AOX11" s="745"/>
      <c r="AOY11" s="745"/>
      <c r="AOZ11" s="745"/>
      <c r="APA11" s="745"/>
      <c r="APB11" s="745"/>
      <c r="APC11" s="745"/>
      <c r="APD11" s="745"/>
      <c r="APE11" s="745"/>
      <c r="APF11" s="745"/>
      <c r="APG11" s="745"/>
      <c r="APH11" s="745"/>
      <c r="API11" s="745"/>
      <c r="APJ11" s="745"/>
      <c r="APK11" s="745"/>
      <c r="APL11" s="745"/>
      <c r="APM11" s="745"/>
      <c r="APN11" s="745"/>
      <c r="APO11" s="745"/>
      <c r="APP11" s="745"/>
      <c r="APQ11" s="745"/>
      <c r="APR11" s="745"/>
      <c r="APS11" s="745"/>
      <c r="APT11" s="745"/>
      <c r="APU11" s="745"/>
      <c r="APV11" s="745"/>
      <c r="APW11" s="745"/>
      <c r="APX11" s="745"/>
      <c r="APY11" s="745"/>
      <c r="APZ11" s="745"/>
      <c r="AQA11" s="745"/>
      <c r="AQB11" s="745"/>
      <c r="AQC11" s="745"/>
      <c r="AQD11" s="745"/>
      <c r="AQE11" s="745"/>
      <c r="AQF11" s="745"/>
      <c r="AQG11" s="745"/>
      <c r="AQH11" s="745"/>
      <c r="AQI11" s="745"/>
      <c r="AQJ11" s="745"/>
      <c r="AQK11" s="745"/>
      <c r="AQL11" s="745"/>
      <c r="AQM11" s="745"/>
      <c r="AQN11" s="745"/>
      <c r="AQO11" s="745"/>
      <c r="AQP11" s="745"/>
      <c r="AQQ11" s="745"/>
      <c r="AQR11" s="745"/>
      <c r="AQS11" s="745"/>
      <c r="AQT11" s="745"/>
      <c r="AQU11" s="745"/>
      <c r="AQV11" s="745"/>
      <c r="AQW11" s="745"/>
      <c r="AQX11" s="745"/>
      <c r="AQY11" s="745"/>
      <c r="AQZ11" s="745"/>
      <c r="ARA11" s="745"/>
      <c r="ARB11" s="745"/>
      <c r="ARC11" s="745"/>
      <c r="ARD11" s="745"/>
      <c r="ARE11" s="745"/>
      <c r="ARF11" s="745"/>
      <c r="ARG11" s="745"/>
      <c r="ARH11" s="745"/>
      <c r="ARI11" s="745"/>
      <c r="ARJ11" s="745"/>
      <c r="ARK11" s="745"/>
      <c r="ARL11" s="745"/>
      <c r="ARM11" s="745"/>
      <c r="ARN11" s="745"/>
      <c r="ARO11" s="745"/>
      <c r="ARP11" s="745"/>
      <c r="ARQ11" s="745"/>
      <c r="ARR11" s="745"/>
      <c r="ARS11" s="745"/>
      <c r="ART11" s="745"/>
      <c r="ARU11" s="745"/>
      <c r="ARV11" s="745"/>
      <c r="ARW11" s="745"/>
      <c r="ARX11" s="745"/>
      <c r="ARY11" s="745"/>
      <c r="ARZ11" s="745"/>
      <c r="ASA11" s="745"/>
      <c r="ASB11" s="745"/>
      <c r="ASC11" s="745"/>
      <c r="ASD11" s="745"/>
      <c r="ASE11" s="745"/>
      <c r="ASF11" s="745"/>
      <c r="ASG11" s="745"/>
      <c r="ASH11" s="745"/>
      <c r="ASI11" s="745"/>
      <c r="ASJ11" s="745"/>
      <c r="ASK11" s="745"/>
      <c r="ASL11" s="745"/>
      <c r="ASM11" s="745"/>
      <c r="ASN11" s="745"/>
      <c r="ASO11" s="745"/>
      <c r="ASP11" s="745"/>
      <c r="ASQ11" s="745"/>
      <c r="ASR11" s="745"/>
      <c r="ASS11" s="745"/>
      <c r="AST11" s="745"/>
      <c r="ASU11" s="745"/>
      <c r="ASV11" s="745"/>
      <c r="ASW11" s="745"/>
      <c r="ASX11" s="745"/>
      <c r="ASY11" s="745"/>
      <c r="ASZ11" s="745"/>
      <c r="ATA11" s="745"/>
      <c r="ATB11" s="745"/>
      <c r="ATC11" s="745"/>
      <c r="ATD11" s="745"/>
      <c r="ATE11" s="745"/>
      <c r="ATF11" s="745"/>
      <c r="ATG11" s="745"/>
      <c r="ATH11" s="745"/>
      <c r="ATI11" s="745"/>
      <c r="ATJ11" s="745"/>
      <c r="ATK11" s="745"/>
      <c r="ATL11" s="745"/>
      <c r="ATM11" s="745"/>
      <c r="ATN11" s="745"/>
      <c r="ATO11" s="745"/>
      <c r="ATP11" s="745"/>
      <c r="ATQ11" s="745"/>
      <c r="ATR11" s="745"/>
      <c r="ATS11" s="745"/>
      <c r="ATT11" s="745"/>
      <c r="ATU11" s="745"/>
      <c r="ATV11" s="745"/>
      <c r="ATW11" s="745"/>
      <c r="ATX11" s="745"/>
      <c r="ATY11" s="745"/>
      <c r="ATZ11" s="745"/>
      <c r="AUA11" s="745"/>
      <c r="AUB11" s="745"/>
      <c r="AUC11" s="745"/>
      <c r="AUD11" s="745"/>
      <c r="AUE11" s="745"/>
      <c r="AUF11" s="745"/>
      <c r="AUG11" s="745"/>
      <c r="AUH11" s="745"/>
      <c r="AUI11" s="745"/>
      <c r="AUJ11" s="745"/>
      <c r="AUK11" s="745"/>
      <c r="AUL11" s="745"/>
      <c r="AUM11" s="745"/>
      <c r="AUN11" s="745"/>
      <c r="AUO11" s="745"/>
      <c r="AUP11" s="745"/>
      <c r="AUQ11" s="745"/>
      <c r="AUR11" s="745"/>
      <c r="AUS11" s="745"/>
      <c r="AUT11" s="745"/>
      <c r="AUU11" s="745"/>
      <c r="AUV11" s="745"/>
      <c r="AUW11" s="745"/>
      <c r="AUX11" s="745"/>
      <c r="AUY11" s="745"/>
      <c r="AUZ11" s="745"/>
      <c r="AVA11" s="745"/>
      <c r="AVB11" s="745"/>
      <c r="AVC11" s="745"/>
      <c r="AVD11" s="745"/>
      <c r="AVE11" s="745"/>
      <c r="AVF11" s="745"/>
      <c r="AVG11" s="745"/>
      <c r="AVH11" s="745"/>
      <c r="AVI11" s="745"/>
      <c r="AVJ11" s="745"/>
      <c r="AVK11" s="745"/>
      <c r="AVL11" s="745"/>
      <c r="AVM11" s="745"/>
      <c r="AVN11" s="745"/>
      <c r="AVO11" s="745"/>
      <c r="AVP11" s="745"/>
      <c r="AVQ11" s="745"/>
      <c r="AVR11" s="745"/>
      <c r="AVS11" s="745"/>
      <c r="AVT11" s="745"/>
      <c r="AVU11" s="745"/>
      <c r="AVV11" s="745"/>
      <c r="AVW11" s="745"/>
      <c r="AVX11" s="745"/>
      <c r="AVY11" s="745"/>
      <c r="AVZ11" s="745"/>
      <c r="AWA11" s="745"/>
      <c r="AWB11" s="745"/>
      <c r="AWC11" s="745"/>
      <c r="AWD11" s="745"/>
      <c r="AWE11" s="745"/>
      <c r="AWF11" s="745"/>
      <c r="AWG11" s="745"/>
      <c r="AWH11" s="745"/>
      <c r="AWI11" s="745"/>
      <c r="AWJ11" s="745"/>
      <c r="AWK11" s="745"/>
      <c r="AWL11" s="745"/>
      <c r="AWM11" s="745"/>
      <c r="AWN11" s="745"/>
      <c r="AWO11" s="745"/>
      <c r="AWP11" s="745"/>
      <c r="AWQ11" s="745"/>
      <c r="AWR11" s="745"/>
      <c r="AWS11" s="745"/>
      <c r="AWT11" s="745"/>
      <c r="AWU11" s="745"/>
      <c r="AWV11" s="745"/>
      <c r="AWW11" s="745"/>
      <c r="AWX11" s="745"/>
      <c r="AWY11" s="745"/>
      <c r="AWZ11" s="745"/>
      <c r="AXA11" s="745"/>
      <c r="AXB11" s="745"/>
      <c r="AXC11" s="745"/>
      <c r="AXD11" s="745"/>
      <c r="AXE11" s="745"/>
      <c r="AXF11" s="745"/>
      <c r="AXG11" s="745"/>
      <c r="AXH11" s="745"/>
      <c r="AXI11" s="745"/>
      <c r="AXJ11" s="745"/>
      <c r="AXK11" s="745"/>
      <c r="AXL11" s="745"/>
      <c r="AXM11" s="745"/>
      <c r="AXN11" s="745"/>
      <c r="AXO11" s="745"/>
      <c r="AXP11" s="745"/>
      <c r="AXQ11" s="745"/>
      <c r="AXR11" s="745"/>
      <c r="AXS11" s="745"/>
      <c r="AXT11" s="745"/>
      <c r="AXU11" s="745"/>
      <c r="AXV11" s="745"/>
      <c r="AXW11" s="745"/>
      <c r="AXX11" s="745"/>
      <c r="AXY11" s="745"/>
      <c r="AXZ11" s="745"/>
      <c r="AYA11" s="745"/>
      <c r="AYB11" s="745"/>
      <c r="AYC11" s="745"/>
      <c r="AYD11" s="745"/>
      <c r="AYE11" s="745"/>
      <c r="AYF11" s="745"/>
      <c r="AYG11" s="745"/>
      <c r="AYH11" s="745"/>
      <c r="AYI11" s="745"/>
      <c r="AYJ11" s="745"/>
      <c r="AYK11" s="745"/>
      <c r="AYL11" s="745"/>
      <c r="AYM11" s="745"/>
      <c r="AYN11" s="745"/>
      <c r="AYO11" s="745"/>
      <c r="AYP11" s="745"/>
      <c r="AYQ11" s="745"/>
      <c r="AYR11" s="745"/>
      <c r="AYS11" s="745"/>
      <c r="AYT11" s="745"/>
      <c r="AYU11" s="745"/>
      <c r="AYV11" s="745"/>
      <c r="AYW11" s="745"/>
      <c r="AYX11" s="745"/>
      <c r="AYY11" s="745"/>
      <c r="AYZ11" s="745"/>
      <c r="AZA11" s="745"/>
      <c r="AZB11" s="745"/>
      <c r="AZC11" s="745"/>
      <c r="AZD11" s="745"/>
      <c r="AZE11" s="745"/>
      <c r="AZF11" s="745"/>
      <c r="AZG11" s="745"/>
      <c r="AZH11" s="745"/>
      <c r="AZI11" s="745"/>
      <c r="AZJ11" s="745"/>
      <c r="AZK11" s="745"/>
      <c r="AZL11" s="745"/>
      <c r="AZM11" s="745"/>
      <c r="AZN11" s="745"/>
      <c r="AZO11" s="745"/>
      <c r="AZP11" s="745"/>
      <c r="AZQ11" s="745"/>
      <c r="AZR11" s="745"/>
      <c r="AZS11" s="745"/>
      <c r="AZT11" s="745"/>
      <c r="AZU11" s="745"/>
      <c r="AZV11" s="745"/>
      <c r="AZW11" s="745"/>
      <c r="AZX11" s="745"/>
      <c r="AZY11" s="745"/>
      <c r="AZZ11" s="745"/>
      <c r="BAA11" s="745"/>
      <c r="BAB11" s="745"/>
      <c r="BAC11" s="745"/>
      <c r="BAD11" s="745"/>
      <c r="BAE11" s="745"/>
      <c r="BAF11" s="745"/>
      <c r="BAG11" s="745"/>
      <c r="BAH11" s="745"/>
      <c r="BAI11" s="745"/>
      <c r="BAJ11" s="745"/>
      <c r="BAK11" s="745"/>
      <c r="BAL11" s="745"/>
      <c r="BAM11" s="745"/>
      <c r="BAN11" s="745"/>
      <c r="BAO11" s="745"/>
      <c r="BAP11" s="745"/>
      <c r="BAQ11" s="745"/>
      <c r="BAR11" s="745"/>
      <c r="BAS11" s="745"/>
      <c r="BAT11" s="745"/>
      <c r="BAU11" s="745"/>
      <c r="BAV11" s="745"/>
      <c r="BAW11" s="745"/>
      <c r="BAX11" s="745"/>
      <c r="BAY11" s="745"/>
      <c r="BAZ11" s="745"/>
      <c r="BBA11" s="745"/>
      <c r="BBB11" s="745"/>
      <c r="BBC11" s="745"/>
      <c r="BBD11" s="745"/>
      <c r="BBE11" s="745"/>
      <c r="BBF11" s="745"/>
      <c r="BBG11" s="745"/>
      <c r="BBH11" s="745"/>
      <c r="BBI11" s="745"/>
      <c r="BBJ11" s="745"/>
      <c r="BBK11" s="745"/>
      <c r="BBL11" s="745"/>
      <c r="BBM11" s="745"/>
      <c r="BBN11" s="745"/>
      <c r="BBO11" s="745"/>
      <c r="BBP11" s="745"/>
      <c r="BBQ11" s="745"/>
      <c r="BBR11" s="745"/>
      <c r="BBS11" s="745"/>
      <c r="BBT11" s="745"/>
      <c r="BBU11" s="745"/>
      <c r="BBV11" s="745"/>
      <c r="BBW11" s="745"/>
      <c r="BBX11" s="745"/>
      <c r="BBY11" s="745"/>
      <c r="BBZ11" s="745"/>
      <c r="BCA11" s="745"/>
      <c r="BCB11" s="745"/>
      <c r="BCC11" s="745"/>
      <c r="BCD11" s="745"/>
      <c r="BCE11" s="745"/>
      <c r="BCF11" s="745"/>
      <c r="BCG11" s="745"/>
      <c r="BCH11" s="745"/>
      <c r="BCI11" s="745"/>
      <c r="BCJ11" s="745"/>
      <c r="BCK11" s="745"/>
      <c r="BCL11" s="745"/>
      <c r="BCM11" s="745"/>
      <c r="BCN11" s="745"/>
      <c r="BCO11" s="745"/>
      <c r="BCP11" s="745"/>
      <c r="BCQ11" s="745"/>
      <c r="BCR11" s="745"/>
      <c r="BCS11" s="745"/>
      <c r="BCT11" s="745"/>
      <c r="BCU11" s="745"/>
      <c r="BCV11" s="745"/>
      <c r="BCW11" s="745"/>
      <c r="BCX11" s="745"/>
      <c r="BCY11" s="745"/>
      <c r="BCZ11" s="745"/>
      <c r="BDA11" s="745"/>
      <c r="BDB11" s="745"/>
      <c r="BDC11" s="745"/>
      <c r="BDD11" s="745"/>
      <c r="BDE11" s="745"/>
      <c r="BDF11" s="745"/>
      <c r="BDG11" s="745"/>
      <c r="BDH11" s="745"/>
      <c r="BDI11" s="745"/>
      <c r="BDJ11" s="745"/>
      <c r="BDK11" s="745"/>
      <c r="BDL11" s="745"/>
      <c r="BDM11" s="745"/>
      <c r="BDN11" s="745"/>
      <c r="BDO11" s="745"/>
      <c r="BDP11" s="745"/>
      <c r="BDQ11" s="745"/>
      <c r="BDR11" s="745"/>
      <c r="BDS11" s="745"/>
      <c r="BDT11" s="745"/>
      <c r="BDU11" s="745"/>
      <c r="BDV11" s="745"/>
      <c r="BDW11" s="745"/>
      <c r="BDX11" s="745"/>
      <c r="BDY11" s="745"/>
      <c r="BDZ11" s="745"/>
      <c r="BEA11" s="745"/>
      <c r="BEB11" s="745"/>
      <c r="BEC11" s="745"/>
      <c r="BED11" s="745"/>
      <c r="BEE11" s="745"/>
      <c r="BEF11" s="745"/>
      <c r="BEG11" s="745"/>
      <c r="BEH11" s="745"/>
      <c r="BEI11" s="745"/>
      <c r="BEJ11" s="745"/>
      <c r="BEK11" s="745"/>
      <c r="BEL11" s="745"/>
      <c r="BEM11" s="745"/>
      <c r="BEN11" s="745"/>
      <c r="BEO11" s="745"/>
      <c r="BEP11" s="745"/>
      <c r="BEQ11" s="745"/>
      <c r="BER11" s="745"/>
      <c r="BES11" s="745"/>
      <c r="BET11" s="745"/>
      <c r="BEU11" s="745"/>
      <c r="BEV11" s="745"/>
      <c r="BEW11" s="745"/>
      <c r="BEX11" s="745"/>
      <c r="BEY11" s="745"/>
      <c r="BEZ11" s="745"/>
      <c r="BFA11" s="745"/>
      <c r="BFB11" s="745"/>
      <c r="BFC11" s="745"/>
      <c r="BFD11" s="745"/>
      <c r="BFE11" s="745"/>
      <c r="BFF11" s="745"/>
      <c r="BFG11" s="745"/>
      <c r="BFH11" s="745"/>
      <c r="BFI11" s="745"/>
      <c r="BFJ11" s="745"/>
      <c r="BFK11" s="745"/>
      <c r="BFL11" s="745"/>
      <c r="BFM11" s="745"/>
      <c r="BFN11" s="745"/>
      <c r="BFO11" s="745"/>
      <c r="BFP11" s="745"/>
      <c r="BFQ11" s="745"/>
      <c r="BFR11" s="745"/>
      <c r="BFS11" s="745"/>
      <c r="BFT11" s="745"/>
      <c r="BFU11" s="745"/>
      <c r="BFV11" s="745"/>
      <c r="BFW11" s="745"/>
      <c r="BFX11" s="745"/>
      <c r="BFY11" s="745"/>
      <c r="BFZ11" s="745"/>
      <c r="BGA11" s="745"/>
      <c r="BGB11" s="745"/>
      <c r="BGC11" s="745"/>
      <c r="BGD11" s="745"/>
      <c r="BGE11" s="745"/>
      <c r="BGF11" s="745"/>
      <c r="BGG11" s="745"/>
      <c r="BGH11" s="745"/>
      <c r="BGI11" s="745"/>
      <c r="BGJ11" s="745"/>
      <c r="BGK11" s="745"/>
      <c r="BGL11" s="745"/>
      <c r="BGM11" s="745"/>
      <c r="BGN11" s="745"/>
      <c r="BGO11" s="745"/>
      <c r="BGP11" s="745"/>
      <c r="BGQ11" s="745"/>
      <c r="BGR11" s="745"/>
      <c r="BGS11" s="745"/>
      <c r="BGT11" s="745"/>
      <c r="BGU11" s="745"/>
      <c r="BGV11" s="745"/>
      <c r="BGW11" s="745"/>
      <c r="BGX11" s="745"/>
      <c r="BGY11" s="745"/>
      <c r="BGZ11" s="745"/>
      <c r="BHA11" s="745"/>
      <c r="BHB11" s="745"/>
      <c r="BHC11" s="745"/>
      <c r="BHD11" s="745"/>
      <c r="BHE11" s="745"/>
      <c r="BHF11" s="745"/>
      <c r="BHG11" s="745"/>
      <c r="BHH11" s="745"/>
      <c r="BHI11" s="745"/>
      <c r="BHJ11" s="745"/>
      <c r="BHK11" s="745"/>
      <c r="BHL11" s="745"/>
      <c r="BHM11" s="745"/>
      <c r="BHN11" s="745"/>
      <c r="BHO11" s="745"/>
      <c r="BHP11" s="745"/>
      <c r="BHQ11" s="745"/>
      <c r="BHR11" s="745"/>
      <c r="BHS11" s="745"/>
      <c r="BHT11" s="745"/>
      <c r="BHU11" s="745"/>
      <c r="BHV11" s="745"/>
      <c r="BHW11" s="745"/>
      <c r="BHX11" s="745"/>
      <c r="BHY11" s="745"/>
      <c r="BHZ11" s="745"/>
      <c r="BIA11" s="745"/>
      <c r="BIB11" s="745"/>
      <c r="BIC11" s="745"/>
      <c r="BID11" s="745"/>
      <c r="BIE11" s="745"/>
      <c r="BIF11" s="745"/>
      <c r="BIG11" s="745"/>
      <c r="BIH11" s="745"/>
      <c r="BII11" s="745"/>
      <c r="BIJ11" s="745"/>
      <c r="BIK11" s="745"/>
      <c r="BIL11" s="745"/>
      <c r="BIM11" s="745"/>
      <c r="BIN11" s="745"/>
      <c r="BIO11" s="745"/>
      <c r="BIP11" s="745"/>
      <c r="BIQ11" s="745"/>
      <c r="BIR11" s="745"/>
      <c r="BIS11" s="745"/>
      <c r="BIT11" s="745"/>
      <c r="BIU11" s="745"/>
      <c r="BIV11" s="745"/>
      <c r="BIW11" s="745"/>
      <c r="BIX11" s="745"/>
      <c r="BIY11" s="745"/>
      <c r="BIZ11" s="745"/>
      <c r="BJA11" s="745"/>
      <c r="BJB11" s="745"/>
      <c r="BJC11" s="745"/>
      <c r="BJD11" s="745"/>
      <c r="BJE11" s="745"/>
      <c r="BJF11" s="745"/>
      <c r="BJG11" s="745"/>
      <c r="BJH11" s="745"/>
      <c r="BJI11" s="745"/>
      <c r="BJJ11" s="745"/>
      <c r="BJK11" s="745"/>
      <c r="BJL11" s="745"/>
      <c r="BJM11" s="745"/>
      <c r="BJN11" s="745"/>
      <c r="BJO11" s="745"/>
      <c r="BJP11" s="745"/>
      <c r="BJQ11" s="745"/>
      <c r="BJR11" s="745"/>
      <c r="BJS11" s="745"/>
      <c r="BJT11" s="745"/>
      <c r="BJU11" s="745"/>
      <c r="BJV11" s="745"/>
      <c r="BJW11" s="745"/>
      <c r="BJX11" s="745"/>
      <c r="BJY11" s="745"/>
      <c r="BJZ11" s="745"/>
      <c r="BKA11" s="745"/>
      <c r="BKB11" s="745"/>
      <c r="BKC11" s="745"/>
      <c r="BKD11" s="745"/>
      <c r="BKE11" s="745"/>
      <c r="BKF11" s="745"/>
      <c r="BKG11" s="745"/>
      <c r="BKH11" s="745"/>
      <c r="BKI11" s="745"/>
      <c r="BKJ11" s="745"/>
      <c r="BKK11" s="745"/>
      <c r="BKL11" s="745"/>
      <c r="BKM11" s="745"/>
      <c r="BKN11" s="745"/>
      <c r="BKO11" s="745"/>
      <c r="BKP11" s="745"/>
      <c r="BKQ11" s="745"/>
      <c r="BKR11" s="745"/>
      <c r="BKS11" s="745"/>
      <c r="BKT11" s="745"/>
      <c r="BKU11" s="745"/>
      <c r="BKV11" s="745"/>
      <c r="BKW11" s="745"/>
      <c r="BKX11" s="745"/>
      <c r="BKY11" s="745"/>
      <c r="BKZ11" s="745"/>
      <c r="BLA11" s="745"/>
      <c r="BLB11" s="745"/>
      <c r="BLC11" s="745"/>
      <c r="BLD11" s="745"/>
      <c r="BLE11" s="745"/>
      <c r="BLF11" s="745"/>
      <c r="BLG11" s="745"/>
      <c r="BLH11" s="745"/>
      <c r="BLI11" s="745"/>
      <c r="BLJ11" s="745"/>
      <c r="BLK11" s="745"/>
      <c r="BLL11" s="745"/>
      <c r="BLM11" s="745"/>
      <c r="BLN11" s="745"/>
      <c r="BLO11" s="745"/>
      <c r="BLP11" s="745"/>
      <c r="BLQ11" s="745"/>
      <c r="BLR11" s="745"/>
      <c r="BLS11" s="745"/>
      <c r="BLT11" s="745"/>
      <c r="BLU11" s="745"/>
      <c r="BLV11" s="745"/>
      <c r="BLW11" s="745"/>
      <c r="BLX11" s="745"/>
      <c r="BLY11" s="745"/>
      <c r="BLZ11" s="745"/>
      <c r="BMA11" s="745"/>
      <c r="BMB11" s="745"/>
      <c r="BMC11" s="745"/>
      <c r="BMD11" s="745"/>
      <c r="BME11" s="745"/>
      <c r="BMF11" s="745"/>
      <c r="BMG11" s="745"/>
      <c r="BMH11" s="745"/>
      <c r="BMI11" s="745"/>
      <c r="BMJ11" s="745"/>
      <c r="BMK11" s="745"/>
      <c r="BML11" s="745"/>
      <c r="BMM11" s="745"/>
      <c r="BMN11" s="745"/>
      <c r="BMO11" s="745"/>
      <c r="BMP11" s="745"/>
      <c r="BMQ11" s="745"/>
      <c r="BMR11" s="745"/>
      <c r="BMS11" s="745"/>
      <c r="BMT11" s="745"/>
      <c r="BMU11" s="745"/>
      <c r="BMV11" s="745"/>
      <c r="BMW11" s="745"/>
      <c r="BMX11" s="745"/>
      <c r="BMY11" s="745"/>
      <c r="BMZ11" s="745"/>
      <c r="BNA11" s="745"/>
      <c r="BNB11" s="745"/>
      <c r="BNC11" s="745"/>
      <c r="BND11" s="745"/>
      <c r="BNE11" s="745"/>
      <c r="BNF11" s="745"/>
      <c r="BNG11" s="745"/>
      <c r="BNH11" s="745"/>
      <c r="BNI11" s="745"/>
      <c r="BNJ11" s="745"/>
      <c r="BNK11" s="745"/>
      <c r="BNL11" s="745"/>
      <c r="BNM11" s="745"/>
      <c r="BNN11" s="745"/>
      <c r="BNO11" s="745"/>
      <c r="BNP11" s="745"/>
      <c r="BNQ11" s="745"/>
      <c r="BNR11" s="745"/>
      <c r="BNS11" s="745"/>
      <c r="BNT11" s="745"/>
      <c r="BNU11" s="745"/>
      <c r="BNV11" s="745"/>
      <c r="BNW11" s="745"/>
      <c r="BNX11" s="745"/>
      <c r="BNY11" s="745"/>
      <c r="BNZ11" s="745"/>
      <c r="BOA11" s="745"/>
      <c r="BOB11" s="745"/>
      <c r="BOC11" s="745"/>
      <c r="BOD11" s="745"/>
      <c r="BOE11" s="745"/>
      <c r="BOF11" s="745"/>
      <c r="BOG11" s="745"/>
      <c r="BOH11" s="745"/>
      <c r="BOI11" s="745"/>
      <c r="BOJ11" s="745"/>
      <c r="BOK11" s="745"/>
      <c r="BOL11" s="745"/>
      <c r="BOM11" s="745"/>
      <c r="BON11" s="745"/>
      <c r="BOO11" s="745"/>
      <c r="BOP11" s="745"/>
      <c r="BOQ11" s="745"/>
      <c r="BOR11" s="745"/>
      <c r="BOS11" s="745"/>
      <c r="BOT11" s="745"/>
      <c r="BOU11" s="745"/>
      <c r="BOV11" s="745"/>
      <c r="BOW11" s="745"/>
      <c r="BOX11" s="745"/>
      <c r="BOY11" s="745"/>
      <c r="BOZ11" s="745"/>
      <c r="BPA11" s="745"/>
      <c r="BPB11" s="745"/>
      <c r="BPC11" s="745"/>
      <c r="BPD11" s="745"/>
      <c r="BPE11" s="745"/>
      <c r="BPF11" s="745"/>
      <c r="BPG11" s="745"/>
      <c r="BPH11" s="745"/>
      <c r="BPI11" s="745"/>
      <c r="BPJ11" s="745"/>
      <c r="BPK11" s="745"/>
      <c r="BPL11" s="745"/>
      <c r="BPM11" s="745"/>
      <c r="BPN11" s="745"/>
      <c r="BPO11" s="745"/>
      <c r="BPP11" s="745"/>
      <c r="BPQ11" s="745"/>
      <c r="BPR11" s="745"/>
      <c r="BPS11" s="745"/>
      <c r="BPT11" s="745"/>
      <c r="BPU11" s="745"/>
      <c r="BPV11" s="745"/>
      <c r="BPW11" s="745"/>
      <c r="BPX11" s="745"/>
      <c r="BPY11" s="745"/>
      <c r="BPZ11" s="745"/>
      <c r="BQA11" s="745"/>
      <c r="BQB11" s="745"/>
      <c r="BQC11" s="745"/>
      <c r="BQD11" s="745"/>
      <c r="BQE11" s="745"/>
      <c r="BQF11" s="745"/>
      <c r="BQG11" s="745"/>
      <c r="BQH11" s="745"/>
      <c r="BQI11" s="745"/>
      <c r="BQJ11" s="745"/>
      <c r="BQK11" s="745"/>
      <c r="BQL11" s="745"/>
      <c r="BQM11" s="745"/>
      <c r="BQN11" s="745"/>
      <c r="BQO11" s="745"/>
      <c r="BQP11" s="745"/>
      <c r="BQQ11" s="745"/>
      <c r="BQR11" s="745"/>
      <c r="BQS11" s="745"/>
      <c r="BQT11" s="745"/>
      <c r="BQU11" s="745"/>
      <c r="BQV11" s="745"/>
      <c r="BQW11" s="745"/>
      <c r="BQX11" s="745"/>
      <c r="BQY11" s="745"/>
      <c r="BQZ11" s="745"/>
      <c r="BRA11" s="745"/>
      <c r="BRB11" s="745"/>
      <c r="BRC11" s="745"/>
      <c r="BRD11" s="745"/>
      <c r="BRE11" s="745"/>
      <c r="BRF11" s="745"/>
      <c r="BRG11" s="745"/>
      <c r="BRH11" s="745"/>
      <c r="BRI11" s="745"/>
      <c r="BRJ11" s="745"/>
      <c r="BRK11" s="745"/>
      <c r="BRL11" s="745"/>
      <c r="BRM11" s="745"/>
      <c r="BRN11" s="745"/>
      <c r="BRO11" s="745"/>
      <c r="BRP11" s="745"/>
      <c r="BRQ11" s="745"/>
      <c r="BRR11" s="745"/>
      <c r="BRS11" s="745"/>
      <c r="BRT11" s="745"/>
      <c r="BRU11" s="745"/>
      <c r="BRV11" s="745"/>
      <c r="BRW11" s="745"/>
      <c r="BRX11" s="745"/>
      <c r="BRY11" s="745"/>
      <c r="BRZ11" s="745"/>
      <c r="BSA11" s="745"/>
      <c r="BSB11" s="745"/>
      <c r="BSC11" s="745"/>
      <c r="BSD11" s="745"/>
      <c r="BSE11" s="745"/>
      <c r="BSF11" s="745"/>
      <c r="BSG11" s="745"/>
      <c r="BSH11" s="745"/>
      <c r="BSI11" s="745"/>
      <c r="BSJ11" s="745"/>
      <c r="BSK11" s="745"/>
      <c r="BSL11" s="745"/>
      <c r="BSM11" s="745"/>
      <c r="BSN11" s="745"/>
      <c r="BSO11" s="745"/>
      <c r="BSP11" s="745"/>
      <c r="BSQ11" s="745"/>
      <c r="BSR11" s="745"/>
      <c r="BSS11" s="745"/>
      <c r="BST11" s="745"/>
      <c r="BSU11" s="745"/>
      <c r="BSV11" s="745"/>
      <c r="BSW11" s="745"/>
      <c r="BSX11" s="745"/>
      <c r="BSY11" s="745"/>
      <c r="BSZ11" s="745"/>
      <c r="BTA11" s="745"/>
      <c r="BTB11" s="745"/>
      <c r="BTC11" s="745"/>
      <c r="BTD11" s="745"/>
      <c r="BTE11" s="745"/>
      <c r="BTF11" s="745"/>
      <c r="BTG11" s="745"/>
      <c r="BTH11" s="745"/>
      <c r="BTI11" s="745"/>
      <c r="BTJ11" s="745"/>
      <c r="BTK11" s="745"/>
      <c r="BTL11" s="745"/>
      <c r="BTM11" s="745"/>
      <c r="BTN11" s="745"/>
      <c r="BTO11" s="745"/>
      <c r="BTP11" s="745"/>
      <c r="BTQ11" s="745"/>
      <c r="BTR11" s="745"/>
      <c r="BTS11" s="745"/>
      <c r="BTT11" s="745"/>
      <c r="BTU11" s="745"/>
      <c r="BTV11" s="745"/>
      <c r="BTW11" s="745"/>
      <c r="BTX11" s="745"/>
      <c r="BTY11" s="745"/>
      <c r="BTZ11" s="745"/>
      <c r="BUA11" s="745"/>
      <c r="BUB11" s="745"/>
      <c r="BUC11" s="745"/>
      <c r="BUD11" s="745"/>
      <c r="BUE11" s="745"/>
      <c r="BUF11" s="745"/>
      <c r="BUG11" s="745"/>
      <c r="BUH11" s="745"/>
      <c r="BUI11" s="745"/>
      <c r="BUJ11" s="745"/>
      <c r="BUK11" s="745"/>
      <c r="BUL11" s="745"/>
      <c r="BUM11" s="745"/>
      <c r="BUN11" s="745"/>
      <c r="BUO11" s="745"/>
      <c r="BUP11" s="745"/>
      <c r="BUQ11" s="745"/>
      <c r="BUR11" s="745"/>
      <c r="BUS11" s="745"/>
      <c r="BUT11" s="745"/>
      <c r="BUU11" s="745"/>
      <c r="BUV11" s="745"/>
      <c r="BUW11" s="745"/>
      <c r="BUX11" s="745"/>
      <c r="BUY11" s="745"/>
      <c r="BUZ11" s="745"/>
      <c r="BVA11" s="745"/>
      <c r="BVB11" s="745"/>
      <c r="BVC11" s="745"/>
      <c r="BVD11" s="745"/>
      <c r="BVE11" s="745"/>
      <c r="BVF11" s="745"/>
      <c r="BVG11" s="745"/>
      <c r="BVH11" s="745"/>
      <c r="BVI11" s="745"/>
      <c r="BVJ11" s="745"/>
      <c r="BVK11" s="745"/>
      <c r="BVL11" s="745"/>
      <c r="BVM11" s="745"/>
      <c r="BVN11" s="745"/>
      <c r="BVO11" s="745"/>
      <c r="BVP11" s="745"/>
      <c r="BVQ11" s="745"/>
      <c r="BVR11" s="745"/>
      <c r="BVS11" s="745"/>
      <c r="BVT11" s="745"/>
      <c r="BVU11" s="745"/>
      <c r="BVV11" s="745"/>
      <c r="BVW11" s="745"/>
      <c r="BVX11" s="745"/>
      <c r="BVY11" s="745"/>
      <c r="BVZ11" s="745"/>
      <c r="BWA11" s="745"/>
      <c r="BWB11" s="745"/>
      <c r="BWC11" s="745"/>
      <c r="BWD11" s="745"/>
      <c r="BWE11" s="745"/>
      <c r="BWF11" s="745"/>
      <c r="BWG11" s="745"/>
      <c r="BWH11" s="745"/>
      <c r="BWI11" s="745"/>
      <c r="BWJ11" s="745"/>
      <c r="BWK11" s="745"/>
      <c r="BWL11" s="745"/>
      <c r="BWM11" s="745"/>
      <c r="BWN11" s="745"/>
      <c r="BWO11" s="745"/>
      <c r="BWP11" s="745"/>
      <c r="BWQ11" s="745"/>
      <c r="BWR11" s="745"/>
      <c r="BWS11" s="745"/>
      <c r="BWT11" s="745"/>
      <c r="BWU11" s="745"/>
      <c r="BWV11" s="745"/>
      <c r="BWW11" s="745"/>
      <c r="BWX11" s="745"/>
      <c r="BWY11" s="745"/>
      <c r="BWZ11" s="745"/>
      <c r="BXA11" s="745"/>
      <c r="BXB11" s="745"/>
      <c r="BXC11" s="745"/>
      <c r="BXD11" s="745"/>
      <c r="BXE11" s="745"/>
      <c r="BXF11" s="745"/>
      <c r="BXG11" s="745"/>
      <c r="BXH11" s="745"/>
      <c r="BXI11" s="745"/>
      <c r="BXJ11" s="745"/>
      <c r="BXK11" s="745"/>
      <c r="BXL11" s="745"/>
      <c r="BXM11" s="745"/>
      <c r="BXN11" s="745"/>
      <c r="BXO11" s="745"/>
      <c r="BXP11" s="745"/>
      <c r="BXQ11" s="745"/>
      <c r="BXR11" s="745"/>
      <c r="BXS11" s="745"/>
      <c r="BXT11" s="745"/>
      <c r="BXU11" s="745"/>
      <c r="BXV11" s="745"/>
      <c r="BXW11" s="745"/>
      <c r="BXX11" s="745"/>
      <c r="BXY11" s="745"/>
      <c r="BXZ11" s="745"/>
      <c r="BYA11" s="745"/>
      <c r="BYB11" s="745"/>
      <c r="BYC11" s="745"/>
      <c r="BYD11" s="745"/>
      <c r="BYE11" s="745"/>
      <c r="BYF11" s="745"/>
      <c r="BYG11" s="745"/>
      <c r="BYH11" s="745"/>
      <c r="BYI11" s="745"/>
      <c r="BYJ11" s="745"/>
      <c r="BYK11" s="745"/>
      <c r="BYL11" s="745"/>
      <c r="BYM11" s="745"/>
      <c r="BYN11" s="745"/>
      <c r="BYO11" s="745"/>
      <c r="BYP11" s="745"/>
      <c r="BYQ11" s="745"/>
      <c r="BYR11" s="745"/>
      <c r="BYS11" s="745"/>
      <c r="BYT11" s="745"/>
      <c r="BYU11" s="745"/>
      <c r="BYV11" s="745"/>
      <c r="BYW11" s="745"/>
      <c r="BYX11" s="745"/>
      <c r="BYY11" s="745"/>
      <c r="BYZ11" s="745"/>
      <c r="BZA11" s="745"/>
      <c r="BZB11" s="745"/>
      <c r="BZC11" s="745"/>
      <c r="BZD11" s="745"/>
      <c r="BZE11" s="745"/>
      <c r="BZF11" s="745"/>
      <c r="BZG11" s="745"/>
      <c r="BZH11" s="745"/>
      <c r="BZI11" s="745"/>
      <c r="BZJ11" s="745"/>
      <c r="BZK11" s="745"/>
      <c r="BZL11" s="745"/>
      <c r="BZM11" s="745"/>
      <c r="BZN11" s="745"/>
      <c r="BZO11" s="745"/>
      <c r="BZP11" s="745"/>
      <c r="BZQ11" s="745"/>
      <c r="BZR11" s="745"/>
      <c r="BZS11" s="745"/>
      <c r="BZT11" s="745"/>
      <c r="BZU11" s="745"/>
      <c r="BZV11" s="745"/>
      <c r="BZW11" s="745"/>
      <c r="BZX11" s="745"/>
      <c r="BZY11" s="745"/>
      <c r="BZZ11" s="745"/>
      <c r="CAA11" s="745"/>
      <c r="CAB11" s="745"/>
      <c r="CAC11" s="745"/>
      <c r="CAD11" s="745"/>
      <c r="CAE11" s="745"/>
      <c r="CAF11" s="745"/>
      <c r="CAG11" s="745"/>
      <c r="CAH11" s="745"/>
      <c r="CAI11" s="745"/>
      <c r="CAJ11" s="745"/>
      <c r="CAK11" s="745"/>
      <c r="CAL11" s="745"/>
      <c r="CAM11" s="745"/>
      <c r="CAN11" s="745"/>
      <c r="CAO11" s="745"/>
      <c r="CAP11" s="745"/>
      <c r="CAQ11" s="745"/>
      <c r="CAR11" s="745"/>
      <c r="CAS11" s="745"/>
      <c r="CAT11" s="745"/>
      <c r="CAU11" s="745"/>
      <c r="CAV11" s="745"/>
      <c r="CAW11" s="745"/>
      <c r="CAX11" s="745"/>
      <c r="CAY11" s="745"/>
      <c r="CAZ11" s="745"/>
      <c r="CBA11" s="745"/>
      <c r="CBB11" s="745"/>
      <c r="CBC11" s="745"/>
      <c r="CBD11" s="745"/>
      <c r="CBE11" s="745"/>
      <c r="CBF11" s="745"/>
      <c r="CBG11" s="745"/>
      <c r="CBH11" s="745"/>
      <c r="CBI11" s="745"/>
      <c r="CBJ11" s="745"/>
      <c r="CBK11" s="745"/>
      <c r="CBL11" s="745"/>
      <c r="CBM11" s="745"/>
      <c r="CBN11" s="745"/>
      <c r="CBO11" s="745"/>
      <c r="CBP11" s="745"/>
      <c r="CBQ11" s="745"/>
      <c r="CBR11" s="745"/>
      <c r="CBS11" s="745"/>
      <c r="CBT11" s="745"/>
      <c r="CBU11" s="745"/>
      <c r="CBV11" s="745"/>
      <c r="CBW11" s="745"/>
      <c r="CBX11" s="745"/>
      <c r="CBY11" s="745"/>
      <c r="CBZ11" s="745"/>
      <c r="CCA11" s="745"/>
      <c r="CCB11" s="745"/>
      <c r="CCC11" s="745"/>
      <c r="CCD11" s="745"/>
      <c r="CCE11" s="745"/>
      <c r="CCF11" s="745"/>
      <c r="CCG11" s="745"/>
      <c r="CCH11" s="745"/>
      <c r="CCI11" s="745"/>
      <c r="CCJ11" s="745"/>
      <c r="CCK11" s="745"/>
      <c r="CCL11" s="745"/>
      <c r="CCM11" s="745"/>
      <c r="CCN11" s="745"/>
      <c r="CCO11" s="745"/>
      <c r="CCP11" s="745"/>
      <c r="CCQ11" s="745"/>
      <c r="CCR11" s="745"/>
      <c r="CCS11" s="745"/>
      <c r="CCT11" s="745"/>
      <c r="CCU11" s="745"/>
      <c r="CCV11" s="745"/>
      <c r="CCW11" s="745"/>
      <c r="CCX11" s="745"/>
      <c r="CCY11" s="745"/>
      <c r="CCZ11" s="745"/>
      <c r="CDA11" s="745"/>
      <c r="CDB11" s="745"/>
      <c r="CDC11" s="745"/>
      <c r="CDD11" s="745"/>
      <c r="CDE11" s="745"/>
      <c r="CDF11" s="745"/>
      <c r="CDG11" s="745"/>
      <c r="CDH11" s="745"/>
      <c r="CDI11" s="745"/>
      <c r="CDJ11" s="745"/>
      <c r="CDK11" s="745"/>
      <c r="CDL11" s="745"/>
      <c r="CDM11" s="745"/>
      <c r="CDN11" s="745"/>
      <c r="CDO11" s="745"/>
      <c r="CDP11" s="745"/>
      <c r="CDQ11" s="745"/>
      <c r="CDR11" s="745"/>
      <c r="CDS11" s="745"/>
      <c r="CDT11" s="745"/>
      <c r="CDU11" s="745"/>
      <c r="CDV11" s="745"/>
      <c r="CDW11" s="745"/>
      <c r="CDX11" s="745"/>
      <c r="CDY11" s="745"/>
      <c r="CDZ11" s="745"/>
      <c r="CEA11" s="745"/>
      <c r="CEB11" s="745"/>
      <c r="CEC11" s="745"/>
      <c r="CED11" s="745"/>
      <c r="CEE11" s="745"/>
      <c r="CEF11" s="745"/>
      <c r="CEG11" s="745"/>
      <c r="CEH11" s="745"/>
      <c r="CEI11" s="745"/>
      <c r="CEJ11" s="745"/>
      <c r="CEK11" s="745"/>
      <c r="CEL11" s="745"/>
      <c r="CEM11" s="745"/>
      <c r="CEN11" s="745"/>
      <c r="CEO11" s="745"/>
      <c r="CEP11" s="745"/>
      <c r="CEQ11" s="745"/>
      <c r="CER11" s="745"/>
      <c r="CES11" s="745"/>
      <c r="CET11" s="745"/>
      <c r="CEU11" s="745"/>
      <c r="CEV11" s="745"/>
      <c r="CEW11" s="745"/>
      <c r="CEX11" s="745"/>
      <c r="CEY11" s="745"/>
      <c r="CEZ11" s="745"/>
      <c r="CFA11" s="745"/>
      <c r="CFB11" s="745"/>
      <c r="CFC11" s="745"/>
      <c r="CFD11" s="745"/>
      <c r="CFE11" s="745"/>
      <c r="CFF11" s="745"/>
      <c r="CFG11" s="745"/>
      <c r="CFH11" s="745"/>
      <c r="CFI11" s="745"/>
      <c r="CFJ11" s="745"/>
      <c r="CFK11" s="745"/>
      <c r="CFL11" s="745"/>
      <c r="CFM11" s="745"/>
      <c r="CFN11" s="745"/>
      <c r="CFO11" s="745"/>
      <c r="CFP11" s="745"/>
      <c r="CFQ11" s="745"/>
      <c r="CFR11" s="745"/>
      <c r="CFS11" s="745"/>
      <c r="CFT11" s="745"/>
      <c r="CFU11" s="745"/>
      <c r="CFV11" s="745"/>
      <c r="CFW11" s="745"/>
      <c r="CFX11" s="745"/>
      <c r="CFY11" s="745"/>
      <c r="CFZ11" s="745"/>
      <c r="CGA11" s="745"/>
      <c r="CGB11" s="745"/>
      <c r="CGC11" s="745"/>
      <c r="CGD11" s="745"/>
      <c r="CGE11" s="745"/>
      <c r="CGF11" s="745"/>
      <c r="CGG11" s="745"/>
      <c r="CGH11" s="745"/>
      <c r="CGI11" s="745"/>
      <c r="CGJ11" s="745"/>
      <c r="CGK11" s="745"/>
      <c r="CGL11" s="745"/>
      <c r="CGM11" s="745"/>
      <c r="CGN11" s="745"/>
      <c r="CGO11" s="745"/>
      <c r="CGP11" s="745"/>
      <c r="CGQ11" s="745"/>
      <c r="CGR11" s="745"/>
      <c r="CGS11" s="745"/>
      <c r="CGT11" s="745"/>
      <c r="CGU11" s="745"/>
      <c r="CGV11" s="745"/>
      <c r="CGW11" s="745"/>
      <c r="CGX11" s="745"/>
      <c r="CGY11" s="745"/>
      <c r="CGZ11" s="745"/>
      <c r="CHA11" s="745"/>
      <c r="CHB11" s="745"/>
      <c r="CHC11" s="745"/>
      <c r="CHD11" s="745"/>
      <c r="CHE11" s="745"/>
      <c r="CHF11" s="745"/>
      <c r="CHG11" s="745"/>
      <c r="CHH11" s="745"/>
      <c r="CHI11" s="745"/>
      <c r="CHJ11" s="745"/>
      <c r="CHK11" s="745"/>
      <c r="CHL11" s="745"/>
      <c r="CHM11" s="745"/>
      <c r="CHN11" s="745"/>
      <c r="CHO11" s="745"/>
      <c r="CHP11" s="745"/>
      <c r="CHQ11" s="745"/>
      <c r="CHR11" s="745"/>
      <c r="CHS11" s="745"/>
      <c r="CHT11" s="745"/>
      <c r="CHU11" s="745"/>
      <c r="CHV11" s="745"/>
      <c r="CHW11" s="745"/>
      <c r="CHX11" s="745"/>
      <c r="CHY11" s="745"/>
      <c r="CHZ11" s="745"/>
      <c r="CIA11" s="745"/>
      <c r="CIB11" s="745"/>
      <c r="CIC11" s="745"/>
      <c r="CID11" s="745"/>
      <c r="CIE11" s="745"/>
      <c r="CIF11" s="745"/>
      <c r="CIG11" s="745"/>
      <c r="CIH11" s="745"/>
      <c r="CII11" s="745"/>
      <c r="CIJ11" s="745"/>
      <c r="CIK11" s="745"/>
      <c r="CIL11" s="745"/>
      <c r="CIM11" s="745"/>
      <c r="CIN11" s="745"/>
      <c r="CIO11" s="745"/>
      <c r="CIP11" s="745"/>
      <c r="CIQ11" s="745"/>
      <c r="CIR11" s="745"/>
      <c r="CIS11" s="745"/>
      <c r="CIT11" s="745"/>
      <c r="CIU11" s="745"/>
      <c r="CIV11" s="745"/>
      <c r="CIW11" s="745"/>
      <c r="CIX11" s="745"/>
      <c r="CIY11" s="745"/>
      <c r="CIZ11" s="745"/>
      <c r="CJA11" s="745"/>
      <c r="CJB11" s="745"/>
      <c r="CJC11" s="745"/>
      <c r="CJD11" s="745"/>
      <c r="CJE11" s="745"/>
      <c r="CJF11" s="745"/>
      <c r="CJG11" s="745"/>
      <c r="CJH11" s="745"/>
      <c r="CJI11" s="745"/>
      <c r="CJJ11" s="745"/>
      <c r="CJK11" s="745"/>
      <c r="CJL11" s="745"/>
      <c r="CJM11" s="745"/>
      <c r="CJN11" s="745"/>
      <c r="CJO11" s="745"/>
      <c r="CJP11" s="745"/>
      <c r="CJQ11" s="745"/>
      <c r="CJR11" s="745"/>
      <c r="CJS11" s="745"/>
      <c r="CJT11" s="745"/>
      <c r="CJU11" s="745"/>
      <c r="CJV11" s="745"/>
      <c r="CJW11" s="745"/>
      <c r="CJX11" s="745"/>
      <c r="CJY11" s="745"/>
      <c r="CJZ11" s="745"/>
      <c r="CKA11" s="745"/>
      <c r="CKB11" s="745"/>
      <c r="CKC11" s="745"/>
      <c r="CKD11" s="745"/>
      <c r="CKE11" s="745"/>
      <c r="CKF11" s="745"/>
      <c r="CKG11" s="745"/>
      <c r="CKH11" s="745"/>
      <c r="CKI11" s="745"/>
      <c r="CKJ11" s="745"/>
      <c r="CKK11" s="745"/>
      <c r="CKL11" s="745"/>
      <c r="CKM11" s="745"/>
      <c r="CKN11" s="745"/>
      <c r="CKO11" s="745"/>
      <c r="CKP11" s="745"/>
      <c r="CKQ11" s="745"/>
      <c r="CKR11" s="745"/>
      <c r="CKS11" s="745"/>
      <c r="CKT11" s="745"/>
      <c r="CKU11" s="745"/>
      <c r="CKV11" s="745"/>
      <c r="CKW11" s="745"/>
      <c r="CKX11" s="745"/>
      <c r="CKY11" s="745"/>
      <c r="CKZ11" s="745"/>
      <c r="CLA11" s="745"/>
      <c r="CLB11" s="745"/>
      <c r="CLC11" s="745"/>
      <c r="CLD11" s="745"/>
      <c r="CLE11" s="745"/>
      <c r="CLF11" s="745"/>
      <c r="CLG11" s="745"/>
      <c r="CLH11" s="745"/>
      <c r="CLI11" s="745"/>
      <c r="CLJ11" s="745"/>
      <c r="CLK11" s="745"/>
      <c r="CLL11" s="745"/>
      <c r="CLM11" s="745"/>
      <c r="CLN11" s="745"/>
      <c r="CLO11" s="745"/>
      <c r="CLP11" s="745"/>
      <c r="CLQ11" s="745"/>
      <c r="CLR11" s="745"/>
      <c r="CLS11" s="745"/>
      <c r="CLT11" s="745"/>
      <c r="CLU11" s="745"/>
      <c r="CLV11" s="745"/>
      <c r="CLW11" s="745"/>
      <c r="CLX11" s="745"/>
      <c r="CLY11" s="745"/>
      <c r="CLZ11" s="745"/>
      <c r="CMA11" s="745"/>
      <c r="CMB11" s="745"/>
      <c r="CMC11" s="745"/>
      <c r="CMD11" s="745"/>
      <c r="CME11" s="745"/>
      <c r="CMF11" s="745"/>
      <c r="CMG11" s="745"/>
      <c r="CMH11" s="745"/>
      <c r="CMI11" s="745"/>
      <c r="CMJ11" s="745"/>
      <c r="CMK11" s="745"/>
      <c r="CML11" s="745"/>
      <c r="CMM11" s="745"/>
      <c r="CMN11" s="745"/>
      <c r="CMO11" s="745"/>
      <c r="CMP11" s="745"/>
      <c r="CMQ11" s="745"/>
      <c r="CMR11" s="745"/>
      <c r="CMS11" s="745"/>
      <c r="CMT11" s="745"/>
      <c r="CMU11" s="745"/>
      <c r="CMV11" s="745"/>
      <c r="CMW11" s="745"/>
      <c r="CMX11" s="745"/>
      <c r="CMY11" s="745"/>
      <c r="CMZ11" s="745"/>
      <c r="CNA11" s="745"/>
      <c r="CNB11" s="745"/>
      <c r="CNC11" s="745"/>
      <c r="CND11" s="745"/>
      <c r="CNE11" s="745"/>
      <c r="CNF11" s="745"/>
      <c r="CNG11" s="745"/>
      <c r="CNH11" s="745"/>
      <c r="CNI11" s="745"/>
      <c r="CNJ11" s="745"/>
      <c r="CNK11" s="745"/>
      <c r="CNL11" s="745"/>
      <c r="CNM11" s="745"/>
      <c r="CNN11" s="745"/>
      <c r="CNO11" s="745"/>
      <c r="CNP11" s="745"/>
      <c r="CNQ11" s="745"/>
      <c r="CNR11" s="745"/>
      <c r="CNS11" s="745"/>
      <c r="CNT11" s="745"/>
      <c r="CNU11" s="745"/>
      <c r="CNV11" s="745"/>
      <c r="CNW11" s="745"/>
      <c r="CNX11" s="745"/>
      <c r="CNY11" s="745"/>
      <c r="CNZ11" s="745"/>
      <c r="COA11" s="745"/>
      <c r="COB11" s="745"/>
      <c r="COC11" s="745"/>
      <c r="COD11" s="745"/>
      <c r="COE11" s="745"/>
      <c r="COF11" s="745"/>
      <c r="COG11" s="745"/>
      <c r="COH11" s="745"/>
      <c r="COI11" s="745"/>
      <c r="COJ11" s="745"/>
      <c r="COK11" s="745"/>
      <c r="COL11" s="745"/>
      <c r="COM11" s="745"/>
      <c r="CON11" s="745"/>
      <c r="COO11" s="745"/>
      <c r="COP11" s="745"/>
      <c r="COQ11" s="745"/>
      <c r="COR11" s="745"/>
      <c r="COS11" s="745"/>
      <c r="COT11" s="745"/>
      <c r="COU11" s="745"/>
      <c r="COV11" s="745"/>
      <c r="COW11" s="745"/>
      <c r="COX11" s="745"/>
      <c r="COY11" s="745"/>
      <c r="COZ11" s="745"/>
      <c r="CPA11" s="745"/>
      <c r="CPB11" s="745"/>
      <c r="CPC11" s="745"/>
      <c r="CPD11" s="745"/>
      <c r="CPE11" s="745"/>
      <c r="CPF11" s="745"/>
      <c r="CPG11" s="745"/>
      <c r="CPH11" s="745"/>
      <c r="CPI11" s="745"/>
      <c r="CPJ11" s="745"/>
      <c r="CPK11" s="745"/>
      <c r="CPL11" s="745"/>
      <c r="CPM11" s="745"/>
      <c r="CPN11" s="745"/>
      <c r="CPO11" s="745"/>
      <c r="CPP11" s="745"/>
      <c r="CPQ11" s="745"/>
      <c r="CPR11" s="745"/>
      <c r="CPS11" s="745"/>
      <c r="CPT11" s="745"/>
      <c r="CPU11" s="745"/>
      <c r="CPV11" s="745"/>
      <c r="CPW11" s="745"/>
      <c r="CPX11" s="745"/>
      <c r="CPY11" s="745"/>
      <c r="CPZ11" s="745"/>
      <c r="CQA11" s="745"/>
      <c r="CQB11" s="745"/>
      <c r="CQC11" s="745"/>
      <c r="CQD11" s="745"/>
      <c r="CQE11" s="745"/>
      <c r="CQF11" s="745"/>
      <c r="CQG11" s="745"/>
      <c r="CQH11" s="745"/>
      <c r="CQI11" s="745"/>
      <c r="CQJ11" s="745"/>
      <c r="CQK11" s="745"/>
      <c r="CQL11" s="745"/>
      <c r="CQM11" s="745"/>
      <c r="CQN11" s="745"/>
      <c r="CQO11" s="745"/>
      <c r="CQP11" s="745"/>
      <c r="CQQ11" s="745"/>
      <c r="CQR11" s="745"/>
      <c r="CQS11" s="745"/>
      <c r="CQT11" s="745"/>
      <c r="CQU11" s="745"/>
      <c r="CQV11" s="745"/>
      <c r="CQW11" s="745"/>
      <c r="CQX11" s="745"/>
      <c r="CQY11" s="745"/>
      <c r="CQZ11" s="745"/>
      <c r="CRA11" s="745"/>
      <c r="CRB11" s="745"/>
      <c r="CRC11" s="745"/>
      <c r="CRD11" s="745"/>
      <c r="CRE11" s="745"/>
      <c r="CRF11" s="745"/>
      <c r="CRG11" s="745"/>
      <c r="CRH11" s="745"/>
      <c r="CRI11" s="745"/>
      <c r="CRJ11" s="745"/>
      <c r="CRK11" s="745"/>
      <c r="CRL11" s="745"/>
      <c r="CRM11" s="745"/>
      <c r="CRN11" s="745"/>
      <c r="CRO11" s="745"/>
      <c r="CRP11" s="745"/>
      <c r="CRQ11" s="745"/>
      <c r="CRR11" s="745"/>
      <c r="CRS11" s="745"/>
      <c r="CRT11" s="745"/>
      <c r="CRU11" s="745"/>
      <c r="CRV11" s="745"/>
      <c r="CRW11" s="745"/>
      <c r="CRX11" s="745"/>
      <c r="CRY11" s="745"/>
      <c r="CRZ11" s="745"/>
      <c r="CSA11" s="745"/>
      <c r="CSB11" s="745"/>
      <c r="CSC11" s="745"/>
      <c r="CSD11" s="745"/>
      <c r="CSE11" s="745"/>
      <c r="CSF11" s="745"/>
      <c r="CSG11" s="745"/>
      <c r="CSH11" s="745"/>
      <c r="CSI11" s="745"/>
      <c r="CSJ11" s="745"/>
      <c r="CSK11" s="745"/>
      <c r="CSL11" s="745"/>
      <c r="CSM11" s="745"/>
      <c r="CSN11" s="745"/>
      <c r="CSO11" s="745"/>
      <c r="CSP11" s="745"/>
      <c r="CSQ11" s="745"/>
      <c r="CSR11" s="745"/>
      <c r="CSS11" s="745"/>
      <c r="CST11" s="745"/>
      <c r="CSU11" s="745"/>
      <c r="CSV11" s="745"/>
      <c r="CSW11" s="745"/>
      <c r="CSX11" s="745"/>
      <c r="CSY11" s="745"/>
      <c r="CSZ11" s="745"/>
      <c r="CTA11" s="745"/>
      <c r="CTB11" s="745"/>
      <c r="CTC11" s="745"/>
      <c r="CTD11" s="745"/>
      <c r="CTE11" s="745"/>
      <c r="CTF11" s="745"/>
      <c r="CTG11" s="745"/>
      <c r="CTH11" s="745"/>
      <c r="CTI11" s="745"/>
      <c r="CTJ11" s="745"/>
      <c r="CTK11" s="745"/>
      <c r="CTL11" s="745"/>
      <c r="CTM11" s="745"/>
      <c r="CTN11" s="745"/>
      <c r="CTO11" s="745"/>
      <c r="CTP11" s="745"/>
      <c r="CTQ11" s="745"/>
      <c r="CTR11" s="745"/>
      <c r="CTS11" s="745"/>
      <c r="CTT11" s="745"/>
      <c r="CTU11" s="745"/>
      <c r="CTV11" s="745"/>
      <c r="CTW11" s="745"/>
      <c r="CTX11" s="745"/>
      <c r="CTY11" s="745"/>
      <c r="CTZ11" s="745"/>
      <c r="CUA11" s="745"/>
      <c r="CUB11" s="745"/>
      <c r="CUC11" s="745"/>
      <c r="CUD11" s="745"/>
      <c r="CUE11" s="745"/>
      <c r="CUF11" s="745"/>
      <c r="CUG11" s="745"/>
      <c r="CUH11" s="745"/>
      <c r="CUI11" s="745"/>
      <c r="CUJ11" s="745"/>
      <c r="CUK11" s="745"/>
      <c r="CUL11" s="745"/>
      <c r="CUM11" s="745"/>
      <c r="CUN11" s="745"/>
      <c r="CUO11" s="745"/>
      <c r="CUP11" s="745"/>
      <c r="CUQ11" s="745"/>
      <c r="CUR11" s="745"/>
      <c r="CUS11" s="745"/>
      <c r="CUT11" s="745"/>
      <c r="CUU11" s="745"/>
      <c r="CUV11" s="745"/>
      <c r="CUW11" s="745"/>
      <c r="CUX11" s="745"/>
      <c r="CUY11" s="745"/>
      <c r="CUZ11" s="745"/>
      <c r="CVA11" s="745"/>
      <c r="CVB11" s="745"/>
      <c r="CVC11" s="745"/>
      <c r="CVD11" s="745"/>
      <c r="CVE11" s="745"/>
      <c r="CVF11" s="745"/>
      <c r="CVG11" s="745"/>
      <c r="CVH11" s="745"/>
      <c r="CVI11" s="745"/>
      <c r="CVJ11" s="745"/>
      <c r="CVK11" s="745"/>
      <c r="CVL11" s="745"/>
      <c r="CVM11" s="745"/>
      <c r="CVN11" s="745"/>
      <c r="CVO11" s="745"/>
      <c r="CVP11" s="745"/>
      <c r="CVQ11" s="745"/>
      <c r="CVR11" s="745"/>
      <c r="CVS11" s="745"/>
      <c r="CVT11" s="745"/>
      <c r="CVU11" s="745"/>
      <c r="CVV11" s="745"/>
      <c r="CVW11" s="745"/>
      <c r="CVX11" s="745"/>
      <c r="CVY11" s="745"/>
      <c r="CVZ11" s="745"/>
      <c r="CWA11" s="745"/>
      <c r="CWB11" s="745"/>
      <c r="CWC11" s="745"/>
      <c r="CWD11" s="745"/>
      <c r="CWE11" s="745"/>
      <c r="CWF11" s="745"/>
      <c r="CWG11" s="745"/>
      <c r="CWH11" s="745"/>
      <c r="CWI11" s="745"/>
      <c r="CWJ11" s="745"/>
      <c r="CWK11" s="745"/>
      <c r="CWL11" s="745"/>
      <c r="CWM11" s="745"/>
      <c r="CWN11" s="745"/>
      <c r="CWO11" s="745"/>
      <c r="CWP11" s="745"/>
      <c r="CWQ11" s="745"/>
      <c r="CWR11" s="745"/>
      <c r="CWS11" s="745"/>
      <c r="CWT11" s="745"/>
      <c r="CWU11" s="745"/>
      <c r="CWV11" s="745"/>
      <c r="CWW11" s="745"/>
      <c r="CWX11" s="745"/>
      <c r="CWY11" s="745"/>
      <c r="CWZ11" s="745"/>
      <c r="CXA11" s="745"/>
      <c r="CXB11" s="745"/>
      <c r="CXC11" s="745"/>
      <c r="CXD11" s="745"/>
      <c r="CXE11" s="745"/>
      <c r="CXF11" s="745"/>
      <c r="CXG11" s="745"/>
      <c r="CXH11" s="745"/>
      <c r="CXI11" s="745"/>
      <c r="CXJ11" s="745"/>
      <c r="CXK11" s="745"/>
      <c r="CXL11" s="745"/>
      <c r="CXM11" s="745"/>
      <c r="CXN11" s="745"/>
      <c r="CXO11" s="745"/>
      <c r="CXP11" s="745"/>
      <c r="CXQ11" s="745"/>
      <c r="CXR11" s="745"/>
      <c r="CXS11" s="745"/>
      <c r="CXT11" s="745"/>
      <c r="CXU11" s="745"/>
      <c r="CXV11" s="745"/>
      <c r="CXW11" s="745"/>
      <c r="CXX11" s="745"/>
      <c r="CXY11" s="745"/>
      <c r="CXZ11" s="745"/>
      <c r="CYA11" s="745"/>
      <c r="CYB11" s="745"/>
      <c r="CYC11" s="745"/>
      <c r="CYD11" s="745"/>
      <c r="CYE11" s="745"/>
      <c r="CYF11" s="745"/>
      <c r="CYG11" s="745"/>
      <c r="CYH11" s="745"/>
      <c r="CYI11" s="745"/>
      <c r="CYJ11" s="745"/>
      <c r="CYK11" s="745"/>
      <c r="CYL11" s="745"/>
      <c r="CYM11" s="745"/>
      <c r="CYN11" s="745"/>
      <c r="CYO11" s="745"/>
      <c r="CYP11" s="745"/>
      <c r="CYQ11" s="745"/>
      <c r="CYR11" s="745"/>
      <c r="CYS11" s="745"/>
      <c r="CYT11" s="745"/>
      <c r="CYU11" s="745"/>
      <c r="CYV11" s="745"/>
      <c r="CYW11" s="745"/>
      <c r="CYX11" s="745"/>
      <c r="CYY11" s="745"/>
      <c r="CYZ11" s="745"/>
      <c r="CZA11" s="745"/>
      <c r="CZB11" s="745"/>
      <c r="CZC11" s="745"/>
      <c r="CZD11" s="745"/>
      <c r="CZE11" s="745"/>
      <c r="CZF11" s="745"/>
      <c r="CZG11" s="745"/>
      <c r="CZH11" s="745"/>
      <c r="CZI11" s="745"/>
      <c r="CZJ11" s="745"/>
      <c r="CZK11" s="745"/>
      <c r="CZL11" s="745"/>
      <c r="CZM11" s="745"/>
      <c r="CZN11" s="745"/>
      <c r="CZO11" s="745"/>
      <c r="CZP11" s="745"/>
      <c r="CZQ11" s="745"/>
      <c r="CZR11" s="745"/>
      <c r="CZS11" s="745"/>
      <c r="CZT11" s="745"/>
      <c r="CZU11" s="745"/>
      <c r="CZV11" s="745"/>
      <c r="CZW11" s="745"/>
      <c r="CZX11" s="745"/>
      <c r="CZY11" s="745"/>
      <c r="CZZ11" s="745"/>
      <c r="DAA11" s="745"/>
      <c r="DAB11" s="745"/>
      <c r="DAC11" s="745"/>
      <c r="DAD11" s="745"/>
      <c r="DAE11" s="745"/>
      <c r="DAF11" s="745"/>
      <c r="DAG11" s="745"/>
      <c r="DAH11" s="745"/>
      <c r="DAI11" s="745"/>
      <c r="DAJ11" s="745"/>
      <c r="DAK11" s="745"/>
      <c r="DAL11" s="745"/>
      <c r="DAM11" s="745"/>
      <c r="DAN11" s="745"/>
      <c r="DAO11" s="745"/>
      <c r="DAP11" s="745"/>
      <c r="DAQ11" s="745"/>
      <c r="DAR11" s="745"/>
      <c r="DAS11" s="745"/>
      <c r="DAT11" s="745"/>
      <c r="DAU11" s="745"/>
      <c r="DAV11" s="745"/>
      <c r="DAW11" s="745"/>
      <c r="DAX11" s="745"/>
      <c r="DAY11" s="745"/>
      <c r="DAZ11" s="745"/>
      <c r="DBA11" s="745"/>
      <c r="DBB11" s="745"/>
      <c r="DBC11" s="745"/>
      <c r="DBD11" s="745"/>
      <c r="DBE11" s="745"/>
      <c r="DBF11" s="745"/>
      <c r="DBG11" s="745"/>
      <c r="DBH11" s="745"/>
      <c r="DBI11" s="745"/>
      <c r="DBJ11" s="745"/>
      <c r="DBK11" s="745"/>
      <c r="DBL11" s="745"/>
      <c r="DBM11" s="745"/>
      <c r="DBN11" s="745"/>
      <c r="DBO11" s="745"/>
      <c r="DBP11" s="745"/>
      <c r="DBQ11" s="745"/>
      <c r="DBR11" s="745"/>
      <c r="DBS11" s="745"/>
      <c r="DBT11" s="745"/>
      <c r="DBU11" s="745"/>
      <c r="DBV11" s="745"/>
      <c r="DBW11" s="745"/>
      <c r="DBX11" s="745"/>
      <c r="DBY11" s="745"/>
      <c r="DBZ11" s="745"/>
      <c r="DCA11" s="745"/>
      <c r="DCB11" s="745"/>
      <c r="DCC11" s="745"/>
      <c r="DCD11" s="745"/>
      <c r="DCE11" s="745"/>
      <c r="DCF11" s="745"/>
      <c r="DCG11" s="745"/>
      <c r="DCH11" s="745"/>
      <c r="DCI11" s="745"/>
      <c r="DCJ11" s="745"/>
      <c r="DCK11" s="745"/>
      <c r="DCL11" s="745"/>
      <c r="DCM11" s="745"/>
      <c r="DCN11" s="745"/>
      <c r="DCO11" s="745"/>
      <c r="DCP11" s="745"/>
      <c r="DCQ11" s="745"/>
      <c r="DCR11" s="745"/>
      <c r="DCS11" s="745"/>
      <c r="DCT11" s="745"/>
      <c r="DCU11" s="745"/>
      <c r="DCV11" s="745"/>
      <c r="DCW11" s="745"/>
      <c r="DCX11" s="745"/>
      <c r="DCY11" s="745"/>
      <c r="DCZ11" s="745"/>
      <c r="DDA11" s="745"/>
      <c r="DDB11" s="745"/>
      <c r="DDC11" s="745"/>
      <c r="DDD11" s="745"/>
      <c r="DDE11" s="745"/>
      <c r="DDF11" s="745"/>
      <c r="DDG11" s="745"/>
      <c r="DDH11" s="745"/>
      <c r="DDI11" s="745"/>
      <c r="DDJ11" s="745"/>
      <c r="DDK11" s="745"/>
      <c r="DDL11" s="745"/>
      <c r="DDM11" s="745"/>
      <c r="DDN11" s="745"/>
      <c r="DDO11" s="745"/>
      <c r="DDP11" s="745"/>
      <c r="DDQ11" s="745"/>
      <c r="DDR11" s="745"/>
      <c r="DDS11" s="745"/>
      <c r="DDT11" s="745"/>
      <c r="DDU11" s="745"/>
      <c r="DDV11" s="745"/>
      <c r="DDW11" s="745"/>
      <c r="DDX11" s="745"/>
      <c r="DDY11" s="745"/>
      <c r="DDZ11" s="745"/>
      <c r="DEA11" s="745"/>
      <c r="DEB11" s="745"/>
      <c r="DEC11" s="745"/>
      <c r="DED11" s="745"/>
      <c r="DEE11" s="745"/>
      <c r="DEF11" s="745"/>
      <c r="DEG11" s="745"/>
      <c r="DEH11" s="745"/>
      <c r="DEI11" s="745"/>
      <c r="DEJ11" s="745"/>
      <c r="DEK11" s="745"/>
      <c r="DEL11" s="745"/>
      <c r="DEM11" s="745"/>
      <c r="DEN11" s="745"/>
      <c r="DEO11" s="745"/>
      <c r="DEP11" s="745"/>
      <c r="DEQ11" s="745"/>
      <c r="DER11" s="745"/>
      <c r="DES11" s="745"/>
      <c r="DET11" s="745"/>
      <c r="DEU11" s="745"/>
      <c r="DEV11" s="745"/>
      <c r="DEW11" s="745"/>
      <c r="DEX11" s="745"/>
      <c r="DEY11" s="745"/>
      <c r="DEZ11" s="745"/>
      <c r="DFA11" s="745"/>
      <c r="DFB11" s="745"/>
      <c r="DFC11" s="745"/>
      <c r="DFD11" s="745"/>
      <c r="DFE11" s="745"/>
      <c r="DFF11" s="745"/>
      <c r="DFG11" s="745"/>
      <c r="DFH11" s="745"/>
      <c r="DFI11" s="745"/>
      <c r="DFJ11" s="745"/>
      <c r="DFK11" s="745"/>
      <c r="DFL11" s="745"/>
      <c r="DFM11" s="745"/>
      <c r="DFN11" s="745"/>
      <c r="DFO11" s="745"/>
      <c r="DFP11" s="745"/>
      <c r="DFQ11" s="745"/>
      <c r="DFR11" s="745"/>
      <c r="DFS11" s="745"/>
      <c r="DFT11" s="745"/>
      <c r="DFU11" s="745"/>
      <c r="DFV11" s="745"/>
      <c r="DFW11" s="745"/>
      <c r="DFX11" s="745"/>
      <c r="DFY11" s="745"/>
      <c r="DFZ11" s="745"/>
      <c r="DGA11" s="745"/>
      <c r="DGB11" s="745"/>
      <c r="DGC11" s="745"/>
      <c r="DGD11" s="745"/>
      <c r="DGE11" s="745"/>
      <c r="DGF11" s="745"/>
      <c r="DGG11" s="745"/>
      <c r="DGH11" s="745"/>
      <c r="DGI11" s="745"/>
      <c r="DGJ11" s="745"/>
      <c r="DGK11" s="745"/>
      <c r="DGL11" s="745"/>
      <c r="DGM11" s="745"/>
      <c r="DGN11" s="745"/>
      <c r="DGO11" s="745"/>
      <c r="DGP11" s="745"/>
      <c r="DGQ11" s="745"/>
      <c r="DGR11" s="745"/>
      <c r="DGS11" s="745"/>
      <c r="DGT11" s="745"/>
      <c r="DGU11" s="745"/>
      <c r="DGV11" s="745"/>
      <c r="DGW11" s="745"/>
      <c r="DGX11" s="745"/>
      <c r="DGY11" s="745"/>
      <c r="DGZ11" s="745"/>
      <c r="DHA11" s="745"/>
      <c r="DHB11" s="745"/>
      <c r="DHC11" s="745"/>
      <c r="DHD11" s="745"/>
      <c r="DHE11" s="745"/>
      <c r="DHF11" s="745"/>
      <c r="DHG11" s="745"/>
      <c r="DHH11" s="745"/>
      <c r="DHI11" s="745"/>
      <c r="DHJ11" s="745"/>
      <c r="DHK11" s="745"/>
      <c r="DHL11" s="745"/>
      <c r="DHM11" s="745"/>
      <c r="DHN11" s="745"/>
      <c r="DHO11" s="745"/>
      <c r="DHP11" s="745"/>
      <c r="DHQ11" s="745"/>
      <c r="DHR11" s="745"/>
      <c r="DHS11" s="745"/>
      <c r="DHT11" s="745"/>
      <c r="DHU11" s="745"/>
      <c r="DHV11" s="745"/>
      <c r="DHW11" s="745"/>
      <c r="DHX11" s="745"/>
      <c r="DHY11" s="745"/>
      <c r="DHZ11" s="745"/>
      <c r="DIA11" s="745"/>
      <c r="DIB11" s="745"/>
      <c r="DIC11" s="745"/>
      <c r="DID11" s="745"/>
      <c r="DIE11" s="745"/>
      <c r="DIF11" s="745"/>
      <c r="DIG11" s="745"/>
      <c r="DIH11" s="745"/>
      <c r="DII11" s="745"/>
      <c r="DIJ11" s="745"/>
      <c r="DIK11" s="745"/>
      <c r="DIL11" s="745"/>
      <c r="DIM11" s="745"/>
      <c r="DIN11" s="745"/>
      <c r="DIO11" s="745"/>
      <c r="DIP11" s="745"/>
      <c r="DIQ11" s="745"/>
      <c r="DIR11" s="745"/>
      <c r="DIS11" s="745"/>
      <c r="DIT11" s="745"/>
      <c r="DIU11" s="745"/>
      <c r="DIV11" s="745"/>
      <c r="DIW11" s="745"/>
      <c r="DIX11" s="745"/>
      <c r="DIY11" s="745"/>
      <c r="DIZ11" s="745"/>
      <c r="DJA11" s="745"/>
      <c r="DJB11" s="745"/>
      <c r="DJC11" s="745"/>
      <c r="DJD11" s="745"/>
      <c r="DJE11" s="745"/>
      <c r="DJF11" s="745"/>
      <c r="DJG11" s="745"/>
      <c r="DJH11" s="745"/>
      <c r="DJI11" s="745"/>
      <c r="DJJ11" s="745"/>
      <c r="DJK11" s="745"/>
      <c r="DJL11" s="745"/>
      <c r="DJM11" s="745"/>
      <c r="DJN11" s="745"/>
      <c r="DJO11" s="745"/>
      <c r="DJP11" s="745"/>
      <c r="DJQ11" s="745"/>
      <c r="DJR11" s="745"/>
      <c r="DJS11" s="745"/>
      <c r="DJT11" s="745"/>
      <c r="DJU11" s="745"/>
      <c r="DJV11" s="745"/>
      <c r="DJW11" s="745"/>
      <c r="DJX11" s="745"/>
      <c r="DJY11" s="745"/>
      <c r="DJZ11" s="745"/>
      <c r="DKA11" s="745"/>
      <c r="DKB11" s="745"/>
      <c r="DKC11" s="745"/>
      <c r="DKD11" s="745"/>
      <c r="DKE11" s="745"/>
      <c r="DKF11" s="745"/>
      <c r="DKG11" s="745"/>
      <c r="DKH11" s="745"/>
      <c r="DKI11" s="745"/>
      <c r="DKJ11" s="745"/>
      <c r="DKK11" s="745"/>
      <c r="DKL11" s="745"/>
      <c r="DKM11" s="745"/>
      <c r="DKN11" s="745"/>
      <c r="DKO11" s="745"/>
      <c r="DKP11" s="745"/>
      <c r="DKQ11" s="745"/>
      <c r="DKR11" s="745"/>
      <c r="DKS11" s="745"/>
      <c r="DKT11" s="745"/>
      <c r="DKU11" s="745"/>
      <c r="DKV11" s="745"/>
      <c r="DKW11" s="745"/>
      <c r="DKX11" s="745"/>
      <c r="DKY11" s="745"/>
      <c r="DKZ11" s="745"/>
      <c r="DLA11" s="745"/>
      <c r="DLB11" s="745"/>
      <c r="DLC11" s="745"/>
      <c r="DLD11" s="745"/>
      <c r="DLE11" s="745"/>
      <c r="DLF11" s="745"/>
      <c r="DLG11" s="745"/>
      <c r="DLH11" s="745"/>
      <c r="DLI11" s="745"/>
      <c r="DLJ11" s="745"/>
      <c r="DLK11" s="745"/>
      <c r="DLL11" s="745"/>
      <c r="DLM11" s="745"/>
      <c r="DLN11" s="745"/>
      <c r="DLO11" s="745"/>
      <c r="DLP11" s="745"/>
      <c r="DLQ11" s="745"/>
      <c r="DLR11" s="745"/>
      <c r="DLS11" s="745"/>
      <c r="DLT11" s="745"/>
      <c r="DLU11" s="745"/>
      <c r="DLV11" s="745"/>
      <c r="DLW11" s="745"/>
      <c r="DLX11" s="745"/>
      <c r="DLY11" s="745"/>
      <c r="DLZ11" s="745"/>
      <c r="DMA11" s="745"/>
      <c r="DMB11" s="745"/>
      <c r="DMC11" s="745"/>
      <c r="DMD11" s="745"/>
      <c r="DME11" s="745"/>
      <c r="DMF11" s="745"/>
      <c r="DMG11" s="745"/>
      <c r="DMH11" s="745"/>
      <c r="DMI11" s="745"/>
      <c r="DMJ11" s="745"/>
      <c r="DMK11" s="745"/>
      <c r="DML11" s="745"/>
      <c r="DMM11" s="745"/>
      <c r="DMN11" s="745"/>
      <c r="DMO11" s="745"/>
      <c r="DMP11" s="745"/>
      <c r="DMQ11" s="745"/>
      <c r="DMR11" s="745"/>
      <c r="DMS11" s="745"/>
      <c r="DMT11" s="745"/>
      <c r="DMU11" s="745"/>
      <c r="DMV11" s="745"/>
      <c r="DMW11" s="745"/>
      <c r="DMX11" s="745"/>
      <c r="DMY11" s="745"/>
      <c r="DMZ11" s="745"/>
      <c r="DNA11" s="745"/>
      <c r="DNB11" s="745"/>
      <c r="DNC11" s="745"/>
      <c r="DND11" s="745"/>
      <c r="DNE11" s="745"/>
      <c r="DNF11" s="745"/>
      <c r="DNG11" s="745"/>
      <c r="DNH11" s="745"/>
      <c r="DNI11" s="745"/>
      <c r="DNJ11" s="745"/>
      <c r="DNK11" s="745"/>
      <c r="DNL11" s="745"/>
      <c r="DNM11" s="745"/>
      <c r="DNN11" s="745"/>
      <c r="DNO11" s="745"/>
      <c r="DNP11" s="745"/>
      <c r="DNQ11" s="745"/>
      <c r="DNR11" s="745"/>
      <c r="DNS11" s="745"/>
      <c r="DNT11" s="745"/>
      <c r="DNU11" s="745"/>
      <c r="DNV11" s="745"/>
      <c r="DNW11" s="745"/>
      <c r="DNX11" s="745"/>
      <c r="DNY11" s="745"/>
      <c r="DNZ11" s="745"/>
      <c r="DOA11" s="745"/>
      <c r="DOB11" s="745"/>
      <c r="DOC11" s="745"/>
      <c r="DOD11" s="745"/>
      <c r="DOE11" s="745"/>
      <c r="DOF11" s="745"/>
      <c r="DOG11" s="745"/>
      <c r="DOH11" s="745"/>
      <c r="DOI11" s="745"/>
      <c r="DOJ11" s="745"/>
      <c r="DOK11" s="745"/>
      <c r="DOL11" s="745"/>
      <c r="DOM11" s="745"/>
      <c r="DON11" s="745"/>
      <c r="DOO11" s="745"/>
      <c r="DOP11" s="745"/>
      <c r="DOQ11" s="745"/>
      <c r="DOR11" s="745"/>
      <c r="DOS11" s="745"/>
      <c r="DOT11" s="745"/>
      <c r="DOU11" s="745"/>
      <c r="DOV11" s="745"/>
      <c r="DOW11" s="745"/>
      <c r="DOX11" s="745"/>
      <c r="DOY11" s="745"/>
      <c r="DOZ11" s="745"/>
      <c r="DPA11" s="745"/>
      <c r="DPB11" s="745"/>
      <c r="DPC11" s="745"/>
      <c r="DPD11" s="745"/>
      <c r="DPE11" s="745"/>
      <c r="DPF11" s="745"/>
      <c r="DPG11" s="745"/>
      <c r="DPH11" s="745"/>
      <c r="DPI11" s="745"/>
      <c r="DPJ11" s="745"/>
      <c r="DPK11" s="745"/>
      <c r="DPL11" s="745"/>
      <c r="DPM11" s="745"/>
      <c r="DPN11" s="745"/>
      <c r="DPO11" s="745"/>
      <c r="DPP11" s="745"/>
      <c r="DPQ11" s="745"/>
      <c r="DPR11" s="745"/>
      <c r="DPS11" s="745"/>
      <c r="DPT11" s="745"/>
      <c r="DPU11" s="745"/>
      <c r="DPV11" s="745"/>
      <c r="DPW11" s="745"/>
      <c r="DPX11" s="745"/>
      <c r="DPY11" s="745"/>
      <c r="DPZ11" s="745"/>
      <c r="DQA11" s="745"/>
      <c r="DQB11" s="745"/>
      <c r="DQC11" s="745"/>
      <c r="DQD11" s="745"/>
      <c r="DQE11" s="745"/>
      <c r="DQF11" s="745"/>
      <c r="DQG11" s="745"/>
      <c r="DQH11" s="745"/>
      <c r="DQI11" s="745"/>
      <c r="DQJ11" s="745"/>
      <c r="DQK11" s="745"/>
      <c r="DQL11" s="745"/>
      <c r="DQM11" s="745"/>
      <c r="DQN11" s="745"/>
      <c r="DQO11" s="745"/>
      <c r="DQP11" s="745"/>
      <c r="DQQ11" s="745"/>
      <c r="DQR11" s="745"/>
      <c r="DQS11" s="745"/>
      <c r="DQT11" s="745"/>
      <c r="DQU11" s="745"/>
      <c r="DQV11" s="745"/>
      <c r="DQW11" s="745"/>
      <c r="DQX11" s="745"/>
      <c r="DQY11" s="745"/>
      <c r="DQZ11" s="745"/>
      <c r="DRA11" s="745"/>
      <c r="DRB11" s="745"/>
      <c r="DRC11" s="745"/>
      <c r="DRD11" s="745"/>
      <c r="DRE11" s="745"/>
      <c r="DRF11" s="745"/>
      <c r="DRG11" s="745"/>
      <c r="DRH11" s="745"/>
      <c r="DRI11" s="745"/>
      <c r="DRJ11" s="745"/>
      <c r="DRK11" s="745"/>
      <c r="DRL11" s="745"/>
      <c r="DRM11" s="745"/>
      <c r="DRN11" s="745"/>
      <c r="DRO11" s="745"/>
      <c r="DRP11" s="745"/>
      <c r="DRQ11" s="745"/>
      <c r="DRR11" s="745"/>
      <c r="DRS11" s="745"/>
      <c r="DRT11" s="745"/>
      <c r="DRU11" s="745"/>
      <c r="DRV11" s="745"/>
      <c r="DRW11" s="745"/>
      <c r="DRX11" s="745"/>
      <c r="DRY11" s="745"/>
      <c r="DRZ11" s="745"/>
      <c r="DSA11" s="745"/>
      <c r="DSB11" s="745"/>
      <c r="DSC11" s="745"/>
      <c r="DSD11" s="745"/>
      <c r="DSE11" s="745"/>
      <c r="DSF11" s="745"/>
      <c r="DSG11" s="745"/>
      <c r="DSH11" s="745"/>
      <c r="DSI11" s="745"/>
      <c r="DSJ11" s="745"/>
      <c r="DSK11" s="745"/>
      <c r="DSL11" s="745"/>
      <c r="DSM11" s="745"/>
      <c r="DSN11" s="745"/>
      <c r="DSO11" s="745"/>
      <c r="DSP11" s="745"/>
      <c r="DSQ11" s="745"/>
      <c r="DSR11" s="745"/>
      <c r="DSS11" s="745"/>
      <c r="DST11" s="745"/>
      <c r="DSU11" s="745"/>
      <c r="DSV11" s="745"/>
      <c r="DSW11" s="745"/>
      <c r="DSX11" s="745"/>
      <c r="DSY11" s="745"/>
      <c r="DSZ11" s="745"/>
      <c r="DTA11" s="745"/>
      <c r="DTB11" s="745"/>
      <c r="DTC11" s="745"/>
      <c r="DTD11" s="745"/>
      <c r="DTE11" s="745"/>
      <c r="DTF11" s="745"/>
      <c r="DTG11" s="745"/>
      <c r="DTH11" s="745"/>
      <c r="DTI11" s="745"/>
      <c r="DTJ11" s="745"/>
      <c r="DTK11" s="745"/>
      <c r="DTL11" s="745"/>
      <c r="DTM11" s="745"/>
      <c r="DTN11" s="745"/>
      <c r="DTO11" s="745"/>
      <c r="DTP11" s="745"/>
      <c r="DTQ11" s="745"/>
      <c r="DTR11" s="745"/>
      <c r="DTS11" s="745"/>
      <c r="DTT11" s="745"/>
      <c r="DTU11" s="745"/>
      <c r="DTV11" s="745"/>
      <c r="DTW11" s="745"/>
      <c r="DTX11" s="745"/>
      <c r="DTY11" s="745"/>
      <c r="DTZ11" s="745"/>
      <c r="DUA11" s="745"/>
      <c r="DUB11" s="745"/>
      <c r="DUC11" s="745"/>
      <c r="DUD11" s="745"/>
      <c r="DUE11" s="745"/>
      <c r="DUF11" s="745"/>
      <c r="DUG11" s="745"/>
      <c r="DUH11" s="745"/>
      <c r="DUI11" s="745"/>
      <c r="DUJ11" s="745"/>
      <c r="DUK11" s="745"/>
      <c r="DUL11" s="745"/>
      <c r="DUM11" s="745"/>
      <c r="DUN11" s="745"/>
      <c r="DUO11" s="745"/>
      <c r="DUP11" s="745"/>
      <c r="DUQ11" s="745"/>
      <c r="DUR11" s="745"/>
      <c r="DUS11" s="745"/>
      <c r="DUT11" s="745"/>
      <c r="DUU11" s="745"/>
      <c r="DUV11" s="745"/>
      <c r="DUW11" s="745"/>
      <c r="DUX11" s="745"/>
      <c r="DUY11" s="745"/>
      <c r="DUZ11" s="745"/>
      <c r="DVA11" s="745"/>
      <c r="DVB11" s="745"/>
      <c r="DVC11" s="745"/>
      <c r="DVD11" s="745"/>
      <c r="DVE11" s="745"/>
      <c r="DVF11" s="745"/>
      <c r="DVG11" s="745"/>
      <c r="DVH11" s="745"/>
      <c r="DVI11" s="745"/>
      <c r="DVJ11" s="745"/>
      <c r="DVK11" s="745"/>
      <c r="DVL11" s="745"/>
      <c r="DVM11" s="745"/>
      <c r="DVN11" s="745"/>
      <c r="DVO11" s="745"/>
      <c r="DVP11" s="745"/>
      <c r="DVQ11" s="745"/>
      <c r="DVR11" s="745"/>
      <c r="DVS11" s="745"/>
      <c r="DVT11" s="745"/>
      <c r="DVU11" s="745"/>
      <c r="DVV11" s="745"/>
      <c r="DVW11" s="745"/>
      <c r="DVX11" s="745"/>
      <c r="DVY11" s="745"/>
      <c r="DVZ11" s="745"/>
      <c r="DWA11" s="745"/>
      <c r="DWB11" s="745"/>
      <c r="DWC11" s="745"/>
      <c r="DWD11" s="745"/>
      <c r="DWE11" s="745"/>
      <c r="DWF11" s="745"/>
      <c r="DWG11" s="745"/>
      <c r="DWH11" s="745"/>
      <c r="DWI11" s="745"/>
      <c r="DWJ11" s="745"/>
      <c r="DWK11" s="745"/>
      <c r="DWL11" s="745"/>
      <c r="DWM11" s="745"/>
      <c r="DWN11" s="745"/>
      <c r="DWO11" s="745"/>
      <c r="DWP11" s="745"/>
      <c r="DWQ11" s="745"/>
      <c r="DWR11" s="745"/>
      <c r="DWS11" s="745"/>
      <c r="DWT11" s="745"/>
      <c r="DWU11" s="745"/>
      <c r="DWV11" s="745"/>
      <c r="DWW11" s="745"/>
      <c r="DWX11" s="745"/>
      <c r="DWY11" s="745"/>
      <c r="DWZ11" s="745"/>
      <c r="DXA11" s="745"/>
      <c r="DXB11" s="745"/>
      <c r="DXC11" s="745"/>
      <c r="DXD11" s="745"/>
      <c r="DXE11" s="745"/>
      <c r="DXF11" s="745"/>
      <c r="DXG11" s="745"/>
      <c r="DXH11" s="745"/>
      <c r="DXI11" s="745"/>
      <c r="DXJ11" s="745"/>
      <c r="DXK11" s="745"/>
      <c r="DXL11" s="745"/>
      <c r="DXM11" s="745"/>
      <c r="DXN11" s="745"/>
      <c r="DXO11" s="745"/>
      <c r="DXP11" s="745"/>
      <c r="DXQ11" s="745"/>
      <c r="DXR11" s="745"/>
      <c r="DXS11" s="745"/>
      <c r="DXT11" s="745"/>
      <c r="DXU11" s="745"/>
      <c r="DXV11" s="745"/>
      <c r="DXW11" s="745"/>
      <c r="DXX11" s="745"/>
      <c r="DXY11" s="745"/>
      <c r="DXZ11" s="745"/>
      <c r="DYA11" s="745"/>
      <c r="DYB11" s="745"/>
      <c r="DYC11" s="745"/>
      <c r="DYD11" s="745"/>
      <c r="DYE11" s="745"/>
      <c r="DYF11" s="745"/>
      <c r="DYG11" s="745"/>
      <c r="DYH11" s="745"/>
      <c r="DYI11" s="745"/>
      <c r="DYJ11" s="745"/>
      <c r="DYK11" s="745"/>
      <c r="DYL11" s="745"/>
      <c r="DYM11" s="745"/>
      <c r="DYN11" s="745"/>
      <c r="DYO11" s="745"/>
      <c r="DYP11" s="745"/>
      <c r="DYQ11" s="745"/>
      <c r="DYR11" s="745"/>
      <c r="DYS11" s="745"/>
      <c r="DYT11" s="745"/>
      <c r="DYU11" s="745"/>
      <c r="DYV11" s="745"/>
      <c r="DYW11" s="745"/>
      <c r="DYX11" s="745"/>
      <c r="DYY11" s="745"/>
      <c r="DYZ11" s="745"/>
      <c r="DZA11" s="745"/>
      <c r="DZB11" s="745"/>
      <c r="DZC11" s="745"/>
      <c r="DZD11" s="745"/>
      <c r="DZE11" s="745"/>
      <c r="DZF11" s="745"/>
      <c r="DZG11" s="745"/>
      <c r="DZH11" s="745"/>
      <c r="DZI11" s="745"/>
      <c r="DZJ11" s="745"/>
      <c r="DZK11" s="745"/>
      <c r="DZL11" s="745"/>
      <c r="DZM11" s="745"/>
      <c r="DZN11" s="745"/>
      <c r="DZO11" s="745"/>
      <c r="DZP11" s="745"/>
      <c r="DZQ11" s="745"/>
      <c r="DZR11" s="745"/>
      <c r="DZS11" s="745"/>
      <c r="DZT11" s="745"/>
      <c r="DZU11" s="745"/>
      <c r="DZV11" s="745"/>
      <c r="DZW11" s="745"/>
      <c r="DZX11" s="745"/>
      <c r="DZY11" s="745"/>
      <c r="DZZ11" s="745"/>
      <c r="EAA11" s="745"/>
      <c r="EAB11" s="745"/>
      <c r="EAC11" s="745"/>
      <c r="EAD11" s="745"/>
      <c r="EAE11" s="745"/>
      <c r="EAF11" s="745"/>
      <c r="EAG11" s="745"/>
      <c r="EAH11" s="745"/>
      <c r="EAI11" s="745"/>
      <c r="EAJ11" s="745"/>
      <c r="EAK11" s="745"/>
      <c r="EAL11" s="745"/>
      <c r="EAM11" s="745"/>
      <c r="EAN11" s="745"/>
      <c r="EAO11" s="745"/>
      <c r="EAP11" s="745"/>
      <c r="EAQ11" s="745"/>
      <c r="EAR11" s="745"/>
      <c r="EAS11" s="745"/>
      <c r="EAT11" s="745"/>
      <c r="EAU11" s="745"/>
      <c r="EAV11" s="745"/>
      <c r="EAW11" s="745"/>
      <c r="EAX11" s="745"/>
      <c r="EAY11" s="745"/>
      <c r="EAZ11" s="745"/>
      <c r="EBA11" s="745"/>
      <c r="EBB11" s="745"/>
      <c r="EBC11" s="745"/>
      <c r="EBD11" s="745"/>
      <c r="EBE11" s="745"/>
      <c r="EBF11" s="745"/>
      <c r="EBG11" s="745"/>
      <c r="EBH11" s="745"/>
      <c r="EBI11" s="745"/>
      <c r="EBJ11" s="745"/>
      <c r="EBK11" s="745"/>
      <c r="EBL11" s="745"/>
      <c r="EBM11" s="745"/>
      <c r="EBN11" s="745"/>
      <c r="EBO11" s="745"/>
      <c r="EBP11" s="745"/>
      <c r="EBQ11" s="745"/>
      <c r="EBR11" s="745"/>
      <c r="EBS11" s="745"/>
      <c r="EBT11" s="745"/>
      <c r="EBU11" s="745"/>
      <c r="EBV11" s="745"/>
      <c r="EBW11" s="745"/>
      <c r="EBX11" s="745"/>
      <c r="EBY11" s="745"/>
      <c r="EBZ11" s="745"/>
      <c r="ECA11" s="745"/>
      <c r="ECB11" s="745"/>
      <c r="ECC11" s="745"/>
      <c r="ECD11" s="745"/>
      <c r="ECE11" s="745"/>
      <c r="ECF11" s="745"/>
      <c r="ECG11" s="745"/>
      <c r="ECH11" s="745"/>
      <c r="ECI11" s="745"/>
      <c r="ECJ11" s="745"/>
      <c r="ECK11" s="745"/>
      <c r="ECL11" s="745"/>
      <c r="ECM11" s="745"/>
      <c r="ECN11" s="745"/>
      <c r="ECO11" s="745"/>
      <c r="ECP11" s="745"/>
      <c r="ECQ11" s="745"/>
      <c r="ECR11" s="745"/>
      <c r="ECS11" s="745"/>
      <c r="ECT11" s="745"/>
      <c r="ECU11" s="745"/>
      <c r="ECV11" s="745"/>
      <c r="ECW11" s="745"/>
      <c r="ECX11" s="745"/>
      <c r="ECY11" s="745"/>
      <c r="ECZ11" s="745"/>
      <c r="EDA11" s="745"/>
      <c r="EDB11" s="745"/>
      <c r="EDC11" s="745"/>
      <c r="EDD11" s="745"/>
      <c r="EDE11" s="745"/>
      <c r="EDF11" s="745"/>
      <c r="EDG11" s="745"/>
      <c r="EDH11" s="745"/>
      <c r="EDI11" s="745"/>
      <c r="EDJ11" s="745"/>
      <c r="EDK11" s="745"/>
      <c r="EDL11" s="745"/>
      <c r="EDM11" s="745"/>
      <c r="EDN11" s="745"/>
      <c r="EDO11" s="745"/>
      <c r="EDP11" s="745"/>
      <c r="EDQ11" s="745"/>
      <c r="EDR11" s="745"/>
      <c r="EDS11" s="745"/>
      <c r="EDT11" s="745"/>
      <c r="EDU11" s="745"/>
      <c r="EDV11" s="745"/>
      <c r="EDW11" s="745"/>
      <c r="EDX11" s="745"/>
      <c r="EDY11" s="745"/>
      <c r="EDZ11" s="745"/>
      <c r="EEA11" s="745"/>
      <c r="EEB11" s="745"/>
      <c r="EEC11" s="745"/>
      <c r="EED11" s="745"/>
      <c r="EEE11" s="745"/>
      <c r="EEF11" s="745"/>
      <c r="EEG11" s="745"/>
      <c r="EEH11" s="745"/>
      <c r="EEI11" s="745"/>
      <c r="EEJ11" s="745"/>
      <c r="EEK11" s="745"/>
      <c r="EEL11" s="745"/>
      <c r="EEM11" s="745"/>
      <c r="EEN11" s="745"/>
      <c r="EEO11" s="745"/>
      <c r="EEP11" s="745"/>
      <c r="EEQ11" s="745"/>
      <c r="EER11" s="745"/>
      <c r="EES11" s="745"/>
      <c r="EET11" s="745"/>
      <c r="EEU11" s="745"/>
      <c r="EEV11" s="745"/>
      <c r="EEW11" s="745"/>
      <c r="EEX11" s="745"/>
      <c r="EEY11" s="745"/>
      <c r="EEZ11" s="745"/>
      <c r="EFA11" s="745"/>
      <c r="EFB11" s="745"/>
      <c r="EFC11" s="745"/>
      <c r="EFD11" s="745"/>
      <c r="EFE11" s="745"/>
      <c r="EFF11" s="745"/>
      <c r="EFG11" s="745"/>
      <c r="EFH11" s="745"/>
      <c r="EFI11" s="745"/>
      <c r="EFJ11" s="745"/>
      <c r="EFK11" s="745"/>
      <c r="EFL11" s="745"/>
      <c r="EFM11" s="745"/>
      <c r="EFN11" s="745"/>
      <c r="EFO11" s="745"/>
      <c r="EFP11" s="745"/>
      <c r="EFQ11" s="745"/>
      <c r="EFR11" s="745"/>
      <c r="EFS11" s="745"/>
      <c r="EFT11" s="745"/>
      <c r="EFU11" s="745"/>
      <c r="EFV11" s="745"/>
      <c r="EFW11" s="745"/>
      <c r="EFX11" s="745"/>
      <c r="EFY11" s="745"/>
      <c r="EFZ11" s="745"/>
      <c r="EGA11" s="745"/>
      <c r="EGB11" s="745"/>
      <c r="EGC11" s="745"/>
      <c r="EGD11" s="745"/>
      <c r="EGE11" s="745"/>
      <c r="EGF11" s="745"/>
      <c r="EGG11" s="745"/>
      <c r="EGH11" s="745"/>
      <c r="EGI11" s="745"/>
      <c r="EGJ11" s="745"/>
      <c r="EGK11" s="745"/>
      <c r="EGL11" s="745"/>
      <c r="EGM11" s="745"/>
      <c r="EGN11" s="745"/>
      <c r="EGO11" s="745"/>
      <c r="EGP11" s="745"/>
      <c r="EGQ11" s="745"/>
      <c r="EGR11" s="745"/>
      <c r="EGS11" s="745"/>
      <c r="EGT11" s="745"/>
      <c r="EGU11" s="745"/>
      <c r="EGV11" s="745"/>
      <c r="EGW11" s="745"/>
      <c r="EGX11" s="745"/>
      <c r="EGY11" s="745"/>
      <c r="EGZ11" s="745"/>
      <c r="EHA11" s="745"/>
      <c r="EHB11" s="745"/>
      <c r="EHC11" s="745"/>
      <c r="EHD11" s="745"/>
      <c r="EHE11" s="745"/>
      <c r="EHF11" s="745"/>
      <c r="EHG11" s="745"/>
      <c r="EHH11" s="745"/>
      <c r="EHI11" s="745"/>
      <c r="EHJ11" s="745"/>
      <c r="EHK11" s="745"/>
      <c r="EHL11" s="745"/>
      <c r="EHM11" s="745"/>
      <c r="EHN11" s="745"/>
      <c r="EHO11" s="745"/>
      <c r="EHP11" s="745"/>
      <c r="EHQ11" s="745"/>
      <c r="EHR11" s="745"/>
      <c r="EHS11" s="745"/>
      <c r="EHT11" s="745"/>
      <c r="EHU11" s="745"/>
      <c r="EHV11" s="745"/>
      <c r="EHW11" s="745"/>
      <c r="EHX11" s="745"/>
      <c r="EHY11" s="745"/>
      <c r="EHZ11" s="745"/>
      <c r="EIA11" s="745"/>
      <c r="EIB11" s="745"/>
      <c r="EIC11" s="745"/>
      <c r="EID11" s="745"/>
      <c r="EIE11" s="745"/>
      <c r="EIF11" s="745"/>
      <c r="EIG11" s="745"/>
      <c r="EIH11" s="745"/>
      <c r="EII11" s="745"/>
      <c r="EIJ11" s="745"/>
      <c r="EIK11" s="745"/>
      <c r="EIL11" s="745"/>
      <c r="EIM11" s="745"/>
      <c r="EIN11" s="745"/>
      <c r="EIO11" s="745"/>
      <c r="EIP11" s="745"/>
      <c r="EIQ11" s="745"/>
      <c r="EIR11" s="745"/>
      <c r="EIS11" s="745"/>
      <c r="EIT11" s="745"/>
      <c r="EIU11" s="745"/>
      <c r="EIV11" s="745"/>
      <c r="EIW11" s="745"/>
      <c r="EIX11" s="745"/>
      <c r="EIY11" s="745"/>
      <c r="EIZ11" s="745"/>
      <c r="EJA11" s="745"/>
      <c r="EJB11" s="745"/>
      <c r="EJC11" s="745"/>
      <c r="EJD11" s="745"/>
      <c r="EJE11" s="745"/>
      <c r="EJF11" s="745"/>
      <c r="EJG11" s="745"/>
      <c r="EJH11" s="745"/>
      <c r="EJI11" s="745"/>
      <c r="EJJ11" s="745"/>
      <c r="EJK11" s="745"/>
      <c r="EJL11" s="745"/>
      <c r="EJM11" s="745"/>
      <c r="EJN11" s="745"/>
      <c r="EJO11" s="745"/>
      <c r="EJP11" s="745"/>
      <c r="EJQ11" s="745"/>
      <c r="EJR11" s="745"/>
      <c r="EJS11" s="745"/>
      <c r="EJT11" s="745"/>
      <c r="EJU11" s="745"/>
      <c r="EJV11" s="745"/>
      <c r="EJW11" s="745"/>
      <c r="EJX11" s="745"/>
      <c r="EJY11" s="745"/>
      <c r="EJZ11" s="745"/>
      <c r="EKA11" s="745"/>
      <c r="EKB11" s="745"/>
      <c r="EKC11" s="745"/>
      <c r="EKD11" s="745"/>
      <c r="EKE11" s="745"/>
      <c r="EKF11" s="745"/>
      <c r="EKG11" s="745"/>
      <c r="EKH11" s="745"/>
      <c r="EKI11" s="745"/>
      <c r="EKJ11" s="745"/>
      <c r="EKK11" s="745"/>
      <c r="EKL11" s="745"/>
      <c r="EKM11" s="745"/>
      <c r="EKN11" s="745"/>
      <c r="EKO11" s="745"/>
      <c r="EKP11" s="745"/>
      <c r="EKQ11" s="745"/>
      <c r="EKR11" s="745"/>
      <c r="EKS11" s="745"/>
      <c r="EKT11" s="745"/>
      <c r="EKU11" s="745"/>
      <c r="EKV11" s="745"/>
      <c r="EKW11" s="745"/>
      <c r="EKX11" s="745"/>
      <c r="EKY11" s="745"/>
      <c r="EKZ11" s="745"/>
      <c r="ELA11" s="745"/>
      <c r="ELB11" s="745"/>
      <c r="ELC11" s="745"/>
      <c r="ELD11" s="745"/>
      <c r="ELE11" s="745"/>
      <c r="ELF11" s="745"/>
      <c r="ELG11" s="745"/>
      <c r="ELH11" s="745"/>
      <c r="ELI11" s="745"/>
      <c r="ELJ11" s="745"/>
      <c r="ELK11" s="745"/>
      <c r="ELL11" s="745"/>
      <c r="ELM11" s="745"/>
      <c r="ELN11" s="745"/>
      <c r="ELO11" s="745"/>
      <c r="ELP11" s="745"/>
      <c r="ELQ11" s="745"/>
      <c r="ELR11" s="745"/>
      <c r="ELS11" s="745"/>
      <c r="ELT11" s="745"/>
      <c r="ELU11" s="745"/>
      <c r="ELV11" s="745"/>
      <c r="ELW11" s="745"/>
      <c r="ELX11" s="745"/>
      <c r="ELY11" s="745"/>
      <c r="ELZ11" s="745"/>
      <c r="EMA11" s="745"/>
      <c r="EMB11" s="745"/>
      <c r="EMC11" s="745"/>
      <c r="EMD11" s="745"/>
      <c r="EME11" s="745"/>
      <c r="EMF11" s="745"/>
      <c r="EMG11" s="745"/>
      <c r="EMH11" s="745"/>
      <c r="EMI11" s="745"/>
      <c r="EMJ11" s="745"/>
      <c r="EMK11" s="745"/>
      <c r="EML11" s="745"/>
      <c r="EMM11" s="745"/>
      <c r="EMN11" s="745"/>
      <c r="EMO11" s="745"/>
      <c r="EMP11" s="745"/>
      <c r="EMQ11" s="745"/>
      <c r="EMR11" s="745"/>
      <c r="EMS11" s="745"/>
      <c r="EMT11" s="745"/>
      <c r="EMU11" s="745"/>
      <c r="EMV11" s="745"/>
      <c r="EMW11" s="745"/>
      <c r="EMX11" s="745"/>
      <c r="EMY11" s="745"/>
      <c r="EMZ11" s="745"/>
      <c r="ENA11" s="745"/>
      <c r="ENB11" s="745"/>
      <c r="ENC11" s="745"/>
      <c r="END11" s="745"/>
      <c r="ENE11" s="745"/>
      <c r="ENF11" s="745"/>
      <c r="ENG11" s="745"/>
      <c r="ENH11" s="745"/>
      <c r="ENI11" s="745"/>
      <c r="ENJ11" s="745"/>
      <c r="ENK11" s="745"/>
      <c r="ENL11" s="745"/>
      <c r="ENM11" s="745"/>
      <c r="ENN11" s="745"/>
      <c r="ENO11" s="745"/>
      <c r="ENP11" s="745"/>
      <c r="ENQ11" s="745"/>
      <c r="ENR11" s="745"/>
      <c r="ENS11" s="745"/>
      <c r="ENT11" s="745"/>
      <c r="ENU11" s="745"/>
      <c r="ENV11" s="745"/>
      <c r="ENW11" s="745"/>
      <c r="ENX11" s="745"/>
      <c r="ENY11" s="745"/>
      <c r="ENZ11" s="745"/>
      <c r="EOA11" s="745"/>
      <c r="EOB11" s="745"/>
      <c r="EOC11" s="745"/>
      <c r="EOD11" s="745"/>
      <c r="EOE11" s="745"/>
      <c r="EOF11" s="745"/>
      <c r="EOG11" s="745"/>
      <c r="EOH11" s="745"/>
      <c r="EOI11" s="745"/>
      <c r="EOJ11" s="745"/>
      <c r="EOK11" s="745"/>
      <c r="EOL11" s="745"/>
      <c r="EOM11" s="745"/>
      <c r="EON11" s="745"/>
      <c r="EOO11" s="745"/>
      <c r="EOP11" s="745"/>
      <c r="EOQ11" s="745"/>
      <c r="EOR11" s="745"/>
      <c r="EOS11" s="745"/>
      <c r="EOT11" s="745"/>
      <c r="EOU11" s="745"/>
      <c r="EOV11" s="745"/>
      <c r="EOW11" s="745"/>
      <c r="EOX11" s="745"/>
      <c r="EOY11" s="745"/>
      <c r="EOZ11" s="745"/>
      <c r="EPA11" s="745"/>
      <c r="EPB11" s="745"/>
      <c r="EPC11" s="745"/>
      <c r="EPD11" s="745"/>
      <c r="EPE11" s="745"/>
      <c r="EPF11" s="745"/>
      <c r="EPG11" s="745"/>
      <c r="EPH11" s="745"/>
      <c r="EPI11" s="745"/>
      <c r="EPJ11" s="745"/>
      <c r="EPK11" s="745"/>
      <c r="EPL11" s="745"/>
      <c r="EPM11" s="745"/>
      <c r="EPN11" s="745"/>
      <c r="EPO11" s="745"/>
      <c r="EPP11" s="745"/>
      <c r="EPQ11" s="745"/>
      <c r="EPR11" s="745"/>
      <c r="EPS11" s="745"/>
      <c r="EPT11" s="745"/>
      <c r="EPU11" s="745"/>
      <c r="EPV11" s="745"/>
      <c r="EPW11" s="745"/>
      <c r="EPX11" s="745"/>
      <c r="EPY11" s="745"/>
      <c r="EPZ11" s="745"/>
      <c r="EQA11" s="745"/>
      <c r="EQB11" s="745"/>
      <c r="EQC11" s="745"/>
      <c r="EQD11" s="745"/>
      <c r="EQE11" s="745"/>
      <c r="EQF11" s="745"/>
      <c r="EQG11" s="745"/>
      <c r="EQH11" s="745"/>
      <c r="EQI11" s="745"/>
      <c r="EQJ11" s="745"/>
      <c r="EQK11" s="745"/>
      <c r="EQL11" s="745"/>
      <c r="EQM11" s="745"/>
      <c r="EQN11" s="745"/>
      <c r="EQO11" s="745"/>
      <c r="EQP11" s="745"/>
      <c r="EQQ11" s="745"/>
      <c r="EQR11" s="745"/>
      <c r="EQS11" s="745"/>
      <c r="EQT11" s="745"/>
      <c r="EQU11" s="745"/>
      <c r="EQV11" s="745"/>
      <c r="EQW11" s="745"/>
      <c r="EQX11" s="745"/>
      <c r="EQY11" s="745"/>
      <c r="EQZ11" s="745"/>
      <c r="ERA11" s="745"/>
      <c r="ERB11" s="745"/>
      <c r="ERC11" s="745"/>
      <c r="ERD11" s="745"/>
      <c r="ERE11" s="745"/>
      <c r="ERF11" s="745"/>
      <c r="ERG11" s="745"/>
      <c r="ERH11" s="745"/>
      <c r="ERI11" s="745"/>
      <c r="ERJ11" s="745"/>
      <c r="ERK11" s="745"/>
      <c r="ERL11" s="745"/>
      <c r="ERM11" s="745"/>
      <c r="ERN11" s="745"/>
      <c r="ERO11" s="745"/>
      <c r="ERP11" s="745"/>
      <c r="ERQ11" s="745"/>
      <c r="ERR11" s="745"/>
      <c r="ERS11" s="745"/>
      <c r="ERT11" s="745"/>
      <c r="ERU11" s="745"/>
      <c r="ERV11" s="745"/>
      <c r="ERW11" s="745"/>
      <c r="ERX11" s="745"/>
      <c r="ERY11" s="745"/>
      <c r="ERZ11" s="745"/>
      <c r="ESA11" s="745"/>
      <c r="ESB11" s="745"/>
      <c r="ESC11" s="745"/>
      <c r="ESD11" s="745"/>
      <c r="ESE11" s="745"/>
      <c r="ESF11" s="745"/>
      <c r="ESG11" s="745"/>
      <c r="ESH11" s="745"/>
      <c r="ESI11" s="745"/>
      <c r="ESJ11" s="745"/>
      <c r="ESK11" s="745"/>
      <c r="ESL11" s="745"/>
      <c r="ESM11" s="745"/>
      <c r="ESN11" s="745"/>
      <c r="ESO11" s="745"/>
      <c r="ESP11" s="745"/>
      <c r="ESQ11" s="745"/>
      <c r="ESR11" s="745"/>
      <c r="ESS11" s="745"/>
      <c r="EST11" s="745"/>
      <c r="ESU11" s="745"/>
      <c r="ESV11" s="745"/>
      <c r="ESW11" s="745"/>
      <c r="ESX11" s="745"/>
      <c r="ESY11" s="745"/>
      <c r="ESZ11" s="745"/>
      <c r="ETA11" s="745"/>
      <c r="ETB11" s="745"/>
      <c r="ETC11" s="745"/>
      <c r="ETD11" s="745"/>
      <c r="ETE11" s="745"/>
      <c r="ETF11" s="745"/>
      <c r="ETG11" s="745"/>
      <c r="ETH11" s="745"/>
      <c r="ETI11" s="745"/>
      <c r="ETJ11" s="745"/>
      <c r="ETK11" s="745"/>
      <c r="ETL11" s="745"/>
      <c r="ETM11" s="745"/>
      <c r="ETN11" s="745"/>
      <c r="ETO11" s="745"/>
      <c r="ETP11" s="745"/>
      <c r="ETQ11" s="745"/>
      <c r="ETR11" s="745"/>
      <c r="ETS11" s="745"/>
      <c r="ETT11" s="745"/>
      <c r="ETU11" s="745"/>
      <c r="ETV11" s="745"/>
      <c r="ETW11" s="745"/>
      <c r="ETX11" s="745"/>
      <c r="ETY11" s="745"/>
      <c r="ETZ11" s="745"/>
      <c r="EUA11" s="745"/>
      <c r="EUB11" s="745"/>
      <c r="EUC11" s="745"/>
      <c r="EUD11" s="745"/>
      <c r="EUE11" s="745"/>
      <c r="EUF11" s="745"/>
      <c r="EUG11" s="745"/>
      <c r="EUH11" s="745"/>
      <c r="EUI11" s="745"/>
      <c r="EUJ11" s="745"/>
      <c r="EUK11" s="745"/>
      <c r="EUL11" s="745"/>
      <c r="EUM11" s="745"/>
      <c r="EUN11" s="745"/>
      <c r="EUO11" s="745"/>
      <c r="EUP11" s="745"/>
      <c r="EUQ11" s="745"/>
      <c r="EUR11" s="745"/>
      <c r="EUS11" s="745"/>
      <c r="EUT11" s="745"/>
      <c r="EUU11" s="745"/>
      <c r="EUV11" s="745"/>
      <c r="EUW11" s="745"/>
      <c r="EUX11" s="745"/>
      <c r="EUY11" s="745"/>
      <c r="EUZ11" s="745"/>
      <c r="EVA11" s="745"/>
      <c r="EVB11" s="745"/>
      <c r="EVC11" s="745"/>
      <c r="EVD11" s="745"/>
      <c r="EVE11" s="745"/>
      <c r="EVF11" s="745"/>
      <c r="EVG11" s="745"/>
      <c r="EVH11" s="745"/>
      <c r="EVI11" s="745"/>
      <c r="EVJ11" s="745"/>
      <c r="EVK11" s="745"/>
      <c r="EVL11" s="745"/>
      <c r="EVM11" s="745"/>
      <c r="EVN11" s="745"/>
      <c r="EVO11" s="745"/>
      <c r="EVP11" s="745"/>
      <c r="EVQ11" s="745"/>
      <c r="EVR11" s="745"/>
      <c r="EVS11" s="745"/>
      <c r="EVT11" s="745"/>
      <c r="EVU11" s="745"/>
      <c r="EVV11" s="745"/>
      <c r="EVW11" s="745"/>
      <c r="EVX11" s="745"/>
      <c r="EVY11" s="745"/>
      <c r="EVZ11" s="745"/>
      <c r="EWA11" s="745"/>
      <c r="EWB11" s="745"/>
      <c r="EWC11" s="745"/>
      <c r="EWD11" s="745"/>
      <c r="EWE11" s="745"/>
      <c r="EWF11" s="745"/>
      <c r="EWG11" s="745"/>
      <c r="EWH11" s="745"/>
      <c r="EWI11" s="745"/>
      <c r="EWJ11" s="745"/>
      <c r="EWK11" s="745"/>
      <c r="EWL11" s="745"/>
      <c r="EWM11" s="745"/>
      <c r="EWN11" s="745"/>
      <c r="EWO11" s="745"/>
      <c r="EWP11" s="745"/>
      <c r="EWQ11" s="745"/>
      <c r="EWR11" s="745"/>
      <c r="EWS11" s="745"/>
      <c r="EWT11" s="745"/>
      <c r="EWU11" s="745"/>
      <c r="EWV11" s="745"/>
      <c r="EWW11" s="745"/>
      <c r="EWX11" s="745"/>
      <c r="EWY11" s="745"/>
      <c r="EWZ11" s="745"/>
      <c r="EXA11" s="745"/>
      <c r="EXB11" s="745"/>
      <c r="EXC11" s="745"/>
      <c r="EXD11" s="745"/>
      <c r="EXE11" s="745"/>
      <c r="EXF11" s="745"/>
      <c r="EXG11" s="745"/>
      <c r="EXH11" s="745"/>
      <c r="EXI11" s="745"/>
      <c r="EXJ11" s="745"/>
      <c r="EXK11" s="745"/>
      <c r="EXL11" s="745"/>
      <c r="EXM11" s="745"/>
      <c r="EXN11" s="745"/>
      <c r="EXO11" s="745"/>
      <c r="EXP11" s="745"/>
      <c r="EXQ11" s="745"/>
      <c r="EXR11" s="745"/>
      <c r="EXS11" s="745"/>
      <c r="EXT11" s="745"/>
      <c r="EXU11" s="745"/>
      <c r="EXV11" s="745"/>
      <c r="EXW11" s="745"/>
      <c r="EXX11" s="745"/>
      <c r="EXY11" s="745"/>
      <c r="EXZ11" s="745"/>
      <c r="EYA11" s="745"/>
      <c r="EYB11" s="745"/>
      <c r="EYC11" s="745"/>
      <c r="EYD11" s="745"/>
      <c r="EYE11" s="745"/>
      <c r="EYF11" s="745"/>
      <c r="EYG11" s="745"/>
      <c r="EYH11" s="745"/>
      <c r="EYI11" s="745"/>
      <c r="EYJ11" s="745"/>
      <c r="EYK11" s="745"/>
      <c r="EYL11" s="745"/>
      <c r="EYM11" s="745"/>
      <c r="EYN11" s="745"/>
      <c r="EYO11" s="745"/>
      <c r="EYP11" s="745"/>
      <c r="EYQ11" s="745"/>
      <c r="EYR11" s="745"/>
      <c r="EYS11" s="745"/>
      <c r="EYT11" s="745"/>
      <c r="EYU11" s="745"/>
      <c r="EYV11" s="745"/>
      <c r="EYW11" s="745"/>
      <c r="EYX11" s="745"/>
      <c r="EYY11" s="745"/>
      <c r="EYZ11" s="745"/>
      <c r="EZA11" s="745"/>
      <c r="EZB11" s="745"/>
      <c r="EZC11" s="745"/>
      <c r="EZD11" s="745"/>
      <c r="EZE11" s="745"/>
      <c r="EZF11" s="745"/>
      <c r="EZG11" s="745"/>
      <c r="EZH11" s="745"/>
      <c r="EZI11" s="745"/>
      <c r="EZJ11" s="745"/>
      <c r="EZK11" s="745"/>
      <c r="EZL11" s="745"/>
      <c r="EZM11" s="745"/>
      <c r="EZN11" s="745"/>
      <c r="EZO11" s="745"/>
      <c r="EZP11" s="745"/>
      <c r="EZQ11" s="745"/>
      <c r="EZR11" s="745"/>
      <c r="EZS11" s="745"/>
      <c r="EZT11" s="745"/>
      <c r="EZU11" s="745"/>
      <c r="EZV11" s="745"/>
      <c r="EZW11" s="745"/>
      <c r="EZX11" s="745"/>
      <c r="EZY11" s="745"/>
      <c r="EZZ11" s="745"/>
      <c r="FAA11" s="745"/>
      <c r="FAB11" s="745"/>
      <c r="FAC11" s="745"/>
      <c r="FAD11" s="745"/>
      <c r="FAE11" s="745"/>
      <c r="FAF11" s="745"/>
      <c r="FAG11" s="745"/>
      <c r="FAH11" s="745"/>
      <c r="FAI11" s="745"/>
      <c r="FAJ11" s="745"/>
      <c r="FAK11" s="745"/>
      <c r="FAL11" s="745"/>
      <c r="FAM11" s="745"/>
      <c r="FAN11" s="745"/>
      <c r="FAO11" s="745"/>
      <c r="FAP11" s="745"/>
      <c r="FAQ11" s="745"/>
      <c r="FAR11" s="745"/>
      <c r="FAS11" s="745"/>
      <c r="FAT11" s="745"/>
      <c r="FAU11" s="745"/>
      <c r="FAV11" s="745"/>
      <c r="FAW11" s="745"/>
      <c r="FAX11" s="745"/>
      <c r="FAY11" s="745"/>
      <c r="FAZ11" s="745"/>
      <c r="FBA11" s="745"/>
      <c r="FBB11" s="745"/>
      <c r="FBC11" s="745"/>
      <c r="FBD11" s="745"/>
      <c r="FBE11" s="745"/>
      <c r="FBF11" s="745"/>
      <c r="FBG11" s="745"/>
      <c r="FBH11" s="745"/>
      <c r="FBI11" s="745"/>
      <c r="FBJ11" s="745"/>
      <c r="FBK11" s="745"/>
      <c r="FBL11" s="745"/>
      <c r="FBM11" s="745"/>
      <c r="FBN11" s="745"/>
      <c r="FBO11" s="745"/>
      <c r="FBP11" s="745"/>
      <c r="FBQ11" s="745"/>
      <c r="FBR11" s="745"/>
      <c r="FBS11" s="745"/>
      <c r="FBT11" s="745"/>
      <c r="FBU11" s="745"/>
      <c r="FBV11" s="745"/>
      <c r="FBW11" s="745"/>
      <c r="FBX11" s="745"/>
      <c r="FBY11" s="745"/>
      <c r="FBZ11" s="745"/>
      <c r="FCA11" s="745"/>
      <c r="FCB11" s="745"/>
      <c r="FCC11" s="745"/>
      <c r="FCD11" s="745"/>
      <c r="FCE11" s="745"/>
      <c r="FCF11" s="745"/>
      <c r="FCG11" s="745"/>
      <c r="FCH11" s="745"/>
      <c r="FCI11" s="745"/>
      <c r="FCJ11" s="745"/>
      <c r="FCK11" s="745"/>
      <c r="FCL11" s="745"/>
      <c r="FCM11" s="745"/>
      <c r="FCN11" s="745"/>
      <c r="FCO11" s="745"/>
      <c r="FCP11" s="745"/>
      <c r="FCQ11" s="745"/>
      <c r="FCR11" s="745"/>
      <c r="FCS11" s="745"/>
      <c r="FCT11" s="745"/>
      <c r="FCU11" s="745"/>
      <c r="FCV11" s="745"/>
      <c r="FCW11" s="745"/>
      <c r="FCX11" s="745"/>
      <c r="FCY11" s="745"/>
      <c r="FCZ11" s="745"/>
      <c r="FDA11" s="745"/>
      <c r="FDB11" s="745"/>
      <c r="FDC11" s="745"/>
      <c r="FDD11" s="745"/>
      <c r="FDE11" s="745"/>
      <c r="FDF11" s="745"/>
      <c r="FDG11" s="745"/>
      <c r="FDH11" s="745"/>
      <c r="FDI11" s="745"/>
      <c r="FDJ11" s="745"/>
      <c r="FDK11" s="745"/>
      <c r="FDL11" s="745"/>
      <c r="FDM11" s="745"/>
      <c r="FDN11" s="745"/>
      <c r="FDO11" s="745"/>
      <c r="FDP11" s="745"/>
      <c r="FDQ11" s="745"/>
      <c r="FDR11" s="745"/>
      <c r="FDS11" s="745"/>
      <c r="FDT11" s="745"/>
      <c r="FDU11" s="745"/>
      <c r="FDV11" s="745"/>
      <c r="FDW11" s="745"/>
      <c r="FDX11" s="745"/>
      <c r="FDY11" s="745"/>
      <c r="FDZ11" s="745"/>
      <c r="FEA11" s="745"/>
      <c r="FEB11" s="745"/>
      <c r="FEC11" s="745"/>
      <c r="FED11" s="745"/>
      <c r="FEE11" s="745"/>
      <c r="FEF11" s="745"/>
      <c r="FEG11" s="745"/>
      <c r="FEH11" s="745"/>
      <c r="FEI11" s="745"/>
      <c r="FEJ11" s="745"/>
      <c r="FEK11" s="745"/>
      <c r="FEL11" s="745"/>
      <c r="FEM11" s="745"/>
      <c r="FEN11" s="745"/>
      <c r="FEO11" s="745"/>
      <c r="FEP11" s="745"/>
      <c r="FEQ11" s="745"/>
      <c r="FER11" s="745"/>
      <c r="FES11" s="745"/>
      <c r="FET11" s="745"/>
      <c r="FEU11" s="745"/>
      <c r="FEV11" s="745"/>
      <c r="FEW11" s="745"/>
      <c r="FEX11" s="745"/>
      <c r="FEY11" s="745"/>
      <c r="FEZ11" s="745"/>
      <c r="FFA11" s="745"/>
      <c r="FFB11" s="745"/>
      <c r="FFC11" s="745"/>
      <c r="FFD11" s="745"/>
      <c r="FFE11" s="745"/>
      <c r="FFF11" s="745"/>
      <c r="FFG11" s="745"/>
      <c r="FFH11" s="745"/>
      <c r="FFI11" s="745"/>
      <c r="FFJ11" s="745"/>
      <c r="FFK11" s="745"/>
      <c r="FFL11" s="745"/>
      <c r="FFM11" s="745"/>
      <c r="FFN11" s="745"/>
      <c r="FFO11" s="745"/>
      <c r="FFP11" s="745"/>
      <c r="FFQ11" s="745"/>
      <c r="FFR11" s="745"/>
      <c r="FFS11" s="745"/>
      <c r="FFT11" s="745"/>
      <c r="FFU11" s="745"/>
      <c r="FFV11" s="745"/>
      <c r="FFW11" s="745"/>
      <c r="FFX11" s="745"/>
      <c r="FFY11" s="745"/>
      <c r="FFZ11" s="745"/>
      <c r="FGA11" s="745"/>
      <c r="FGB11" s="745"/>
      <c r="FGC11" s="745"/>
      <c r="FGD11" s="745"/>
      <c r="FGE11" s="745"/>
      <c r="FGF11" s="745"/>
      <c r="FGG11" s="745"/>
      <c r="FGH11" s="745"/>
      <c r="FGI11" s="745"/>
      <c r="FGJ11" s="745"/>
      <c r="FGK11" s="745"/>
      <c r="FGL11" s="745"/>
      <c r="FGM11" s="745"/>
      <c r="FGN11" s="745"/>
      <c r="FGO11" s="745"/>
      <c r="FGP11" s="745"/>
      <c r="FGQ11" s="745"/>
      <c r="FGR11" s="745"/>
      <c r="FGS11" s="745"/>
      <c r="FGT11" s="745"/>
      <c r="FGU11" s="745"/>
      <c r="FGV11" s="745"/>
      <c r="FGW11" s="745"/>
      <c r="FGX11" s="745"/>
      <c r="FGY11" s="745"/>
      <c r="FGZ11" s="745"/>
      <c r="FHA11" s="745"/>
      <c r="FHB11" s="745"/>
      <c r="FHC11" s="745"/>
      <c r="FHD11" s="745"/>
      <c r="FHE11" s="745"/>
      <c r="FHF11" s="745"/>
      <c r="FHG11" s="745"/>
      <c r="FHH11" s="745"/>
      <c r="FHI11" s="745"/>
      <c r="FHJ11" s="745"/>
      <c r="FHK11" s="745"/>
      <c r="FHL11" s="745"/>
      <c r="FHM11" s="745"/>
      <c r="FHN11" s="745"/>
      <c r="FHO11" s="745"/>
      <c r="FHP11" s="745"/>
      <c r="FHQ11" s="745"/>
      <c r="FHR11" s="745"/>
      <c r="FHS11" s="745"/>
      <c r="FHT11" s="745"/>
      <c r="FHU11" s="745"/>
      <c r="FHV11" s="745"/>
      <c r="FHW11" s="745"/>
      <c r="FHX11" s="745"/>
      <c r="FHY11" s="745"/>
      <c r="FHZ11" s="745"/>
      <c r="FIA11" s="745"/>
      <c r="FIB11" s="745"/>
      <c r="FIC11" s="745"/>
      <c r="FID11" s="745"/>
      <c r="FIE11" s="745"/>
      <c r="FIF11" s="745"/>
      <c r="FIG11" s="745"/>
      <c r="FIH11" s="745"/>
      <c r="FII11" s="745"/>
      <c r="FIJ11" s="745"/>
      <c r="FIK11" s="745"/>
      <c r="FIL11" s="745"/>
      <c r="FIM11" s="745"/>
      <c r="FIN11" s="745"/>
      <c r="FIO11" s="745"/>
      <c r="FIP11" s="745"/>
      <c r="FIQ11" s="745"/>
      <c r="FIR11" s="745"/>
      <c r="FIS11" s="745"/>
      <c r="FIT11" s="745"/>
      <c r="FIU11" s="745"/>
      <c r="FIV11" s="745"/>
      <c r="FIW11" s="745"/>
      <c r="FIX11" s="745"/>
      <c r="FIY11" s="745"/>
      <c r="FIZ11" s="745"/>
      <c r="FJA11" s="745"/>
      <c r="FJB11" s="745"/>
      <c r="FJC11" s="745"/>
      <c r="FJD11" s="745"/>
      <c r="FJE11" s="745"/>
      <c r="FJF11" s="745"/>
      <c r="FJG11" s="745"/>
      <c r="FJH11" s="745"/>
      <c r="FJI11" s="745"/>
      <c r="FJJ11" s="745"/>
      <c r="FJK11" s="745"/>
      <c r="FJL11" s="745"/>
      <c r="FJM11" s="745"/>
      <c r="FJN11" s="745"/>
      <c r="FJO11" s="745"/>
      <c r="FJP11" s="745"/>
      <c r="FJQ11" s="745"/>
      <c r="FJR11" s="745"/>
      <c r="FJS11" s="745"/>
      <c r="FJT11" s="745"/>
      <c r="FJU11" s="745"/>
      <c r="FJV11" s="745"/>
      <c r="FJW11" s="745"/>
      <c r="FJX11" s="745"/>
      <c r="FJY11" s="745"/>
      <c r="FJZ11" s="745"/>
      <c r="FKA11" s="745"/>
      <c r="FKB11" s="745"/>
      <c r="FKC11" s="745"/>
      <c r="FKD11" s="745"/>
      <c r="FKE11" s="745"/>
      <c r="FKF11" s="745"/>
      <c r="FKG11" s="745"/>
      <c r="FKH11" s="745"/>
      <c r="FKI11" s="745"/>
      <c r="FKJ11" s="745"/>
      <c r="FKK11" s="745"/>
      <c r="FKL11" s="745"/>
      <c r="FKM11" s="745"/>
      <c r="FKN11" s="745"/>
      <c r="FKO11" s="745"/>
      <c r="FKP11" s="745"/>
      <c r="FKQ11" s="745"/>
      <c r="FKR11" s="745"/>
      <c r="FKS11" s="745"/>
      <c r="FKT11" s="745"/>
      <c r="FKU11" s="745"/>
      <c r="FKV11" s="745"/>
      <c r="FKW11" s="745"/>
      <c r="FKX11" s="745"/>
      <c r="FKY11" s="745"/>
      <c r="FKZ11" s="745"/>
      <c r="FLA11" s="745"/>
      <c r="FLB11" s="745"/>
      <c r="FLC11" s="745"/>
      <c r="FLD11" s="745"/>
      <c r="FLE11" s="745"/>
      <c r="FLF11" s="745"/>
      <c r="FLG11" s="745"/>
      <c r="FLH11" s="745"/>
      <c r="FLI11" s="745"/>
      <c r="FLJ11" s="745"/>
      <c r="FLK11" s="745"/>
      <c r="FLL11" s="745"/>
      <c r="FLM11" s="745"/>
      <c r="FLN11" s="745"/>
      <c r="FLO11" s="745"/>
      <c r="FLP11" s="745"/>
      <c r="FLQ11" s="745"/>
      <c r="FLR11" s="745"/>
      <c r="FLS11" s="745"/>
      <c r="FLT11" s="745"/>
      <c r="FLU11" s="745"/>
      <c r="FLV11" s="745"/>
      <c r="FLW11" s="745"/>
      <c r="FLX11" s="745"/>
      <c r="FLY11" s="745"/>
      <c r="FLZ11" s="745"/>
      <c r="FMA11" s="745"/>
      <c r="FMB11" s="745"/>
      <c r="FMC11" s="745"/>
      <c r="FMD11" s="745"/>
      <c r="FME11" s="745"/>
      <c r="FMF11" s="745"/>
      <c r="FMG11" s="745"/>
      <c r="FMH11" s="745"/>
      <c r="FMI11" s="745"/>
      <c r="FMJ11" s="745"/>
      <c r="FMK11" s="745"/>
      <c r="FML11" s="745"/>
      <c r="FMM11" s="745"/>
      <c r="FMN11" s="745"/>
      <c r="FMO11" s="745"/>
      <c r="FMP11" s="745"/>
      <c r="FMQ11" s="745"/>
      <c r="FMR11" s="745"/>
      <c r="FMS11" s="745"/>
      <c r="FMT11" s="745"/>
      <c r="FMU11" s="745"/>
      <c r="FMV11" s="745"/>
      <c r="FMW11" s="745"/>
      <c r="FMX11" s="745"/>
      <c r="FMY11" s="745"/>
      <c r="FMZ11" s="745"/>
      <c r="FNA11" s="745"/>
      <c r="FNB11" s="745"/>
      <c r="FNC11" s="745"/>
      <c r="FND11" s="745"/>
      <c r="FNE11" s="745"/>
      <c r="FNF11" s="745"/>
      <c r="FNG11" s="745"/>
      <c r="FNH11" s="745"/>
      <c r="FNI11" s="745"/>
      <c r="FNJ11" s="745"/>
      <c r="FNK11" s="745"/>
      <c r="FNL11" s="745"/>
      <c r="FNM11" s="745"/>
      <c r="FNN11" s="745"/>
      <c r="FNO11" s="745"/>
      <c r="FNP11" s="745"/>
      <c r="FNQ11" s="745"/>
      <c r="FNR11" s="745"/>
      <c r="FNS11" s="745"/>
      <c r="FNT11" s="745"/>
      <c r="FNU11" s="745"/>
      <c r="FNV11" s="745"/>
      <c r="FNW11" s="745"/>
      <c r="FNX11" s="745"/>
      <c r="FNY11" s="745"/>
      <c r="FNZ11" s="745"/>
      <c r="FOA11" s="745"/>
      <c r="FOB11" s="745"/>
      <c r="FOC11" s="745"/>
      <c r="FOD11" s="745"/>
      <c r="FOE11" s="745"/>
      <c r="FOF11" s="745"/>
      <c r="FOG11" s="745"/>
      <c r="FOH11" s="745"/>
      <c r="FOI11" s="745"/>
      <c r="FOJ11" s="745"/>
      <c r="FOK11" s="745"/>
      <c r="FOL11" s="745"/>
      <c r="FOM11" s="745"/>
      <c r="FON11" s="745"/>
      <c r="FOO11" s="745"/>
      <c r="FOP11" s="745"/>
      <c r="FOQ11" s="745"/>
      <c r="FOR11" s="745"/>
      <c r="FOS11" s="745"/>
      <c r="FOT11" s="745"/>
      <c r="FOU11" s="745"/>
      <c r="FOV11" s="745"/>
      <c r="FOW11" s="745"/>
      <c r="FOX11" s="745"/>
      <c r="FOY11" s="745"/>
      <c r="FOZ11" s="745"/>
      <c r="FPA11" s="745"/>
      <c r="FPB11" s="745"/>
      <c r="FPC11" s="745"/>
      <c r="FPD11" s="745"/>
      <c r="FPE11" s="745"/>
      <c r="FPF11" s="745"/>
      <c r="FPG11" s="745"/>
      <c r="FPH11" s="745"/>
      <c r="FPI11" s="745"/>
      <c r="FPJ11" s="745"/>
      <c r="FPK11" s="745"/>
      <c r="FPL11" s="745"/>
      <c r="FPM11" s="745"/>
      <c r="FPN11" s="745"/>
      <c r="FPO11" s="745"/>
      <c r="FPP11" s="745"/>
      <c r="FPQ11" s="745"/>
      <c r="FPR11" s="745"/>
      <c r="FPS11" s="745"/>
      <c r="FPT11" s="745"/>
      <c r="FPU11" s="745"/>
      <c r="FPV11" s="745"/>
      <c r="FPW11" s="745"/>
      <c r="FPX11" s="745"/>
      <c r="FPY11" s="745"/>
      <c r="FPZ11" s="745"/>
      <c r="FQA11" s="745"/>
      <c r="FQB11" s="745"/>
      <c r="FQC11" s="745"/>
      <c r="FQD11" s="745"/>
      <c r="FQE11" s="745"/>
      <c r="FQF11" s="745"/>
      <c r="FQG11" s="745"/>
      <c r="FQH11" s="745"/>
      <c r="FQI11" s="745"/>
      <c r="FQJ11" s="745"/>
      <c r="FQK11" s="745"/>
      <c r="FQL11" s="745"/>
      <c r="FQM11" s="745"/>
      <c r="FQN11" s="745"/>
      <c r="FQO11" s="745"/>
      <c r="FQP11" s="745"/>
      <c r="FQQ11" s="745"/>
      <c r="FQR11" s="745"/>
      <c r="FQS11" s="745"/>
      <c r="FQT11" s="745"/>
      <c r="FQU11" s="745"/>
      <c r="FQV11" s="745"/>
      <c r="FQW11" s="745"/>
      <c r="FQX11" s="745"/>
      <c r="FQY11" s="745"/>
      <c r="FQZ11" s="745"/>
      <c r="FRA11" s="745"/>
      <c r="FRB11" s="745"/>
      <c r="FRC11" s="745"/>
      <c r="FRD11" s="745"/>
      <c r="FRE11" s="745"/>
      <c r="FRF11" s="745"/>
      <c r="FRG11" s="745"/>
      <c r="FRH11" s="745"/>
      <c r="FRI11" s="745"/>
      <c r="FRJ11" s="745"/>
      <c r="FRK11" s="745"/>
      <c r="FRL11" s="745"/>
      <c r="FRM11" s="745"/>
      <c r="FRN11" s="745"/>
      <c r="FRO11" s="745"/>
      <c r="FRP11" s="745"/>
      <c r="FRQ11" s="745"/>
      <c r="FRR11" s="745"/>
      <c r="FRS11" s="745"/>
      <c r="FRT11" s="745"/>
      <c r="FRU11" s="745"/>
      <c r="FRV11" s="745"/>
      <c r="FRW11" s="745"/>
      <c r="FRX11" s="745"/>
      <c r="FRY11" s="745"/>
      <c r="FRZ11" s="745"/>
      <c r="FSA11" s="745"/>
      <c r="FSB11" s="745"/>
      <c r="FSC11" s="745"/>
      <c r="FSD11" s="745"/>
      <c r="FSE11" s="745"/>
      <c r="FSF11" s="745"/>
      <c r="FSG11" s="745"/>
      <c r="FSH11" s="745"/>
      <c r="FSI11" s="745"/>
      <c r="FSJ11" s="745"/>
      <c r="FSK11" s="745"/>
      <c r="FSL11" s="745"/>
      <c r="FSM11" s="745"/>
      <c r="FSN11" s="745"/>
      <c r="FSO11" s="745"/>
      <c r="FSP11" s="745"/>
      <c r="FSQ11" s="745"/>
      <c r="FSR11" s="745"/>
      <c r="FSS11" s="745"/>
      <c r="FST11" s="745"/>
      <c r="FSU11" s="745"/>
      <c r="FSV11" s="745"/>
      <c r="FSW11" s="745"/>
      <c r="FSX11" s="745"/>
      <c r="FSY11" s="745"/>
      <c r="FSZ11" s="745"/>
      <c r="FTA11" s="745"/>
      <c r="FTB11" s="745"/>
      <c r="FTC11" s="745"/>
      <c r="FTD11" s="745"/>
      <c r="FTE11" s="745"/>
      <c r="FTF11" s="745"/>
      <c r="FTG11" s="745"/>
      <c r="FTH11" s="745"/>
      <c r="FTI11" s="745"/>
      <c r="FTJ11" s="745"/>
      <c r="FTK11" s="745"/>
      <c r="FTL11" s="745"/>
      <c r="FTM11" s="745"/>
      <c r="FTN11" s="745"/>
      <c r="FTO11" s="745"/>
      <c r="FTP11" s="745"/>
      <c r="FTQ11" s="745"/>
      <c r="FTR11" s="745"/>
      <c r="FTS11" s="745"/>
      <c r="FTT11" s="745"/>
      <c r="FTU11" s="745"/>
      <c r="FTV11" s="745"/>
      <c r="FTW11" s="745"/>
      <c r="FTX11" s="745"/>
      <c r="FTY11" s="745"/>
      <c r="FTZ11" s="745"/>
      <c r="FUA11" s="745"/>
      <c r="FUB11" s="745"/>
      <c r="FUC11" s="745"/>
      <c r="FUD11" s="745"/>
      <c r="FUE11" s="745"/>
      <c r="FUF11" s="745"/>
      <c r="FUG11" s="745"/>
      <c r="FUH11" s="745"/>
      <c r="FUI11" s="745"/>
      <c r="FUJ11" s="745"/>
      <c r="FUK11" s="745"/>
      <c r="FUL11" s="745"/>
      <c r="FUM11" s="745"/>
      <c r="FUN11" s="745"/>
      <c r="FUO11" s="745"/>
      <c r="FUP11" s="745"/>
      <c r="FUQ11" s="745"/>
      <c r="FUR11" s="745"/>
      <c r="FUS11" s="745"/>
      <c r="FUT11" s="745"/>
      <c r="FUU11" s="745"/>
      <c r="FUV11" s="745"/>
      <c r="FUW11" s="745"/>
      <c r="FUX11" s="745"/>
      <c r="FUY11" s="745"/>
      <c r="FUZ11" s="745"/>
      <c r="FVA11" s="745"/>
      <c r="FVB11" s="745"/>
      <c r="FVC11" s="745"/>
      <c r="FVD11" s="745"/>
      <c r="FVE11" s="745"/>
      <c r="FVF11" s="745"/>
      <c r="FVG11" s="745"/>
      <c r="FVH11" s="745"/>
      <c r="FVI11" s="745"/>
      <c r="FVJ11" s="745"/>
      <c r="FVK11" s="745"/>
      <c r="FVL11" s="745"/>
      <c r="FVM11" s="745"/>
      <c r="FVN11" s="745"/>
      <c r="FVO11" s="745"/>
      <c r="FVP11" s="745"/>
      <c r="FVQ11" s="745"/>
      <c r="FVR11" s="745"/>
      <c r="FVS11" s="745"/>
      <c r="FVT11" s="745"/>
      <c r="FVU11" s="745"/>
      <c r="FVV11" s="745"/>
      <c r="FVW11" s="745"/>
      <c r="FVX11" s="745"/>
      <c r="FVY11" s="745"/>
      <c r="FVZ11" s="745"/>
      <c r="FWA11" s="745"/>
      <c r="FWB11" s="745"/>
      <c r="FWC11" s="745"/>
      <c r="FWD11" s="745"/>
      <c r="FWE11" s="745"/>
      <c r="FWF11" s="745"/>
      <c r="FWG11" s="745"/>
      <c r="FWH11" s="745"/>
      <c r="FWI11" s="745"/>
      <c r="FWJ11" s="745"/>
      <c r="FWK11" s="745"/>
      <c r="FWL11" s="745"/>
      <c r="FWM11" s="745"/>
      <c r="FWN11" s="745"/>
      <c r="FWO11" s="745"/>
      <c r="FWP11" s="745"/>
      <c r="FWQ11" s="745"/>
      <c r="FWR11" s="745"/>
      <c r="FWS11" s="745"/>
      <c r="FWT11" s="745"/>
      <c r="FWU11" s="745"/>
      <c r="FWV11" s="745"/>
      <c r="FWW11" s="745"/>
      <c r="FWX11" s="745"/>
      <c r="FWY11" s="745"/>
      <c r="FWZ11" s="745"/>
      <c r="FXA11" s="745"/>
      <c r="FXB11" s="745"/>
      <c r="FXC11" s="745"/>
      <c r="FXD11" s="745"/>
      <c r="FXE11" s="745"/>
      <c r="FXF11" s="745"/>
      <c r="FXG11" s="745"/>
      <c r="FXH11" s="745"/>
      <c r="FXI11" s="745"/>
      <c r="FXJ11" s="745"/>
      <c r="FXK11" s="745"/>
      <c r="FXL11" s="745"/>
      <c r="FXM11" s="745"/>
      <c r="FXN11" s="745"/>
      <c r="FXO11" s="745"/>
      <c r="FXP11" s="745"/>
      <c r="FXQ11" s="745"/>
      <c r="FXR11" s="745"/>
      <c r="FXS11" s="745"/>
      <c r="FXT11" s="745"/>
      <c r="FXU11" s="745"/>
      <c r="FXV11" s="745"/>
      <c r="FXW11" s="745"/>
      <c r="FXX11" s="745"/>
      <c r="FXY11" s="745"/>
      <c r="FXZ11" s="745"/>
      <c r="FYA11" s="745"/>
      <c r="FYB11" s="745"/>
      <c r="FYC11" s="745"/>
      <c r="FYD11" s="745"/>
      <c r="FYE11" s="745"/>
      <c r="FYF11" s="745"/>
      <c r="FYG11" s="745"/>
      <c r="FYH11" s="745"/>
      <c r="FYI11" s="745"/>
      <c r="FYJ11" s="745"/>
      <c r="FYK11" s="745"/>
      <c r="FYL11" s="745"/>
      <c r="FYM11" s="745"/>
      <c r="FYN11" s="745"/>
      <c r="FYO11" s="745"/>
      <c r="FYP11" s="745"/>
      <c r="FYQ11" s="745"/>
      <c r="FYR11" s="745"/>
      <c r="FYS11" s="745"/>
      <c r="FYT11" s="745"/>
      <c r="FYU11" s="745"/>
      <c r="FYV11" s="745"/>
      <c r="FYW11" s="745"/>
      <c r="FYX11" s="745"/>
      <c r="FYY11" s="745"/>
      <c r="FYZ11" s="745"/>
      <c r="FZA11" s="745"/>
      <c r="FZB11" s="745"/>
      <c r="FZC11" s="745"/>
      <c r="FZD11" s="745"/>
      <c r="FZE11" s="745"/>
      <c r="FZF11" s="745"/>
      <c r="FZG11" s="745"/>
      <c r="FZH11" s="745"/>
      <c r="FZI11" s="745"/>
      <c r="FZJ11" s="745"/>
      <c r="FZK11" s="745"/>
      <c r="FZL11" s="745"/>
      <c r="FZM11" s="745"/>
      <c r="FZN11" s="745"/>
      <c r="FZO11" s="745"/>
      <c r="FZP11" s="745"/>
      <c r="FZQ11" s="745"/>
      <c r="FZR11" s="745"/>
      <c r="FZS11" s="745"/>
      <c r="FZT11" s="745"/>
      <c r="FZU11" s="745"/>
      <c r="FZV11" s="745"/>
      <c r="FZW11" s="745"/>
      <c r="FZX11" s="745"/>
      <c r="FZY11" s="745"/>
      <c r="FZZ11" s="745"/>
      <c r="GAA11" s="745"/>
      <c r="GAB11" s="745"/>
      <c r="GAC11" s="745"/>
      <c r="GAD11" s="745"/>
      <c r="GAE11" s="745"/>
      <c r="GAF11" s="745"/>
      <c r="GAG11" s="745"/>
      <c r="GAH11" s="745"/>
      <c r="GAI11" s="745"/>
      <c r="GAJ11" s="745"/>
      <c r="GAK11" s="745"/>
      <c r="GAL11" s="745"/>
      <c r="GAM11" s="745"/>
      <c r="GAN11" s="745"/>
      <c r="GAO11" s="745"/>
      <c r="GAP11" s="745"/>
      <c r="GAQ11" s="745"/>
      <c r="GAR11" s="745"/>
      <c r="GAS11" s="745"/>
      <c r="GAT11" s="745"/>
      <c r="GAU11" s="745"/>
      <c r="GAV11" s="745"/>
      <c r="GAW11" s="745"/>
      <c r="GAX11" s="745"/>
      <c r="GAY11" s="745"/>
      <c r="GAZ11" s="745"/>
      <c r="GBA11" s="745"/>
      <c r="GBB11" s="745"/>
      <c r="GBC11" s="745"/>
      <c r="GBD11" s="745"/>
      <c r="GBE11" s="745"/>
      <c r="GBF11" s="745"/>
      <c r="GBG11" s="745"/>
      <c r="GBH11" s="745"/>
      <c r="GBI11" s="745"/>
      <c r="GBJ11" s="745"/>
      <c r="GBK11" s="745"/>
      <c r="GBL11" s="745"/>
      <c r="GBM11" s="745"/>
      <c r="GBN11" s="745"/>
      <c r="GBO11" s="745"/>
      <c r="GBP11" s="745"/>
      <c r="GBQ11" s="745"/>
      <c r="GBR11" s="745"/>
      <c r="GBS11" s="745"/>
      <c r="GBT11" s="745"/>
      <c r="GBU11" s="745"/>
      <c r="GBV11" s="745"/>
      <c r="GBW11" s="745"/>
      <c r="GBX11" s="745"/>
      <c r="GBY11" s="745"/>
      <c r="GBZ11" s="745"/>
      <c r="GCA11" s="745"/>
      <c r="GCB11" s="745"/>
      <c r="GCC11" s="745"/>
      <c r="GCD11" s="745"/>
      <c r="GCE11" s="745"/>
      <c r="GCF11" s="745"/>
      <c r="GCG11" s="745"/>
      <c r="GCH11" s="745"/>
      <c r="GCI11" s="745"/>
      <c r="GCJ11" s="745"/>
      <c r="GCK11" s="745"/>
      <c r="GCL11" s="745"/>
      <c r="GCM11" s="745"/>
      <c r="GCN11" s="745"/>
      <c r="GCO11" s="745"/>
      <c r="GCP11" s="745"/>
      <c r="GCQ11" s="745"/>
      <c r="GCR11" s="745"/>
      <c r="GCS11" s="745"/>
      <c r="GCT11" s="745"/>
      <c r="GCU11" s="745"/>
      <c r="GCV11" s="745"/>
      <c r="GCW11" s="745"/>
      <c r="GCX11" s="745"/>
      <c r="GCY11" s="745"/>
      <c r="GCZ11" s="745"/>
      <c r="GDA11" s="745"/>
      <c r="GDB11" s="745"/>
      <c r="GDC11" s="745"/>
      <c r="GDD11" s="745"/>
      <c r="GDE11" s="745"/>
      <c r="GDF11" s="745"/>
      <c r="GDG11" s="745"/>
      <c r="GDH11" s="745"/>
      <c r="GDI11" s="745"/>
      <c r="GDJ11" s="745"/>
      <c r="GDK11" s="745"/>
      <c r="GDL11" s="745"/>
      <c r="GDM11" s="745"/>
      <c r="GDN11" s="745"/>
      <c r="GDO11" s="745"/>
      <c r="GDP11" s="745"/>
      <c r="GDQ11" s="745"/>
      <c r="GDR11" s="745"/>
      <c r="GDS11" s="745"/>
      <c r="GDT11" s="745"/>
      <c r="GDU11" s="745"/>
      <c r="GDV11" s="745"/>
      <c r="GDW11" s="745"/>
      <c r="GDX11" s="745"/>
      <c r="GDY11" s="745"/>
      <c r="GDZ11" s="745"/>
      <c r="GEA11" s="745"/>
      <c r="GEB11" s="745"/>
      <c r="GEC11" s="745"/>
      <c r="GED11" s="745"/>
      <c r="GEE11" s="745"/>
      <c r="GEF11" s="745"/>
      <c r="GEG11" s="745"/>
      <c r="GEH11" s="745"/>
      <c r="GEI11" s="745"/>
      <c r="GEJ11" s="745"/>
      <c r="GEK11" s="745"/>
      <c r="GEL11" s="745"/>
      <c r="GEM11" s="745"/>
      <c r="GEN11" s="745"/>
      <c r="GEO11" s="745"/>
      <c r="GEP11" s="745"/>
      <c r="GEQ11" s="745"/>
      <c r="GER11" s="745"/>
      <c r="GES11" s="745"/>
      <c r="GET11" s="745"/>
      <c r="GEU11" s="745"/>
      <c r="GEV11" s="745"/>
      <c r="GEW11" s="745"/>
      <c r="GEX11" s="745"/>
      <c r="GEY11" s="745"/>
      <c r="GEZ11" s="745"/>
      <c r="GFA11" s="745"/>
      <c r="GFB11" s="745"/>
      <c r="GFC11" s="745"/>
      <c r="GFD11" s="745"/>
      <c r="GFE11" s="745"/>
      <c r="GFF11" s="745"/>
      <c r="GFG11" s="745"/>
      <c r="GFH11" s="745"/>
      <c r="GFI11" s="745"/>
      <c r="GFJ11" s="745"/>
      <c r="GFK11" s="745"/>
      <c r="GFL11" s="745"/>
      <c r="GFM11" s="745"/>
      <c r="GFN11" s="745"/>
      <c r="GFO11" s="745"/>
      <c r="GFP11" s="745"/>
      <c r="GFQ11" s="745"/>
      <c r="GFR11" s="745"/>
      <c r="GFS11" s="745"/>
      <c r="GFT11" s="745"/>
      <c r="GFU11" s="745"/>
      <c r="GFV11" s="745"/>
      <c r="GFW11" s="745"/>
      <c r="GFX11" s="745"/>
      <c r="GFY11" s="745"/>
      <c r="GFZ11" s="745"/>
      <c r="GGA11" s="745"/>
      <c r="GGB11" s="745"/>
      <c r="GGC11" s="745"/>
      <c r="GGD11" s="745"/>
      <c r="GGE11" s="745"/>
      <c r="GGF11" s="745"/>
      <c r="GGG11" s="745"/>
      <c r="GGH11" s="745"/>
      <c r="GGI11" s="745"/>
      <c r="GGJ11" s="745"/>
      <c r="GGK11" s="745"/>
      <c r="GGL11" s="745"/>
      <c r="GGM11" s="745"/>
      <c r="GGN11" s="745"/>
      <c r="GGO11" s="745"/>
      <c r="GGP11" s="745"/>
      <c r="GGQ11" s="745"/>
      <c r="GGR11" s="745"/>
      <c r="GGS11" s="745"/>
      <c r="GGT11" s="745"/>
      <c r="GGU11" s="745"/>
      <c r="GGV11" s="745"/>
      <c r="GGW11" s="745"/>
      <c r="GGX11" s="745"/>
      <c r="GGY11" s="745"/>
      <c r="GGZ11" s="745"/>
      <c r="GHA11" s="745"/>
      <c r="GHB11" s="745"/>
      <c r="GHC11" s="745"/>
      <c r="GHD11" s="745"/>
      <c r="GHE11" s="745"/>
      <c r="GHF11" s="745"/>
      <c r="GHG11" s="745"/>
      <c r="GHH11" s="745"/>
      <c r="GHI11" s="745"/>
      <c r="GHJ11" s="745"/>
      <c r="GHK11" s="745"/>
      <c r="GHL11" s="745"/>
      <c r="GHM11" s="745"/>
      <c r="GHN11" s="745"/>
      <c r="GHO11" s="745"/>
      <c r="GHP11" s="745"/>
      <c r="GHQ11" s="745"/>
      <c r="GHR11" s="745"/>
      <c r="GHS11" s="745"/>
      <c r="GHT11" s="745"/>
      <c r="GHU11" s="745"/>
      <c r="GHV11" s="745"/>
      <c r="GHW11" s="745"/>
      <c r="GHX11" s="745"/>
      <c r="GHY11" s="745"/>
      <c r="GHZ11" s="745"/>
      <c r="GIA11" s="745"/>
      <c r="GIB11" s="745"/>
      <c r="GIC11" s="745"/>
      <c r="GID11" s="745"/>
      <c r="GIE11" s="745"/>
      <c r="GIF11" s="745"/>
      <c r="GIG11" s="745"/>
      <c r="GIH11" s="745"/>
      <c r="GII11" s="745"/>
      <c r="GIJ11" s="745"/>
      <c r="GIK11" s="745"/>
      <c r="GIL11" s="745"/>
      <c r="GIM11" s="745"/>
      <c r="GIN11" s="745"/>
      <c r="GIO11" s="745"/>
      <c r="GIP11" s="745"/>
      <c r="GIQ11" s="745"/>
      <c r="GIR11" s="745"/>
      <c r="GIS11" s="745"/>
      <c r="GIT11" s="745"/>
      <c r="GIU11" s="745"/>
      <c r="GIV11" s="745"/>
      <c r="GIW11" s="745"/>
      <c r="GIX11" s="745"/>
      <c r="GIY11" s="745"/>
      <c r="GIZ11" s="745"/>
      <c r="GJA11" s="745"/>
      <c r="GJB11" s="745"/>
      <c r="GJC11" s="745"/>
      <c r="GJD11" s="745"/>
      <c r="GJE11" s="745"/>
      <c r="GJF11" s="745"/>
      <c r="GJG11" s="745"/>
      <c r="GJH11" s="745"/>
      <c r="GJI11" s="745"/>
      <c r="GJJ11" s="745"/>
      <c r="GJK11" s="745"/>
      <c r="GJL11" s="745"/>
      <c r="GJM11" s="745"/>
      <c r="GJN11" s="745"/>
      <c r="GJO11" s="745"/>
      <c r="GJP11" s="745"/>
      <c r="GJQ11" s="745"/>
      <c r="GJR11" s="745"/>
      <c r="GJS11" s="745"/>
      <c r="GJT11" s="745"/>
      <c r="GJU11" s="745"/>
      <c r="GJV11" s="745"/>
      <c r="GJW11" s="745"/>
      <c r="GJX11" s="745"/>
      <c r="GJY11" s="745"/>
      <c r="GJZ11" s="745"/>
      <c r="GKA11" s="745"/>
      <c r="GKB11" s="745"/>
      <c r="GKC11" s="745"/>
      <c r="GKD11" s="745"/>
      <c r="GKE11" s="745"/>
      <c r="GKF11" s="745"/>
      <c r="GKG11" s="745"/>
      <c r="GKH11" s="745"/>
      <c r="GKI11" s="745"/>
      <c r="GKJ11" s="745"/>
      <c r="GKK11" s="745"/>
      <c r="GKL11" s="745"/>
      <c r="GKM11" s="745"/>
      <c r="GKN11" s="745"/>
      <c r="GKO11" s="745"/>
      <c r="GKP11" s="745"/>
      <c r="GKQ11" s="745"/>
      <c r="GKR11" s="745"/>
      <c r="GKS11" s="745"/>
      <c r="GKT11" s="745"/>
      <c r="GKU11" s="745"/>
      <c r="GKV11" s="745"/>
      <c r="GKW11" s="745"/>
      <c r="GKX11" s="745"/>
      <c r="GKY11" s="745"/>
      <c r="GKZ11" s="745"/>
      <c r="GLA11" s="745"/>
      <c r="GLB11" s="745"/>
      <c r="GLC11" s="745"/>
      <c r="GLD11" s="745"/>
      <c r="GLE11" s="745"/>
      <c r="GLF11" s="745"/>
      <c r="GLG11" s="745"/>
      <c r="GLH11" s="745"/>
      <c r="GLI11" s="745"/>
      <c r="GLJ11" s="745"/>
      <c r="GLK11" s="745"/>
      <c r="GLL11" s="745"/>
      <c r="GLM11" s="745"/>
      <c r="GLN11" s="745"/>
      <c r="GLO11" s="745"/>
      <c r="GLP11" s="745"/>
      <c r="GLQ11" s="745"/>
      <c r="GLR11" s="745"/>
      <c r="GLS11" s="745"/>
      <c r="GLT11" s="745"/>
      <c r="GLU11" s="745"/>
      <c r="GLV11" s="745"/>
      <c r="GLW11" s="745"/>
      <c r="GLX11" s="745"/>
      <c r="GLY11" s="745"/>
      <c r="GLZ11" s="745"/>
      <c r="GMA11" s="745"/>
      <c r="GMB11" s="745"/>
      <c r="GMC11" s="745"/>
      <c r="GMD11" s="745"/>
      <c r="GME11" s="745"/>
      <c r="GMF11" s="745"/>
      <c r="GMG11" s="745"/>
      <c r="GMH11" s="745"/>
      <c r="GMI11" s="745"/>
      <c r="GMJ11" s="745"/>
      <c r="GMK11" s="745"/>
      <c r="GML11" s="745"/>
      <c r="GMM11" s="745"/>
      <c r="GMN11" s="745"/>
      <c r="GMO11" s="745"/>
      <c r="GMP11" s="745"/>
      <c r="GMQ11" s="745"/>
      <c r="GMR11" s="745"/>
      <c r="GMS11" s="745"/>
      <c r="GMT11" s="745"/>
      <c r="GMU11" s="745"/>
      <c r="GMV11" s="745"/>
      <c r="GMW11" s="745"/>
      <c r="GMX11" s="745"/>
      <c r="GMY11" s="745"/>
      <c r="GMZ11" s="745"/>
      <c r="GNA11" s="745"/>
      <c r="GNB11" s="745"/>
      <c r="GNC11" s="745"/>
      <c r="GND11" s="745"/>
      <c r="GNE11" s="745"/>
      <c r="GNF11" s="745"/>
      <c r="GNG11" s="745"/>
      <c r="GNH11" s="745"/>
      <c r="GNI11" s="745"/>
      <c r="GNJ11" s="745"/>
      <c r="GNK11" s="745"/>
      <c r="GNL11" s="745"/>
      <c r="GNM11" s="745"/>
      <c r="GNN11" s="745"/>
      <c r="GNO11" s="745"/>
      <c r="GNP11" s="745"/>
      <c r="GNQ11" s="745"/>
      <c r="GNR11" s="745"/>
      <c r="GNS11" s="745"/>
      <c r="GNT11" s="745"/>
      <c r="GNU11" s="745"/>
      <c r="GNV11" s="745"/>
      <c r="GNW11" s="745"/>
      <c r="GNX11" s="745"/>
      <c r="GNY11" s="745"/>
      <c r="GNZ11" s="745"/>
      <c r="GOA11" s="745"/>
      <c r="GOB11" s="745"/>
      <c r="GOC11" s="745"/>
      <c r="GOD11" s="745"/>
      <c r="GOE11" s="745"/>
      <c r="GOF11" s="745"/>
      <c r="GOG11" s="745"/>
      <c r="GOH11" s="745"/>
      <c r="GOI11" s="745"/>
      <c r="GOJ11" s="745"/>
      <c r="GOK11" s="745"/>
      <c r="GOL11" s="745"/>
      <c r="GOM11" s="745"/>
      <c r="GON11" s="745"/>
      <c r="GOO11" s="745"/>
      <c r="GOP11" s="745"/>
      <c r="GOQ11" s="745"/>
      <c r="GOR11" s="745"/>
      <c r="GOS11" s="745"/>
      <c r="GOT11" s="745"/>
      <c r="GOU11" s="745"/>
      <c r="GOV11" s="745"/>
      <c r="GOW11" s="745"/>
      <c r="GOX11" s="745"/>
      <c r="GOY11" s="745"/>
      <c r="GOZ11" s="745"/>
      <c r="GPA11" s="745"/>
      <c r="GPB11" s="745"/>
      <c r="GPC11" s="745"/>
      <c r="GPD11" s="745"/>
      <c r="GPE11" s="745"/>
      <c r="GPF11" s="745"/>
      <c r="GPG11" s="745"/>
      <c r="GPH11" s="745"/>
      <c r="GPI11" s="745"/>
      <c r="GPJ11" s="745"/>
      <c r="GPK11" s="745"/>
      <c r="GPL11" s="745"/>
      <c r="GPM11" s="745"/>
      <c r="GPN11" s="745"/>
      <c r="GPO11" s="745"/>
      <c r="GPP11" s="745"/>
      <c r="GPQ11" s="745"/>
      <c r="GPR11" s="745"/>
      <c r="GPS11" s="745"/>
      <c r="GPT11" s="745"/>
      <c r="GPU11" s="745"/>
      <c r="GPV11" s="745"/>
      <c r="GPW11" s="745"/>
      <c r="GPX11" s="745"/>
      <c r="GPY11" s="745"/>
      <c r="GPZ11" s="745"/>
      <c r="GQA11" s="745"/>
      <c r="GQB11" s="745"/>
      <c r="GQC11" s="745"/>
      <c r="GQD11" s="745"/>
      <c r="GQE11" s="745"/>
      <c r="GQF11" s="745"/>
      <c r="GQG11" s="745"/>
      <c r="GQH11" s="745"/>
      <c r="GQI11" s="745"/>
      <c r="GQJ11" s="745"/>
      <c r="GQK11" s="745"/>
      <c r="GQL11" s="745"/>
      <c r="GQM11" s="745"/>
      <c r="GQN11" s="745"/>
      <c r="GQO11" s="745"/>
      <c r="GQP11" s="745"/>
      <c r="GQQ11" s="745"/>
      <c r="GQR11" s="745"/>
      <c r="GQS11" s="745"/>
      <c r="GQT11" s="745"/>
      <c r="GQU11" s="745"/>
      <c r="GQV11" s="745"/>
      <c r="GQW11" s="745"/>
      <c r="GQX11" s="745"/>
      <c r="GQY11" s="745"/>
      <c r="GQZ11" s="745"/>
      <c r="GRA11" s="745"/>
      <c r="GRB11" s="745"/>
      <c r="GRC11" s="745"/>
      <c r="GRD11" s="745"/>
      <c r="GRE11" s="745"/>
      <c r="GRF11" s="745"/>
      <c r="GRG11" s="745"/>
      <c r="GRH11" s="745"/>
      <c r="GRI11" s="745"/>
      <c r="GRJ11" s="745"/>
      <c r="GRK11" s="745"/>
      <c r="GRL11" s="745"/>
      <c r="GRM11" s="745"/>
      <c r="GRN11" s="745"/>
      <c r="GRO11" s="745"/>
      <c r="GRP11" s="745"/>
      <c r="GRQ11" s="745"/>
      <c r="GRR11" s="745"/>
      <c r="GRS11" s="745"/>
      <c r="GRT11" s="745"/>
      <c r="GRU11" s="745"/>
      <c r="GRV11" s="745"/>
      <c r="GRW11" s="745"/>
      <c r="GRX11" s="745"/>
      <c r="GRY11" s="745"/>
      <c r="GRZ11" s="745"/>
      <c r="GSA11" s="745"/>
      <c r="GSB11" s="745"/>
      <c r="GSC11" s="745"/>
      <c r="GSD11" s="745"/>
      <c r="GSE11" s="745"/>
      <c r="GSF11" s="745"/>
      <c r="GSG11" s="745"/>
      <c r="GSH11" s="745"/>
      <c r="GSI11" s="745"/>
      <c r="GSJ11" s="745"/>
      <c r="GSK11" s="745"/>
      <c r="GSL11" s="745"/>
      <c r="GSM11" s="745"/>
      <c r="GSN11" s="745"/>
      <c r="GSO11" s="745"/>
      <c r="GSP11" s="745"/>
      <c r="GSQ11" s="745"/>
      <c r="GSR11" s="745"/>
      <c r="GSS11" s="745"/>
      <c r="GST11" s="745"/>
      <c r="GSU11" s="745"/>
      <c r="GSV11" s="745"/>
      <c r="GSW11" s="745"/>
      <c r="GSX11" s="745"/>
      <c r="GSY11" s="745"/>
      <c r="GSZ11" s="745"/>
      <c r="GTA11" s="745"/>
      <c r="GTB11" s="745"/>
      <c r="GTC11" s="745"/>
      <c r="GTD11" s="745"/>
      <c r="GTE11" s="745"/>
      <c r="GTF11" s="745"/>
      <c r="GTG11" s="745"/>
      <c r="GTH11" s="745"/>
      <c r="GTI11" s="745"/>
      <c r="GTJ11" s="745"/>
      <c r="GTK11" s="745"/>
      <c r="GTL11" s="745"/>
      <c r="GTM11" s="745"/>
      <c r="GTN11" s="745"/>
      <c r="GTO11" s="745"/>
      <c r="GTP11" s="745"/>
      <c r="GTQ11" s="745"/>
      <c r="GTR11" s="745"/>
      <c r="GTS11" s="745"/>
      <c r="GTT11" s="745"/>
      <c r="GTU11" s="745"/>
      <c r="GTV11" s="745"/>
      <c r="GTW11" s="745"/>
      <c r="GTX11" s="745"/>
      <c r="GTY11" s="745"/>
      <c r="GTZ11" s="745"/>
      <c r="GUA11" s="745"/>
      <c r="GUB11" s="745"/>
      <c r="GUC11" s="745"/>
      <c r="GUD11" s="745"/>
      <c r="GUE11" s="745"/>
      <c r="GUF11" s="745"/>
      <c r="GUG11" s="745"/>
      <c r="GUH11" s="745"/>
      <c r="GUI11" s="745"/>
      <c r="GUJ11" s="745"/>
      <c r="GUK11" s="745"/>
      <c r="GUL11" s="745"/>
      <c r="GUM11" s="745"/>
      <c r="GUN11" s="745"/>
      <c r="GUO11" s="745"/>
      <c r="GUP11" s="745"/>
      <c r="GUQ11" s="745"/>
      <c r="GUR11" s="745"/>
      <c r="GUS11" s="745"/>
      <c r="GUT11" s="745"/>
      <c r="GUU11" s="745"/>
      <c r="GUV11" s="745"/>
      <c r="GUW11" s="745"/>
      <c r="GUX11" s="745"/>
      <c r="GUY11" s="745"/>
      <c r="GUZ11" s="745"/>
      <c r="GVA11" s="745"/>
      <c r="GVB11" s="745"/>
      <c r="GVC11" s="745"/>
      <c r="GVD11" s="745"/>
      <c r="GVE11" s="745"/>
      <c r="GVF11" s="745"/>
      <c r="GVG11" s="745"/>
      <c r="GVH11" s="745"/>
      <c r="GVI11" s="745"/>
      <c r="GVJ11" s="745"/>
      <c r="GVK11" s="745"/>
      <c r="GVL11" s="745"/>
      <c r="GVM11" s="745"/>
      <c r="GVN11" s="745"/>
      <c r="GVO11" s="745"/>
      <c r="GVP11" s="745"/>
      <c r="GVQ11" s="745"/>
      <c r="GVR11" s="745"/>
      <c r="GVS11" s="745"/>
      <c r="GVT11" s="745"/>
      <c r="GVU11" s="745"/>
      <c r="GVV11" s="745"/>
      <c r="GVW11" s="745"/>
      <c r="GVX11" s="745"/>
      <c r="GVY11" s="745"/>
      <c r="GVZ11" s="745"/>
      <c r="GWA11" s="745"/>
      <c r="GWB11" s="745"/>
      <c r="GWC11" s="745"/>
      <c r="GWD11" s="745"/>
      <c r="GWE11" s="745"/>
      <c r="GWF11" s="745"/>
      <c r="GWG11" s="745"/>
      <c r="GWH11" s="745"/>
      <c r="GWI11" s="745"/>
      <c r="GWJ11" s="745"/>
      <c r="GWK11" s="745"/>
      <c r="GWL11" s="745"/>
      <c r="GWM11" s="745"/>
      <c r="GWN11" s="745"/>
      <c r="GWO11" s="745"/>
      <c r="GWP11" s="745"/>
      <c r="GWQ11" s="745"/>
      <c r="GWR11" s="745"/>
      <c r="GWS11" s="745"/>
      <c r="GWT11" s="745"/>
      <c r="GWU11" s="745"/>
      <c r="GWV11" s="745"/>
      <c r="GWW11" s="745"/>
      <c r="GWX11" s="745"/>
      <c r="GWY11" s="745"/>
      <c r="GWZ11" s="745"/>
      <c r="GXA11" s="745"/>
      <c r="GXB11" s="745"/>
      <c r="GXC11" s="745"/>
      <c r="GXD11" s="745"/>
      <c r="GXE11" s="745"/>
      <c r="GXF11" s="745"/>
      <c r="GXG11" s="745"/>
      <c r="GXH11" s="745"/>
      <c r="GXI11" s="745"/>
      <c r="GXJ11" s="745"/>
      <c r="GXK11" s="745"/>
      <c r="GXL11" s="745"/>
      <c r="GXM11" s="745"/>
      <c r="GXN11" s="745"/>
      <c r="GXO11" s="745"/>
      <c r="GXP11" s="745"/>
      <c r="GXQ11" s="745"/>
      <c r="GXR11" s="745"/>
      <c r="GXS11" s="745"/>
      <c r="GXT11" s="745"/>
      <c r="GXU11" s="745"/>
      <c r="GXV11" s="745"/>
      <c r="GXW11" s="745"/>
      <c r="GXX11" s="745"/>
      <c r="GXY11" s="745"/>
      <c r="GXZ11" s="745"/>
      <c r="GYA11" s="745"/>
      <c r="GYB11" s="745"/>
      <c r="GYC11" s="745"/>
      <c r="GYD11" s="745"/>
      <c r="GYE11" s="745"/>
      <c r="GYF11" s="745"/>
      <c r="GYG11" s="745"/>
      <c r="GYH11" s="745"/>
      <c r="GYI11" s="745"/>
      <c r="GYJ11" s="745"/>
      <c r="GYK11" s="745"/>
      <c r="GYL11" s="745"/>
      <c r="GYM11" s="745"/>
      <c r="GYN11" s="745"/>
      <c r="GYO11" s="745"/>
      <c r="GYP11" s="745"/>
      <c r="GYQ11" s="745"/>
      <c r="GYR11" s="745"/>
      <c r="GYS11" s="745"/>
      <c r="GYT11" s="745"/>
      <c r="GYU11" s="745"/>
      <c r="GYV11" s="745"/>
      <c r="GYW11" s="745"/>
      <c r="GYX11" s="745"/>
      <c r="GYY11" s="745"/>
      <c r="GYZ11" s="745"/>
      <c r="GZA11" s="745"/>
      <c r="GZB11" s="745"/>
      <c r="GZC11" s="745"/>
      <c r="GZD11" s="745"/>
      <c r="GZE11" s="745"/>
      <c r="GZF11" s="745"/>
      <c r="GZG11" s="745"/>
      <c r="GZH11" s="745"/>
      <c r="GZI11" s="745"/>
      <c r="GZJ11" s="745"/>
      <c r="GZK11" s="745"/>
      <c r="GZL11" s="745"/>
      <c r="GZM11" s="745"/>
      <c r="GZN11" s="745"/>
      <c r="GZO11" s="745"/>
      <c r="GZP11" s="745"/>
      <c r="GZQ11" s="745"/>
      <c r="GZR11" s="745"/>
      <c r="GZS11" s="745"/>
      <c r="GZT11" s="745"/>
      <c r="GZU11" s="745"/>
      <c r="GZV11" s="745"/>
      <c r="GZW11" s="745"/>
      <c r="GZX11" s="745"/>
      <c r="GZY11" s="745"/>
      <c r="GZZ11" s="745"/>
      <c r="HAA11" s="745"/>
      <c r="HAB11" s="745"/>
      <c r="HAC11" s="745"/>
      <c r="HAD11" s="745"/>
      <c r="HAE11" s="745"/>
      <c r="HAF11" s="745"/>
      <c r="HAG11" s="745"/>
      <c r="HAH11" s="745"/>
      <c r="HAI11" s="745"/>
      <c r="HAJ11" s="745"/>
      <c r="HAK11" s="745"/>
      <c r="HAL11" s="745"/>
      <c r="HAM11" s="745"/>
      <c r="HAN11" s="745"/>
      <c r="HAO11" s="745"/>
      <c r="HAP11" s="745"/>
      <c r="HAQ11" s="745"/>
      <c r="HAR11" s="745"/>
      <c r="HAS11" s="745"/>
      <c r="HAT11" s="745"/>
      <c r="HAU11" s="745"/>
      <c r="HAV11" s="745"/>
      <c r="HAW11" s="745"/>
      <c r="HAX11" s="745"/>
      <c r="HAY11" s="745"/>
      <c r="HAZ11" s="745"/>
      <c r="HBA11" s="745"/>
      <c r="HBB11" s="745"/>
      <c r="HBC11" s="745"/>
      <c r="HBD11" s="745"/>
      <c r="HBE11" s="745"/>
      <c r="HBF11" s="745"/>
      <c r="HBG11" s="745"/>
      <c r="HBH11" s="745"/>
      <c r="HBI11" s="745"/>
      <c r="HBJ11" s="745"/>
      <c r="HBK11" s="745"/>
      <c r="HBL11" s="745"/>
      <c r="HBM11" s="745"/>
      <c r="HBN11" s="745"/>
      <c r="HBO11" s="745"/>
      <c r="HBP11" s="745"/>
      <c r="HBQ11" s="745"/>
      <c r="HBR11" s="745"/>
      <c r="HBS11" s="745"/>
      <c r="HBT11" s="745"/>
      <c r="HBU11" s="745"/>
      <c r="HBV11" s="745"/>
      <c r="HBW11" s="745"/>
      <c r="HBX11" s="745"/>
      <c r="HBY11" s="745"/>
      <c r="HBZ11" s="745"/>
      <c r="HCA11" s="745"/>
      <c r="HCB11" s="745"/>
      <c r="HCC11" s="745"/>
      <c r="HCD11" s="745"/>
      <c r="HCE11" s="745"/>
      <c r="HCF11" s="745"/>
      <c r="HCG11" s="745"/>
      <c r="HCH11" s="745"/>
      <c r="HCI11" s="745"/>
      <c r="HCJ11" s="745"/>
      <c r="HCK11" s="745"/>
      <c r="HCL11" s="745"/>
      <c r="HCM11" s="745"/>
      <c r="HCN11" s="745"/>
      <c r="HCO11" s="745"/>
      <c r="HCP11" s="745"/>
      <c r="HCQ11" s="745"/>
      <c r="HCR11" s="745"/>
      <c r="HCS11" s="745"/>
      <c r="HCT11" s="745"/>
      <c r="HCU11" s="745"/>
      <c r="HCV11" s="745"/>
      <c r="HCW11" s="745"/>
      <c r="HCX11" s="745"/>
      <c r="HCY11" s="745"/>
      <c r="HCZ11" s="745"/>
      <c r="HDA11" s="745"/>
      <c r="HDB11" s="745"/>
      <c r="HDC11" s="745"/>
      <c r="HDD11" s="745"/>
      <c r="HDE11" s="745"/>
      <c r="HDF11" s="745"/>
      <c r="HDG11" s="745"/>
      <c r="HDH11" s="745"/>
      <c r="HDI11" s="745"/>
      <c r="HDJ11" s="745"/>
      <c r="HDK11" s="745"/>
      <c r="HDL11" s="745"/>
      <c r="HDM11" s="745"/>
      <c r="HDN11" s="745"/>
      <c r="HDO11" s="745"/>
      <c r="HDP11" s="745"/>
      <c r="HDQ11" s="745"/>
      <c r="HDR11" s="745"/>
      <c r="HDS11" s="745"/>
      <c r="HDT11" s="745"/>
      <c r="HDU11" s="745"/>
      <c r="HDV11" s="745"/>
      <c r="HDW11" s="745"/>
      <c r="HDX11" s="745"/>
      <c r="HDY11" s="745"/>
      <c r="HDZ11" s="745"/>
      <c r="HEA11" s="745"/>
      <c r="HEB11" s="745"/>
      <c r="HEC11" s="745"/>
      <c r="HED11" s="745"/>
      <c r="HEE11" s="745"/>
      <c r="HEF11" s="745"/>
      <c r="HEG11" s="745"/>
      <c r="HEH11" s="745"/>
      <c r="HEI11" s="745"/>
      <c r="HEJ11" s="745"/>
      <c r="HEK11" s="745"/>
      <c r="HEL11" s="745"/>
      <c r="HEM11" s="745"/>
      <c r="HEN11" s="745"/>
      <c r="HEO11" s="745"/>
      <c r="HEP11" s="745"/>
      <c r="HEQ11" s="745"/>
      <c r="HER11" s="745"/>
      <c r="HES11" s="745"/>
      <c r="HET11" s="745"/>
      <c r="HEU11" s="745"/>
      <c r="HEV11" s="745"/>
      <c r="HEW11" s="745"/>
      <c r="HEX11" s="745"/>
      <c r="HEY11" s="745"/>
      <c r="HEZ11" s="745"/>
      <c r="HFA11" s="745"/>
      <c r="HFB11" s="745"/>
      <c r="HFC11" s="745"/>
      <c r="HFD11" s="745"/>
      <c r="HFE11" s="745"/>
      <c r="HFF11" s="745"/>
      <c r="HFG11" s="745"/>
      <c r="HFH11" s="745"/>
      <c r="HFI11" s="745"/>
      <c r="HFJ11" s="745"/>
      <c r="HFK11" s="745"/>
      <c r="HFL11" s="745"/>
      <c r="HFM11" s="745"/>
      <c r="HFN11" s="745"/>
      <c r="HFO11" s="745"/>
      <c r="HFP11" s="745"/>
      <c r="HFQ11" s="745"/>
      <c r="HFR11" s="745"/>
      <c r="HFS11" s="745"/>
      <c r="HFT11" s="745"/>
      <c r="HFU11" s="745"/>
      <c r="HFV11" s="745"/>
      <c r="HFW11" s="745"/>
      <c r="HFX11" s="745"/>
      <c r="HFY11" s="745"/>
      <c r="HFZ11" s="745"/>
      <c r="HGA11" s="745"/>
      <c r="HGB11" s="745"/>
      <c r="HGC11" s="745"/>
      <c r="HGD11" s="745"/>
      <c r="HGE11" s="745"/>
      <c r="HGF11" s="745"/>
      <c r="HGG11" s="745"/>
      <c r="HGH11" s="745"/>
      <c r="HGI11" s="745"/>
      <c r="HGJ11" s="745"/>
      <c r="HGK11" s="745"/>
      <c r="HGL11" s="745"/>
      <c r="HGM11" s="745"/>
      <c r="HGN11" s="745"/>
      <c r="HGO11" s="745"/>
      <c r="HGP11" s="745"/>
      <c r="HGQ11" s="745"/>
      <c r="HGR11" s="745"/>
      <c r="HGS11" s="745"/>
      <c r="HGT11" s="745"/>
      <c r="HGU11" s="745"/>
      <c r="HGV11" s="745"/>
      <c r="HGW11" s="745"/>
      <c r="HGX11" s="745"/>
      <c r="HGY11" s="745"/>
      <c r="HGZ11" s="745"/>
      <c r="HHA11" s="745"/>
      <c r="HHB11" s="745"/>
      <c r="HHC11" s="745"/>
      <c r="HHD11" s="745"/>
      <c r="HHE11" s="745"/>
      <c r="HHF11" s="745"/>
      <c r="HHG11" s="745"/>
      <c r="HHH11" s="745"/>
      <c r="HHI11" s="745"/>
      <c r="HHJ11" s="745"/>
      <c r="HHK11" s="745"/>
      <c r="HHL11" s="745"/>
      <c r="HHM11" s="745"/>
      <c r="HHN11" s="745"/>
      <c r="HHO11" s="745"/>
      <c r="HHP11" s="745"/>
      <c r="HHQ11" s="745"/>
      <c r="HHR11" s="745"/>
      <c r="HHS11" s="745"/>
      <c r="HHT11" s="745"/>
      <c r="HHU11" s="745"/>
      <c r="HHV11" s="745"/>
      <c r="HHW11" s="745"/>
      <c r="HHX11" s="745"/>
      <c r="HHY11" s="745"/>
      <c r="HHZ11" s="745"/>
      <c r="HIA11" s="745"/>
      <c r="HIB11" s="745"/>
      <c r="HIC11" s="745"/>
      <c r="HID11" s="745"/>
      <c r="HIE11" s="745"/>
      <c r="HIF11" s="745"/>
      <c r="HIG11" s="745"/>
      <c r="HIH11" s="745"/>
      <c r="HII11" s="745"/>
      <c r="HIJ11" s="745"/>
      <c r="HIK11" s="745"/>
      <c r="HIL11" s="745"/>
      <c r="HIM11" s="745"/>
      <c r="HIN11" s="745"/>
      <c r="HIO11" s="745"/>
      <c r="HIP11" s="745"/>
      <c r="HIQ11" s="745"/>
      <c r="HIR11" s="745"/>
      <c r="HIS11" s="745"/>
      <c r="HIT11" s="745"/>
      <c r="HIU11" s="745"/>
      <c r="HIV11" s="745"/>
      <c r="HIW11" s="745"/>
      <c r="HIX11" s="745"/>
      <c r="HIY11" s="745"/>
      <c r="HIZ11" s="745"/>
      <c r="HJA11" s="745"/>
      <c r="HJB11" s="745"/>
      <c r="HJC11" s="745"/>
      <c r="HJD11" s="745"/>
      <c r="HJE11" s="745"/>
      <c r="HJF11" s="745"/>
      <c r="HJG11" s="745"/>
      <c r="HJH11" s="745"/>
      <c r="HJI11" s="745"/>
      <c r="HJJ11" s="745"/>
      <c r="HJK11" s="745"/>
      <c r="HJL11" s="745"/>
      <c r="HJM11" s="745"/>
      <c r="HJN11" s="745"/>
      <c r="HJO11" s="745"/>
      <c r="HJP11" s="745"/>
      <c r="HJQ11" s="745"/>
      <c r="HJR11" s="745"/>
      <c r="HJS11" s="745"/>
      <c r="HJT11" s="745"/>
      <c r="HJU11" s="745"/>
      <c r="HJV11" s="745"/>
      <c r="HJW11" s="745"/>
      <c r="HJX11" s="745"/>
      <c r="HJY11" s="745"/>
      <c r="HJZ11" s="745"/>
      <c r="HKA11" s="745"/>
      <c r="HKB11" s="745"/>
      <c r="HKC11" s="745"/>
      <c r="HKD11" s="745"/>
      <c r="HKE11" s="745"/>
      <c r="HKF11" s="745"/>
      <c r="HKG11" s="745"/>
      <c r="HKH11" s="745"/>
      <c r="HKI11" s="745"/>
      <c r="HKJ11" s="745"/>
      <c r="HKK11" s="745"/>
      <c r="HKL11" s="745"/>
      <c r="HKM11" s="745"/>
      <c r="HKN11" s="745"/>
      <c r="HKO11" s="745"/>
      <c r="HKP11" s="745"/>
      <c r="HKQ11" s="745"/>
      <c r="HKR11" s="745"/>
      <c r="HKS11" s="745"/>
      <c r="HKT11" s="745"/>
      <c r="HKU11" s="745"/>
      <c r="HKV11" s="745"/>
      <c r="HKW11" s="745"/>
      <c r="HKX11" s="745"/>
      <c r="HKY11" s="745"/>
      <c r="HKZ11" s="745"/>
      <c r="HLA11" s="745"/>
      <c r="HLB11" s="745"/>
      <c r="HLC11" s="745"/>
      <c r="HLD11" s="745"/>
      <c r="HLE11" s="745"/>
      <c r="HLF11" s="745"/>
      <c r="HLG11" s="745"/>
      <c r="HLH11" s="745"/>
      <c r="HLI11" s="745"/>
      <c r="HLJ11" s="745"/>
      <c r="HLK11" s="745"/>
      <c r="HLL11" s="745"/>
      <c r="HLM11" s="745"/>
      <c r="HLN11" s="745"/>
      <c r="HLO11" s="745"/>
      <c r="HLP11" s="745"/>
      <c r="HLQ11" s="745"/>
      <c r="HLR11" s="745"/>
      <c r="HLS11" s="745"/>
      <c r="HLT11" s="745"/>
      <c r="HLU11" s="745"/>
      <c r="HLV11" s="745"/>
      <c r="HLW11" s="745"/>
      <c r="HLX11" s="745"/>
      <c r="HLY11" s="745"/>
      <c r="HLZ11" s="745"/>
      <c r="HMA11" s="745"/>
      <c r="HMB11" s="745"/>
      <c r="HMC11" s="745"/>
      <c r="HMD11" s="745"/>
      <c r="HME11" s="745"/>
      <c r="HMF11" s="745"/>
      <c r="HMG11" s="745"/>
      <c r="HMH11" s="745"/>
      <c r="HMI11" s="745"/>
      <c r="HMJ11" s="745"/>
      <c r="HMK11" s="745"/>
      <c r="HML11" s="745"/>
      <c r="HMM11" s="745"/>
      <c r="HMN11" s="745"/>
      <c r="HMO11" s="745"/>
      <c r="HMP11" s="745"/>
      <c r="HMQ11" s="745"/>
      <c r="HMR11" s="745"/>
      <c r="HMS11" s="745"/>
      <c r="HMT11" s="745"/>
      <c r="HMU11" s="745"/>
      <c r="HMV11" s="745"/>
      <c r="HMW11" s="745"/>
      <c r="HMX11" s="745"/>
      <c r="HMY11" s="745"/>
      <c r="HMZ11" s="745"/>
      <c r="HNA11" s="745"/>
      <c r="HNB11" s="745"/>
      <c r="HNC11" s="745"/>
      <c r="HND11" s="745"/>
      <c r="HNE11" s="745"/>
      <c r="HNF11" s="745"/>
      <c r="HNG11" s="745"/>
      <c r="HNH11" s="745"/>
      <c r="HNI11" s="745"/>
      <c r="HNJ11" s="745"/>
      <c r="HNK11" s="745"/>
      <c r="HNL11" s="745"/>
      <c r="HNM11" s="745"/>
      <c r="HNN11" s="745"/>
      <c r="HNO11" s="745"/>
      <c r="HNP11" s="745"/>
      <c r="HNQ11" s="745"/>
      <c r="HNR11" s="745"/>
      <c r="HNS11" s="745"/>
      <c r="HNT11" s="745"/>
      <c r="HNU11" s="745"/>
      <c r="HNV11" s="745"/>
      <c r="HNW11" s="745"/>
      <c r="HNX11" s="745"/>
      <c r="HNY11" s="745"/>
      <c r="HNZ11" s="745"/>
      <c r="HOA11" s="745"/>
      <c r="HOB11" s="745"/>
      <c r="HOC11" s="745"/>
      <c r="HOD11" s="745"/>
      <c r="HOE11" s="745"/>
      <c r="HOF11" s="745"/>
      <c r="HOG11" s="745"/>
      <c r="HOH11" s="745"/>
      <c r="HOI11" s="745"/>
      <c r="HOJ11" s="745"/>
      <c r="HOK11" s="745"/>
      <c r="HOL11" s="745"/>
      <c r="HOM11" s="745"/>
      <c r="HON11" s="745"/>
      <c r="HOO11" s="745"/>
      <c r="HOP11" s="745"/>
      <c r="HOQ11" s="745"/>
      <c r="HOR11" s="745"/>
      <c r="HOS11" s="745"/>
      <c r="HOT11" s="745"/>
      <c r="HOU11" s="745"/>
      <c r="HOV11" s="745"/>
      <c r="HOW11" s="745"/>
      <c r="HOX11" s="745"/>
      <c r="HOY11" s="745"/>
      <c r="HOZ11" s="745"/>
      <c r="HPA11" s="745"/>
      <c r="HPB11" s="745"/>
      <c r="HPC11" s="745"/>
      <c r="HPD11" s="745"/>
      <c r="HPE11" s="745"/>
      <c r="HPF11" s="745"/>
      <c r="HPG11" s="745"/>
      <c r="HPH11" s="745"/>
      <c r="HPI11" s="745"/>
      <c r="HPJ11" s="745"/>
      <c r="HPK11" s="745"/>
      <c r="HPL11" s="745"/>
      <c r="HPM11" s="745"/>
      <c r="HPN11" s="745"/>
      <c r="HPO11" s="745"/>
      <c r="HPP11" s="745"/>
      <c r="HPQ11" s="745"/>
      <c r="HPR11" s="745"/>
      <c r="HPS11" s="745"/>
      <c r="HPT11" s="745"/>
      <c r="HPU11" s="745"/>
      <c r="HPV11" s="745"/>
      <c r="HPW11" s="745"/>
      <c r="HPX11" s="745"/>
      <c r="HPY11" s="745"/>
      <c r="HPZ11" s="745"/>
      <c r="HQA11" s="745"/>
      <c r="HQB11" s="745"/>
      <c r="HQC11" s="745"/>
      <c r="HQD11" s="745"/>
      <c r="HQE11" s="745"/>
      <c r="HQF11" s="745"/>
      <c r="HQG11" s="745"/>
      <c r="HQH11" s="745"/>
      <c r="HQI11" s="745"/>
      <c r="HQJ11" s="745"/>
      <c r="HQK11" s="745"/>
      <c r="HQL11" s="745"/>
      <c r="HQM11" s="745"/>
      <c r="HQN11" s="745"/>
      <c r="HQO11" s="745"/>
      <c r="HQP11" s="745"/>
      <c r="HQQ11" s="745"/>
      <c r="HQR11" s="745"/>
      <c r="HQS11" s="745"/>
      <c r="HQT11" s="745"/>
      <c r="HQU11" s="745"/>
      <c r="HQV11" s="745"/>
      <c r="HQW11" s="745"/>
      <c r="HQX11" s="745"/>
      <c r="HQY11" s="745"/>
      <c r="HQZ11" s="745"/>
      <c r="HRA11" s="745"/>
      <c r="HRB11" s="745"/>
      <c r="HRC11" s="745"/>
      <c r="HRD11" s="745"/>
      <c r="HRE11" s="745"/>
      <c r="HRF11" s="745"/>
      <c r="HRG11" s="745"/>
      <c r="HRH11" s="745"/>
      <c r="HRI11" s="745"/>
      <c r="HRJ11" s="745"/>
      <c r="HRK11" s="745"/>
      <c r="HRL11" s="745"/>
      <c r="HRM11" s="745"/>
      <c r="HRN11" s="745"/>
      <c r="HRO11" s="745"/>
      <c r="HRP11" s="745"/>
      <c r="HRQ11" s="745"/>
      <c r="HRR11" s="745"/>
      <c r="HRS11" s="745"/>
      <c r="HRT11" s="745"/>
      <c r="HRU11" s="745"/>
      <c r="HRV11" s="745"/>
      <c r="HRW11" s="745"/>
      <c r="HRX11" s="745"/>
      <c r="HRY11" s="745"/>
      <c r="HRZ11" s="745"/>
      <c r="HSA11" s="745"/>
      <c r="HSB11" s="745"/>
      <c r="HSC11" s="745"/>
      <c r="HSD11" s="745"/>
      <c r="HSE11" s="745"/>
      <c r="HSF11" s="745"/>
      <c r="HSG11" s="745"/>
      <c r="HSH11" s="745"/>
      <c r="HSI11" s="745"/>
      <c r="HSJ11" s="745"/>
      <c r="HSK11" s="745"/>
      <c r="HSL11" s="745"/>
      <c r="HSM11" s="745"/>
      <c r="HSN11" s="745"/>
      <c r="HSO11" s="745"/>
      <c r="HSP11" s="745"/>
      <c r="HSQ11" s="745"/>
      <c r="HSR11" s="745"/>
      <c r="HSS11" s="745"/>
      <c r="HST11" s="745"/>
      <c r="HSU11" s="745"/>
      <c r="HSV11" s="745"/>
      <c r="HSW11" s="745"/>
      <c r="HSX11" s="745"/>
      <c r="HSY11" s="745"/>
      <c r="HSZ11" s="745"/>
      <c r="HTA11" s="745"/>
      <c r="HTB11" s="745"/>
      <c r="HTC11" s="745"/>
      <c r="HTD11" s="745"/>
      <c r="HTE11" s="745"/>
      <c r="HTF11" s="745"/>
      <c r="HTG11" s="745"/>
      <c r="HTH11" s="745"/>
      <c r="HTI11" s="745"/>
      <c r="HTJ11" s="745"/>
      <c r="HTK11" s="745"/>
      <c r="HTL11" s="745"/>
      <c r="HTM11" s="745"/>
      <c r="HTN11" s="745"/>
      <c r="HTO11" s="745"/>
      <c r="HTP11" s="745"/>
      <c r="HTQ11" s="745"/>
      <c r="HTR11" s="745"/>
      <c r="HTS11" s="745"/>
      <c r="HTT11" s="745"/>
      <c r="HTU11" s="745"/>
      <c r="HTV11" s="745"/>
      <c r="HTW11" s="745"/>
      <c r="HTX11" s="745"/>
      <c r="HTY11" s="745"/>
      <c r="HTZ11" s="745"/>
      <c r="HUA11" s="745"/>
      <c r="HUB11" s="745"/>
      <c r="HUC11" s="745"/>
      <c r="HUD11" s="745"/>
      <c r="HUE11" s="745"/>
      <c r="HUF11" s="745"/>
      <c r="HUG11" s="745"/>
      <c r="HUH11" s="745"/>
      <c r="HUI11" s="745"/>
      <c r="HUJ11" s="745"/>
      <c r="HUK11" s="745"/>
      <c r="HUL11" s="745"/>
      <c r="HUM11" s="745"/>
      <c r="HUN11" s="745"/>
      <c r="HUO11" s="745"/>
      <c r="HUP11" s="745"/>
      <c r="HUQ11" s="745"/>
      <c r="HUR11" s="745"/>
      <c r="HUS11" s="745"/>
      <c r="HUT11" s="745"/>
      <c r="HUU11" s="745"/>
      <c r="HUV11" s="745"/>
      <c r="HUW11" s="745"/>
      <c r="HUX11" s="745"/>
      <c r="HUY11" s="745"/>
      <c r="HUZ11" s="745"/>
      <c r="HVA11" s="745"/>
      <c r="HVB11" s="745"/>
      <c r="HVC11" s="745"/>
      <c r="HVD11" s="745"/>
      <c r="HVE11" s="745"/>
      <c r="HVF11" s="745"/>
      <c r="HVG11" s="745"/>
      <c r="HVH11" s="745"/>
      <c r="HVI11" s="745"/>
      <c r="HVJ11" s="745"/>
      <c r="HVK11" s="745"/>
      <c r="HVL11" s="745"/>
      <c r="HVM11" s="745"/>
      <c r="HVN11" s="745"/>
      <c r="HVO11" s="745"/>
      <c r="HVP11" s="745"/>
      <c r="HVQ11" s="745"/>
      <c r="HVR11" s="745"/>
      <c r="HVS11" s="745"/>
      <c r="HVT11" s="745"/>
      <c r="HVU11" s="745"/>
      <c r="HVV11" s="745"/>
      <c r="HVW11" s="745"/>
      <c r="HVX11" s="745"/>
      <c r="HVY11" s="745"/>
      <c r="HVZ11" s="745"/>
      <c r="HWA11" s="745"/>
      <c r="HWB11" s="745"/>
      <c r="HWC11" s="745"/>
      <c r="HWD11" s="745"/>
      <c r="HWE11" s="745"/>
      <c r="HWF11" s="745"/>
      <c r="HWG11" s="745"/>
      <c r="HWH11" s="745"/>
      <c r="HWI11" s="745"/>
      <c r="HWJ11" s="745"/>
      <c r="HWK11" s="745"/>
      <c r="HWL11" s="745"/>
      <c r="HWM11" s="745"/>
      <c r="HWN11" s="745"/>
      <c r="HWO11" s="745"/>
      <c r="HWP11" s="745"/>
      <c r="HWQ11" s="745"/>
      <c r="HWR11" s="745"/>
      <c r="HWS11" s="745"/>
      <c r="HWT11" s="745"/>
      <c r="HWU11" s="745"/>
      <c r="HWV11" s="745"/>
      <c r="HWW11" s="745"/>
      <c r="HWX11" s="745"/>
      <c r="HWY11" s="745"/>
      <c r="HWZ11" s="745"/>
      <c r="HXA11" s="745"/>
      <c r="HXB11" s="745"/>
      <c r="HXC11" s="745"/>
      <c r="HXD11" s="745"/>
      <c r="HXE11" s="745"/>
      <c r="HXF11" s="745"/>
      <c r="HXG11" s="745"/>
      <c r="HXH11" s="745"/>
      <c r="HXI11" s="745"/>
      <c r="HXJ11" s="745"/>
      <c r="HXK11" s="745"/>
      <c r="HXL11" s="745"/>
      <c r="HXM11" s="745"/>
      <c r="HXN11" s="745"/>
      <c r="HXO11" s="745"/>
      <c r="HXP11" s="745"/>
      <c r="HXQ11" s="745"/>
      <c r="HXR11" s="745"/>
      <c r="HXS11" s="745"/>
      <c r="HXT11" s="745"/>
      <c r="HXU11" s="745"/>
      <c r="HXV11" s="745"/>
      <c r="HXW11" s="745"/>
      <c r="HXX11" s="745"/>
      <c r="HXY11" s="745"/>
      <c r="HXZ11" s="745"/>
      <c r="HYA11" s="745"/>
      <c r="HYB11" s="745"/>
      <c r="HYC11" s="745"/>
      <c r="HYD11" s="745"/>
      <c r="HYE11" s="745"/>
      <c r="HYF11" s="745"/>
      <c r="HYG11" s="745"/>
      <c r="HYH11" s="745"/>
      <c r="HYI11" s="745"/>
      <c r="HYJ11" s="745"/>
      <c r="HYK11" s="745"/>
      <c r="HYL11" s="745"/>
      <c r="HYM11" s="745"/>
      <c r="HYN11" s="745"/>
      <c r="HYO11" s="745"/>
      <c r="HYP11" s="745"/>
      <c r="HYQ11" s="745"/>
      <c r="HYR11" s="745"/>
      <c r="HYS11" s="745"/>
      <c r="HYT11" s="745"/>
      <c r="HYU11" s="745"/>
      <c r="HYV11" s="745"/>
      <c r="HYW11" s="745"/>
      <c r="HYX11" s="745"/>
      <c r="HYY11" s="745"/>
      <c r="HYZ11" s="745"/>
      <c r="HZA11" s="745"/>
      <c r="HZB11" s="745"/>
      <c r="HZC11" s="745"/>
      <c r="HZD11" s="745"/>
      <c r="HZE11" s="745"/>
      <c r="HZF11" s="745"/>
      <c r="HZG11" s="745"/>
      <c r="HZH11" s="745"/>
      <c r="HZI11" s="745"/>
      <c r="HZJ11" s="745"/>
      <c r="HZK11" s="745"/>
      <c r="HZL11" s="745"/>
      <c r="HZM11" s="745"/>
      <c r="HZN11" s="745"/>
      <c r="HZO11" s="745"/>
      <c r="HZP11" s="745"/>
      <c r="HZQ11" s="745"/>
      <c r="HZR11" s="745"/>
      <c r="HZS11" s="745"/>
      <c r="HZT11" s="745"/>
      <c r="HZU11" s="745"/>
      <c r="HZV11" s="745"/>
      <c r="HZW11" s="745"/>
      <c r="HZX11" s="745"/>
      <c r="HZY11" s="745"/>
      <c r="HZZ11" s="745"/>
      <c r="IAA11" s="745"/>
      <c r="IAB11" s="745"/>
      <c r="IAC11" s="745"/>
      <c r="IAD11" s="745"/>
      <c r="IAE11" s="745"/>
      <c r="IAF11" s="745"/>
      <c r="IAG11" s="745"/>
      <c r="IAH11" s="745"/>
      <c r="IAI11" s="745"/>
      <c r="IAJ11" s="745"/>
      <c r="IAK11" s="745"/>
      <c r="IAL11" s="745"/>
      <c r="IAM11" s="745"/>
      <c r="IAN11" s="745"/>
      <c r="IAO11" s="745"/>
      <c r="IAP11" s="745"/>
      <c r="IAQ11" s="745"/>
      <c r="IAR11" s="745"/>
      <c r="IAS11" s="745"/>
      <c r="IAT11" s="745"/>
      <c r="IAU11" s="745"/>
      <c r="IAV11" s="745"/>
      <c r="IAW11" s="745"/>
      <c r="IAX11" s="745"/>
      <c r="IAY11" s="745"/>
      <c r="IAZ11" s="745"/>
      <c r="IBA11" s="745"/>
      <c r="IBB11" s="745"/>
      <c r="IBC11" s="745"/>
      <c r="IBD11" s="745"/>
      <c r="IBE11" s="745"/>
      <c r="IBF11" s="745"/>
      <c r="IBG11" s="745"/>
      <c r="IBH11" s="745"/>
      <c r="IBI11" s="745"/>
      <c r="IBJ11" s="745"/>
      <c r="IBK11" s="745"/>
      <c r="IBL11" s="745"/>
      <c r="IBM11" s="745"/>
      <c r="IBN11" s="745"/>
      <c r="IBO11" s="745"/>
      <c r="IBP11" s="745"/>
      <c r="IBQ11" s="745"/>
      <c r="IBR11" s="745"/>
      <c r="IBS11" s="745"/>
      <c r="IBT11" s="745"/>
      <c r="IBU11" s="745"/>
      <c r="IBV11" s="745"/>
      <c r="IBW11" s="745"/>
      <c r="IBX11" s="745"/>
      <c r="IBY11" s="745"/>
      <c r="IBZ11" s="745"/>
      <c r="ICA11" s="745"/>
      <c r="ICB11" s="745"/>
      <c r="ICC11" s="745"/>
      <c r="ICD11" s="745"/>
      <c r="ICE11" s="745"/>
      <c r="ICF11" s="745"/>
      <c r="ICG11" s="745"/>
      <c r="ICH11" s="745"/>
      <c r="ICI11" s="745"/>
      <c r="ICJ11" s="745"/>
      <c r="ICK11" s="745"/>
      <c r="ICL11" s="745"/>
      <c r="ICM11" s="745"/>
      <c r="ICN11" s="745"/>
      <c r="ICO11" s="745"/>
      <c r="ICP11" s="745"/>
      <c r="ICQ11" s="745"/>
      <c r="ICR11" s="745"/>
      <c r="ICS11" s="745"/>
      <c r="ICT11" s="745"/>
      <c r="ICU11" s="745"/>
      <c r="ICV11" s="745"/>
      <c r="ICW11" s="745"/>
      <c r="ICX11" s="745"/>
      <c r="ICY11" s="745"/>
      <c r="ICZ11" s="745"/>
      <c r="IDA11" s="745"/>
      <c r="IDB11" s="745"/>
      <c r="IDC11" s="745"/>
      <c r="IDD11" s="745"/>
      <c r="IDE11" s="745"/>
      <c r="IDF11" s="745"/>
      <c r="IDG11" s="745"/>
      <c r="IDH11" s="745"/>
      <c r="IDI11" s="745"/>
      <c r="IDJ11" s="745"/>
      <c r="IDK11" s="745"/>
      <c r="IDL11" s="745"/>
      <c r="IDM11" s="745"/>
      <c r="IDN11" s="745"/>
      <c r="IDO11" s="745"/>
      <c r="IDP11" s="745"/>
      <c r="IDQ11" s="745"/>
      <c r="IDR11" s="745"/>
      <c r="IDS11" s="745"/>
      <c r="IDT11" s="745"/>
      <c r="IDU11" s="745"/>
      <c r="IDV11" s="745"/>
      <c r="IDW11" s="745"/>
      <c r="IDX11" s="745"/>
      <c r="IDY11" s="745"/>
      <c r="IDZ11" s="745"/>
      <c r="IEA11" s="745"/>
      <c r="IEB11" s="745"/>
      <c r="IEC11" s="745"/>
      <c r="IED11" s="745"/>
      <c r="IEE11" s="745"/>
      <c r="IEF11" s="745"/>
      <c r="IEG11" s="745"/>
      <c r="IEH11" s="745"/>
      <c r="IEI11" s="745"/>
      <c r="IEJ11" s="745"/>
      <c r="IEK11" s="745"/>
      <c r="IEL11" s="745"/>
      <c r="IEM11" s="745"/>
      <c r="IEN11" s="745"/>
      <c r="IEO11" s="745"/>
      <c r="IEP11" s="745"/>
      <c r="IEQ11" s="745"/>
      <c r="IER11" s="745"/>
      <c r="IES11" s="745"/>
      <c r="IET11" s="745"/>
      <c r="IEU11" s="745"/>
      <c r="IEV11" s="745"/>
      <c r="IEW11" s="745"/>
      <c r="IEX11" s="745"/>
      <c r="IEY11" s="745"/>
      <c r="IEZ11" s="745"/>
      <c r="IFA11" s="745"/>
      <c r="IFB11" s="745"/>
      <c r="IFC11" s="745"/>
      <c r="IFD11" s="745"/>
      <c r="IFE11" s="745"/>
      <c r="IFF11" s="745"/>
      <c r="IFG11" s="745"/>
      <c r="IFH11" s="745"/>
      <c r="IFI11" s="745"/>
      <c r="IFJ11" s="745"/>
      <c r="IFK11" s="745"/>
      <c r="IFL11" s="745"/>
      <c r="IFM11" s="745"/>
      <c r="IFN11" s="745"/>
      <c r="IFO11" s="745"/>
      <c r="IFP11" s="745"/>
      <c r="IFQ11" s="745"/>
      <c r="IFR11" s="745"/>
      <c r="IFS11" s="745"/>
      <c r="IFT11" s="745"/>
      <c r="IFU11" s="745"/>
      <c r="IFV11" s="745"/>
      <c r="IFW11" s="745"/>
      <c r="IFX11" s="745"/>
      <c r="IFY11" s="745"/>
      <c r="IFZ11" s="745"/>
      <c r="IGA11" s="745"/>
      <c r="IGB11" s="745"/>
      <c r="IGC11" s="745"/>
      <c r="IGD11" s="745"/>
      <c r="IGE11" s="745"/>
      <c r="IGF11" s="745"/>
      <c r="IGG11" s="745"/>
      <c r="IGH11" s="745"/>
      <c r="IGI11" s="745"/>
      <c r="IGJ11" s="745"/>
      <c r="IGK11" s="745"/>
      <c r="IGL11" s="745"/>
      <c r="IGM11" s="745"/>
      <c r="IGN11" s="745"/>
      <c r="IGO11" s="745"/>
      <c r="IGP11" s="745"/>
      <c r="IGQ11" s="745"/>
      <c r="IGR11" s="745"/>
      <c r="IGS11" s="745"/>
      <c r="IGT11" s="745"/>
      <c r="IGU11" s="745"/>
      <c r="IGV11" s="745"/>
      <c r="IGW11" s="745"/>
      <c r="IGX11" s="745"/>
      <c r="IGY11" s="745"/>
      <c r="IGZ11" s="745"/>
      <c r="IHA11" s="745"/>
      <c r="IHB11" s="745"/>
      <c r="IHC11" s="745"/>
      <c r="IHD11" s="745"/>
      <c r="IHE11" s="745"/>
      <c r="IHF11" s="745"/>
      <c r="IHG11" s="745"/>
      <c r="IHH11" s="745"/>
      <c r="IHI11" s="745"/>
      <c r="IHJ11" s="745"/>
      <c r="IHK11" s="745"/>
      <c r="IHL11" s="745"/>
      <c r="IHM11" s="745"/>
      <c r="IHN11" s="745"/>
      <c r="IHO11" s="745"/>
      <c r="IHP11" s="745"/>
      <c r="IHQ11" s="745"/>
      <c r="IHR11" s="745"/>
      <c r="IHS11" s="745"/>
      <c r="IHT11" s="745"/>
      <c r="IHU11" s="745"/>
      <c r="IHV11" s="745"/>
      <c r="IHW11" s="745"/>
      <c r="IHX11" s="745"/>
      <c r="IHY11" s="745"/>
      <c r="IHZ11" s="745"/>
      <c r="IIA11" s="745"/>
      <c r="IIB11" s="745"/>
      <c r="IIC11" s="745"/>
      <c r="IID11" s="745"/>
      <c r="IIE11" s="745"/>
      <c r="IIF11" s="745"/>
      <c r="IIG11" s="745"/>
      <c r="IIH11" s="745"/>
      <c r="III11" s="745"/>
      <c r="IIJ11" s="745"/>
      <c r="IIK11" s="745"/>
      <c r="IIL11" s="745"/>
      <c r="IIM11" s="745"/>
      <c r="IIN11" s="745"/>
      <c r="IIO11" s="745"/>
      <c r="IIP11" s="745"/>
      <c r="IIQ11" s="745"/>
      <c r="IIR11" s="745"/>
      <c r="IIS11" s="745"/>
      <c r="IIT11" s="745"/>
      <c r="IIU11" s="745"/>
      <c r="IIV11" s="745"/>
      <c r="IIW11" s="745"/>
      <c r="IIX11" s="745"/>
      <c r="IIY11" s="745"/>
      <c r="IIZ11" s="745"/>
      <c r="IJA11" s="745"/>
      <c r="IJB11" s="745"/>
      <c r="IJC11" s="745"/>
      <c r="IJD11" s="745"/>
      <c r="IJE11" s="745"/>
      <c r="IJF11" s="745"/>
      <c r="IJG11" s="745"/>
      <c r="IJH11" s="745"/>
      <c r="IJI11" s="745"/>
      <c r="IJJ11" s="745"/>
      <c r="IJK11" s="745"/>
      <c r="IJL11" s="745"/>
      <c r="IJM11" s="745"/>
      <c r="IJN11" s="745"/>
      <c r="IJO11" s="745"/>
      <c r="IJP11" s="745"/>
      <c r="IJQ11" s="745"/>
      <c r="IJR11" s="745"/>
      <c r="IJS11" s="745"/>
      <c r="IJT11" s="745"/>
      <c r="IJU11" s="745"/>
      <c r="IJV11" s="745"/>
      <c r="IJW11" s="745"/>
      <c r="IJX11" s="745"/>
      <c r="IJY11" s="745"/>
      <c r="IJZ11" s="745"/>
      <c r="IKA11" s="745"/>
      <c r="IKB11" s="745"/>
      <c r="IKC11" s="745"/>
      <c r="IKD11" s="745"/>
      <c r="IKE11" s="745"/>
      <c r="IKF11" s="745"/>
      <c r="IKG11" s="745"/>
      <c r="IKH11" s="745"/>
      <c r="IKI11" s="745"/>
      <c r="IKJ11" s="745"/>
      <c r="IKK11" s="745"/>
      <c r="IKL11" s="745"/>
      <c r="IKM11" s="745"/>
      <c r="IKN11" s="745"/>
      <c r="IKO11" s="745"/>
      <c r="IKP11" s="745"/>
      <c r="IKQ11" s="745"/>
      <c r="IKR11" s="745"/>
      <c r="IKS11" s="745"/>
      <c r="IKT11" s="745"/>
      <c r="IKU11" s="745"/>
      <c r="IKV11" s="745"/>
      <c r="IKW11" s="745"/>
      <c r="IKX11" s="745"/>
      <c r="IKY11" s="745"/>
      <c r="IKZ11" s="745"/>
      <c r="ILA11" s="745"/>
      <c r="ILB11" s="745"/>
      <c r="ILC11" s="745"/>
      <c r="ILD11" s="745"/>
      <c r="ILE11" s="745"/>
      <c r="ILF11" s="745"/>
      <c r="ILG11" s="745"/>
      <c r="ILH11" s="745"/>
      <c r="ILI11" s="745"/>
      <c r="ILJ11" s="745"/>
      <c r="ILK11" s="745"/>
      <c r="ILL11" s="745"/>
      <c r="ILM11" s="745"/>
      <c r="ILN11" s="745"/>
      <c r="ILO11" s="745"/>
      <c r="ILP11" s="745"/>
      <c r="ILQ11" s="745"/>
      <c r="ILR11" s="745"/>
      <c r="ILS11" s="745"/>
      <c r="ILT11" s="745"/>
      <c r="ILU11" s="745"/>
      <c r="ILV11" s="745"/>
      <c r="ILW11" s="745"/>
      <c r="ILX11" s="745"/>
      <c r="ILY11" s="745"/>
      <c r="ILZ11" s="745"/>
      <c r="IMA11" s="745"/>
      <c r="IMB11" s="745"/>
      <c r="IMC11" s="745"/>
      <c r="IMD11" s="745"/>
      <c r="IME11" s="745"/>
      <c r="IMF11" s="745"/>
      <c r="IMG11" s="745"/>
      <c r="IMH11" s="745"/>
      <c r="IMI11" s="745"/>
      <c r="IMJ11" s="745"/>
      <c r="IMK11" s="745"/>
      <c r="IML11" s="745"/>
      <c r="IMM11" s="745"/>
      <c r="IMN11" s="745"/>
      <c r="IMO11" s="745"/>
      <c r="IMP11" s="745"/>
      <c r="IMQ11" s="745"/>
      <c r="IMR11" s="745"/>
      <c r="IMS11" s="745"/>
      <c r="IMT11" s="745"/>
      <c r="IMU11" s="745"/>
      <c r="IMV11" s="745"/>
      <c r="IMW11" s="745"/>
      <c r="IMX11" s="745"/>
      <c r="IMY11" s="745"/>
      <c r="IMZ11" s="745"/>
      <c r="INA11" s="745"/>
      <c r="INB11" s="745"/>
      <c r="INC11" s="745"/>
      <c r="IND11" s="745"/>
      <c r="INE11" s="745"/>
      <c r="INF11" s="745"/>
      <c r="ING11" s="745"/>
      <c r="INH11" s="745"/>
      <c r="INI11" s="745"/>
      <c r="INJ11" s="745"/>
      <c r="INK11" s="745"/>
      <c r="INL11" s="745"/>
      <c r="INM11" s="745"/>
      <c r="INN11" s="745"/>
      <c r="INO11" s="745"/>
      <c r="INP11" s="745"/>
      <c r="INQ11" s="745"/>
      <c r="INR11" s="745"/>
      <c r="INS11" s="745"/>
      <c r="INT11" s="745"/>
      <c r="INU11" s="745"/>
      <c r="INV11" s="745"/>
      <c r="INW11" s="745"/>
      <c r="INX11" s="745"/>
      <c r="INY11" s="745"/>
      <c r="INZ11" s="745"/>
      <c r="IOA11" s="745"/>
      <c r="IOB11" s="745"/>
      <c r="IOC11" s="745"/>
      <c r="IOD11" s="745"/>
      <c r="IOE11" s="745"/>
      <c r="IOF11" s="745"/>
      <c r="IOG11" s="745"/>
      <c r="IOH11" s="745"/>
      <c r="IOI11" s="745"/>
      <c r="IOJ11" s="745"/>
      <c r="IOK11" s="745"/>
      <c r="IOL11" s="745"/>
      <c r="IOM11" s="745"/>
      <c r="ION11" s="745"/>
      <c r="IOO11" s="745"/>
      <c r="IOP11" s="745"/>
      <c r="IOQ11" s="745"/>
      <c r="IOR11" s="745"/>
      <c r="IOS11" s="745"/>
      <c r="IOT11" s="745"/>
      <c r="IOU11" s="745"/>
      <c r="IOV11" s="745"/>
      <c r="IOW11" s="745"/>
      <c r="IOX11" s="745"/>
      <c r="IOY11" s="745"/>
      <c r="IOZ11" s="745"/>
      <c r="IPA11" s="745"/>
      <c r="IPB11" s="745"/>
      <c r="IPC11" s="745"/>
      <c r="IPD11" s="745"/>
      <c r="IPE11" s="745"/>
      <c r="IPF11" s="745"/>
      <c r="IPG11" s="745"/>
      <c r="IPH11" s="745"/>
      <c r="IPI11" s="745"/>
      <c r="IPJ11" s="745"/>
      <c r="IPK11" s="745"/>
      <c r="IPL11" s="745"/>
      <c r="IPM11" s="745"/>
      <c r="IPN11" s="745"/>
      <c r="IPO11" s="745"/>
      <c r="IPP11" s="745"/>
      <c r="IPQ11" s="745"/>
      <c r="IPR11" s="745"/>
      <c r="IPS11" s="745"/>
      <c r="IPT11" s="745"/>
      <c r="IPU11" s="745"/>
      <c r="IPV11" s="745"/>
      <c r="IPW11" s="745"/>
      <c r="IPX11" s="745"/>
      <c r="IPY11" s="745"/>
      <c r="IPZ11" s="745"/>
      <c r="IQA11" s="745"/>
      <c r="IQB11" s="745"/>
      <c r="IQC11" s="745"/>
      <c r="IQD11" s="745"/>
      <c r="IQE11" s="745"/>
      <c r="IQF11" s="745"/>
      <c r="IQG11" s="745"/>
      <c r="IQH11" s="745"/>
      <c r="IQI11" s="745"/>
      <c r="IQJ11" s="745"/>
      <c r="IQK11" s="745"/>
      <c r="IQL11" s="745"/>
      <c r="IQM11" s="745"/>
      <c r="IQN11" s="745"/>
      <c r="IQO11" s="745"/>
      <c r="IQP11" s="745"/>
      <c r="IQQ11" s="745"/>
      <c r="IQR11" s="745"/>
      <c r="IQS11" s="745"/>
      <c r="IQT11" s="745"/>
      <c r="IQU11" s="745"/>
      <c r="IQV11" s="745"/>
      <c r="IQW11" s="745"/>
      <c r="IQX11" s="745"/>
      <c r="IQY11" s="745"/>
      <c r="IQZ11" s="745"/>
      <c r="IRA11" s="745"/>
      <c r="IRB11" s="745"/>
      <c r="IRC11" s="745"/>
      <c r="IRD11" s="745"/>
      <c r="IRE11" s="745"/>
      <c r="IRF11" s="745"/>
      <c r="IRG11" s="745"/>
      <c r="IRH11" s="745"/>
      <c r="IRI11" s="745"/>
      <c r="IRJ11" s="745"/>
      <c r="IRK11" s="745"/>
      <c r="IRL11" s="745"/>
      <c r="IRM11" s="745"/>
      <c r="IRN11" s="745"/>
      <c r="IRO11" s="745"/>
      <c r="IRP11" s="745"/>
      <c r="IRQ11" s="745"/>
      <c r="IRR11" s="745"/>
      <c r="IRS11" s="745"/>
      <c r="IRT11" s="745"/>
      <c r="IRU11" s="745"/>
      <c r="IRV11" s="745"/>
      <c r="IRW11" s="745"/>
      <c r="IRX11" s="745"/>
      <c r="IRY11" s="745"/>
      <c r="IRZ11" s="745"/>
      <c r="ISA11" s="745"/>
      <c r="ISB11" s="745"/>
      <c r="ISC11" s="745"/>
      <c r="ISD11" s="745"/>
      <c r="ISE11" s="745"/>
      <c r="ISF11" s="745"/>
      <c r="ISG11" s="745"/>
      <c r="ISH11" s="745"/>
      <c r="ISI11" s="745"/>
      <c r="ISJ11" s="745"/>
      <c r="ISK11" s="745"/>
      <c r="ISL11" s="745"/>
      <c r="ISM11" s="745"/>
      <c r="ISN11" s="745"/>
      <c r="ISO11" s="745"/>
      <c r="ISP11" s="745"/>
      <c r="ISQ11" s="745"/>
      <c r="ISR11" s="745"/>
      <c r="ISS11" s="745"/>
      <c r="IST11" s="745"/>
      <c r="ISU11" s="745"/>
      <c r="ISV11" s="745"/>
      <c r="ISW11" s="745"/>
      <c r="ISX11" s="745"/>
      <c r="ISY11" s="745"/>
      <c r="ISZ11" s="745"/>
      <c r="ITA11" s="745"/>
      <c r="ITB11" s="745"/>
      <c r="ITC11" s="745"/>
      <c r="ITD11" s="745"/>
      <c r="ITE11" s="745"/>
      <c r="ITF11" s="745"/>
      <c r="ITG11" s="745"/>
      <c r="ITH11" s="745"/>
      <c r="ITI11" s="745"/>
      <c r="ITJ11" s="745"/>
      <c r="ITK11" s="745"/>
      <c r="ITL11" s="745"/>
      <c r="ITM11" s="745"/>
      <c r="ITN11" s="745"/>
      <c r="ITO11" s="745"/>
      <c r="ITP11" s="745"/>
      <c r="ITQ11" s="745"/>
      <c r="ITR11" s="745"/>
      <c r="ITS11" s="745"/>
      <c r="ITT11" s="745"/>
      <c r="ITU11" s="745"/>
      <c r="ITV11" s="745"/>
      <c r="ITW11" s="745"/>
      <c r="ITX11" s="745"/>
      <c r="ITY11" s="745"/>
      <c r="ITZ11" s="745"/>
      <c r="IUA11" s="745"/>
      <c r="IUB11" s="745"/>
      <c r="IUC11" s="745"/>
      <c r="IUD11" s="745"/>
      <c r="IUE11" s="745"/>
      <c r="IUF11" s="745"/>
      <c r="IUG11" s="745"/>
      <c r="IUH11" s="745"/>
      <c r="IUI11" s="745"/>
      <c r="IUJ11" s="745"/>
      <c r="IUK11" s="745"/>
      <c r="IUL11" s="745"/>
      <c r="IUM11" s="745"/>
      <c r="IUN11" s="745"/>
      <c r="IUO11" s="745"/>
      <c r="IUP11" s="745"/>
      <c r="IUQ11" s="745"/>
      <c r="IUR11" s="745"/>
      <c r="IUS11" s="745"/>
      <c r="IUT11" s="745"/>
      <c r="IUU11" s="745"/>
      <c r="IUV11" s="745"/>
      <c r="IUW11" s="745"/>
      <c r="IUX11" s="745"/>
      <c r="IUY11" s="745"/>
      <c r="IUZ11" s="745"/>
      <c r="IVA11" s="745"/>
      <c r="IVB11" s="745"/>
      <c r="IVC11" s="745"/>
      <c r="IVD11" s="745"/>
      <c r="IVE11" s="745"/>
      <c r="IVF11" s="745"/>
      <c r="IVG11" s="745"/>
      <c r="IVH11" s="745"/>
      <c r="IVI11" s="745"/>
      <c r="IVJ11" s="745"/>
      <c r="IVK11" s="745"/>
      <c r="IVL11" s="745"/>
      <c r="IVM11" s="745"/>
      <c r="IVN11" s="745"/>
      <c r="IVO11" s="745"/>
      <c r="IVP11" s="745"/>
      <c r="IVQ11" s="745"/>
      <c r="IVR11" s="745"/>
      <c r="IVS11" s="745"/>
      <c r="IVT11" s="745"/>
      <c r="IVU11" s="745"/>
      <c r="IVV11" s="745"/>
      <c r="IVW11" s="745"/>
      <c r="IVX11" s="745"/>
      <c r="IVY11" s="745"/>
      <c r="IVZ11" s="745"/>
      <c r="IWA11" s="745"/>
      <c r="IWB11" s="745"/>
      <c r="IWC11" s="745"/>
      <c r="IWD11" s="745"/>
      <c r="IWE11" s="745"/>
      <c r="IWF11" s="745"/>
      <c r="IWG11" s="745"/>
      <c r="IWH11" s="745"/>
      <c r="IWI11" s="745"/>
      <c r="IWJ11" s="745"/>
      <c r="IWK11" s="745"/>
      <c r="IWL11" s="745"/>
      <c r="IWM11" s="745"/>
      <c r="IWN11" s="745"/>
      <c r="IWO11" s="745"/>
      <c r="IWP11" s="745"/>
      <c r="IWQ11" s="745"/>
      <c r="IWR11" s="745"/>
      <c r="IWS11" s="745"/>
      <c r="IWT11" s="745"/>
      <c r="IWU11" s="745"/>
      <c r="IWV11" s="745"/>
      <c r="IWW11" s="745"/>
      <c r="IWX11" s="745"/>
      <c r="IWY11" s="745"/>
      <c r="IWZ11" s="745"/>
      <c r="IXA11" s="745"/>
      <c r="IXB11" s="745"/>
      <c r="IXC11" s="745"/>
      <c r="IXD11" s="745"/>
      <c r="IXE11" s="745"/>
      <c r="IXF11" s="745"/>
      <c r="IXG11" s="745"/>
      <c r="IXH11" s="745"/>
      <c r="IXI11" s="745"/>
      <c r="IXJ11" s="745"/>
      <c r="IXK11" s="745"/>
      <c r="IXL11" s="745"/>
      <c r="IXM11" s="745"/>
      <c r="IXN11" s="745"/>
      <c r="IXO11" s="745"/>
      <c r="IXP11" s="745"/>
      <c r="IXQ11" s="745"/>
      <c r="IXR11" s="745"/>
      <c r="IXS11" s="745"/>
      <c r="IXT11" s="745"/>
      <c r="IXU11" s="745"/>
      <c r="IXV11" s="745"/>
      <c r="IXW11" s="745"/>
      <c r="IXX11" s="745"/>
      <c r="IXY11" s="745"/>
      <c r="IXZ11" s="745"/>
      <c r="IYA11" s="745"/>
      <c r="IYB11" s="745"/>
      <c r="IYC11" s="745"/>
      <c r="IYD11" s="745"/>
      <c r="IYE11" s="745"/>
      <c r="IYF11" s="745"/>
      <c r="IYG11" s="745"/>
      <c r="IYH11" s="745"/>
      <c r="IYI11" s="745"/>
      <c r="IYJ11" s="745"/>
      <c r="IYK11" s="745"/>
      <c r="IYL11" s="745"/>
      <c r="IYM11" s="745"/>
      <c r="IYN11" s="745"/>
      <c r="IYO11" s="745"/>
      <c r="IYP11" s="745"/>
      <c r="IYQ11" s="745"/>
      <c r="IYR11" s="745"/>
      <c r="IYS11" s="745"/>
      <c r="IYT11" s="745"/>
      <c r="IYU11" s="745"/>
      <c r="IYV11" s="745"/>
      <c r="IYW11" s="745"/>
      <c r="IYX11" s="745"/>
      <c r="IYY11" s="745"/>
      <c r="IYZ11" s="745"/>
      <c r="IZA11" s="745"/>
      <c r="IZB11" s="745"/>
      <c r="IZC11" s="745"/>
      <c r="IZD11" s="745"/>
      <c r="IZE11" s="745"/>
      <c r="IZF11" s="745"/>
      <c r="IZG11" s="745"/>
      <c r="IZH11" s="745"/>
      <c r="IZI11" s="745"/>
      <c r="IZJ11" s="745"/>
      <c r="IZK11" s="745"/>
      <c r="IZL11" s="745"/>
      <c r="IZM11" s="745"/>
      <c r="IZN11" s="745"/>
      <c r="IZO11" s="745"/>
      <c r="IZP11" s="745"/>
      <c r="IZQ11" s="745"/>
      <c r="IZR11" s="745"/>
      <c r="IZS11" s="745"/>
      <c r="IZT11" s="745"/>
      <c r="IZU11" s="745"/>
      <c r="IZV11" s="745"/>
      <c r="IZW11" s="745"/>
      <c r="IZX11" s="745"/>
      <c r="IZY11" s="745"/>
      <c r="IZZ11" s="745"/>
      <c r="JAA11" s="745"/>
      <c r="JAB11" s="745"/>
      <c r="JAC11" s="745"/>
      <c r="JAD11" s="745"/>
      <c r="JAE11" s="745"/>
      <c r="JAF11" s="745"/>
      <c r="JAG11" s="745"/>
      <c r="JAH11" s="745"/>
      <c r="JAI11" s="745"/>
      <c r="JAJ11" s="745"/>
      <c r="JAK11" s="745"/>
      <c r="JAL11" s="745"/>
      <c r="JAM11" s="745"/>
      <c r="JAN11" s="745"/>
      <c r="JAO11" s="745"/>
      <c r="JAP11" s="745"/>
      <c r="JAQ11" s="745"/>
      <c r="JAR11" s="745"/>
      <c r="JAS11" s="745"/>
      <c r="JAT11" s="745"/>
      <c r="JAU11" s="745"/>
      <c r="JAV11" s="745"/>
      <c r="JAW11" s="745"/>
      <c r="JAX11" s="745"/>
      <c r="JAY11" s="745"/>
      <c r="JAZ11" s="745"/>
      <c r="JBA11" s="745"/>
      <c r="JBB11" s="745"/>
      <c r="JBC11" s="745"/>
      <c r="JBD11" s="745"/>
      <c r="JBE11" s="745"/>
      <c r="JBF11" s="745"/>
      <c r="JBG11" s="745"/>
      <c r="JBH11" s="745"/>
      <c r="JBI11" s="745"/>
      <c r="JBJ11" s="745"/>
      <c r="JBK11" s="745"/>
      <c r="JBL11" s="745"/>
      <c r="JBM11" s="745"/>
      <c r="JBN11" s="745"/>
      <c r="JBO11" s="745"/>
      <c r="JBP11" s="745"/>
      <c r="JBQ11" s="745"/>
      <c r="JBR11" s="745"/>
      <c r="JBS11" s="745"/>
      <c r="JBT11" s="745"/>
      <c r="JBU11" s="745"/>
      <c r="JBV11" s="745"/>
      <c r="JBW11" s="745"/>
      <c r="JBX11" s="745"/>
      <c r="JBY11" s="745"/>
      <c r="JBZ11" s="745"/>
      <c r="JCA11" s="745"/>
      <c r="JCB11" s="745"/>
      <c r="JCC11" s="745"/>
      <c r="JCD11" s="745"/>
      <c r="JCE11" s="745"/>
      <c r="JCF11" s="745"/>
      <c r="JCG11" s="745"/>
      <c r="JCH11" s="745"/>
      <c r="JCI11" s="745"/>
      <c r="JCJ11" s="745"/>
      <c r="JCK11" s="745"/>
      <c r="JCL11" s="745"/>
      <c r="JCM11" s="745"/>
      <c r="JCN11" s="745"/>
      <c r="JCO11" s="745"/>
      <c r="JCP11" s="745"/>
      <c r="JCQ11" s="745"/>
      <c r="JCR11" s="745"/>
      <c r="JCS11" s="745"/>
      <c r="JCT11" s="745"/>
      <c r="JCU11" s="745"/>
      <c r="JCV11" s="745"/>
      <c r="JCW11" s="745"/>
      <c r="JCX11" s="745"/>
      <c r="JCY11" s="745"/>
      <c r="JCZ11" s="745"/>
      <c r="JDA11" s="745"/>
      <c r="JDB11" s="745"/>
      <c r="JDC11" s="745"/>
      <c r="JDD11" s="745"/>
      <c r="JDE11" s="745"/>
      <c r="JDF11" s="745"/>
      <c r="JDG11" s="745"/>
      <c r="JDH11" s="745"/>
      <c r="JDI11" s="745"/>
      <c r="JDJ11" s="745"/>
      <c r="JDK11" s="745"/>
      <c r="JDL11" s="745"/>
      <c r="JDM11" s="745"/>
      <c r="JDN11" s="745"/>
      <c r="JDO11" s="745"/>
      <c r="JDP11" s="745"/>
      <c r="JDQ11" s="745"/>
      <c r="JDR11" s="745"/>
      <c r="JDS11" s="745"/>
      <c r="JDT11" s="745"/>
      <c r="JDU11" s="745"/>
      <c r="JDV11" s="745"/>
      <c r="JDW11" s="745"/>
      <c r="JDX11" s="745"/>
      <c r="JDY11" s="745"/>
      <c r="JDZ11" s="745"/>
      <c r="JEA11" s="745"/>
      <c r="JEB11" s="745"/>
      <c r="JEC11" s="745"/>
      <c r="JED11" s="745"/>
      <c r="JEE11" s="745"/>
      <c r="JEF11" s="745"/>
      <c r="JEG11" s="745"/>
      <c r="JEH11" s="745"/>
      <c r="JEI11" s="745"/>
      <c r="JEJ11" s="745"/>
      <c r="JEK11" s="745"/>
      <c r="JEL11" s="745"/>
      <c r="JEM11" s="745"/>
      <c r="JEN11" s="745"/>
      <c r="JEO11" s="745"/>
      <c r="JEP11" s="745"/>
      <c r="JEQ11" s="745"/>
      <c r="JER11" s="745"/>
      <c r="JES11" s="745"/>
      <c r="JET11" s="745"/>
      <c r="JEU11" s="745"/>
      <c r="JEV11" s="745"/>
      <c r="JEW11" s="745"/>
      <c r="JEX11" s="745"/>
      <c r="JEY11" s="745"/>
      <c r="JEZ11" s="745"/>
      <c r="JFA11" s="745"/>
      <c r="JFB11" s="745"/>
      <c r="JFC11" s="745"/>
      <c r="JFD11" s="745"/>
      <c r="JFE11" s="745"/>
      <c r="JFF11" s="745"/>
      <c r="JFG11" s="745"/>
      <c r="JFH11" s="745"/>
      <c r="JFI11" s="745"/>
      <c r="JFJ11" s="745"/>
      <c r="JFK11" s="745"/>
      <c r="JFL11" s="745"/>
      <c r="JFM11" s="745"/>
      <c r="JFN11" s="745"/>
      <c r="JFO11" s="745"/>
      <c r="JFP11" s="745"/>
      <c r="JFQ11" s="745"/>
      <c r="JFR11" s="745"/>
      <c r="JFS11" s="745"/>
      <c r="JFT11" s="745"/>
      <c r="JFU11" s="745"/>
      <c r="JFV11" s="745"/>
      <c r="JFW11" s="745"/>
      <c r="JFX11" s="745"/>
      <c r="JFY11" s="745"/>
      <c r="JFZ11" s="745"/>
      <c r="JGA11" s="745"/>
      <c r="JGB11" s="745"/>
      <c r="JGC11" s="745"/>
      <c r="JGD11" s="745"/>
      <c r="JGE11" s="745"/>
      <c r="JGF11" s="745"/>
      <c r="JGG11" s="745"/>
      <c r="JGH11" s="745"/>
      <c r="JGI11" s="745"/>
      <c r="JGJ11" s="745"/>
      <c r="JGK11" s="745"/>
      <c r="JGL11" s="745"/>
      <c r="JGM11" s="745"/>
      <c r="JGN11" s="745"/>
      <c r="JGO11" s="745"/>
      <c r="JGP11" s="745"/>
      <c r="JGQ11" s="745"/>
      <c r="JGR11" s="745"/>
      <c r="JGS11" s="745"/>
      <c r="JGT11" s="745"/>
      <c r="JGU11" s="745"/>
      <c r="JGV11" s="745"/>
      <c r="JGW11" s="745"/>
      <c r="JGX11" s="745"/>
      <c r="JGY11" s="745"/>
      <c r="JGZ11" s="745"/>
      <c r="JHA11" s="745"/>
      <c r="JHB11" s="745"/>
      <c r="JHC11" s="745"/>
      <c r="JHD11" s="745"/>
      <c r="JHE11" s="745"/>
      <c r="JHF11" s="745"/>
      <c r="JHG11" s="745"/>
      <c r="JHH11" s="745"/>
      <c r="JHI11" s="745"/>
      <c r="JHJ11" s="745"/>
      <c r="JHK11" s="745"/>
      <c r="JHL11" s="745"/>
      <c r="JHM11" s="745"/>
      <c r="JHN11" s="745"/>
      <c r="JHO11" s="745"/>
      <c r="JHP11" s="745"/>
      <c r="JHQ11" s="745"/>
      <c r="JHR11" s="745"/>
      <c r="JHS11" s="745"/>
      <c r="JHT11" s="745"/>
      <c r="JHU11" s="745"/>
      <c r="JHV11" s="745"/>
      <c r="JHW11" s="745"/>
      <c r="JHX11" s="745"/>
      <c r="JHY11" s="745"/>
      <c r="JHZ11" s="745"/>
      <c r="JIA11" s="745"/>
      <c r="JIB11" s="745"/>
      <c r="JIC11" s="745"/>
      <c r="JID11" s="745"/>
      <c r="JIE11" s="745"/>
      <c r="JIF11" s="745"/>
      <c r="JIG11" s="745"/>
      <c r="JIH11" s="745"/>
      <c r="JII11" s="745"/>
      <c r="JIJ11" s="745"/>
      <c r="JIK11" s="745"/>
      <c r="JIL11" s="745"/>
      <c r="JIM11" s="745"/>
      <c r="JIN11" s="745"/>
      <c r="JIO11" s="745"/>
      <c r="JIP11" s="745"/>
      <c r="JIQ11" s="745"/>
      <c r="JIR11" s="745"/>
      <c r="JIS11" s="745"/>
      <c r="JIT11" s="745"/>
      <c r="JIU11" s="745"/>
      <c r="JIV11" s="745"/>
      <c r="JIW11" s="745"/>
      <c r="JIX11" s="745"/>
      <c r="JIY11" s="745"/>
      <c r="JIZ11" s="745"/>
      <c r="JJA11" s="745"/>
      <c r="JJB11" s="745"/>
      <c r="JJC11" s="745"/>
      <c r="JJD11" s="745"/>
      <c r="JJE11" s="745"/>
      <c r="JJF11" s="745"/>
      <c r="JJG11" s="745"/>
      <c r="JJH11" s="745"/>
      <c r="JJI11" s="745"/>
      <c r="JJJ11" s="745"/>
      <c r="JJK11" s="745"/>
      <c r="JJL11" s="745"/>
      <c r="JJM11" s="745"/>
      <c r="JJN11" s="745"/>
      <c r="JJO11" s="745"/>
      <c r="JJP11" s="745"/>
      <c r="JJQ11" s="745"/>
      <c r="JJR11" s="745"/>
      <c r="JJS11" s="745"/>
      <c r="JJT11" s="745"/>
      <c r="JJU11" s="745"/>
      <c r="JJV11" s="745"/>
      <c r="JJW11" s="745"/>
      <c r="JJX11" s="745"/>
      <c r="JJY11" s="745"/>
      <c r="JJZ11" s="745"/>
      <c r="JKA11" s="745"/>
      <c r="JKB11" s="745"/>
      <c r="JKC11" s="745"/>
      <c r="JKD11" s="745"/>
      <c r="JKE11" s="745"/>
      <c r="JKF11" s="745"/>
      <c r="JKG11" s="745"/>
      <c r="JKH11" s="745"/>
      <c r="JKI11" s="745"/>
      <c r="JKJ11" s="745"/>
      <c r="JKK11" s="745"/>
      <c r="JKL11" s="745"/>
      <c r="JKM11" s="745"/>
      <c r="JKN11" s="745"/>
      <c r="JKO11" s="745"/>
      <c r="JKP11" s="745"/>
      <c r="JKQ11" s="745"/>
      <c r="JKR11" s="745"/>
      <c r="JKS11" s="745"/>
      <c r="JKT11" s="745"/>
      <c r="JKU11" s="745"/>
      <c r="JKV11" s="745"/>
      <c r="JKW11" s="745"/>
      <c r="JKX11" s="745"/>
      <c r="JKY11" s="745"/>
      <c r="JKZ11" s="745"/>
      <c r="JLA11" s="745"/>
      <c r="JLB11" s="745"/>
      <c r="JLC11" s="745"/>
      <c r="JLD11" s="745"/>
      <c r="JLE11" s="745"/>
      <c r="JLF11" s="745"/>
      <c r="JLG11" s="745"/>
      <c r="JLH11" s="745"/>
      <c r="JLI11" s="745"/>
      <c r="JLJ11" s="745"/>
      <c r="JLK11" s="745"/>
      <c r="JLL11" s="745"/>
      <c r="JLM11" s="745"/>
      <c r="JLN11" s="745"/>
      <c r="JLO11" s="745"/>
      <c r="JLP11" s="745"/>
      <c r="JLQ11" s="745"/>
      <c r="JLR11" s="745"/>
      <c r="JLS11" s="745"/>
      <c r="JLT11" s="745"/>
      <c r="JLU11" s="745"/>
      <c r="JLV11" s="745"/>
      <c r="JLW11" s="745"/>
      <c r="JLX11" s="745"/>
      <c r="JLY11" s="745"/>
      <c r="JLZ11" s="745"/>
      <c r="JMA11" s="745"/>
      <c r="JMB11" s="745"/>
      <c r="JMC11" s="745"/>
      <c r="JMD11" s="745"/>
      <c r="JME11" s="745"/>
      <c r="JMF11" s="745"/>
      <c r="JMG11" s="745"/>
      <c r="JMH11" s="745"/>
      <c r="JMI11" s="745"/>
      <c r="JMJ11" s="745"/>
      <c r="JMK11" s="745"/>
      <c r="JML11" s="745"/>
      <c r="JMM11" s="745"/>
      <c r="JMN11" s="745"/>
      <c r="JMO11" s="745"/>
      <c r="JMP11" s="745"/>
      <c r="JMQ11" s="745"/>
      <c r="JMR11" s="745"/>
      <c r="JMS11" s="745"/>
      <c r="JMT11" s="745"/>
      <c r="JMU11" s="745"/>
      <c r="JMV11" s="745"/>
      <c r="JMW11" s="745"/>
      <c r="JMX11" s="745"/>
      <c r="JMY11" s="745"/>
      <c r="JMZ11" s="745"/>
      <c r="JNA11" s="745"/>
      <c r="JNB11" s="745"/>
      <c r="JNC11" s="745"/>
      <c r="JND11" s="745"/>
      <c r="JNE11" s="745"/>
      <c r="JNF11" s="745"/>
      <c r="JNG11" s="745"/>
      <c r="JNH11" s="745"/>
      <c r="JNI11" s="745"/>
      <c r="JNJ11" s="745"/>
      <c r="JNK11" s="745"/>
      <c r="JNL11" s="745"/>
      <c r="JNM11" s="745"/>
      <c r="JNN11" s="745"/>
      <c r="JNO11" s="745"/>
      <c r="JNP11" s="745"/>
      <c r="JNQ11" s="745"/>
      <c r="JNR11" s="745"/>
      <c r="JNS11" s="745"/>
      <c r="JNT11" s="745"/>
      <c r="JNU11" s="745"/>
      <c r="JNV11" s="745"/>
      <c r="JNW11" s="745"/>
      <c r="JNX11" s="745"/>
      <c r="JNY11" s="745"/>
      <c r="JNZ11" s="745"/>
      <c r="JOA11" s="745"/>
      <c r="JOB11" s="745"/>
      <c r="JOC11" s="745"/>
      <c r="JOD11" s="745"/>
      <c r="JOE11" s="745"/>
      <c r="JOF11" s="745"/>
      <c r="JOG11" s="745"/>
      <c r="JOH11" s="745"/>
      <c r="JOI11" s="745"/>
      <c r="JOJ11" s="745"/>
      <c r="JOK11" s="745"/>
      <c r="JOL11" s="745"/>
      <c r="JOM11" s="745"/>
      <c r="JON11" s="745"/>
      <c r="JOO11" s="745"/>
      <c r="JOP11" s="745"/>
      <c r="JOQ11" s="745"/>
      <c r="JOR11" s="745"/>
      <c r="JOS11" s="745"/>
      <c r="JOT11" s="745"/>
      <c r="JOU11" s="745"/>
      <c r="JOV11" s="745"/>
      <c r="JOW11" s="745"/>
      <c r="JOX11" s="745"/>
      <c r="JOY11" s="745"/>
      <c r="JOZ11" s="745"/>
      <c r="JPA11" s="745"/>
      <c r="JPB11" s="745"/>
      <c r="JPC11" s="745"/>
      <c r="JPD11" s="745"/>
      <c r="JPE11" s="745"/>
      <c r="JPF11" s="745"/>
      <c r="JPG11" s="745"/>
      <c r="JPH11" s="745"/>
      <c r="JPI11" s="745"/>
      <c r="JPJ11" s="745"/>
      <c r="JPK11" s="745"/>
      <c r="JPL11" s="745"/>
      <c r="JPM11" s="745"/>
      <c r="JPN11" s="745"/>
      <c r="JPO11" s="745"/>
      <c r="JPP11" s="745"/>
      <c r="JPQ11" s="745"/>
      <c r="JPR11" s="745"/>
      <c r="JPS11" s="745"/>
      <c r="JPT11" s="745"/>
      <c r="JPU11" s="745"/>
      <c r="JPV11" s="745"/>
      <c r="JPW11" s="745"/>
      <c r="JPX11" s="745"/>
      <c r="JPY11" s="745"/>
      <c r="JPZ11" s="745"/>
      <c r="JQA11" s="745"/>
      <c r="JQB11" s="745"/>
      <c r="JQC11" s="745"/>
      <c r="JQD11" s="745"/>
      <c r="JQE11" s="745"/>
      <c r="JQF11" s="745"/>
      <c r="JQG11" s="745"/>
      <c r="JQH11" s="745"/>
      <c r="JQI11" s="745"/>
      <c r="JQJ11" s="745"/>
      <c r="JQK11" s="745"/>
      <c r="JQL11" s="745"/>
      <c r="JQM11" s="745"/>
      <c r="JQN11" s="745"/>
      <c r="JQO11" s="745"/>
      <c r="JQP11" s="745"/>
      <c r="JQQ11" s="745"/>
      <c r="JQR11" s="745"/>
      <c r="JQS11" s="745"/>
      <c r="JQT11" s="745"/>
      <c r="JQU11" s="745"/>
      <c r="JQV11" s="745"/>
      <c r="JQW11" s="745"/>
      <c r="JQX11" s="745"/>
      <c r="JQY11" s="745"/>
      <c r="JQZ11" s="745"/>
      <c r="JRA11" s="745"/>
      <c r="JRB11" s="745"/>
      <c r="JRC11" s="745"/>
      <c r="JRD11" s="745"/>
      <c r="JRE11" s="745"/>
      <c r="JRF11" s="745"/>
      <c r="JRG11" s="745"/>
      <c r="JRH11" s="745"/>
      <c r="JRI11" s="745"/>
      <c r="JRJ11" s="745"/>
      <c r="JRK11" s="745"/>
      <c r="JRL11" s="745"/>
      <c r="JRM11" s="745"/>
      <c r="JRN11" s="745"/>
      <c r="JRO11" s="745"/>
      <c r="JRP11" s="745"/>
      <c r="JRQ11" s="745"/>
      <c r="JRR11" s="745"/>
      <c r="JRS11" s="745"/>
      <c r="JRT11" s="745"/>
      <c r="JRU11" s="745"/>
      <c r="JRV11" s="745"/>
      <c r="JRW11" s="745"/>
      <c r="JRX11" s="745"/>
      <c r="JRY11" s="745"/>
      <c r="JRZ11" s="745"/>
      <c r="JSA11" s="745"/>
      <c r="JSB11" s="745"/>
      <c r="JSC11" s="745"/>
      <c r="JSD11" s="745"/>
      <c r="JSE11" s="745"/>
      <c r="JSF11" s="745"/>
      <c r="JSG11" s="745"/>
      <c r="JSH11" s="745"/>
      <c r="JSI11" s="745"/>
      <c r="JSJ11" s="745"/>
      <c r="JSK11" s="745"/>
      <c r="JSL11" s="745"/>
      <c r="JSM11" s="745"/>
      <c r="JSN11" s="745"/>
      <c r="JSO11" s="745"/>
      <c r="JSP11" s="745"/>
      <c r="JSQ11" s="745"/>
      <c r="JSR11" s="745"/>
      <c r="JSS11" s="745"/>
      <c r="JST11" s="745"/>
      <c r="JSU11" s="745"/>
      <c r="JSV11" s="745"/>
      <c r="JSW11" s="745"/>
      <c r="JSX11" s="745"/>
      <c r="JSY11" s="745"/>
      <c r="JSZ11" s="745"/>
      <c r="JTA11" s="745"/>
      <c r="JTB11" s="745"/>
      <c r="JTC11" s="745"/>
      <c r="JTD11" s="745"/>
      <c r="JTE11" s="745"/>
      <c r="JTF11" s="745"/>
      <c r="JTG11" s="745"/>
      <c r="JTH11" s="745"/>
      <c r="JTI11" s="745"/>
      <c r="JTJ11" s="745"/>
      <c r="JTK11" s="745"/>
      <c r="JTL11" s="745"/>
      <c r="JTM11" s="745"/>
      <c r="JTN11" s="745"/>
      <c r="JTO11" s="745"/>
      <c r="JTP11" s="745"/>
      <c r="JTQ11" s="745"/>
      <c r="JTR11" s="745"/>
      <c r="JTS11" s="745"/>
      <c r="JTT11" s="745"/>
      <c r="JTU11" s="745"/>
      <c r="JTV11" s="745"/>
      <c r="JTW11" s="745"/>
      <c r="JTX11" s="745"/>
      <c r="JTY11" s="745"/>
      <c r="JTZ11" s="745"/>
      <c r="JUA11" s="745"/>
      <c r="JUB11" s="745"/>
      <c r="JUC11" s="745"/>
      <c r="JUD11" s="745"/>
      <c r="JUE11" s="745"/>
      <c r="JUF11" s="745"/>
      <c r="JUG11" s="745"/>
      <c r="JUH11" s="745"/>
      <c r="JUI11" s="745"/>
      <c r="JUJ11" s="745"/>
      <c r="JUK11" s="745"/>
      <c r="JUL11" s="745"/>
      <c r="JUM11" s="745"/>
      <c r="JUN11" s="745"/>
      <c r="JUO11" s="745"/>
      <c r="JUP11" s="745"/>
      <c r="JUQ11" s="745"/>
      <c r="JUR11" s="745"/>
      <c r="JUS11" s="745"/>
      <c r="JUT11" s="745"/>
      <c r="JUU11" s="745"/>
      <c r="JUV11" s="745"/>
      <c r="JUW11" s="745"/>
      <c r="JUX11" s="745"/>
      <c r="JUY11" s="745"/>
      <c r="JUZ11" s="745"/>
      <c r="JVA11" s="745"/>
      <c r="JVB11" s="745"/>
      <c r="JVC11" s="745"/>
      <c r="JVD11" s="745"/>
      <c r="JVE11" s="745"/>
      <c r="JVF11" s="745"/>
      <c r="JVG11" s="745"/>
      <c r="JVH11" s="745"/>
      <c r="JVI11" s="745"/>
      <c r="JVJ11" s="745"/>
      <c r="JVK11" s="745"/>
      <c r="JVL11" s="745"/>
      <c r="JVM11" s="745"/>
      <c r="JVN11" s="745"/>
      <c r="JVO11" s="745"/>
      <c r="JVP11" s="745"/>
      <c r="JVQ11" s="745"/>
      <c r="JVR11" s="745"/>
      <c r="JVS11" s="745"/>
      <c r="JVT11" s="745"/>
      <c r="JVU11" s="745"/>
      <c r="JVV11" s="745"/>
      <c r="JVW11" s="745"/>
      <c r="JVX11" s="745"/>
      <c r="JVY11" s="745"/>
      <c r="JVZ11" s="745"/>
      <c r="JWA11" s="745"/>
      <c r="JWB11" s="745"/>
      <c r="JWC11" s="745"/>
      <c r="JWD11" s="745"/>
      <c r="JWE11" s="745"/>
      <c r="JWF11" s="745"/>
      <c r="JWG11" s="745"/>
      <c r="JWH11" s="745"/>
      <c r="JWI11" s="745"/>
      <c r="JWJ11" s="745"/>
      <c r="JWK11" s="745"/>
      <c r="JWL11" s="745"/>
      <c r="JWM11" s="745"/>
      <c r="JWN11" s="745"/>
      <c r="JWO11" s="745"/>
      <c r="JWP11" s="745"/>
      <c r="JWQ11" s="745"/>
      <c r="JWR11" s="745"/>
      <c r="JWS11" s="745"/>
      <c r="JWT11" s="745"/>
      <c r="JWU11" s="745"/>
      <c r="JWV11" s="745"/>
      <c r="JWW11" s="745"/>
      <c r="JWX11" s="745"/>
      <c r="JWY11" s="745"/>
      <c r="JWZ11" s="745"/>
      <c r="JXA11" s="745"/>
      <c r="JXB11" s="745"/>
      <c r="JXC11" s="745"/>
      <c r="JXD11" s="745"/>
      <c r="JXE11" s="745"/>
      <c r="JXF11" s="745"/>
      <c r="JXG11" s="745"/>
      <c r="JXH11" s="745"/>
      <c r="JXI11" s="745"/>
      <c r="JXJ11" s="745"/>
      <c r="JXK11" s="745"/>
      <c r="JXL11" s="745"/>
      <c r="JXM11" s="745"/>
      <c r="JXN11" s="745"/>
      <c r="JXO11" s="745"/>
      <c r="JXP11" s="745"/>
      <c r="JXQ11" s="745"/>
      <c r="JXR11" s="745"/>
      <c r="JXS11" s="745"/>
      <c r="JXT11" s="745"/>
      <c r="JXU11" s="745"/>
      <c r="JXV11" s="745"/>
      <c r="JXW11" s="745"/>
      <c r="JXX11" s="745"/>
      <c r="JXY11" s="745"/>
      <c r="JXZ11" s="745"/>
      <c r="JYA11" s="745"/>
      <c r="JYB11" s="745"/>
      <c r="JYC11" s="745"/>
      <c r="JYD11" s="745"/>
      <c r="JYE11" s="745"/>
      <c r="JYF11" s="745"/>
      <c r="JYG11" s="745"/>
      <c r="JYH11" s="745"/>
      <c r="JYI11" s="745"/>
      <c r="JYJ11" s="745"/>
      <c r="JYK11" s="745"/>
      <c r="JYL11" s="745"/>
      <c r="JYM11" s="745"/>
      <c r="JYN11" s="745"/>
      <c r="JYO11" s="745"/>
      <c r="JYP11" s="745"/>
      <c r="JYQ11" s="745"/>
      <c r="JYR11" s="745"/>
      <c r="JYS11" s="745"/>
      <c r="JYT11" s="745"/>
      <c r="JYU11" s="745"/>
      <c r="JYV11" s="745"/>
      <c r="JYW11" s="745"/>
      <c r="JYX11" s="745"/>
      <c r="JYY11" s="745"/>
      <c r="JYZ11" s="745"/>
      <c r="JZA11" s="745"/>
      <c r="JZB11" s="745"/>
      <c r="JZC11" s="745"/>
      <c r="JZD11" s="745"/>
      <c r="JZE11" s="745"/>
      <c r="JZF11" s="745"/>
      <c r="JZG11" s="745"/>
      <c r="JZH11" s="745"/>
      <c r="JZI11" s="745"/>
      <c r="JZJ11" s="745"/>
      <c r="JZK11" s="745"/>
      <c r="JZL11" s="745"/>
      <c r="JZM11" s="745"/>
      <c r="JZN11" s="745"/>
      <c r="JZO11" s="745"/>
      <c r="JZP11" s="745"/>
      <c r="JZQ11" s="745"/>
      <c r="JZR11" s="745"/>
      <c r="JZS11" s="745"/>
      <c r="JZT11" s="745"/>
      <c r="JZU11" s="745"/>
      <c r="JZV11" s="745"/>
      <c r="JZW11" s="745"/>
      <c r="JZX11" s="745"/>
      <c r="JZY11" s="745"/>
      <c r="JZZ11" s="745"/>
      <c r="KAA11" s="745"/>
      <c r="KAB11" s="745"/>
      <c r="KAC11" s="745"/>
      <c r="KAD11" s="745"/>
      <c r="KAE11" s="745"/>
      <c r="KAF11" s="745"/>
      <c r="KAG11" s="745"/>
      <c r="KAH11" s="745"/>
      <c r="KAI11" s="745"/>
      <c r="KAJ11" s="745"/>
      <c r="KAK11" s="745"/>
      <c r="KAL11" s="745"/>
      <c r="KAM11" s="745"/>
      <c r="KAN11" s="745"/>
      <c r="KAO11" s="745"/>
      <c r="KAP11" s="745"/>
      <c r="KAQ11" s="745"/>
      <c r="KAR11" s="745"/>
      <c r="KAS11" s="745"/>
      <c r="KAT11" s="745"/>
      <c r="KAU11" s="745"/>
      <c r="KAV11" s="745"/>
      <c r="KAW11" s="745"/>
      <c r="KAX11" s="745"/>
      <c r="KAY11" s="745"/>
      <c r="KAZ11" s="745"/>
      <c r="KBA11" s="745"/>
      <c r="KBB11" s="745"/>
      <c r="KBC11" s="745"/>
      <c r="KBD11" s="745"/>
      <c r="KBE11" s="745"/>
      <c r="KBF11" s="745"/>
      <c r="KBG11" s="745"/>
      <c r="KBH11" s="745"/>
      <c r="KBI11" s="745"/>
      <c r="KBJ11" s="745"/>
      <c r="KBK11" s="745"/>
      <c r="KBL11" s="745"/>
      <c r="KBM11" s="745"/>
      <c r="KBN11" s="745"/>
      <c r="KBO11" s="745"/>
      <c r="KBP11" s="745"/>
      <c r="KBQ11" s="745"/>
      <c r="KBR11" s="745"/>
      <c r="KBS11" s="745"/>
      <c r="KBT11" s="745"/>
      <c r="KBU11" s="745"/>
      <c r="KBV11" s="745"/>
      <c r="KBW11" s="745"/>
      <c r="KBX11" s="745"/>
      <c r="KBY11" s="745"/>
      <c r="KBZ11" s="745"/>
      <c r="KCA11" s="745"/>
      <c r="KCB11" s="745"/>
      <c r="KCC11" s="745"/>
      <c r="KCD11" s="745"/>
      <c r="KCE11" s="745"/>
      <c r="KCF11" s="745"/>
      <c r="KCG11" s="745"/>
      <c r="KCH11" s="745"/>
      <c r="KCI11" s="745"/>
      <c r="KCJ11" s="745"/>
      <c r="KCK11" s="745"/>
      <c r="KCL11" s="745"/>
      <c r="KCM11" s="745"/>
      <c r="KCN11" s="745"/>
      <c r="KCO11" s="745"/>
      <c r="KCP11" s="745"/>
      <c r="KCQ11" s="745"/>
      <c r="KCR11" s="745"/>
      <c r="KCS11" s="745"/>
      <c r="KCT11" s="745"/>
      <c r="KCU11" s="745"/>
      <c r="KCV11" s="745"/>
      <c r="KCW11" s="745"/>
      <c r="KCX11" s="745"/>
      <c r="KCY11" s="745"/>
      <c r="KCZ11" s="745"/>
      <c r="KDA11" s="745"/>
      <c r="KDB11" s="745"/>
      <c r="KDC11" s="745"/>
      <c r="KDD11" s="745"/>
      <c r="KDE11" s="745"/>
      <c r="KDF11" s="745"/>
      <c r="KDG11" s="745"/>
      <c r="KDH11" s="745"/>
      <c r="KDI11" s="745"/>
      <c r="KDJ11" s="745"/>
      <c r="KDK11" s="745"/>
      <c r="KDL11" s="745"/>
      <c r="KDM11" s="745"/>
      <c r="KDN11" s="745"/>
      <c r="KDO11" s="745"/>
      <c r="KDP11" s="745"/>
      <c r="KDQ11" s="745"/>
      <c r="KDR11" s="745"/>
      <c r="KDS11" s="745"/>
      <c r="KDT11" s="745"/>
      <c r="KDU11" s="745"/>
      <c r="KDV11" s="745"/>
      <c r="KDW11" s="745"/>
      <c r="KDX11" s="745"/>
      <c r="KDY11" s="745"/>
      <c r="KDZ11" s="745"/>
      <c r="KEA11" s="745"/>
      <c r="KEB11" s="745"/>
      <c r="KEC11" s="745"/>
      <c r="KED11" s="745"/>
      <c r="KEE11" s="745"/>
      <c r="KEF11" s="745"/>
      <c r="KEG11" s="745"/>
      <c r="KEH11" s="745"/>
      <c r="KEI11" s="745"/>
      <c r="KEJ11" s="745"/>
      <c r="KEK11" s="745"/>
      <c r="KEL11" s="745"/>
      <c r="KEM11" s="745"/>
      <c r="KEN11" s="745"/>
      <c r="KEO11" s="745"/>
      <c r="KEP11" s="745"/>
      <c r="KEQ11" s="745"/>
      <c r="KER11" s="745"/>
      <c r="KES11" s="745"/>
      <c r="KET11" s="745"/>
      <c r="KEU11" s="745"/>
      <c r="KEV11" s="745"/>
      <c r="KEW11" s="745"/>
      <c r="KEX11" s="745"/>
      <c r="KEY11" s="745"/>
      <c r="KEZ11" s="745"/>
      <c r="KFA11" s="745"/>
      <c r="KFB11" s="745"/>
      <c r="KFC11" s="745"/>
      <c r="KFD11" s="745"/>
      <c r="KFE11" s="745"/>
      <c r="KFF11" s="745"/>
      <c r="KFG11" s="745"/>
      <c r="KFH11" s="745"/>
      <c r="KFI11" s="745"/>
      <c r="KFJ11" s="745"/>
      <c r="KFK11" s="745"/>
      <c r="KFL11" s="745"/>
      <c r="KFM11" s="745"/>
      <c r="KFN11" s="745"/>
      <c r="KFO11" s="745"/>
      <c r="KFP11" s="745"/>
      <c r="KFQ11" s="745"/>
      <c r="KFR11" s="745"/>
      <c r="KFS11" s="745"/>
      <c r="KFT11" s="745"/>
      <c r="KFU11" s="745"/>
      <c r="KFV11" s="745"/>
      <c r="KFW11" s="745"/>
      <c r="KFX11" s="745"/>
      <c r="KFY11" s="745"/>
      <c r="KFZ11" s="745"/>
      <c r="KGA11" s="745"/>
      <c r="KGB11" s="745"/>
      <c r="KGC11" s="745"/>
      <c r="KGD11" s="745"/>
      <c r="KGE11" s="745"/>
      <c r="KGF11" s="745"/>
      <c r="KGG11" s="745"/>
      <c r="KGH11" s="745"/>
      <c r="KGI11" s="745"/>
      <c r="KGJ11" s="745"/>
      <c r="KGK11" s="745"/>
      <c r="KGL11" s="745"/>
      <c r="KGM11" s="745"/>
      <c r="KGN11" s="745"/>
      <c r="KGO11" s="745"/>
      <c r="KGP11" s="745"/>
      <c r="KGQ11" s="745"/>
      <c r="KGR11" s="745"/>
      <c r="KGS11" s="745"/>
      <c r="KGT11" s="745"/>
      <c r="KGU11" s="745"/>
      <c r="KGV11" s="745"/>
      <c r="KGW11" s="745"/>
      <c r="KGX11" s="745"/>
      <c r="KGY11" s="745"/>
      <c r="KGZ11" s="745"/>
      <c r="KHA11" s="745"/>
      <c r="KHB11" s="745"/>
      <c r="KHC11" s="745"/>
      <c r="KHD11" s="745"/>
      <c r="KHE11" s="745"/>
      <c r="KHF11" s="745"/>
      <c r="KHG11" s="745"/>
      <c r="KHH11" s="745"/>
      <c r="KHI11" s="745"/>
      <c r="KHJ11" s="745"/>
      <c r="KHK11" s="745"/>
      <c r="KHL11" s="745"/>
      <c r="KHM11" s="745"/>
      <c r="KHN11" s="745"/>
      <c r="KHO11" s="745"/>
      <c r="KHP11" s="745"/>
      <c r="KHQ11" s="745"/>
      <c r="KHR11" s="745"/>
      <c r="KHS11" s="745"/>
      <c r="KHT11" s="745"/>
      <c r="KHU11" s="745"/>
      <c r="KHV11" s="745"/>
      <c r="KHW11" s="745"/>
      <c r="KHX11" s="745"/>
      <c r="KHY11" s="745"/>
      <c r="KHZ11" s="745"/>
      <c r="KIA11" s="745"/>
      <c r="KIB11" s="745"/>
      <c r="KIC11" s="745"/>
      <c r="KID11" s="745"/>
      <c r="KIE11" s="745"/>
      <c r="KIF11" s="745"/>
      <c r="KIG11" s="745"/>
      <c r="KIH11" s="745"/>
      <c r="KII11" s="745"/>
      <c r="KIJ11" s="745"/>
      <c r="KIK11" s="745"/>
      <c r="KIL11" s="745"/>
      <c r="KIM11" s="745"/>
      <c r="KIN11" s="745"/>
      <c r="KIO11" s="745"/>
      <c r="KIP11" s="745"/>
      <c r="KIQ11" s="745"/>
      <c r="KIR11" s="745"/>
      <c r="KIS11" s="745"/>
      <c r="KIT11" s="745"/>
      <c r="KIU11" s="745"/>
      <c r="KIV11" s="745"/>
      <c r="KIW11" s="745"/>
      <c r="KIX11" s="745"/>
      <c r="KIY11" s="745"/>
      <c r="KIZ11" s="745"/>
      <c r="KJA11" s="745"/>
      <c r="KJB11" s="745"/>
      <c r="KJC11" s="745"/>
      <c r="KJD11" s="745"/>
      <c r="KJE11" s="745"/>
      <c r="KJF11" s="745"/>
      <c r="KJG11" s="745"/>
      <c r="KJH11" s="745"/>
      <c r="KJI11" s="745"/>
      <c r="KJJ11" s="745"/>
      <c r="KJK11" s="745"/>
      <c r="KJL11" s="745"/>
      <c r="KJM11" s="745"/>
      <c r="KJN11" s="745"/>
      <c r="KJO11" s="745"/>
      <c r="KJP11" s="745"/>
      <c r="KJQ11" s="745"/>
      <c r="KJR11" s="745"/>
      <c r="KJS11" s="745"/>
      <c r="KJT11" s="745"/>
      <c r="KJU11" s="745"/>
      <c r="KJV11" s="745"/>
      <c r="KJW11" s="745"/>
      <c r="KJX11" s="745"/>
      <c r="KJY11" s="745"/>
      <c r="KJZ11" s="745"/>
      <c r="KKA11" s="745"/>
      <c r="KKB11" s="745"/>
      <c r="KKC11" s="745"/>
      <c r="KKD11" s="745"/>
      <c r="KKE11" s="745"/>
      <c r="KKF11" s="745"/>
      <c r="KKG11" s="745"/>
      <c r="KKH11" s="745"/>
      <c r="KKI11" s="745"/>
      <c r="KKJ11" s="745"/>
      <c r="KKK11" s="745"/>
      <c r="KKL11" s="745"/>
      <c r="KKM11" s="745"/>
      <c r="KKN11" s="745"/>
      <c r="KKO11" s="745"/>
      <c r="KKP11" s="745"/>
      <c r="KKQ11" s="745"/>
      <c r="KKR11" s="745"/>
      <c r="KKS11" s="745"/>
      <c r="KKT11" s="745"/>
      <c r="KKU11" s="745"/>
      <c r="KKV11" s="745"/>
      <c r="KKW11" s="745"/>
      <c r="KKX11" s="745"/>
      <c r="KKY11" s="745"/>
      <c r="KKZ11" s="745"/>
      <c r="KLA11" s="745"/>
      <c r="KLB11" s="745"/>
      <c r="KLC11" s="745"/>
      <c r="KLD11" s="745"/>
      <c r="KLE11" s="745"/>
      <c r="KLF11" s="745"/>
      <c r="KLG11" s="745"/>
      <c r="KLH11" s="745"/>
      <c r="KLI11" s="745"/>
      <c r="KLJ11" s="745"/>
      <c r="KLK11" s="745"/>
      <c r="KLL11" s="745"/>
      <c r="KLM11" s="745"/>
      <c r="KLN11" s="745"/>
      <c r="KLO11" s="745"/>
      <c r="KLP11" s="745"/>
      <c r="KLQ11" s="745"/>
      <c r="KLR11" s="745"/>
      <c r="KLS11" s="745"/>
      <c r="KLT11" s="745"/>
      <c r="KLU11" s="745"/>
      <c r="KLV11" s="745"/>
      <c r="KLW11" s="745"/>
      <c r="KLX11" s="745"/>
      <c r="KLY11" s="745"/>
      <c r="KLZ11" s="745"/>
      <c r="KMA11" s="745"/>
      <c r="KMB11" s="745"/>
      <c r="KMC11" s="745"/>
      <c r="KMD11" s="745"/>
      <c r="KME11" s="745"/>
      <c r="KMF11" s="745"/>
      <c r="KMG11" s="745"/>
      <c r="KMH11" s="745"/>
      <c r="KMI11" s="745"/>
      <c r="KMJ11" s="745"/>
      <c r="KMK11" s="745"/>
      <c r="KML11" s="745"/>
      <c r="KMM11" s="745"/>
      <c r="KMN11" s="745"/>
      <c r="KMO11" s="745"/>
      <c r="KMP11" s="745"/>
      <c r="KMQ11" s="745"/>
      <c r="KMR11" s="745"/>
      <c r="KMS11" s="745"/>
      <c r="KMT11" s="745"/>
      <c r="KMU11" s="745"/>
      <c r="KMV11" s="745"/>
      <c r="KMW11" s="745"/>
      <c r="KMX11" s="745"/>
      <c r="KMY11" s="745"/>
      <c r="KMZ11" s="745"/>
      <c r="KNA11" s="745"/>
      <c r="KNB11" s="745"/>
      <c r="KNC11" s="745"/>
      <c r="KND11" s="745"/>
      <c r="KNE11" s="745"/>
      <c r="KNF11" s="745"/>
      <c r="KNG11" s="745"/>
      <c r="KNH11" s="745"/>
      <c r="KNI11" s="745"/>
      <c r="KNJ11" s="745"/>
      <c r="KNK11" s="745"/>
      <c r="KNL11" s="745"/>
      <c r="KNM11" s="745"/>
      <c r="KNN11" s="745"/>
      <c r="KNO11" s="745"/>
      <c r="KNP11" s="745"/>
      <c r="KNQ11" s="745"/>
      <c r="KNR11" s="745"/>
      <c r="KNS11" s="745"/>
      <c r="KNT11" s="745"/>
      <c r="KNU11" s="745"/>
      <c r="KNV11" s="745"/>
      <c r="KNW11" s="745"/>
      <c r="KNX11" s="745"/>
      <c r="KNY11" s="745"/>
      <c r="KNZ11" s="745"/>
      <c r="KOA11" s="745"/>
      <c r="KOB11" s="745"/>
      <c r="KOC11" s="745"/>
      <c r="KOD11" s="745"/>
      <c r="KOE11" s="745"/>
      <c r="KOF11" s="745"/>
      <c r="KOG11" s="745"/>
      <c r="KOH11" s="745"/>
      <c r="KOI11" s="745"/>
      <c r="KOJ11" s="745"/>
      <c r="KOK11" s="745"/>
      <c r="KOL11" s="745"/>
      <c r="KOM11" s="745"/>
      <c r="KON11" s="745"/>
      <c r="KOO11" s="745"/>
      <c r="KOP11" s="745"/>
      <c r="KOQ11" s="745"/>
      <c r="KOR11" s="745"/>
      <c r="KOS11" s="745"/>
      <c r="KOT11" s="745"/>
      <c r="KOU11" s="745"/>
      <c r="KOV11" s="745"/>
      <c r="KOW11" s="745"/>
      <c r="KOX11" s="745"/>
      <c r="KOY11" s="745"/>
      <c r="KOZ11" s="745"/>
      <c r="KPA11" s="745"/>
      <c r="KPB11" s="745"/>
      <c r="KPC11" s="745"/>
      <c r="KPD11" s="745"/>
      <c r="KPE11" s="745"/>
      <c r="KPF11" s="745"/>
      <c r="KPG11" s="745"/>
      <c r="KPH11" s="745"/>
      <c r="KPI11" s="745"/>
      <c r="KPJ11" s="745"/>
      <c r="KPK11" s="745"/>
      <c r="KPL11" s="745"/>
      <c r="KPM11" s="745"/>
      <c r="KPN11" s="745"/>
      <c r="KPO11" s="745"/>
      <c r="KPP11" s="745"/>
      <c r="KPQ11" s="745"/>
      <c r="KPR11" s="745"/>
      <c r="KPS11" s="745"/>
      <c r="KPT11" s="745"/>
      <c r="KPU11" s="745"/>
      <c r="KPV11" s="745"/>
      <c r="KPW11" s="745"/>
      <c r="KPX11" s="745"/>
      <c r="KPY11" s="745"/>
      <c r="KPZ11" s="745"/>
      <c r="KQA11" s="745"/>
      <c r="KQB11" s="745"/>
      <c r="KQC11" s="745"/>
      <c r="KQD11" s="745"/>
      <c r="KQE11" s="745"/>
      <c r="KQF11" s="745"/>
      <c r="KQG11" s="745"/>
      <c r="KQH11" s="745"/>
      <c r="KQI11" s="745"/>
      <c r="KQJ11" s="745"/>
      <c r="KQK11" s="745"/>
      <c r="KQL11" s="745"/>
      <c r="KQM11" s="745"/>
      <c r="KQN11" s="745"/>
      <c r="KQO11" s="745"/>
      <c r="KQP11" s="745"/>
      <c r="KQQ11" s="745"/>
      <c r="KQR11" s="745"/>
      <c r="KQS11" s="745"/>
      <c r="KQT11" s="745"/>
      <c r="KQU11" s="745"/>
      <c r="KQV11" s="745"/>
      <c r="KQW11" s="745"/>
      <c r="KQX11" s="745"/>
      <c r="KQY11" s="745"/>
      <c r="KQZ11" s="745"/>
      <c r="KRA11" s="745"/>
      <c r="KRB11" s="745"/>
      <c r="KRC11" s="745"/>
      <c r="KRD11" s="745"/>
      <c r="KRE11" s="745"/>
      <c r="KRF11" s="745"/>
      <c r="KRG11" s="745"/>
      <c r="KRH11" s="745"/>
      <c r="KRI11" s="745"/>
      <c r="KRJ11" s="745"/>
      <c r="KRK11" s="745"/>
      <c r="KRL11" s="745"/>
      <c r="KRM11" s="745"/>
      <c r="KRN11" s="745"/>
      <c r="KRO11" s="745"/>
      <c r="KRP11" s="745"/>
      <c r="KRQ11" s="745"/>
      <c r="KRR11" s="745"/>
      <c r="KRS11" s="745"/>
      <c r="KRT11" s="745"/>
      <c r="KRU11" s="745"/>
      <c r="KRV11" s="745"/>
      <c r="KRW11" s="745"/>
      <c r="KRX11" s="745"/>
      <c r="KRY11" s="745"/>
      <c r="KRZ11" s="745"/>
      <c r="KSA11" s="745"/>
      <c r="KSB11" s="745"/>
      <c r="KSC11" s="745"/>
      <c r="KSD11" s="745"/>
      <c r="KSE11" s="745"/>
      <c r="KSF11" s="745"/>
      <c r="KSG11" s="745"/>
      <c r="KSH11" s="745"/>
      <c r="KSI11" s="745"/>
      <c r="KSJ11" s="745"/>
      <c r="KSK11" s="745"/>
      <c r="KSL11" s="745"/>
      <c r="KSM11" s="745"/>
      <c r="KSN11" s="745"/>
      <c r="KSO11" s="745"/>
      <c r="KSP11" s="745"/>
      <c r="KSQ11" s="745"/>
      <c r="KSR11" s="745"/>
      <c r="KSS11" s="745"/>
      <c r="KST11" s="745"/>
      <c r="KSU11" s="745"/>
      <c r="KSV11" s="745"/>
      <c r="KSW11" s="745"/>
      <c r="KSX11" s="745"/>
      <c r="KSY11" s="745"/>
      <c r="KSZ11" s="745"/>
      <c r="KTA11" s="745"/>
      <c r="KTB11" s="745"/>
      <c r="KTC11" s="745"/>
      <c r="KTD11" s="745"/>
      <c r="KTE11" s="745"/>
      <c r="KTF11" s="745"/>
      <c r="KTG11" s="745"/>
      <c r="KTH11" s="745"/>
      <c r="KTI11" s="745"/>
      <c r="KTJ11" s="745"/>
      <c r="KTK11" s="745"/>
      <c r="KTL11" s="745"/>
      <c r="KTM11" s="745"/>
      <c r="KTN11" s="745"/>
      <c r="KTO11" s="745"/>
      <c r="KTP11" s="745"/>
      <c r="KTQ11" s="745"/>
      <c r="KTR11" s="745"/>
      <c r="KTS11" s="745"/>
      <c r="KTT11" s="745"/>
      <c r="KTU11" s="745"/>
      <c r="KTV11" s="745"/>
      <c r="KTW11" s="745"/>
      <c r="KTX11" s="745"/>
      <c r="KTY11" s="745"/>
      <c r="KTZ11" s="745"/>
      <c r="KUA11" s="745"/>
      <c r="KUB11" s="745"/>
      <c r="KUC11" s="745"/>
      <c r="KUD11" s="745"/>
      <c r="KUE11" s="745"/>
      <c r="KUF11" s="745"/>
      <c r="KUG11" s="745"/>
      <c r="KUH11" s="745"/>
      <c r="KUI11" s="745"/>
      <c r="KUJ11" s="745"/>
      <c r="KUK11" s="745"/>
      <c r="KUL11" s="745"/>
      <c r="KUM11" s="745"/>
      <c r="KUN11" s="745"/>
      <c r="KUO11" s="745"/>
      <c r="KUP11" s="745"/>
      <c r="KUQ11" s="745"/>
      <c r="KUR11" s="745"/>
      <c r="KUS11" s="745"/>
      <c r="KUT11" s="745"/>
      <c r="KUU11" s="745"/>
      <c r="KUV11" s="745"/>
      <c r="KUW11" s="745"/>
      <c r="KUX11" s="745"/>
      <c r="KUY11" s="745"/>
      <c r="KUZ11" s="745"/>
      <c r="KVA11" s="745"/>
      <c r="KVB11" s="745"/>
      <c r="KVC11" s="745"/>
      <c r="KVD11" s="745"/>
      <c r="KVE11" s="745"/>
      <c r="KVF11" s="745"/>
      <c r="KVG11" s="745"/>
      <c r="KVH11" s="745"/>
      <c r="KVI11" s="745"/>
      <c r="KVJ11" s="745"/>
      <c r="KVK11" s="745"/>
      <c r="KVL11" s="745"/>
      <c r="KVM11" s="745"/>
      <c r="KVN11" s="745"/>
      <c r="KVO11" s="745"/>
      <c r="KVP11" s="745"/>
      <c r="KVQ11" s="745"/>
      <c r="KVR11" s="745"/>
      <c r="KVS11" s="745"/>
      <c r="KVT11" s="745"/>
      <c r="KVU11" s="745"/>
      <c r="KVV11" s="745"/>
      <c r="KVW11" s="745"/>
      <c r="KVX11" s="745"/>
      <c r="KVY11" s="745"/>
      <c r="KVZ11" s="745"/>
      <c r="KWA11" s="745"/>
      <c r="KWB11" s="745"/>
      <c r="KWC11" s="745"/>
      <c r="KWD11" s="745"/>
      <c r="KWE11" s="745"/>
      <c r="KWF11" s="745"/>
      <c r="KWG11" s="745"/>
      <c r="KWH11" s="745"/>
      <c r="KWI11" s="745"/>
      <c r="KWJ11" s="745"/>
      <c r="KWK11" s="745"/>
      <c r="KWL11" s="745"/>
      <c r="KWM11" s="745"/>
      <c r="KWN11" s="745"/>
      <c r="KWO11" s="745"/>
      <c r="KWP11" s="745"/>
      <c r="KWQ11" s="745"/>
      <c r="KWR11" s="745"/>
      <c r="KWS11" s="745"/>
      <c r="KWT11" s="745"/>
      <c r="KWU11" s="745"/>
      <c r="KWV11" s="745"/>
      <c r="KWW11" s="745"/>
      <c r="KWX11" s="745"/>
      <c r="KWY11" s="745"/>
      <c r="KWZ11" s="745"/>
      <c r="KXA11" s="745"/>
      <c r="KXB11" s="745"/>
      <c r="KXC11" s="745"/>
      <c r="KXD11" s="745"/>
      <c r="KXE11" s="745"/>
      <c r="KXF11" s="745"/>
      <c r="KXG11" s="745"/>
      <c r="KXH11" s="745"/>
      <c r="KXI11" s="745"/>
      <c r="KXJ11" s="745"/>
      <c r="KXK11" s="745"/>
      <c r="KXL11" s="745"/>
      <c r="KXM11" s="745"/>
      <c r="KXN11" s="745"/>
      <c r="KXO11" s="745"/>
      <c r="KXP11" s="745"/>
      <c r="KXQ11" s="745"/>
      <c r="KXR11" s="745"/>
      <c r="KXS11" s="745"/>
      <c r="KXT11" s="745"/>
      <c r="KXU11" s="745"/>
      <c r="KXV11" s="745"/>
      <c r="KXW11" s="745"/>
      <c r="KXX11" s="745"/>
      <c r="KXY11" s="745"/>
      <c r="KXZ11" s="745"/>
      <c r="KYA11" s="745"/>
      <c r="KYB11" s="745"/>
      <c r="KYC11" s="745"/>
      <c r="KYD11" s="745"/>
      <c r="KYE11" s="745"/>
      <c r="KYF11" s="745"/>
      <c r="KYG11" s="745"/>
      <c r="KYH11" s="745"/>
      <c r="KYI11" s="745"/>
      <c r="KYJ11" s="745"/>
      <c r="KYK11" s="745"/>
      <c r="KYL11" s="745"/>
      <c r="KYM11" s="745"/>
      <c r="KYN11" s="745"/>
      <c r="KYO11" s="745"/>
      <c r="KYP11" s="745"/>
      <c r="KYQ11" s="745"/>
      <c r="KYR11" s="745"/>
      <c r="KYS11" s="745"/>
      <c r="KYT11" s="745"/>
      <c r="KYU11" s="745"/>
      <c r="KYV11" s="745"/>
      <c r="KYW11" s="745"/>
      <c r="KYX11" s="745"/>
      <c r="KYY11" s="745"/>
      <c r="KYZ11" s="745"/>
      <c r="KZA11" s="745"/>
      <c r="KZB11" s="745"/>
      <c r="KZC11" s="745"/>
      <c r="KZD11" s="745"/>
      <c r="KZE11" s="745"/>
      <c r="KZF11" s="745"/>
      <c r="KZG11" s="745"/>
      <c r="KZH11" s="745"/>
      <c r="KZI11" s="745"/>
      <c r="KZJ11" s="745"/>
      <c r="KZK11" s="745"/>
      <c r="KZL11" s="745"/>
      <c r="KZM11" s="745"/>
      <c r="KZN11" s="745"/>
      <c r="KZO11" s="745"/>
      <c r="KZP11" s="745"/>
      <c r="KZQ11" s="745"/>
      <c r="KZR11" s="745"/>
      <c r="KZS11" s="745"/>
      <c r="KZT11" s="745"/>
      <c r="KZU11" s="745"/>
      <c r="KZV11" s="745"/>
      <c r="KZW11" s="745"/>
      <c r="KZX11" s="745"/>
      <c r="KZY11" s="745"/>
      <c r="KZZ11" s="745"/>
      <c r="LAA11" s="745"/>
      <c r="LAB11" s="745"/>
      <c r="LAC11" s="745"/>
      <c r="LAD11" s="745"/>
      <c r="LAE11" s="745"/>
      <c r="LAF11" s="745"/>
      <c r="LAG11" s="745"/>
      <c r="LAH11" s="745"/>
      <c r="LAI11" s="745"/>
      <c r="LAJ11" s="745"/>
      <c r="LAK11" s="745"/>
      <c r="LAL11" s="745"/>
      <c r="LAM11" s="745"/>
      <c r="LAN11" s="745"/>
      <c r="LAO11" s="745"/>
      <c r="LAP11" s="745"/>
      <c r="LAQ11" s="745"/>
      <c r="LAR11" s="745"/>
      <c r="LAS11" s="745"/>
      <c r="LAT11" s="745"/>
      <c r="LAU11" s="745"/>
      <c r="LAV11" s="745"/>
      <c r="LAW11" s="745"/>
      <c r="LAX11" s="745"/>
      <c r="LAY11" s="745"/>
      <c r="LAZ11" s="745"/>
      <c r="LBA11" s="745"/>
      <c r="LBB11" s="745"/>
      <c r="LBC11" s="745"/>
      <c r="LBD11" s="745"/>
      <c r="LBE11" s="745"/>
      <c r="LBF11" s="745"/>
      <c r="LBG11" s="745"/>
      <c r="LBH11" s="745"/>
      <c r="LBI11" s="745"/>
      <c r="LBJ11" s="745"/>
      <c r="LBK11" s="745"/>
      <c r="LBL11" s="745"/>
      <c r="LBM11" s="745"/>
      <c r="LBN11" s="745"/>
      <c r="LBO11" s="745"/>
      <c r="LBP11" s="745"/>
      <c r="LBQ11" s="745"/>
      <c r="LBR11" s="745"/>
      <c r="LBS11" s="745"/>
      <c r="LBT11" s="745"/>
      <c r="LBU11" s="745"/>
      <c r="LBV11" s="745"/>
      <c r="LBW11" s="745"/>
      <c r="LBX11" s="745"/>
      <c r="LBY11" s="745"/>
      <c r="LBZ11" s="745"/>
      <c r="LCA11" s="745"/>
      <c r="LCB11" s="745"/>
      <c r="LCC11" s="745"/>
      <c r="LCD11" s="745"/>
      <c r="LCE11" s="745"/>
      <c r="LCF11" s="745"/>
      <c r="LCG11" s="745"/>
      <c r="LCH11" s="745"/>
      <c r="LCI11" s="745"/>
      <c r="LCJ11" s="745"/>
      <c r="LCK11" s="745"/>
      <c r="LCL11" s="745"/>
      <c r="LCM11" s="745"/>
      <c r="LCN11" s="745"/>
      <c r="LCO11" s="745"/>
      <c r="LCP11" s="745"/>
      <c r="LCQ11" s="745"/>
      <c r="LCR11" s="745"/>
      <c r="LCS11" s="745"/>
      <c r="LCT11" s="745"/>
      <c r="LCU11" s="745"/>
      <c r="LCV11" s="745"/>
      <c r="LCW11" s="745"/>
      <c r="LCX11" s="745"/>
      <c r="LCY11" s="745"/>
      <c r="LCZ11" s="745"/>
      <c r="LDA11" s="745"/>
      <c r="LDB11" s="745"/>
      <c r="LDC11" s="745"/>
      <c r="LDD11" s="745"/>
      <c r="LDE11" s="745"/>
      <c r="LDF11" s="745"/>
      <c r="LDG11" s="745"/>
      <c r="LDH11" s="745"/>
      <c r="LDI11" s="745"/>
      <c r="LDJ11" s="745"/>
      <c r="LDK11" s="745"/>
      <c r="LDL11" s="745"/>
      <c r="LDM11" s="745"/>
      <c r="LDN11" s="745"/>
      <c r="LDO11" s="745"/>
      <c r="LDP11" s="745"/>
      <c r="LDQ11" s="745"/>
      <c r="LDR11" s="745"/>
      <c r="LDS11" s="745"/>
      <c r="LDT11" s="745"/>
      <c r="LDU11" s="745"/>
      <c r="LDV11" s="745"/>
      <c r="LDW11" s="745"/>
      <c r="LDX11" s="745"/>
      <c r="LDY11" s="745"/>
      <c r="LDZ11" s="745"/>
      <c r="LEA11" s="745"/>
      <c r="LEB11" s="745"/>
      <c r="LEC11" s="745"/>
      <c r="LED11" s="745"/>
      <c r="LEE11" s="745"/>
      <c r="LEF11" s="745"/>
      <c r="LEG11" s="745"/>
      <c r="LEH11" s="745"/>
      <c r="LEI11" s="745"/>
      <c r="LEJ11" s="745"/>
      <c r="LEK11" s="745"/>
      <c r="LEL11" s="745"/>
      <c r="LEM11" s="745"/>
      <c r="LEN11" s="745"/>
      <c r="LEO11" s="745"/>
      <c r="LEP11" s="745"/>
      <c r="LEQ11" s="745"/>
      <c r="LER11" s="745"/>
      <c r="LES11" s="745"/>
      <c r="LET11" s="745"/>
      <c r="LEU11" s="745"/>
      <c r="LEV11" s="745"/>
      <c r="LEW11" s="745"/>
      <c r="LEX11" s="745"/>
      <c r="LEY11" s="745"/>
      <c r="LEZ11" s="745"/>
      <c r="LFA11" s="745"/>
      <c r="LFB11" s="745"/>
      <c r="LFC11" s="745"/>
      <c r="LFD11" s="745"/>
      <c r="LFE11" s="745"/>
      <c r="LFF11" s="745"/>
      <c r="LFG11" s="745"/>
      <c r="LFH11" s="745"/>
      <c r="LFI11" s="745"/>
      <c r="LFJ11" s="745"/>
      <c r="LFK11" s="745"/>
      <c r="LFL11" s="745"/>
      <c r="LFM11" s="745"/>
      <c r="LFN11" s="745"/>
      <c r="LFO11" s="745"/>
      <c r="LFP11" s="745"/>
      <c r="LFQ11" s="745"/>
      <c r="LFR11" s="745"/>
      <c r="LFS11" s="745"/>
      <c r="LFT11" s="745"/>
      <c r="LFU11" s="745"/>
      <c r="LFV11" s="745"/>
      <c r="LFW11" s="745"/>
      <c r="LFX11" s="745"/>
      <c r="LFY11" s="745"/>
      <c r="LFZ11" s="745"/>
      <c r="LGA11" s="745"/>
      <c r="LGB11" s="745"/>
      <c r="LGC11" s="745"/>
      <c r="LGD11" s="745"/>
      <c r="LGE11" s="745"/>
      <c r="LGF11" s="745"/>
      <c r="LGG11" s="745"/>
      <c r="LGH11" s="745"/>
      <c r="LGI11" s="745"/>
      <c r="LGJ11" s="745"/>
      <c r="LGK11" s="745"/>
      <c r="LGL11" s="745"/>
      <c r="LGM11" s="745"/>
      <c r="LGN11" s="745"/>
      <c r="LGO11" s="745"/>
      <c r="LGP11" s="745"/>
      <c r="LGQ11" s="745"/>
      <c r="LGR11" s="745"/>
      <c r="LGS11" s="745"/>
      <c r="LGT11" s="745"/>
      <c r="LGU11" s="745"/>
      <c r="LGV11" s="745"/>
      <c r="LGW11" s="745"/>
      <c r="LGX11" s="745"/>
      <c r="LGY11" s="745"/>
      <c r="LGZ11" s="745"/>
      <c r="LHA11" s="745"/>
      <c r="LHB11" s="745"/>
      <c r="LHC11" s="745"/>
      <c r="LHD11" s="745"/>
      <c r="LHE11" s="745"/>
      <c r="LHF11" s="745"/>
      <c r="LHG11" s="745"/>
      <c r="LHH11" s="745"/>
      <c r="LHI11" s="745"/>
      <c r="LHJ11" s="745"/>
      <c r="LHK11" s="745"/>
      <c r="LHL11" s="745"/>
      <c r="LHM11" s="745"/>
      <c r="LHN11" s="745"/>
      <c r="LHO11" s="745"/>
      <c r="LHP11" s="745"/>
      <c r="LHQ11" s="745"/>
      <c r="LHR11" s="745"/>
      <c r="LHS11" s="745"/>
      <c r="LHT11" s="745"/>
      <c r="LHU11" s="745"/>
      <c r="LHV11" s="745"/>
      <c r="LHW11" s="745"/>
      <c r="LHX11" s="745"/>
      <c r="LHY11" s="745"/>
      <c r="LHZ11" s="745"/>
      <c r="LIA11" s="745"/>
      <c r="LIB11" s="745"/>
      <c r="LIC11" s="745"/>
      <c r="LID11" s="745"/>
      <c r="LIE11" s="745"/>
      <c r="LIF11" s="745"/>
      <c r="LIG11" s="745"/>
      <c r="LIH11" s="745"/>
      <c r="LII11" s="745"/>
      <c r="LIJ11" s="745"/>
      <c r="LIK11" s="745"/>
      <c r="LIL11" s="745"/>
      <c r="LIM11" s="745"/>
      <c r="LIN11" s="745"/>
      <c r="LIO11" s="745"/>
      <c r="LIP11" s="745"/>
      <c r="LIQ11" s="745"/>
      <c r="LIR11" s="745"/>
      <c r="LIS11" s="745"/>
      <c r="LIT11" s="745"/>
      <c r="LIU11" s="745"/>
      <c r="LIV11" s="745"/>
      <c r="LIW11" s="745"/>
      <c r="LIX11" s="745"/>
      <c r="LIY11" s="745"/>
      <c r="LIZ11" s="745"/>
      <c r="LJA11" s="745"/>
      <c r="LJB11" s="745"/>
      <c r="LJC11" s="745"/>
      <c r="LJD11" s="745"/>
      <c r="LJE11" s="745"/>
      <c r="LJF11" s="745"/>
      <c r="LJG11" s="745"/>
      <c r="LJH11" s="745"/>
      <c r="LJI11" s="745"/>
      <c r="LJJ11" s="745"/>
      <c r="LJK11" s="745"/>
      <c r="LJL11" s="745"/>
      <c r="LJM11" s="745"/>
      <c r="LJN11" s="745"/>
      <c r="LJO11" s="745"/>
      <c r="LJP11" s="745"/>
      <c r="LJQ11" s="745"/>
      <c r="LJR11" s="745"/>
      <c r="LJS11" s="745"/>
      <c r="LJT11" s="745"/>
      <c r="LJU11" s="745"/>
      <c r="LJV11" s="745"/>
      <c r="LJW11" s="745"/>
      <c r="LJX11" s="745"/>
      <c r="LJY11" s="745"/>
      <c r="LJZ11" s="745"/>
      <c r="LKA11" s="745"/>
      <c r="LKB11" s="745"/>
      <c r="LKC11" s="745"/>
      <c r="LKD11" s="745"/>
      <c r="LKE11" s="745"/>
      <c r="LKF11" s="745"/>
      <c r="LKG11" s="745"/>
      <c r="LKH11" s="745"/>
      <c r="LKI11" s="745"/>
      <c r="LKJ11" s="745"/>
      <c r="LKK11" s="745"/>
      <c r="LKL11" s="745"/>
      <c r="LKM11" s="745"/>
      <c r="LKN11" s="745"/>
      <c r="LKO11" s="745"/>
      <c r="LKP11" s="745"/>
      <c r="LKQ11" s="745"/>
      <c r="LKR11" s="745"/>
      <c r="LKS11" s="745"/>
      <c r="LKT11" s="745"/>
      <c r="LKU11" s="745"/>
      <c r="LKV11" s="745"/>
      <c r="LKW11" s="745"/>
      <c r="LKX11" s="745"/>
      <c r="LKY11" s="745"/>
      <c r="LKZ11" s="745"/>
      <c r="LLA11" s="745"/>
      <c r="LLB11" s="745"/>
      <c r="LLC11" s="745"/>
      <c r="LLD11" s="745"/>
      <c r="LLE11" s="745"/>
      <c r="LLF11" s="745"/>
      <c r="LLG11" s="745"/>
      <c r="LLH11" s="745"/>
      <c r="LLI11" s="745"/>
      <c r="LLJ11" s="745"/>
      <c r="LLK11" s="745"/>
      <c r="LLL11" s="745"/>
      <c r="LLM11" s="745"/>
      <c r="LLN11" s="745"/>
      <c r="LLO11" s="745"/>
      <c r="LLP11" s="745"/>
      <c r="LLQ11" s="745"/>
      <c r="LLR11" s="745"/>
      <c r="LLS11" s="745"/>
      <c r="LLT11" s="745"/>
      <c r="LLU11" s="745"/>
      <c r="LLV11" s="745"/>
      <c r="LLW11" s="745"/>
      <c r="LLX11" s="745"/>
      <c r="LLY11" s="745"/>
      <c r="LLZ11" s="745"/>
      <c r="LMA11" s="745"/>
      <c r="LMB11" s="745"/>
      <c r="LMC11" s="745"/>
      <c r="LMD11" s="745"/>
      <c r="LME11" s="745"/>
      <c r="LMF11" s="745"/>
      <c r="LMG11" s="745"/>
      <c r="LMH11" s="745"/>
      <c r="LMI11" s="745"/>
      <c r="LMJ11" s="745"/>
      <c r="LMK11" s="745"/>
      <c r="LML11" s="745"/>
      <c r="LMM11" s="745"/>
      <c r="LMN11" s="745"/>
      <c r="LMO11" s="745"/>
      <c r="LMP11" s="745"/>
      <c r="LMQ11" s="745"/>
      <c r="LMR11" s="745"/>
      <c r="LMS11" s="745"/>
      <c r="LMT11" s="745"/>
      <c r="LMU11" s="745"/>
      <c r="LMV11" s="745"/>
      <c r="LMW11" s="745"/>
      <c r="LMX11" s="745"/>
      <c r="LMY11" s="745"/>
      <c r="LMZ11" s="745"/>
      <c r="LNA11" s="745"/>
      <c r="LNB11" s="745"/>
      <c r="LNC11" s="745"/>
      <c r="LND11" s="745"/>
      <c r="LNE11" s="745"/>
      <c r="LNF11" s="745"/>
      <c r="LNG11" s="745"/>
      <c r="LNH11" s="745"/>
      <c r="LNI11" s="745"/>
      <c r="LNJ11" s="745"/>
      <c r="LNK11" s="745"/>
      <c r="LNL11" s="745"/>
      <c r="LNM11" s="745"/>
      <c r="LNN11" s="745"/>
      <c r="LNO11" s="745"/>
      <c r="LNP11" s="745"/>
      <c r="LNQ11" s="745"/>
      <c r="LNR11" s="745"/>
      <c r="LNS11" s="745"/>
      <c r="LNT11" s="745"/>
      <c r="LNU11" s="745"/>
      <c r="LNV11" s="745"/>
      <c r="LNW11" s="745"/>
      <c r="LNX11" s="745"/>
      <c r="LNY11" s="745"/>
      <c r="LNZ11" s="745"/>
      <c r="LOA11" s="745"/>
      <c r="LOB11" s="745"/>
      <c r="LOC11" s="745"/>
      <c r="LOD11" s="745"/>
      <c r="LOE11" s="745"/>
      <c r="LOF11" s="745"/>
      <c r="LOG11" s="745"/>
      <c r="LOH11" s="745"/>
      <c r="LOI11" s="745"/>
      <c r="LOJ11" s="745"/>
      <c r="LOK11" s="745"/>
      <c r="LOL11" s="745"/>
      <c r="LOM11" s="745"/>
      <c r="LON11" s="745"/>
      <c r="LOO11" s="745"/>
      <c r="LOP11" s="745"/>
      <c r="LOQ11" s="745"/>
      <c r="LOR11" s="745"/>
      <c r="LOS11" s="745"/>
      <c r="LOT11" s="745"/>
      <c r="LOU11" s="745"/>
      <c r="LOV11" s="745"/>
      <c r="LOW11" s="745"/>
      <c r="LOX11" s="745"/>
      <c r="LOY11" s="745"/>
      <c r="LOZ11" s="745"/>
      <c r="LPA11" s="745"/>
      <c r="LPB11" s="745"/>
      <c r="LPC11" s="745"/>
      <c r="LPD11" s="745"/>
      <c r="LPE11" s="745"/>
      <c r="LPF11" s="745"/>
      <c r="LPG11" s="745"/>
      <c r="LPH11" s="745"/>
      <c r="LPI11" s="745"/>
      <c r="LPJ11" s="745"/>
      <c r="LPK11" s="745"/>
      <c r="LPL11" s="745"/>
      <c r="LPM11" s="745"/>
      <c r="LPN11" s="745"/>
      <c r="LPO11" s="745"/>
      <c r="LPP11" s="745"/>
      <c r="LPQ11" s="745"/>
      <c r="LPR11" s="745"/>
      <c r="LPS11" s="745"/>
      <c r="LPT11" s="745"/>
      <c r="LPU11" s="745"/>
      <c r="LPV11" s="745"/>
      <c r="LPW11" s="745"/>
      <c r="LPX11" s="745"/>
      <c r="LPY11" s="745"/>
      <c r="LPZ11" s="745"/>
      <c r="LQA11" s="745"/>
      <c r="LQB11" s="745"/>
      <c r="LQC11" s="745"/>
      <c r="LQD11" s="745"/>
      <c r="LQE11" s="745"/>
      <c r="LQF11" s="745"/>
      <c r="LQG11" s="745"/>
      <c r="LQH11" s="745"/>
      <c r="LQI11" s="745"/>
      <c r="LQJ11" s="745"/>
      <c r="LQK11" s="745"/>
      <c r="LQL11" s="745"/>
      <c r="LQM11" s="745"/>
      <c r="LQN11" s="745"/>
      <c r="LQO11" s="745"/>
      <c r="LQP11" s="745"/>
      <c r="LQQ11" s="745"/>
      <c r="LQR11" s="745"/>
      <c r="LQS11" s="745"/>
      <c r="LQT11" s="745"/>
      <c r="LQU11" s="745"/>
      <c r="LQV11" s="745"/>
      <c r="LQW11" s="745"/>
      <c r="LQX11" s="745"/>
      <c r="LQY11" s="745"/>
      <c r="LQZ11" s="745"/>
      <c r="LRA11" s="745"/>
      <c r="LRB11" s="745"/>
      <c r="LRC11" s="745"/>
      <c r="LRD11" s="745"/>
      <c r="LRE11" s="745"/>
      <c r="LRF11" s="745"/>
      <c r="LRG11" s="745"/>
      <c r="LRH11" s="745"/>
      <c r="LRI11" s="745"/>
      <c r="LRJ11" s="745"/>
      <c r="LRK11" s="745"/>
      <c r="LRL11" s="745"/>
      <c r="LRM11" s="745"/>
      <c r="LRN11" s="745"/>
      <c r="LRO11" s="745"/>
      <c r="LRP11" s="745"/>
      <c r="LRQ11" s="745"/>
      <c r="LRR11" s="745"/>
      <c r="LRS11" s="745"/>
      <c r="LRT11" s="745"/>
      <c r="LRU11" s="745"/>
      <c r="LRV11" s="745"/>
      <c r="LRW11" s="745"/>
      <c r="LRX11" s="745"/>
      <c r="LRY11" s="745"/>
      <c r="LRZ11" s="745"/>
      <c r="LSA11" s="745"/>
      <c r="LSB11" s="745"/>
      <c r="LSC11" s="745"/>
      <c r="LSD11" s="745"/>
      <c r="LSE11" s="745"/>
      <c r="LSF11" s="745"/>
      <c r="LSG11" s="745"/>
      <c r="LSH11" s="745"/>
      <c r="LSI11" s="745"/>
      <c r="LSJ11" s="745"/>
      <c r="LSK11" s="745"/>
      <c r="LSL11" s="745"/>
      <c r="LSM11" s="745"/>
      <c r="LSN11" s="745"/>
      <c r="LSO11" s="745"/>
      <c r="LSP11" s="745"/>
      <c r="LSQ11" s="745"/>
      <c r="LSR11" s="745"/>
      <c r="LSS11" s="745"/>
      <c r="LST11" s="745"/>
      <c r="LSU11" s="745"/>
      <c r="LSV11" s="745"/>
      <c r="LSW11" s="745"/>
      <c r="LSX11" s="745"/>
      <c r="LSY11" s="745"/>
      <c r="LSZ11" s="745"/>
      <c r="LTA11" s="745"/>
      <c r="LTB11" s="745"/>
      <c r="LTC11" s="745"/>
      <c r="LTD11" s="745"/>
      <c r="LTE11" s="745"/>
      <c r="LTF11" s="745"/>
      <c r="LTG11" s="745"/>
      <c r="LTH11" s="745"/>
      <c r="LTI11" s="745"/>
      <c r="LTJ11" s="745"/>
      <c r="LTK11" s="745"/>
      <c r="LTL11" s="745"/>
      <c r="LTM11" s="745"/>
      <c r="LTN11" s="745"/>
      <c r="LTO11" s="745"/>
      <c r="LTP11" s="745"/>
      <c r="LTQ11" s="745"/>
      <c r="LTR11" s="745"/>
      <c r="LTS11" s="745"/>
      <c r="LTT11" s="745"/>
      <c r="LTU11" s="745"/>
      <c r="LTV11" s="745"/>
      <c r="LTW11" s="745"/>
      <c r="LTX11" s="745"/>
      <c r="LTY11" s="745"/>
      <c r="LTZ11" s="745"/>
      <c r="LUA11" s="745"/>
      <c r="LUB11" s="745"/>
      <c r="LUC11" s="745"/>
      <c r="LUD11" s="745"/>
      <c r="LUE11" s="745"/>
      <c r="LUF11" s="745"/>
      <c r="LUG11" s="745"/>
      <c r="LUH11" s="745"/>
      <c r="LUI11" s="745"/>
      <c r="LUJ11" s="745"/>
      <c r="LUK11" s="745"/>
      <c r="LUL11" s="745"/>
      <c r="LUM11" s="745"/>
      <c r="LUN11" s="745"/>
      <c r="LUO11" s="745"/>
      <c r="LUP11" s="745"/>
      <c r="LUQ11" s="745"/>
      <c r="LUR11" s="745"/>
      <c r="LUS11" s="745"/>
      <c r="LUT11" s="745"/>
      <c r="LUU11" s="745"/>
      <c r="LUV11" s="745"/>
      <c r="LUW11" s="745"/>
      <c r="LUX11" s="745"/>
      <c r="LUY11" s="745"/>
      <c r="LUZ11" s="745"/>
      <c r="LVA11" s="745"/>
      <c r="LVB11" s="745"/>
      <c r="LVC11" s="745"/>
      <c r="LVD11" s="745"/>
      <c r="LVE11" s="745"/>
      <c r="LVF11" s="745"/>
      <c r="LVG11" s="745"/>
      <c r="LVH11" s="745"/>
      <c r="LVI11" s="745"/>
      <c r="LVJ11" s="745"/>
      <c r="LVK11" s="745"/>
      <c r="LVL11" s="745"/>
      <c r="LVM11" s="745"/>
      <c r="LVN11" s="745"/>
      <c r="LVO11" s="745"/>
      <c r="LVP11" s="745"/>
      <c r="LVQ11" s="745"/>
      <c r="LVR11" s="745"/>
      <c r="LVS11" s="745"/>
      <c r="LVT11" s="745"/>
      <c r="LVU11" s="745"/>
      <c r="LVV11" s="745"/>
      <c r="LVW11" s="745"/>
      <c r="LVX11" s="745"/>
      <c r="LVY11" s="745"/>
      <c r="LVZ11" s="745"/>
      <c r="LWA11" s="745"/>
      <c r="LWB11" s="745"/>
      <c r="LWC11" s="745"/>
      <c r="LWD11" s="745"/>
      <c r="LWE11" s="745"/>
      <c r="LWF11" s="745"/>
      <c r="LWG11" s="745"/>
      <c r="LWH11" s="745"/>
      <c r="LWI11" s="745"/>
      <c r="LWJ11" s="745"/>
      <c r="LWK11" s="745"/>
      <c r="LWL11" s="745"/>
      <c r="LWM11" s="745"/>
      <c r="LWN11" s="745"/>
      <c r="LWO11" s="745"/>
      <c r="LWP11" s="745"/>
      <c r="LWQ11" s="745"/>
      <c r="LWR11" s="745"/>
      <c r="LWS11" s="745"/>
      <c r="LWT11" s="745"/>
      <c r="LWU11" s="745"/>
      <c r="LWV11" s="745"/>
      <c r="LWW11" s="745"/>
      <c r="LWX11" s="745"/>
      <c r="LWY11" s="745"/>
      <c r="LWZ11" s="745"/>
      <c r="LXA11" s="745"/>
      <c r="LXB11" s="745"/>
      <c r="LXC11" s="745"/>
      <c r="LXD11" s="745"/>
      <c r="LXE11" s="745"/>
      <c r="LXF11" s="745"/>
      <c r="LXG11" s="745"/>
      <c r="LXH11" s="745"/>
      <c r="LXI11" s="745"/>
      <c r="LXJ11" s="745"/>
      <c r="LXK11" s="745"/>
      <c r="LXL11" s="745"/>
      <c r="LXM11" s="745"/>
      <c r="LXN11" s="745"/>
      <c r="LXO11" s="745"/>
      <c r="LXP11" s="745"/>
      <c r="LXQ11" s="745"/>
      <c r="LXR11" s="745"/>
      <c r="LXS11" s="745"/>
      <c r="LXT11" s="745"/>
      <c r="LXU11" s="745"/>
      <c r="LXV11" s="745"/>
      <c r="LXW11" s="745"/>
      <c r="LXX11" s="745"/>
      <c r="LXY11" s="745"/>
      <c r="LXZ11" s="745"/>
      <c r="LYA11" s="745"/>
      <c r="LYB11" s="745"/>
      <c r="LYC11" s="745"/>
      <c r="LYD11" s="745"/>
      <c r="LYE11" s="745"/>
      <c r="LYF11" s="745"/>
      <c r="LYG11" s="745"/>
      <c r="LYH11" s="745"/>
      <c r="LYI11" s="745"/>
      <c r="LYJ11" s="745"/>
      <c r="LYK11" s="745"/>
      <c r="LYL11" s="745"/>
      <c r="LYM11" s="745"/>
      <c r="LYN11" s="745"/>
      <c r="LYO11" s="745"/>
      <c r="LYP11" s="745"/>
      <c r="LYQ11" s="745"/>
      <c r="LYR11" s="745"/>
      <c r="LYS11" s="745"/>
      <c r="LYT11" s="745"/>
      <c r="LYU11" s="745"/>
      <c r="LYV11" s="745"/>
      <c r="LYW11" s="745"/>
      <c r="LYX11" s="745"/>
      <c r="LYY11" s="745"/>
      <c r="LYZ11" s="745"/>
      <c r="LZA11" s="745"/>
      <c r="LZB11" s="745"/>
      <c r="LZC11" s="745"/>
      <c r="LZD11" s="745"/>
      <c r="LZE11" s="745"/>
      <c r="LZF11" s="745"/>
      <c r="LZG11" s="745"/>
      <c r="LZH11" s="745"/>
      <c r="LZI11" s="745"/>
      <c r="LZJ11" s="745"/>
      <c r="LZK11" s="745"/>
      <c r="LZL11" s="745"/>
      <c r="LZM11" s="745"/>
      <c r="LZN11" s="745"/>
      <c r="LZO11" s="745"/>
      <c r="LZP11" s="745"/>
      <c r="LZQ11" s="745"/>
      <c r="LZR11" s="745"/>
      <c r="LZS11" s="745"/>
      <c r="LZT11" s="745"/>
      <c r="LZU11" s="745"/>
      <c r="LZV11" s="745"/>
      <c r="LZW11" s="745"/>
      <c r="LZX11" s="745"/>
      <c r="LZY11" s="745"/>
      <c r="LZZ11" s="745"/>
      <c r="MAA11" s="745"/>
      <c r="MAB11" s="745"/>
      <c r="MAC11" s="745"/>
      <c r="MAD11" s="745"/>
      <c r="MAE11" s="745"/>
      <c r="MAF11" s="745"/>
      <c r="MAG11" s="745"/>
      <c r="MAH11" s="745"/>
      <c r="MAI11" s="745"/>
      <c r="MAJ11" s="745"/>
      <c r="MAK11" s="745"/>
      <c r="MAL11" s="745"/>
      <c r="MAM11" s="745"/>
      <c r="MAN11" s="745"/>
      <c r="MAO11" s="745"/>
      <c r="MAP11" s="745"/>
      <c r="MAQ11" s="745"/>
      <c r="MAR11" s="745"/>
      <c r="MAS11" s="745"/>
      <c r="MAT11" s="745"/>
      <c r="MAU11" s="745"/>
      <c r="MAV11" s="745"/>
      <c r="MAW11" s="745"/>
      <c r="MAX11" s="745"/>
      <c r="MAY11" s="745"/>
      <c r="MAZ11" s="745"/>
      <c r="MBA11" s="745"/>
      <c r="MBB11" s="745"/>
      <c r="MBC11" s="745"/>
      <c r="MBD11" s="745"/>
      <c r="MBE11" s="745"/>
      <c r="MBF11" s="745"/>
      <c r="MBG11" s="745"/>
      <c r="MBH11" s="745"/>
      <c r="MBI11" s="745"/>
      <c r="MBJ11" s="745"/>
      <c r="MBK11" s="745"/>
      <c r="MBL11" s="745"/>
      <c r="MBM11" s="745"/>
      <c r="MBN11" s="745"/>
      <c r="MBO11" s="745"/>
      <c r="MBP11" s="745"/>
      <c r="MBQ11" s="745"/>
      <c r="MBR11" s="745"/>
      <c r="MBS11" s="745"/>
      <c r="MBT11" s="745"/>
      <c r="MBU11" s="745"/>
      <c r="MBV11" s="745"/>
      <c r="MBW11" s="745"/>
      <c r="MBX11" s="745"/>
      <c r="MBY11" s="745"/>
      <c r="MBZ11" s="745"/>
      <c r="MCA11" s="745"/>
      <c r="MCB11" s="745"/>
      <c r="MCC11" s="745"/>
      <c r="MCD11" s="745"/>
      <c r="MCE11" s="745"/>
      <c r="MCF11" s="745"/>
      <c r="MCG11" s="745"/>
      <c r="MCH11" s="745"/>
      <c r="MCI11" s="745"/>
      <c r="MCJ11" s="745"/>
      <c r="MCK11" s="745"/>
      <c r="MCL11" s="745"/>
      <c r="MCM11" s="745"/>
      <c r="MCN11" s="745"/>
      <c r="MCO11" s="745"/>
      <c r="MCP11" s="745"/>
      <c r="MCQ11" s="745"/>
      <c r="MCR11" s="745"/>
      <c r="MCS11" s="745"/>
      <c r="MCT11" s="745"/>
      <c r="MCU11" s="745"/>
      <c r="MCV11" s="745"/>
      <c r="MCW11" s="745"/>
      <c r="MCX11" s="745"/>
      <c r="MCY11" s="745"/>
      <c r="MCZ11" s="745"/>
      <c r="MDA11" s="745"/>
      <c r="MDB11" s="745"/>
      <c r="MDC11" s="745"/>
      <c r="MDD11" s="745"/>
      <c r="MDE11" s="745"/>
      <c r="MDF11" s="745"/>
      <c r="MDG11" s="745"/>
      <c r="MDH11" s="745"/>
      <c r="MDI11" s="745"/>
      <c r="MDJ11" s="745"/>
      <c r="MDK11" s="745"/>
      <c r="MDL11" s="745"/>
      <c r="MDM11" s="745"/>
      <c r="MDN11" s="745"/>
      <c r="MDO11" s="745"/>
      <c r="MDP11" s="745"/>
      <c r="MDQ11" s="745"/>
      <c r="MDR11" s="745"/>
      <c r="MDS11" s="745"/>
      <c r="MDT11" s="745"/>
      <c r="MDU11" s="745"/>
      <c r="MDV11" s="745"/>
      <c r="MDW11" s="745"/>
      <c r="MDX11" s="745"/>
      <c r="MDY11" s="745"/>
      <c r="MDZ11" s="745"/>
      <c r="MEA11" s="745"/>
      <c r="MEB11" s="745"/>
      <c r="MEC11" s="745"/>
      <c r="MED11" s="745"/>
      <c r="MEE11" s="745"/>
      <c r="MEF11" s="745"/>
      <c r="MEG11" s="745"/>
      <c r="MEH11" s="745"/>
      <c r="MEI11" s="745"/>
      <c r="MEJ11" s="745"/>
      <c r="MEK11" s="745"/>
      <c r="MEL11" s="745"/>
      <c r="MEM11" s="745"/>
      <c r="MEN11" s="745"/>
      <c r="MEO11" s="745"/>
      <c r="MEP11" s="745"/>
      <c r="MEQ11" s="745"/>
      <c r="MER11" s="745"/>
      <c r="MES11" s="745"/>
      <c r="MET11" s="745"/>
      <c r="MEU11" s="745"/>
      <c r="MEV11" s="745"/>
      <c r="MEW11" s="745"/>
      <c r="MEX11" s="745"/>
      <c r="MEY11" s="745"/>
      <c r="MEZ11" s="745"/>
      <c r="MFA11" s="745"/>
      <c r="MFB11" s="745"/>
      <c r="MFC11" s="745"/>
      <c r="MFD11" s="745"/>
      <c r="MFE11" s="745"/>
      <c r="MFF11" s="745"/>
      <c r="MFG11" s="745"/>
      <c r="MFH11" s="745"/>
      <c r="MFI11" s="745"/>
      <c r="MFJ11" s="745"/>
      <c r="MFK11" s="745"/>
      <c r="MFL11" s="745"/>
      <c r="MFM11" s="745"/>
      <c r="MFN11" s="745"/>
      <c r="MFO11" s="745"/>
      <c r="MFP11" s="745"/>
      <c r="MFQ11" s="745"/>
      <c r="MFR11" s="745"/>
      <c r="MFS11" s="745"/>
      <c r="MFT11" s="745"/>
      <c r="MFU11" s="745"/>
      <c r="MFV11" s="745"/>
      <c r="MFW11" s="745"/>
      <c r="MFX11" s="745"/>
      <c r="MFY11" s="745"/>
      <c r="MFZ11" s="745"/>
      <c r="MGA11" s="745"/>
      <c r="MGB11" s="745"/>
      <c r="MGC11" s="745"/>
      <c r="MGD11" s="745"/>
      <c r="MGE11" s="745"/>
      <c r="MGF11" s="745"/>
      <c r="MGG11" s="745"/>
      <c r="MGH11" s="745"/>
      <c r="MGI11" s="745"/>
      <c r="MGJ11" s="745"/>
      <c r="MGK11" s="745"/>
      <c r="MGL11" s="745"/>
      <c r="MGM11" s="745"/>
      <c r="MGN11" s="745"/>
      <c r="MGO11" s="745"/>
      <c r="MGP11" s="745"/>
      <c r="MGQ11" s="745"/>
      <c r="MGR11" s="745"/>
      <c r="MGS11" s="745"/>
      <c r="MGT11" s="745"/>
      <c r="MGU11" s="745"/>
      <c r="MGV11" s="745"/>
      <c r="MGW11" s="745"/>
      <c r="MGX11" s="745"/>
      <c r="MGY11" s="745"/>
      <c r="MGZ11" s="745"/>
      <c r="MHA11" s="745"/>
      <c r="MHB11" s="745"/>
      <c r="MHC11" s="745"/>
      <c r="MHD11" s="745"/>
      <c r="MHE11" s="745"/>
      <c r="MHF11" s="745"/>
      <c r="MHG11" s="745"/>
      <c r="MHH11" s="745"/>
      <c r="MHI11" s="745"/>
      <c r="MHJ11" s="745"/>
      <c r="MHK11" s="745"/>
      <c r="MHL11" s="745"/>
      <c r="MHM11" s="745"/>
      <c r="MHN11" s="745"/>
      <c r="MHO11" s="745"/>
      <c r="MHP11" s="745"/>
      <c r="MHQ11" s="745"/>
      <c r="MHR11" s="745"/>
      <c r="MHS11" s="745"/>
      <c r="MHT11" s="745"/>
      <c r="MHU11" s="745"/>
      <c r="MHV11" s="745"/>
      <c r="MHW11" s="745"/>
      <c r="MHX11" s="745"/>
      <c r="MHY11" s="745"/>
      <c r="MHZ11" s="745"/>
      <c r="MIA11" s="745"/>
      <c r="MIB11" s="745"/>
      <c r="MIC11" s="745"/>
      <c r="MID11" s="745"/>
      <c r="MIE11" s="745"/>
      <c r="MIF11" s="745"/>
      <c r="MIG11" s="745"/>
      <c r="MIH11" s="745"/>
      <c r="MII11" s="745"/>
      <c r="MIJ11" s="745"/>
      <c r="MIK11" s="745"/>
      <c r="MIL11" s="745"/>
      <c r="MIM11" s="745"/>
      <c r="MIN11" s="745"/>
      <c r="MIO11" s="745"/>
      <c r="MIP11" s="745"/>
      <c r="MIQ11" s="745"/>
      <c r="MIR11" s="745"/>
      <c r="MIS11" s="745"/>
      <c r="MIT11" s="745"/>
      <c r="MIU11" s="745"/>
      <c r="MIV11" s="745"/>
      <c r="MIW11" s="745"/>
      <c r="MIX11" s="745"/>
      <c r="MIY11" s="745"/>
      <c r="MIZ11" s="745"/>
      <c r="MJA11" s="745"/>
      <c r="MJB11" s="745"/>
      <c r="MJC11" s="745"/>
      <c r="MJD11" s="745"/>
      <c r="MJE11" s="745"/>
      <c r="MJF11" s="745"/>
      <c r="MJG11" s="745"/>
      <c r="MJH11" s="745"/>
      <c r="MJI11" s="745"/>
      <c r="MJJ11" s="745"/>
      <c r="MJK11" s="745"/>
      <c r="MJL11" s="745"/>
      <c r="MJM11" s="745"/>
      <c r="MJN11" s="745"/>
      <c r="MJO11" s="745"/>
      <c r="MJP11" s="745"/>
      <c r="MJQ11" s="745"/>
      <c r="MJR11" s="745"/>
      <c r="MJS11" s="745"/>
      <c r="MJT11" s="745"/>
      <c r="MJU11" s="745"/>
      <c r="MJV11" s="745"/>
      <c r="MJW11" s="745"/>
      <c r="MJX11" s="745"/>
      <c r="MJY11" s="745"/>
      <c r="MJZ11" s="745"/>
      <c r="MKA11" s="745"/>
      <c r="MKB11" s="745"/>
      <c r="MKC11" s="745"/>
      <c r="MKD11" s="745"/>
      <c r="MKE11" s="745"/>
      <c r="MKF11" s="745"/>
      <c r="MKG11" s="745"/>
      <c r="MKH11" s="745"/>
      <c r="MKI11" s="745"/>
      <c r="MKJ11" s="745"/>
      <c r="MKK11" s="745"/>
      <c r="MKL11" s="745"/>
      <c r="MKM11" s="745"/>
      <c r="MKN11" s="745"/>
      <c r="MKO11" s="745"/>
      <c r="MKP11" s="745"/>
      <c r="MKQ11" s="745"/>
      <c r="MKR11" s="745"/>
      <c r="MKS11" s="745"/>
      <c r="MKT11" s="745"/>
      <c r="MKU11" s="745"/>
      <c r="MKV11" s="745"/>
      <c r="MKW11" s="745"/>
      <c r="MKX11" s="745"/>
      <c r="MKY11" s="745"/>
      <c r="MKZ11" s="745"/>
      <c r="MLA11" s="745"/>
      <c r="MLB11" s="745"/>
      <c r="MLC11" s="745"/>
      <c r="MLD11" s="745"/>
      <c r="MLE11" s="745"/>
      <c r="MLF11" s="745"/>
      <c r="MLG11" s="745"/>
      <c r="MLH11" s="745"/>
      <c r="MLI11" s="745"/>
      <c r="MLJ11" s="745"/>
      <c r="MLK11" s="745"/>
      <c r="MLL11" s="745"/>
      <c r="MLM11" s="745"/>
      <c r="MLN11" s="745"/>
      <c r="MLO11" s="745"/>
      <c r="MLP11" s="745"/>
      <c r="MLQ11" s="745"/>
      <c r="MLR11" s="745"/>
      <c r="MLS11" s="745"/>
      <c r="MLT11" s="745"/>
      <c r="MLU11" s="745"/>
      <c r="MLV11" s="745"/>
      <c r="MLW11" s="745"/>
      <c r="MLX11" s="745"/>
      <c r="MLY11" s="745"/>
      <c r="MLZ11" s="745"/>
      <c r="MMA11" s="745"/>
      <c r="MMB11" s="745"/>
      <c r="MMC11" s="745"/>
      <c r="MMD11" s="745"/>
      <c r="MME11" s="745"/>
      <c r="MMF11" s="745"/>
      <c r="MMG11" s="745"/>
      <c r="MMH11" s="745"/>
      <c r="MMI11" s="745"/>
      <c r="MMJ11" s="745"/>
      <c r="MMK11" s="745"/>
      <c r="MML11" s="745"/>
      <c r="MMM11" s="745"/>
      <c r="MMN11" s="745"/>
      <c r="MMO11" s="745"/>
      <c r="MMP11" s="745"/>
      <c r="MMQ11" s="745"/>
      <c r="MMR11" s="745"/>
      <c r="MMS11" s="745"/>
      <c r="MMT11" s="745"/>
      <c r="MMU11" s="745"/>
      <c r="MMV11" s="745"/>
      <c r="MMW11" s="745"/>
      <c r="MMX11" s="745"/>
      <c r="MMY11" s="745"/>
      <c r="MMZ11" s="745"/>
      <c r="MNA11" s="745"/>
      <c r="MNB11" s="745"/>
      <c r="MNC11" s="745"/>
      <c r="MND11" s="745"/>
      <c r="MNE11" s="745"/>
      <c r="MNF11" s="745"/>
      <c r="MNG11" s="745"/>
      <c r="MNH11" s="745"/>
      <c r="MNI11" s="745"/>
      <c r="MNJ11" s="745"/>
      <c r="MNK11" s="745"/>
      <c r="MNL11" s="745"/>
      <c r="MNM11" s="745"/>
      <c r="MNN11" s="745"/>
      <c r="MNO11" s="745"/>
      <c r="MNP11" s="745"/>
      <c r="MNQ11" s="745"/>
      <c r="MNR11" s="745"/>
      <c r="MNS11" s="745"/>
      <c r="MNT11" s="745"/>
      <c r="MNU11" s="745"/>
      <c r="MNV11" s="745"/>
      <c r="MNW11" s="745"/>
      <c r="MNX11" s="745"/>
      <c r="MNY11" s="745"/>
      <c r="MNZ11" s="745"/>
      <c r="MOA11" s="745"/>
      <c r="MOB11" s="745"/>
      <c r="MOC11" s="745"/>
      <c r="MOD11" s="745"/>
      <c r="MOE11" s="745"/>
      <c r="MOF11" s="745"/>
      <c r="MOG11" s="745"/>
      <c r="MOH11" s="745"/>
      <c r="MOI11" s="745"/>
      <c r="MOJ11" s="745"/>
      <c r="MOK11" s="745"/>
      <c r="MOL11" s="745"/>
      <c r="MOM11" s="745"/>
      <c r="MON11" s="745"/>
      <c r="MOO11" s="745"/>
      <c r="MOP11" s="745"/>
      <c r="MOQ11" s="745"/>
      <c r="MOR11" s="745"/>
      <c r="MOS11" s="745"/>
      <c r="MOT11" s="745"/>
      <c r="MOU11" s="745"/>
      <c r="MOV11" s="745"/>
      <c r="MOW11" s="745"/>
      <c r="MOX11" s="745"/>
      <c r="MOY11" s="745"/>
      <c r="MOZ11" s="745"/>
      <c r="MPA11" s="745"/>
      <c r="MPB11" s="745"/>
      <c r="MPC11" s="745"/>
      <c r="MPD11" s="745"/>
      <c r="MPE11" s="745"/>
      <c r="MPF11" s="745"/>
      <c r="MPG11" s="745"/>
      <c r="MPH11" s="745"/>
      <c r="MPI11" s="745"/>
      <c r="MPJ11" s="745"/>
      <c r="MPK11" s="745"/>
      <c r="MPL11" s="745"/>
      <c r="MPM11" s="745"/>
      <c r="MPN11" s="745"/>
      <c r="MPO11" s="745"/>
      <c r="MPP11" s="745"/>
      <c r="MPQ11" s="745"/>
      <c r="MPR11" s="745"/>
      <c r="MPS11" s="745"/>
      <c r="MPT11" s="745"/>
      <c r="MPU11" s="745"/>
      <c r="MPV11" s="745"/>
      <c r="MPW11" s="745"/>
      <c r="MPX11" s="745"/>
      <c r="MPY11" s="745"/>
      <c r="MPZ11" s="745"/>
      <c r="MQA11" s="745"/>
      <c r="MQB11" s="745"/>
      <c r="MQC11" s="745"/>
      <c r="MQD11" s="745"/>
      <c r="MQE11" s="745"/>
      <c r="MQF11" s="745"/>
      <c r="MQG11" s="745"/>
      <c r="MQH11" s="745"/>
      <c r="MQI11" s="745"/>
      <c r="MQJ11" s="745"/>
      <c r="MQK11" s="745"/>
      <c r="MQL11" s="745"/>
      <c r="MQM11" s="745"/>
      <c r="MQN11" s="745"/>
      <c r="MQO11" s="745"/>
      <c r="MQP11" s="745"/>
      <c r="MQQ11" s="745"/>
      <c r="MQR11" s="745"/>
      <c r="MQS11" s="745"/>
      <c r="MQT11" s="745"/>
      <c r="MQU11" s="745"/>
      <c r="MQV11" s="745"/>
      <c r="MQW11" s="745"/>
      <c r="MQX11" s="745"/>
      <c r="MQY11" s="745"/>
      <c r="MQZ11" s="745"/>
      <c r="MRA11" s="745"/>
      <c r="MRB11" s="745"/>
      <c r="MRC11" s="745"/>
      <c r="MRD11" s="745"/>
      <c r="MRE11" s="745"/>
      <c r="MRF11" s="745"/>
      <c r="MRG11" s="745"/>
      <c r="MRH11" s="745"/>
      <c r="MRI11" s="745"/>
      <c r="MRJ11" s="745"/>
      <c r="MRK11" s="745"/>
      <c r="MRL11" s="745"/>
      <c r="MRM11" s="745"/>
      <c r="MRN11" s="745"/>
      <c r="MRO11" s="745"/>
      <c r="MRP11" s="745"/>
      <c r="MRQ11" s="745"/>
      <c r="MRR11" s="745"/>
      <c r="MRS11" s="745"/>
      <c r="MRT11" s="745"/>
      <c r="MRU11" s="745"/>
      <c r="MRV11" s="745"/>
      <c r="MRW11" s="745"/>
      <c r="MRX11" s="745"/>
      <c r="MRY11" s="745"/>
      <c r="MRZ11" s="745"/>
      <c r="MSA11" s="745"/>
      <c r="MSB11" s="745"/>
      <c r="MSC11" s="745"/>
      <c r="MSD11" s="745"/>
      <c r="MSE11" s="745"/>
      <c r="MSF11" s="745"/>
      <c r="MSG11" s="745"/>
      <c r="MSH11" s="745"/>
      <c r="MSI11" s="745"/>
      <c r="MSJ11" s="745"/>
      <c r="MSK11" s="745"/>
      <c r="MSL11" s="745"/>
      <c r="MSM11" s="745"/>
      <c r="MSN11" s="745"/>
      <c r="MSO11" s="745"/>
      <c r="MSP11" s="745"/>
      <c r="MSQ11" s="745"/>
      <c r="MSR11" s="745"/>
      <c r="MSS11" s="745"/>
      <c r="MST11" s="745"/>
      <c r="MSU11" s="745"/>
      <c r="MSV11" s="745"/>
      <c r="MSW11" s="745"/>
      <c r="MSX11" s="745"/>
      <c r="MSY11" s="745"/>
      <c r="MSZ11" s="745"/>
      <c r="MTA11" s="745"/>
      <c r="MTB11" s="745"/>
      <c r="MTC11" s="745"/>
      <c r="MTD11" s="745"/>
      <c r="MTE11" s="745"/>
      <c r="MTF11" s="745"/>
      <c r="MTG11" s="745"/>
      <c r="MTH11" s="745"/>
      <c r="MTI11" s="745"/>
      <c r="MTJ11" s="745"/>
      <c r="MTK11" s="745"/>
      <c r="MTL11" s="745"/>
      <c r="MTM11" s="745"/>
      <c r="MTN11" s="745"/>
      <c r="MTO11" s="745"/>
      <c r="MTP11" s="745"/>
      <c r="MTQ11" s="745"/>
      <c r="MTR11" s="745"/>
      <c r="MTS11" s="745"/>
      <c r="MTT11" s="745"/>
      <c r="MTU11" s="745"/>
      <c r="MTV11" s="745"/>
      <c r="MTW11" s="745"/>
      <c r="MTX11" s="745"/>
      <c r="MTY11" s="745"/>
      <c r="MTZ11" s="745"/>
      <c r="MUA11" s="745"/>
      <c r="MUB11" s="745"/>
      <c r="MUC11" s="745"/>
      <c r="MUD11" s="745"/>
      <c r="MUE11" s="745"/>
      <c r="MUF11" s="745"/>
      <c r="MUG11" s="745"/>
      <c r="MUH11" s="745"/>
      <c r="MUI11" s="745"/>
      <c r="MUJ11" s="745"/>
      <c r="MUK11" s="745"/>
      <c r="MUL11" s="745"/>
      <c r="MUM11" s="745"/>
      <c r="MUN11" s="745"/>
      <c r="MUO11" s="745"/>
      <c r="MUP11" s="745"/>
      <c r="MUQ11" s="745"/>
      <c r="MUR11" s="745"/>
      <c r="MUS11" s="745"/>
      <c r="MUT11" s="745"/>
      <c r="MUU11" s="745"/>
      <c r="MUV11" s="745"/>
      <c r="MUW11" s="745"/>
      <c r="MUX11" s="745"/>
      <c r="MUY11" s="745"/>
      <c r="MUZ11" s="745"/>
      <c r="MVA11" s="745"/>
      <c r="MVB11" s="745"/>
      <c r="MVC11" s="745"/>
      <c r="MVD11" s="745"/>
      <c r="MVE11" s="745"/>
      <c r="MVF11" s="745"/>
      <c r="MVG11" s="745"/>
      <c r="MVH11" s="745"/>
      <c r="MVI11" s="745"/>
      <c r="MVJ11" s="745"/>
      <c r="MVK11" s="745"/>
      <c r="MVL11" s="745"/>
      <c r="MVM11" s="745"/>
      <c r="MVN11" s="745"/>
      <c r="MVO11" s="745"/>
      <c r="MVP11" s="745"/>
      <c r="MVQ11" s="745"/>
      <c r="MVR11" s="745"/>
      <c r="MVS11" s="745"/>
      <c r="MVT11" s="745"/>
      <c r="MVU11" s="745"/>
      <c r="MVV11" s="745"/>
      <c r="MVW11" s="745"/>
      <c r="MVX11" s="745"/>
      <c r="MVY11" s="745"/>
      <c r="MVZ11" s="745"/>
      <c r="MWA11" s="745"/>
      <c r="MWB11" s="745"/>
      <c r="MWC11" s="745"/>
      <c r="MWD11" s="745"/>
      <c r="MWE11" s="745"/>
      <c r="MWF11" s="745"/>
      <c r="MWG11" s="745"/>
      <c r="MWH11" s="745"/>
      <c r="MWI11" s="745"/>
      <c r="MWJ11" s="745"/>
      <c r="MWK11" s="745"/>
      <c r="MWL11" s="745"/>
      <c r="MWM11" s="745"/>
      <c r="MWN11" s="745"/>
      <c r="MWO11" s="745"/>
      <c r="MWP11" s="745"/>
      <c r="MWQ11" s="745"/>
      <c r="MWR11" s="745"/>
      <c r="MWS11" s="745"/>
      <c r="MWT11" s="745"/>
      <c r="MWU11" s="745"/>
      <c r="MWV11" s="745"/>
      <c r="MWW11" s="745"/>
      <c r="MWX11" s="745"/>
      <c r="MWY11" s="745"/>
      <c r="MWZ11" s="745"/>
      <c r="MXA11" s="745"/>
      <c r="MXB11" s="745"/>
      <c r="MXC11" s="745"/>
      <c r="MXD11" s="745"/>
      <c r="MXE11" s="745"/>
      <c r="MXF11" s="745"/>
      <c r="MXG11" s="745"/>
      <c r="MXH11" s="745"/>
      <c r="MXI11" s="745"/>
      <c r="MXJ11" s="745"/>
      <c r="MXK11" s="745"/>
      <c r="MXL11" s="745"/>
      <c r="MXM11" s="745"/>
      <c r="MXN11" s="745"/>
      <c r="MXO11" s="745"/>
      <c r="MXP11" s="745"/>
      <c r="MXQ11" s="745"/>
      <c r="MXR11" s="745"/>
      <c r="MXS11" s="745"/>
      <c r="MXT11" s="745"/>
      <c r="MXU11" s="745"/>
      <c r="MXV11" s="745"/>
      <c r="MXW11" s="745"/>
      <c r="MXX11" s="745"/>
      <c r="MXY11" s="745"/>
      <c r="MXZ11" s="745"/>
      <c r="MYA11" s="745"/>
      <c r="MYB11" s="745"/>
      <c r="MYC11" s="745"/>
      <c r="MYD11" s="745"/>
      <c r="MYE11" s="745"/>
      <c r="MYF11" s="745"/>
      <c r="MYG11" s="745"/>
      <c r="MYH11" s="745"/>
      <c r="MYI11" s="745"/>
      <c r="MYJ11" s="745"/>
      <c r="MYK11" s="745"/>
      <c r="MYL11" s="745"/>
      <c r="MYM11" s="745"/>
      <c r="MYN11" s="745"/>
      <c r="MYO11" s="745"/>
      <c r="MYP11" s="745"/>
      <c r="MYQ11" s="745"/>
      <c r="MYR11" s="745"/>
      <c r="MYS11" s="745"/>
      <c r="MYT11" s="745"/>
      <c r="MYU11" s="745"/>
      <c r="MYV11" s="745"/>
      <c r="MYW11" s="745"/>
      <c r="MYX11" s="745"/>
      <c r="MYY11" s="745"/>
      <c r="MYZ11" s="745"/>
      <c r="MZA11" s="745"/>
      <c r="MZB11" s="745"/>
      <c r="MZC11" s="745"/>
      <c r="MZD11" s="745"/>
      <c r="MZE11" s="745"/>
      <c r="MZF11" s="745"/>
      <c r="MZG11" s="745"/>
      <c r="MZH11" s="745"/>
      <c r="MZI11" s="745"/>
      <c r="MZJ11" s="745"/>
      <c r="MZK11" s="745"/>
      <c r="MZL11" s="745"/>
      <c r="MZM11" s="745"/>
      <c r="MZN11" s="745"/>
      <c r="MZO11" s="745"/>
      <c r="MZP11" s="745"/>
      <c r="MZQ11" s="745"/>
      <c r="MZR11" s="745"/>
      <c r="MZS11" s="745"/>
      <c r="MZT11" s="745"/>
      <c r="MZU11" s="745"/>
      <c r="MZV11" s="745"/>
      <c r="MZW11" s="745"/>
      <c r="MZX11" s="745"/>
      <c r="MZY11" s="745"/>
      <c r="MZZ11" s="745"/>
      <c r="NAA11" s="745"/>
      <c r="NAB11" s="745"/>
      <c r="NAC11" s="745"/>
      <c r="NAD11" s="745"/>
      <c r="NAE11" s="745"/>
      <c r="NAF11" s="745"/>
      <c r="NAG11" s="745"/>
      <c r="NAH11" s="745"/>
      <c r="NAI11" s="745"/>
      <c r="NAJ11" s="745"/>
      <c r="NAK11" s="745"/>
      <c r="NAL11" s="745"/>
      <c r="NAM11" s="745"/>
      <c r="NAN11" s="745"/>
      <c r="NAO11" s="745"/>
      <c r="NAP11" s="745"/>
      <c r="NAQ11" s="745"/>
      <c r="NAR11" s="745"/>
      <c r="NAS11" s="745"/>
      <c r="NAT11" s="745"/>
      <c r="NAU11" s="745"/>
      <c r="NAV11" s="745"/>
      <c r="NAW11" s="745"/>
      <c r="NAX11" s="745"/>
      <c r="NAY11" s="745"/>
      <c r="NAZ11" s="745"/>
      <c r="NBA11" s="745"/>
      <c r="NBB11" s="745"/>
      <c r="NBC11" s="745"/>
      <c r="NBD11" s="745"/>
      <c r="NBE11" s="745"/>
      <c r="NBF11" s="745"/>
      <c r="NBG11" s="745"/>
      <c r="NBH11" s="745"/>
      <c r="NBI11" s="745"/>
      <c r="NBJ11" s="745"/>
      <c r="NBK11" s="745"/>
      <c r="NBL11" s="745"/>
      <c r="NBM11" s="745"/>
      <c r="NBN11" s="745"/>
      <c r="NBO11" s="745"/>
      <c r="NBP11" s="745"/>
      <c r="NBQ11" s="745"/>
      <c r="NBR11" s="745"/>
      <c r="NBS11" s="745"/>
      <c r="NBT11" s="745"/>
      <c r="NBU11" s="745"/>
      <c r="NBV11" s="745"/>
      <c r="NBW11" s="745"/>
      <c r="NBX11" s="745"/>
      <c r="NBY11" s="745"/>
      <c r="NBZ11" s="745"/>
      <c r="NCA11" s="745"/>
      <c r="NCB11" s="745"/>
      <c r="NCC11" s="745"/>
      <c r="NCD11" s="745"/>
      <c r="NCE11" s="745"/>
      <c r="NCF11" s="745"/>
      <c r="NCG11" s="745"/>
      <c r="NCH11" s="745"/>
      <c r="NCI11" s="745"/>
      <c r="NCJ11" s="745"/>
      <c r="NCK11" s="745"/>
      <c r="NCL11" s="745"/>
      <c r="NCM11" s="745"/>
      <c r="NCN11" s="745"/>
      <c r="NCO11" s="745"/>
      <c r="NCP11" s="745"/>
      <c r="NCQ11" s="745"/>
      <c r="NCR11" s="745"/>
      <c r="NCS11" s="745"/>
      <c r="NCT11" s="745"/>
      <c r="NCU11" s="745"/>
      <c r="NCV11" s="745"/>
      <c r="NCW11" s="745"/>
      <c r="NCX11" s="745"/>
      <c r="NCY11" s="745"/>
      <c r="NCZ11" s="745"/>
      <c r="NDA11" s="745"/>
      <c r="NDB11" s="745"/>
      <c r="NDC11" s="745"/>
      <c r="NDD11" s="745"/>
      <c r="NDE11" s="745"/>
      <c r="NDF11" s="745"/>
      <c r="NDG11" s="745"/>
      <c r="NDH11" s="745"/>
      <c r="NDI11" s="745"/>
      <c r="NDJ11" s="745"/>
      <c r="NDK11" s="745"/>
      <c r="NDL11" s="745"/>
      <c r="NDM11" s="745"/>
      <c r="NDN11" s="745"/>
      <c r="NDO11" s="745"/>
      <c r="NDP11" s="745"/>
      <c r="NDQ11" s="745"/>
      <c r="NDR11" s="745"/>
      <c r="NDS11" s="745"/>
      <c r="NDT11" s="745"/>
      <c r="NDU11" s="745"/>
      <c r="NDV11" s="745"/>
      <c r="NDW11" s="745"/>
      <c r="NDX11" s="745"/>
      <c r="NDY11" s="745"/>
      <c r="NDZ11" s="745"/>
      <c r="NEA11" s="745"/>
      <c r="NEB11" s="745"/>
      <c r="NEC11" s="745"/>
      <c r="NED11" s="745"/>
      <c r="NEE11" s="745"/>
      <c r="NEF11" s="745"/>
      <c r="NEG11" s="745"/>
      <c r="NEH11" s="745"/>
      <c r="NEI11" s="745"/>
      <c r="NEJ11" s="745"/>
      <c r="NEK11" s="745"/>
      <c r="NEL11" s="745"/>
      <c r="NEM11" s="745"/>
      <c r="NEN11" s="745"/>
      <c r="NEO11" s="745"/>
      <c r="NEP11" s="745"/>
      <c r="NEQ11" s="745"/>
      <c r="NER11" s="745"/>
      <c r="NES11" s="745"/>
      <c r="NET11" s="745"/>
      <c r="NEU11" s="745"/>
      <c r="NEV11" s="745"/>
      <c r="NEW11" s="745"/>
      <c r="NEX11" s="745"/>
      <c r="NEY11" s="745"/>
      <c r="NEZ11" s="745"/>
      <c r="NFA11" s="745"/>
      <c r="NFB11" s="745"/>
      <c r="NFC11" s="745"/>
      <c r="NFD11" s="745"/>
      <c r="NFE11" s="745"/>
      <c r="NFF11" s="745"/>
      <c r="NFG11" s="745"/>
      <c r="NFH11" s="745"/>
      <c r="NFI11" s="745"/>
      <c r="NFJ11" s="745"/>
      <c r="NFK11" s="745"/>
      <c r="NFL11" s="745"/>
      <c r="NFM11" s="745"/>
      <c r="NFN11" s="745"/>
      <c r="NFO11" s="745"/>
      <c r="NFP11" s="745"/>
      <c r="NFQ11" s="745"/>
      <c r="NFR11" s="745"/>
      <c r="NFS11" s="745"/>
      <c r="NFT11" s="745"/>
      <c r="NFU11" s="745"/>
      <c r="NFV11" s="745"/>
      <c r="NFW11" s="745"/>
      <c r="NFX11" s="745"/>
      <c r="NFY11" s="745"/>
      <c r="NFZ11" s="745"/>
      <c r="NGA11" s="745"/>
      <c r="NGB11" s="745"/>
      <c r="NGC11" s="745"/>
      <c r="NGD11" s="745"/>
      <c r="NGE11" s="745"/>
      <c r="NGF11" s="745"/>
      <c r="NGG11" s="745"/>
      <c r="NGH11" s="745"/>
      <c r="NGI11" s="745"/>
      <c r="NGJ11" s="745"/>
      <c r="NGK11" s="745"/>
      <c r="NGL11" s="745"/>
      <c r="NGM11" s="745"/>
      <c r="NGN11" s="745"/>
      <c r="NGO11" s="745"/>
      <c r="NGP11" s="745"/>
      <c r="NGQ11" s="745"/>
      <c r="NGR11" s="745"/>
      <c r="NGS11" s="745"/>
      <c r="NGT11" s="745"/>
      <c r="NGU11" s="745"/>
      <c r="NGV11" s="745"/>
      <c r="NGW11" s="745"/>
      <c r="NGX11" s="745"/>
      <c r="NGY11" s="745"/>
      <c r="NGZ11" s="745"/>
      <c r="NHA11" s="745"/>
      <c r="NHB11" s="745"/>
      <c r="NHC11" s="745"/>
      <c r="NHD11" s="745"/>
      <c r="NHE11" s="745"/>
      <c r="NHF11" s="745"/>
      <c r="NHG11" s="745"/>
      <c r="NHH11" s="745"/>
      <c r="NHI11" s="745"/>
      <c r="NHJ11" s="745"/>
      <c r="NHK11" s="745"/>
      <c r="NHL11" s="745"/>
      <c r="NHM11" s="745"/>
      <c r="NHN11" s="745"/>
      <c r="NHO11" s="745"/>
      <c r="NHP11" s="745"/>
      <c r="NHQ11" s="745"/>
      <c r="NHR11" s="745"/>
      <c r="NHS11" s="745"/>
      <c r="NHT11" s="745"/>
      <c r="NHU11" s="745"/>
      <c r="NHV11" s="745"/>
      <c r="NHW11" s="745"/>
      <c r="NHX11" s="745"/>
      <c r="NHY11" s="745"/>
      <c r="NHZ11" s="745"/>
      <c r="NIA11" s="745"/>
      <c r="NIB11" s="745"/>
      <c r="NIC11" s="745"/>
      <c r="NID11" s="745"/>
      <c r="NIE11" s="745"/>
      <c r="NIF11" s="745"/>
      <c r="NIG11" s="745"/>
      <c r="NIH11" s="745"/>
      <c r="NII11" s="745"/>
      <c r="NIJ11" s="745"/>
      <c r="NIK11" s="745"/>
      <c r="NIL11" s="745"/>
      <c r="NIM11" s="745"/>
      <c r="NIN11" s="745"/>
      <c r="NIO11" s="745"/>
      <c r="NIP11" s="745"/>
      <c r="NIQ11" s="745"/>
      <c r="NIR11" s="745"/>
      <c r="NIS11" s="745"/>
      <c r="NIT11" s="745"/>
      <c r="NIU11" s="745"/>
      <c r="NIV11" s="745"/>
      <c r="NIW11" s="745"/>
      <c r="NIX11" s="745"/>
      <c r="NIY11" s="745"/>
      <c r="NIZ11" s="745"/>
      <c r="NJA11" s="745"/>
      <c r="NJB11" s="745"/>
      <c r="NJC11" s="745"/>
      <c r="NJD11" s="745"/>
      <c r="NJE11" s="745"/>
      <c r="NJF11" s="745"/>
      <c r="NJG11" s="745"/>
      <c r="NJH11" s="745"/>
      <c r="NJI11" s="745"/>
      <c r="NJJ11" s="745"/>
      <c r="NJK11" s="745"/>
      <c r="NJL11" s="745"/>
      <c r="NJM11" s="745"/>
      <c r="NJN11" s="745"/>
      <c r="NJO11" s="745"/>
      <c r="NJP11" s="745"/>
      <c r="NJQ11" s="745"/>
      <c r="NJR11" s="745"/>
      <c r="NJS11" s="745"/>
      <c r="NJT11" s="745"/>
      <c r="NJU11" s="745"/>
      <c r="NJV11" s="745"/>
      <c r="NJW11" s="745"/>
      <c r="NJX11" s="745"/>
      <c r="NJY11" s="745"/>
      <c r="NJZ11" s="745"/>
      <c r="NKA11" s="745"/>
      <c r="NKB11" s="745"/>
      <c r="NKC11" s="745"/>
      <c r="NKD11" s="745"/>
      <c r="NKE11" s="745"/>
      <c r="NKF11" s="745"/>
      <c r="NKG11" s="745"/>
      <c r="NKH11" s="745"/>
      <c r="NKI11" s="745"/>
      <c r="NKJ11" s="745"/>
      <c r="NKK11" s="745"/>
      <c r="NKL11" s="745"/>
      <c r="NKM11" s="745"/>
      <c r="NKN11" s="745"/>
      <c r="NKO11" s="745"/>
      <c r="NKP11" s="745"/>
      <c r="NKQ11" s="745"/>
      <c r="NKR11" s="745"/>
      <c r="NKS11" s="745"/>
      <c r="NKT11" s="745"/>
      <c r="NKU11" s="745"/>
      <c r="NKV11" s="745"/>
      <c r="NKW11" s="745"/>
      <c r="NKX11" s="745"/>
      <c r="NKY11" s="745"/>
      <c r="NKZ11" s="745"/>
      <c r="NLA11" s="745"/>
      <c r="NLB11" s="745"/>
      <c r="NLC11" s="745"/>
      <c r="NLD11" s="745"/>
      <c r="NLE11" s="745"/>
      <c r="NLF11" s="745"/>
      <c r="NLG11" s="745"/>
      <c r="NLH11" s="745"/>
      <c r="NLI11" s="745"/>
      <c r="NLJ11" s="745"/>
      <c r="NLK11" s="745"/>
      <c r="NLL11" s="745"/>
      <c r="NLM11" s="745"/>
      <c r="NLN11" s="745"/>
      <c r="NLO11" s="745"/>
      <c r="NLP11" s="745"/>
      <c r="NLQ11" s="745"/>
      <c r="NLR11" s="745"/>
      <c r="NLS11" s="745"/>
      <c r="NLT11" s="745"/>
      <c r="NLU11" s="745"/>
      <c r="NLV11" s="745"/>
      <c r="NLW11" s="745"/>
      <c r="NLX11" s="745"/>
      <c r="NLY11" s="745"/>
      <c r="NLZ11" s="745"/>
      <c r="NMA11" s="745"/>
      <c r="NMB11" s="745"/>
      <c r="NMC11" s="745"/>
      <c r="NMD11" s="745"/>
      <c r="NME11" s="745"/>
      <c r="NMF11" s="745"/>
      <c r="NMG11" s="745"/>
      <c r="NMH11" s="745"/>
      <c r="NMI11" s="745"/>
      <c r="NMJ11" s="745"/>
      <c r="NMK11" s="745"/>
      <c r="NML11" s="745"/>
      <c r="NMM11" s="745"/>
      <c r="NMN11" s="745"/>
      <c r="NMO11" s="745"/>
      <c r="NMP11" s="745"/>
      <c r="NMQ11" s="745"/>
      <c r="NMR11" s="745"/>
      <c r="NMS11" s="745"/>
      <c r="NMT11" s="745"/>
      <c r="NMU11" s="745"/>
      <c r="NMV11" s="745"/>
      <c r="NMW11" s="745"/>
      <c r="NMX11" s="745"/>
      <c r="NMY11" s="745"/>
      <c r="NMZ11" s="745"/>
      <c r="NNA11" s="745"/>
      <c r="NNB11" s="745"/>
      <c r="NNC11" s="745"/>
      <c r="NND11" s="745"/>
      <c r="NNE11" s="745"/>
      <c r="NNF11" s="745"/>
      <c r="NNG11" s="745"/>
      <c r="NNH11" s="745"/>
      <c r="NNI11" s="745"/>
      <c r="NNJ11" s="745"/>
      <c r="NNK11" s="745"/>
      <c r="NNL11" s="745"/>
      <c r="NNM11" s="745"/>
      <c r="NNN11" s="745"/>
      <c r="NNO11" s="745"/>
      <c r="NNP11" s="745"/>
      <c r="NNQ11" s="745"/>
      <c r="NNR11" s="745"/>
      <c r="NNS11" s="745"/>
      <c r="NNT11" s="745"/>
      <c r="NNU11" s="745"/>
      <c r="NNV11" s="745"/>
      <c r="NNW11" s="745"/>
      <c r="NNX11" s="745"/>
      <c r="NNY11" s="745"/>
      <c r="NNZ11" s="745"/>
      <c r="NOA11" s="745"/>
      <c r="NOB11" s="745"/>
      <c r="NOC11" s="745"/>
      <c r="NOD11" s="745"/>
      <c r="NOE11" s="745"/>
      <c r="NOF11" s="745"/>
      <c r="NOG11" s="745"/>
      <c r="NOH11" s="745"/>
      <c r="NOI11" s="745"/>
      <c r="NOJ11" s="745"/>
      <c r="NOK11" s="745"/>
      <c r="NOL11" s="745"/>
      <c r="NOM11" s="745"/>
      <c r="NON11" s="745"/>
      <c r="NOO11" s="745"/>
      <c r="NOP11" s="745"/>
      <c r="NOQ11" s="745"/>
      <c r="NOR11" s="745"/>
      <c r="NOS11" s="745"/>
      <c r="NOT11" s="745"/>
      <c r="NOU11" s="745"/>
      <c r="NOV11" s="745"/>
      <c r="NOW11" s="745"/>
      <c r="NOX11" s="745"/>
      <c r="NOY11" s="745"/>
      <c r="NOZ11" s="745"/>
      <c r="NPA11" s="745"/>
      <c r="NPB11" s="745"/>
      <c r="NPC11" s="745"/>
      <c r="NPD11" s="745"/>
      <c r="NPE11" s="745"/>
      <c r="NPF11" s="745"/>
      <c r="NPG11" s="745"/>
      <c r="NPH11" s="745"/>
      <c r="NPI11" s="745"/>
      <c r="NPJ11" s="745"/>
      <c r="NPK11" s="745"/>
      <c r="NPL11" s="745"/>
      <c r="NPM11" s="745"/>
      <c r="NPN11" s="745"/>
      <c r="NPO11" s="745"/>
      <c r="NPP11" s="745"/>
      <c r="NPQ11" s="745"/>
      <c r="NPR11" s="745"/>
      <c r="NPS11" s="745"/>
      <c r="NPT11" s="745"/>
      <c r="NPU11" s="745"/>
      <c r="NPV11" s="745"/>
      <c r="NPW11" s="745"/>
      <c r="NPX11" s="745"/>
      <c r="NPY11" s="745"/>
      <c r="NPZ11" s="745"/>
      <c r="NQA11" s="745"/>
      <c r="NQB11" s="745"/>
      <c r="NQC11" s="745"/>
      <c r="NQD11" s="745"/>
      <c r="NQE11" s="745"/>
      <c r="NQF11" s="745"/>
      <c r="NQG11" s="745"/>
      <c r="NQH11" s="745"/>
      <c r="NQI11" s="745"/>
      <c r="NQJ11" s="745"/>
      <c r="NQK11" s="745"/>
      <c r="NQL11" s="745"/>
      <c r="NQM11" s="745"/>
      <c r="NQN11" s="745"/>
      <c r="NQO11" s="745"/>
      <c r="NQP11" s="745"/>
      <c r="NQQ11" s="745"/>
      <c r="NQR11" s="745"/>
      <c r="NQS11" s="745"/>
      <c r="NQT11" s="745"/>
      <c r="NQU11" s="745"/>
      <c r="NQV11" s="745"/>
      <c r="NQW11" s="745"/>
      <c r="NQX11" s="745"/>
      <c r="NQY11" s="745"/>
      <c r="NQZ11" s="745"/>
      <c r="NRA11" s="745"/>
      <c r="NRB11" s="745"/>
      <c r="NRC11" s="745"/>
      <c r="NRD11" s="745"/>
      <c r="NRE11" s="745"/>
      <c r="NRF11" s="745"/>
      <c r="NRG11" s="745"/>
      <c r="NRH11" s="745"/>
      <c r="NRI11" s="745"/>
      <c r="NRJ11" s="745"/>
      <c r="NRK11" s="745"/>
      <c r="NRL11" s="745"/>
      <c r="NRM11" s="745"/>
      <c r="NRN11" s="745"/>
      <c r="NRO11" s="745"/>
      <c r="NRP11" s="745"/>
      <c r="NRQ11" s="745"/>
      <c r="NRR11" s="745"/>
      <c r="NRS11" s="745"/>
      <c r="NRT11" s="745"/>
      <c r="NRU11" s="745"/>
      <c r="NRV11" s="745"/>
      <c r="NRW11" s="745"/>
      <c r="NRX11" s="745"/>
      <c r="NRY11" s="745"/>
      <c r="NRZ11" s="745"/>
      <c r="NSA11" s="745"/>
      <c r="NSB11" s="745"/>
      <c r="NSC11" s="745"/>
      <c r="NSD11" s="745"/>
      <c r="NSE11" s="745"/>
      <c r="NSF11" s="745"/>
      <c r="NSG11" s="745"/>
      <c r="NSH11" s="745"/>
      <c r="NSI11" s="745"/>
      <c r="NSJ11" s="745"/>
      <c r="NSK11" s="745"/>
      <c r="NSL11" s="745"/>
      <c r="NSM11" s="745"/>
      <c r="NSN11" s="745"/>
      <c r="NSO11" s="745"/>
      <c r="NSP11" s="745"/>
      <c r="NSQ11" s="745"/>
      <c r="NSR11" s="745"/>
      <c r="NSS11" s="745"/>
      <c r="NST11" s="745"/>
      <c r="NSU11" s="745"/>
      <c r="NSV11" s="745"/>
      <c r="NSW11" s="745"/>
      <c r="NSX11" s="745"/>
      <c r="NSY11" s="745"/>
      <c r="NSZ11" s="745"/>
      <c r="NTA11" s="745"/>
      <c r="NTB11" s="745"/>
      <c r="NTC11" s="745"/>
      <c r="NTD11" s="745"/>
      <c r="NTE11" s="745"/>
      <c r="NTF11" s="745"/>
      <c r="NTG11" s="745"/>
      <c r="NTH11" s="745"/>
      <c r="NTI11" s="745"/>
      <c r="NTJ11" s="745"/>
      <c r="NTK11" s="745"/>
      <c r="NTL11" s="745"/>
      <c r="NTM11" s="745"/>
      <c r="NTN11" s="745"/>
      <c r="NTO11" s="745"/>
      <c r="NTP11" s="745"/>
      <c r="NTQ11" s="745"/>
      <c r="NTR11" s="745"/>
      <c r="NTS11" s="745"/>
      <c r="NTT11" s="745"/>
      <c r="NTU11" s="745"/>
      <c r="NTV11" s="745"/>
      <c r="NTW11" s="745"/>
      <c r="NTX11" s="745"/>
      <c r="NTY11" s="745"/>
      <c r="NTZ11" s="745"/>
      <c r="NUA11" s="745"/>
      <c r="NUB11" s="745"/>
      <c r="NUC11" s="745"/>
      <c r="NUD11" s="745"/>
      <c r="NUE11" s="745"/>
      <c r="NUF11" s="745"/>
      <c r="NUG11" s="745"/>
      <c r="NUH11" s="745"/>
      <c r="NUI11" s="745"/>
      <c r="NUJ11" s="745"/>
      <c r="NUK11" s="745"/>
      <c r="NUL11" s="745"/>
      <c r="NUM11" s="745"/>
      <c r="NUN11" s="745"/>
      <c r="NUO11" s="745"/>
      <c r="NUP11" s="745"/>
      <c r="NUQ11" s="745"/>
      <c r="NUR11" s="745"/>
      <c r="NUS11" s="745"/>
      <c r="NUT11" s="745"/>
      <c r="NUU11" s="745"/>
      <c r="NUV11" s="745"/>
      <c r="NUW11" s="745"/>
      <c r="NUX11" s="745"/>
      <c r="NUY11" s="745"/>
      <c r="NUZ11" s="745"/>
      <c r="NVA11" s="745"/>
      <c r="NVB11" s="745"/>
      <c r="NVC11" s="745"/>
      <c r="NVD11" s="745"/>
      <c r="NVE11" s="745"/>
      <c r="NVF11" s="745"/>
      <c r="NVG11" s="745"/>
      <c r="NVH11" s="745"/>
      <c r="NVI11" s="745"/>
      <c r="NVJ11" s="745"/>
      <c r="NVK11" s="745"/>
      <c r="NVL11" s="745"/>
      <c r="NVM11" s="745"/>
      <c r="NVN11" s="745"/>
      <c r="NVO11" s="745"/>
      <c r="NVP11" s="745"/>
      <c r="NVQ11" s="745"/>
      <c r="NVR11" s="745"/>
      <c r="NVS11" s="745"/>
      <c r="NVT11" s="745"/>
      <c r="NVU11" s="745"/>
      <c r="NVV11" s="745"/>
      <c r="NVW11" s="745"/>
      <c r="NVX11" s="745"/>
      <c r="NVY11" s="745"/>
      <c r="NVZ11" s="745"/>
      <c r="NWA11" s="745"/>
      <c r="NWB11" s="745"/>
      <c r="NWC11" s="745"/>
      <c r="NWD11" s="745"/>
      <c r="NWE11" s="745"/>
      <c r="NWF11" s="745"/>
      <c r="NWG11" s="745"/>
      <c r="NWH11" s="745"/>
      <c r="NWI11" s="745"/>
      <c r="NWJ11" s="745"/>
      <c r="NWK11" s="745"/>
      <c r="NWL11" s="745"/>
      <c r="NWM11" s="745"/>
      <c r="NWN11" s="745"/>
      <c r="NWO11" s="745"/>
      <c r="NWP11" s="745"/>
      <c r="NWQ11" s="745"/>
      <c r="NWR11" s="745"/>
      <c r="NWS11" s="745"/>
      <c r="NWT11" s="745"/>
      <c r="NWU11" s="745"/>
      <c r="NWV11" s="745"/>
      <c r="NWW11" s="745"/>
      <c r="NWX11" s="745"/>
      <c r="NWY11" s="745"/>
      <c r="NWZ11" s="745"/>
      <c r="NXA11" s="745"/>
      <c r="NXB11" s="745"/>
      <c r="NXC11" s="745"/>
      <c r="NXD11" s="745"/>
      <c r="NXE11" s="745"/>
      <c r="NXF11" s="745"/>
      <c r="NXG11" s="745"/>
      <c r="NXH11" s="745"/>
      <c r="NXI11" s="745"/>
      <c r="NXJ11" s="745"/>
      <c r="NXK11" s="745"/>
      <c r="NXL11" s="745"/>
      <c r="NXM11" s="745"/>
      <c r="NXN11" s="745"/>
      <c r="NXO11" s="745"/>
      <c r="NXP11" s="745"/>
      <c r="NXQ11" s="745"/>
      <c r="NXR11" s="745"/>
      <c r="NXS11" s="745"/>
      <c r="NXT11" s="745"/>
      <c r="NXU11" s="745"/>
      <c r="NXV11" s="745"/>
      <c r="NXW11" s="745"/>
      <c r="NXX11" s="745"/>
      <c r="NXY11" s="745"/>
      <c r="NXZ11" s="745"/>
      <c r="NYA11" s="745"/>
      <c r="NYB11" s="745"/>
      <c r="NYC11" s="745"/>
      <c r="NYD11" s="745"/>
      <c r="NYE11" s="745"/>
      <c r="NYF11" s="745"/>
      <c r="NYG11" s="745"/>
      <c r="NYH11" s="745"/>
      <c r="NYI11" s="745"/>
      <c r="NYJ11" s="745"/>
      <c r="NYK11" s="745"/>
      <c r="NYL11" s="745"/>
      <c r="NYM11" s="745"/>
      <c r="NYN11" s="745"/>
      <c r="NYO11" s="745"/>
      <c r="NYP11" s="745"/>
      <c r="NYQ11" s="745"/>
      <c r="NYR11" s="745"/>
      <c r="NYS11" s="745"/>
      <c r="NYT11" s="745"/>
      <c r="NYU11" s="745"/>
      <c r="NYV11" s="745"/>
      <c r="NYW11" s="745"/>
      <c r="NYX11" s="745"/>
      <c r="NYY11" s="745"/>
      <c r="NYZ11" s="745"/>
      <c r="NZA11" s="745"/>
      <c r="NZB11" s="745"/>
      <c r="NZC11" s="745"/>
      <c r="NZD11" s="745"/>
      <c r="NZE11" s="745"/>
      <c r="NZF11" s="745"/>
      <c r="NZG11" s="745"/>
      <c r="NZH11" s="745"/>
      <c r="NZI11" s="745"/>
      <c r="NZJ11" s="745"/>
      <c r="NZK11" s="745"/>
      <c r="NZL11" s="745"/>
      <c r="NZM11" s="745"/>
      <c r="NZN11" s="745"/>
      <c r="NZO11" s="745"/>
      <c r="NZP11" s="745"/>
      <c r="NZQ11" s="745"/>
      <c r="NZR11" s="745"/>
      <c r="NZS11" s="745"/>
      <c r="NZT11" s="745"/>
      <c r="NZU11" s="745"/>
      <c r="NZV11" s="745"/>
      <c r="NZW11" s="745"/>
      <c r="NZX11" s="745"/>
      <c r="NZY11" s="745"/>
      <c r="NZZ11" s="745"/>
      <c r="OAA11" s="745"/>
      <c r="OAB11" s="745"/>
      <c r="OAC11" s="745"/>
      <c r="OAD11" s="745"/>
      <c r="OAE11" s="745"/>
      <c r="OAF11" s="745"/>
      <c r="OAG11" s="745"/>
      <c r="OAH11" s="745"/>
      <c r="OAI11" s="745"/>
      <c r="OAJ11" s="745"/>
      <c r="OAK11" s="745"/>
      <c r="OAL11" s="745"/>
      <c r="OAM11" s="745"/>
      <c r="OAN11" s="745"/>
      <c r="OAO11" s="745"/>
      <c r="OAP11" s="745"/>
      <c r="OAQ11" s="745"/>
      <c r="OAR11" s="745"/>
      <c r="OAS11" s="745"/>
      <c r="OAT11" s="745"/>
      <c r="OAU11" s="745"/>
      <c r="OAV11" s="745"/>
      <c r="OAW11" s="745"/>
      <c r="OAX11" s="745"/>
      <c r="OAY11" s="745"/>
      <c r="OAZ11" s="745"/>
      <c r="OBA11" s="745"/>
      <c r="OBB11" s="745"/>
      <c r="OBC11" s="745"/>
      <c r="OBD11" s="745"/>
      <c r="OBE11" s="745"/>
      <c r="OBF11" s="745"/>
      <c r="OBG11" s="745"/>
      <c r="OBH11" s="745"/>
      <c r="OBI11" s="745"/>
      <c r="OBJ11" s="745"/>
      <c r="OBK11" s="745"/>
      <c r="OBL11" s="745"/>
      <c r="OBM11" s="745"/>
      <c r="OBN11" s="745"/>
      <c r="OBO11" s="745"/>
      <c r="OBP11" s="745"/>
      <c r="OBQ11" s="745"/>
      <c r="OBR11" s="745"/>
      <c r="OBS11" s="745"/>
      <c r="OBT11" s="745"/>
      <c r="OBU11" s="745"/>
      <c r="OBV11" s="745"/>
      <c r="OBW11" s="745"/>
      <c r="OBX11" s="745"/>
      <c r="OBY11" s="745"/>
      <c r="OBZ11" s="745"/>
      <c r="OCA11" s="745"/>
      <c r="OCB11" s="745"/>
      <c r="OCC11" s="745"/>
      <c r="OCD11" s="745"/>
      <c r="OCE11" s="745"/>
      <c r="OCF11" s="745"/>
      <c r="OCG11" s="745"/>
      <c r="OCH11" s="745"/>
      <c r="OCI11" s="745"/>
      <c r="OCJ11" s="745"/>
      <c r="OCK11" s="745"/>
      <c r="OCL11" s="745"/>
      <c r="OCM11" s="745"/>
      <c r="OCN11" s="745"/>
      <c r="OCO11" s="745"/>
      <c r="OCP11" s="745"/>
      <c r="OCQ11" s="745"/>
      <c r="OCR11" s="745"/>
      <c r="OCS11" s="745"/>
      <c r="OCT11" s="745"/>
      <c r="OCU11" s="745"/>
      <c r="OCV11" s="745"/>
      <c r="OCW11" s="745"/>
      <c r="OCX11" s="745"/>
      <c r="OCY11" s="745"/>
      <c r="OCZ11" s="745"/>
      <c r="ODA11" s="745"/>
      <c r="ODB11" s="745"/>
      <c r="ODC11" s="745"/>
      <c r="ODD11" s="745"/>
      <c r="ODE11" s="745"/>
      <c r="ODF11" s="745"/>
      <c r="ODG11" s="745"/>
      <c r="ODH11" s="745"/>
      <c r="ODI11" s="745"/>
      <c r="ODJ11" s="745"/>
      <c r="ODK11" s="745"/>
      <c r="ODL11" s="745"/>
      <c r="ODM11" s="745"/>
      <c r="ODN11" s="745"/>
      <c r="ODO11" s="745"/>
      <c r="ODP11" s="745"/>
      <c r="ODQ11" s="745"/>
      <c r="ODR11" s="745"/>
      <c r="ODS11" s="745"/>
      <c r="ODT11" s="745"/>
      <c r="ODU11" s="745"/>
      <c r="ODV11" s="745"/>
      <c r="ODW11" s="745"/>
      <c r="ODX11" s="745"/>
      <c r="ODY11" s="745"/>
      <c r="ODZ11" s="745"/>
      <c r="OEA11" s="745"/>
      <c r="OEB11" s="745"/>
      <c r="OEC11" s="745"/>
      <c r="OED11" s="745"/>
      <c r="OEE11" s="745"/>
      <c r="OEF11" s="745"/>
      <c r="OEG11" s="745"/>
      <c r="OEH11" s="745"/>
      <c r="OEI11" s="745"/>
      <c r="OEJ11" s="745"/>
      <c r="OEK11" s="745"/>
      <c r="OEL11" s="745"/>
      <c r="OEM11" s="745"/>
      <c r="OEN11" s="745"/>
      <c r="OEO11" s="745"/>
      <c r="OEP11" s="745"/>
      <c r="OEQ11" s="745"/>
      <c r="OER11" s="745"/>
      <c r="OES11" s="745"/>
      <c r="OET11" s="745"/>
      <c r="OEU11" s="745"/>
      <c r="OEV11" s="745"/>
      <c r="OEW11" s="745"/>
      <c r="OEX11" s="745"/>
      <c r="OEY11" s="745"/>
      <c r="OEZ11" s="745"/>
      <c r="OFA11" s="745"/>
      <c r="OFB11" s="745"/>
      <c r="OFC11" s="745"/>
      <c r="OFD11" s="745"/>
      <c r="OFE11" s="745"/>
      <c r="OFF11" s="745"/>
      <c r="OFG11" s="745"/>
      <c r="OFH11" s="745"/>
      <c r="OFI11" s="745"/>
      <c r="OFJ11" s="745"/>
      <c r="OFK11" s="745"/>
      <c r="OFL11" s="745"/>
      <c r="OFM11" s="745"/>
      <c r="OFN11" s="745"/>
      <c r="OFO11" s="745"/>
      <c r="OFP11" s="745"/>
      <c r="OFQ11" s="745"/>
      <c r="OFR11" s="745"/>
      <c r="OFS11" s="745"/>
      <c r="OFT11" s="745"/>
      <c r="OFU11" s="745"/>
      <c r="OFV11" s="745"/>
      <c r="OFW11" s="745"/>
      <c r="OFX11" s="745"/>
      <c r="OFY11" s="745"/>
      <c r="OFZ11" s="745"/>
      <c r="OGA11" s="745"/>
      <c r="OGB11" s="745"/>
      <c r="OGC11" s="745"/>
      <c r="OGD11" s="745"/>
      <c r="OGE11" s="745"/>
      <c r="OGF11" s="745"/>
      <c r="OGG11" s="745"/>
      <c r="OGH11" s="745"/>
      <c r="OGI11" s="745"/>
      <c r="OGJ11" s="745"/>
      <c r="OGK11" s="745"/>
      <c r="OGL11" s="745"/>
      <c r="OGM11" s="745"/>
      <c r="OGN11" s="745"/>
      <c r="OGO11" s="745"/>
      <c r="OGP11" s="745"/>
      <c r="OGQ11" s="745"/>
      <c r="OGR11" s="745"/>
      <c r="OGS11" s="745"/>
      <c r="OGT11" s="745"/>
      <c r="OGU11" s="745"/>
      <c r="OGV11" s="745"/>
      <c r="OGW11" s="745"/>
      <c r="OGX11" s="745"/>
      <c r="OGY11" s="745"/>
      <c r="OGZ11" s="745"/>
      <c r="OHA11" s="745"/>
      <c r="OHB11" s="745"/>
      <c r="OHC11" s="745"/>
      <c r="OHD11" s="745"/>
      <c r="OHE11" s="745"/>
      <c r="OHF11" s="745"/>
      <c r="OHG11" s="745"/>
      <c r="OHH11" s="745"/>
      <c r="OHI11" s="745"/>
      <c r="OHJ11" s="745"/>
      <c r="OHK11" s="745"/>
      <c r="OHL11" s="745"/>
      <c r="OHM11" s="745"/>
      <c r="OHN11" s="745"/>
      <c r="OHO11" s="745"/>
      <c r="OHP11" s="745"/>
      <c r="OHQ11" s="745"/>
      <c r="OHR11" s="745"/>
      <c r="OHS11" s="745"/>
      <c r="OHT11" s="745"/>
      <c r="OHU11" s="745"/>
      <c r="OHV11" s="745"/>
      <c r="OHW11" s="745"/>
      <c r="OHX11" s="745"/>
      <c r="OHY11" s="745"/>
      <c r="OHZ11" s="745"/>
      <c r="OIA11" s="745"/>
      <c r="OIB11" s="745"/>
      <c r="OIC11" s="745"/>
      <c r="OID11" s="745"/>
      <c r="OIE11" s="745"/>
      <c r="OIF11" s="745"/>
      <c r="OIG11" s="745"/>
      <c r="OIH11" s="745"/>
      <c r="OII11" s="745"/>
      <c r="OIJ11" s="745"/>
      <c r="OIK11" s="745"/>
      <c r="OIL11" s="745"/>
      <c r="OIM11" s="745"/>
      <c r="OIN11" s="745"/>
      <c r="OIO11" s="745"/>
      <c r="OIP11" s="745"/>
      <c r="OIQ11" s="745"/>
      <c r="OIR11" s="745"/>
      <c r="OIS11" s="745"/>
      <c r="OIT11" s="745"/>
      <c r="OIU11" s="745"/>
      <c r="OIV11" s="745"/>
      <c r="OIW11" s="745"/>
      <c r="OIX11" s="745"/>
      <c r="OIY11" s="745"/>
      <c r="OIZ11" s="745"/>
      <c r="OJA11" s="745"/>
      <c r="OJB11" s="745"/>
      <c r="OJC11" s="745"/>
      <c r="OJD11" s="745"/>
      <c r="OJE11" s="745"/>
      <c r="OJF11" s="745"/>
      <c r="OJG11" s="745"/>
      <c r="OJH11" s="745"/>
      <c r="OJI11" s="745"/>
      <c r="OJJ11" s="745"/>
      <c r="OJK11" s="745"/>
      <c r="OJL11" s="745"/>
      <c r="OJM11" s="745"/>
      <c r="OJN11" s="745"/>
      <c r="OJO11" s="745"/>
      <c r="OJP11" s="745"/>
      <c r="OJQ11" s="745"/>
      <c r="OJR11" s="745"/>
      <c r="OJS11" s="745"/>
      <c r="OJT11" s="745"/>
      <c r="OJU11" s="745"/>
      <c r="OJV11" s="745"/>
      <c r="OJW11" s="745"/>
      <c r="OJX11" s="745"/>
      <c r="OJY11" s="745"/>
      <c r="OJZ11" s="745"/>
      <c r="OKA11" s="745"/>
      <c r="OKB11" s="745"/>
      <c r="OKC11" s="745"/>
      <c r="OKD11" s="745"/>
      <c r="OKE11" s="745"/>
      <c r="OKF11" s="745"/>
      <c r="OKG11" s="745"/>
      <c r="OKH11" s="745"/>
      <c r="OKI11" s="745"/>
      <c r="OKJ11" s="745"/>
      <c r="OKK11" s="745"/>
      <c r="OKL11" s="745"/>
      <c r="OKM11" s="745"/>
      <c r="OKN11" s="745"/>
      <c r="OKO11" s="745"/>
      <c r="OKP11" s="745"/>
      <c r="OKQ11" s="745"/>
      <c r="OKR11" s="745"/>
      <c r="OKS11" s="745"/>
      <c r="OKT11" s="745"/>
      <c r="OKU11" s="745"/>
      <c r="OKV11" s="745"/>
      <c r="OKW11" s="745"/>
      <c r="OKX11" s="745"/>
      <c r="OKY11" s="745"/>
      <c r="OKZ11" s="745"/>
      <c r="OLA11" s="745"/>
      <c r="OLB11" s="745"/>
      <c r="OLC11" s="745"/>
      <c r="OLD11" s="745"/>
      <c r="OLE11" s="745"/>
      <c r="OLF11" s="745"/>
      <c r="OLG11" s="745"/>
      <c r="OLH11" s="745"/>
      <c r="OLI11" s="745"/>
      <c r="OLJ11" s="745"/>
      <c r="OLK11" s="745"/>
      <c r="OLL11" s="745"/>
      <c r="OLM11" s="745"/>
      <c r="OLN11" s="745"/>
      <c r="OLO11" s="745"/>
      <c r="OLP11" s="745"/>
      <c r="OLQ11" s="745"/>
      <c r="OLR11" s="745"/>
      <c r="OLS11" s="745"/>
      <c r="OLT11" s="745"/>
      <c r="OLU11" s="745"/>
      <c r="OLV11" s="745"/>
      <c r="OLW11" s="745"/>
      <c r="OLX11" s="745"/>
      <c r="OLY11" s="745"/>
      <c r="OLZ11" s="745"/>
      <c r="OMA11" s="745"/>
      <c r="OMB11" s="745"/>
      <c r="OMC11" s="745"/>
      <c r="OMD11" s="745"/>
      <c r="OME11" s="745"/>
      <c r="OMF11" s="745"/>
      <c r="OMG11" s="745"/>
      <c r="OMH11" s="745"/>
      <c r="OMI11" s="745"/>
      <c r="OMJ11" s="745"/>
      <c r="OMK11" s="745"/>
      <c r="OML11" s="745"/>
      <c r="OMM11" s="745"/>
      <c r="OMN11" s="745"/>
      <c r="OMO11" s="745"/>
      <c r="OMP11" s="745"/>
      <c r="OMQ11" s="745"/>
      <c r="OMR11" s="745"/>
      <c r="OMS11" s="745"/>
      <c r="OMT11" s="745"/>
      <c r="OMU11" s="745"/>
      <c r="OMV11" s="745"/>
      <c r="OMW11" s="745"/>
      <c r="OMX11" s="745"/>
      <c r="OMY11" s="745"/>
      <c r="OMZ11" s="745"/>
      <c r="ONA11" s="745"/>
      <c r="ONB11" s="745"/>
      <c r="ONC11" s="745"/>
      <c r="OND11" s="745"/>
      <c r="ONE11" s="745"/>
      <c r="ONF11" s="745"/>
      <c r="ONG11" s="745"/>
      <c r="ONH11" s="745"/>
      <c r="ONI11" s="745"/>
      <c r="ONJ11" s="745"/>
      <c r="ONK11" s="745"/>
      <c r="ONL11" s="745"/>
      <c r="ONM11" s="745"/>
      <c r="ONN11" s="745"/>
      <c r="ONO11" s="745"/>
      <c r="ONP11" s="745"/>
      <c r="ONQ11" s="745"/>
      <c r="ONR11" s="745"/>
      <c r="ONS11" s="745"/>
      <c r="ONT11" s="745"/>
      <c r="ONU11" s="745"/>
      <c r="ONV11" s="745"/>
      <c r="ONW11" s="745"/>
      <c r="ONX11" s="745"/>
      <c r="ONY11" s="745"/>
      <c r="ONZ11" s="745"/>
      <c r="OOA11" s="745"/>
      <c r="OOB11" s="745"/>
      <c r="OOC11" s="745"/>
      <c r="OOD11" s="745"/>
      <c r="OOE11" s="745"/>
      <c r="OOF11" s="745"/>
      <c r="OOG11" s="745"/>
      <c r="OOH11" s="745"/>
      <c r="OOI11" s="745"/>
      <c r="OOJ11" s="745"/>
      <c r="OOK11" s="745"/>
      <c r="OOL11" s="745"/>
      <c r="OOM11" s="745"/>
      <c r="OON11" s="745"/>
      <c r="OOO11" s="745"/>
      <c r="OOP11" s="745"/>
      <c r="OOQ11" s="745"/>
      <c r="OOR11" s="745"/>
      <c r="OOS11" s="745"/>
      <c r="OOT11" s="745"/>
      <c r="OOU11" s="745"/>
      <c r="OOV11" s="745"/>
      <c r="OOW11" s="745"/>
      <c r="OOX11" s="745"/>
      <c r="OOY11" s="745"/>
      <c r="OOZ11" s="745"/>
      <c r="OPA11" s="745"/>
      <c r="OPB11" s="745"/>
      <c r="OPC11" s="745"/>
      <c r="OPD11" s="745"/>
      <c r="OPE11" s="745"/>
      <c r="OPF11" s="745"/>
      <c r="OPG11" s="745"/>
      <c r="OPH11" s="745"/>
      <c r="OPI11" s="745"/>
      <c r="OPJ11" s="745"/>
      <c r="OPK11" s="745"/>
      <c r="OPL11" s="745"/>
      <c r="OPM11" s="745"/>
      <c r="OPN11" s="745"/>
      <c r="OPO11" s="745"/>
      <c r="OPP11" s="745"/>
      <c r="OPQ11" s="745"/>
      <c r="OPR11" s="745"/>
      <c r="OPS11" s="745"/>
      <c r="OPT11" s="745"/>
      <c r="OPU11" s="745"/>
      <c r="OPV11" s="745"/>
      <c r="OPW11" s="745"/>
      <c r="OPX11" s="745"/>
      <c r="OPY11" s="745"/>
      <c r="OPZ11" s="745"/>
      <c r="OQA11" s="745"/>
      <c r="OQB11" s="745"/>
      <c r="OQC11" s="745"/>
      <c r="OQD11" s="745"/>
      <c r="OQE11" s="745"/>
      <c r="OQF11" s="745"/>
      <c r="OQG11" s="745"/>
      <c r="OQH11" s="745"/>
      <c r="OQI11" s="745"/>
      <c r="OQJ11" s="745"/>
      <c r="OQK11" s="745"/>
      <c r="OQL11" s="745"/>
      <c r="OQM11" s="745"/>
      <c r="OQN11" s="745"/>
      <c r="OQO11" s="745"/>
      <c r="OQP11" s="745"/>
      <c r="OQQ11" s="745"/>
      <c r="OQR11" s="745"/>
      <c r="OQS11" s="745"/>
      <c r="OQT11" s="745"/>
      <c r="OQU11" s="745"/>
      <c r="OQV11" s="745"/>
      <c r="OQW11" s="745"/>
      <c r="OQX11" s="745"/>
      <c r="OQY11" s="745"/>
      <c r="OQZ11" s="745"/>
      <c r="ORA11" s="745"/>
      <c r="ORB11" s="745"/>
      <c r="ORC11" s="745"/>
      <c r="ORD11" s="745"/>
      <c r="ORE11" s="745"/>
      <c r="ORF11" s="745"/>
      <c r="ORG11" s="745"/>
      <c r="ORH11" s="745"/>
      <c r="ORI11" s="745"/>
      <c r="ORJ11" s="745"/>
      <c r="ORK11" s="745"/>
      <c r="ORL11" s="745"/>
      <c r="ORM11" s="745"/>
      <c r="ORN11" s="745"/>
      <c r="ORO11" s="745"/>
      <c r="ORP11" s="745"/>
      <c r="ORQ11" s="745"/>
      <c r="ORR11" s="745"/>
      <c r="ORS11" s="745"/>
      <c r="ORT11" s="745"/>
      <c r="ORU11" s="745"/>
      <c r="ORV11" s="745"/>
      <c r="ORW11" s="745"/>
      <c r="ORX11" s="745"/>
      <c r="ORY11" s="745"/>
      <c r="ORZ11" s="745"/>
      <c r="OSA11" s="745"/>
      <c r="OSB11" s="745"/>
      <c r="OSC11" s="745"/>
      <c r="OSD11" s="745"/>
      <c r="OSE11" s="745"/>
      <c r="OSF11" s="745"/>
      <c r="OSG11" s="745"/>
      <c r="OSH11" s="745"/>
      <c r="OSI11" s="745"/>
      <c r="OSJ11" s="745"/>
      <c r="OSK11" s="745"/>
      <c r="OSL11" s="745"/>
      <c r="OSM11" s="745"/>
      <c r="OSN11" s="745"/>
      <c r="OSO11" s="745"/>
      <c r="OSP11" s="745"/>
      <c r="OSQ11" s="745"/>
      <c r="OSR11" s="745"/>
      <c r="OSS11" s="745"/>
      <c r="OST11" s="745"/>
      <c r="OSU11" s="745"/>
      <c r="OSV11" s="745"/>
      <c r="OSW11" s="745"/>
      <c r="OSX11" s="745"/>
      <c r="OSY11" s="745"/>
      <c r="OSZ11" s="745"/>
      <c r="OTA11" s="745"/>
      <c r="OTB11" s="745"/>
      <c r="OTC11" s="745"/>
      <c r="OTD11" s="745"/>
      <c r="OTE11" s="745"/>
      <c r="OTF11" s="745"/>
      <c r="OTG11" s="745"/>
      <c r="OTH11" s="745"/>
      <c r="OTI11" s="745"/>
      <c r="OTJ11" s="745"/>
      <c r="OTK11" s="745"/>
      <c r="OTL11" s="745"/>
      <c r="OTM11" s="745"/>
      <c r="OTN11" s="745"/>
      <c r="OTO11" s="745"/>
      <c r="OTP11" s="745"/>
      <c r="OTQ11" s="745"/>
      <c r="OTR11" s="745"/>
      <c r="OTS11" s="745"/>
      <c r="OTT11" s="745"/>
      <c r="OTU11" s="745"/>
      <c r="OTV11" s="745"/>
      <c r="OTW11" s="745"/>
      <c r="OTX11" s="745"/>
      <c r="OTY11" s="745"/>
      <c r="OTZ11" s="745"/>
      <c r="OUA11" s="745"/>
      <c r="OUB11" s="745"/>
      <c r="OUC11" s="745"/>
      <c r="OUD11" s="745"/>
      <c r="OUE11" s="745"/>
      <c r="OUF11" s="745"/>
      <c r="OUG11" s="745"/>
      <c r="OUH11" s="745"/>
      <c r="OUI11" s="745"/>
      <c r="OUJ11" s="745"/>
      <c r="OUK11" s="745"/>
      <c r="OUL11" s="745"/>
      <c r="OUM11" s="745"/>
      <c r="OUN11" s="745"/>
      <c r="OUO11" s="745"/>
      <c r="OUP11" s="745"/>
      <c r="OUQ11" s="745"/>
      <c r="OUR11" s="745"/>
      <c r="OUS11" s="745"/>
      <c r="OUT11" s="745"/>
      <c r="OUU11" s="745"/>
      <c r="OUV11" s="745"/>
      <c r="OUW11" s="745"/>
      <c r="OUX11" s="745"/>
      <c r="OUY11" s="745"/>
      <c r="OUZ11" s="745"/>
      <c r="OVA11" s="745"/>
      <c r="OVB11" s="745"/>
      <c r="OVC11" s="745"/>
      <c r="OVD11" s="745"/>
      <c r="OVE11" s="745"/>
      <c r="OVF11" s="745"/>
      <c r="OVG11" s="745"/>
      <c r="OVH11" s="745"/>
      <c r="OVI11" s="745"/>
      <c r="OVJ11" s="745"/>
      <c r="OVK11" s="745"/>
      <c r="OVL11" s="745"/>
      <c r="OVM11" s="745"/>
      <c r="OVN11" s="745"/>
      <c r="OVO11" s="745"/>
      <c r="OVP11" s="745"/>
      <c r="OVQ11" s="745"/>
      <c r="OVR11" s="745"/>
      <c r="OVS11" s="745"/>
      <c r="OVT11" s="745"/>
      <c r="OVU11" s="745"/>
      <c r="OVV11" s="745"/>
      <c r="OVW11" s="745"/>
      <c r="OVX11" s="745"/>
      <c r="OVY11" s="745"/>
      <c r="OVZ11" s="745"/>
      <c r="OWA11" s="745"/>
      <c r="OWB11" s="745"/>
      <c r="OWC11" s="745"/>
      <c r="OWD11" s="745"/>
      <c r="OWE11" s="745"/>
      <c r="OWF11" s="745"/>
      <c r="OWG11" s="745"/>
      <c r="OWH11" s="745"/>
      <c r="OWI11" s="745"/>
      <c r="OWJ11" s="745"/>
      <c r="OWK11" s="745"/>
      <c r="OWL11" s="745"/>
      <c r="OWM11" s="745"/>
      <c r="OWN11" s="745"/>
      <c r="OWO11" s="745"/>
      <c r="OWP11" s="745"/>
      <c r="OWQ11" s="745"/>
      <c r="OWR11" s="745"/>
      <c r="OWS11" s="745"/>
      <c r="OWT11" s="745"/>
      <c r="OWU11" s="745"/>
      <c r="OWV11" s="745"/>
      <c r="OWW11" s="745"/>
      <c r="OWX11" s="745"/>
      <c r="OWY11" s="745"/>
      <c r="OWZ11" s="745"/>
      <c r="OXA11" s="745"/>
      <c r="OXB11" s="745"/>
      <c r="OXC11" s="745"/>
      <c r="OXD11" s="745"/>
      <c r="OXE11" s="745"/>
      <c r="OXF11" s="745"/>
      <c r="OXG11" s="745"/>
      <c r="OXH11" s="745"/>
      <c r="OXI11" s="745"/>
      <c r="OXJ11" s="745"/>
      <c r="OXK11" s="745"/>
      <c r="OXL11" s="745"/>
      <c r="OXM11" s="745"/>
      <c r="OXN11" s="745"/>
      <c r="OXO11" s="745"/>
      <c r="OXP11" s="745"/>
      <c r="OXQ11" s="745"/>
      <c r="OXR11" s="745"/>
      <c r="OXS11" s="745"/>
      <c r="OXT11" s="745"/>
      <c r="OXU11" s="745"/>
      <c r="OXV11" s="745"/>
      <c r="OXW11" s="745"/>
      <c r="OXX11" s="745"/>
      <c r="OXY11" s="745"/>
      <c r="OXZ11" s="745"/>
      <c r="OYA11" s="745"/>
      <c r="OYB11" s="745"/>
      <c r="OYC11" s="745"/>
      <c r="OYD11" s="745"/>
      <c r="OYE11" s="745"/>
      <c r="OYF11" s="745"/>
      <c r="OYG11" s="745"/>
      <c r="OYH11" s="745"/>
      <c r="OYI11" s="745"/>
      <c r="OYJ11" s="745"/>
      <c r="OYK11" s="745"/>
      <c r="OYL11" s="745"/>
      <c r="OYM11" s="745"/>
      <c r="OYN11" s="745"/>
      <c r="OYO11" s="745"/>
      <c r="OYP11" s="745"/>
      <c r="OYQ11" s="745"/>
      <c r="OYR11" s="745"/>
      <c r="OYS11" s="745"/>
      <c r="OYT11" s="745"/>
      <c r="OYU11" s="745"/>
      <c r="OYV11" s="745"/>
      <c r="OYW11" s="745"/>
      <c r="OYX11" s="745"/>
      <c r="OYY11" s="745"/>
      <c r="OYZ11" s="745"/>
      <c r="OZA11" s="745"/>
      <c r="OZB11" s="745"/>
      <c r="OZC11" s="745"/>
      <c r="OZD11" s="745"/>
      <c r="OZE11" s="745"/>
      <c r="OZF11" s="745"/>
      <c r="OZG11" s="745"/>
      <c r="OZH11" s="745"/>
      <c r="OZI11" s="745"/>
      <c r="OZJ11" s="745"/>
      <c r="OZK11" s="745"/>
      <c r="OZL11" s="745"/>
      <c r="OZM11" s="745"/>
      <c r="OZN11" s="745"/>
      <c r="OZO11" s="745"/>
      <c r="OZP11" s="745"/>
      <c r="OZQ11" s="745"/>
      <c r="OZR11" s="745"/>
      <c r="OZS11" s="745"/>
      <c r="OZT11" s="745"/>
      <c r="OZU11" s="745"/>
      <c r="OZV11" s="745"/>
      <c r="OZW11" s="745"/>
      <c r="OZX11" s="745"/>
      <c r="OZY11" s="745"/>
      <c r="OZZ11" s="745"/>
      <c r="PAA11" s="745"/>
      <c r="PAB11" s="745"/>
      <c r="PAC11" s="745"/>
      <c r="PAD11" s="745"/>
      <c r="PAE11" s="745"/>
      <c r="PAF11" s="745"/>
      <c r="PAG11" s="745"/>
      <c r="PAH11" s="745"/>
      <c r="PAI11" s="745"/>
      <c r="PAJ11" s="745"/>
      <c r="PAK11" s="745"/>
      <c r="PAL11" s="745"/>
      <c r="PAM11" s="745"/>
      <c r="PAN11" s="745"/>
      <c r="PAO11" s="745"/>
      <c r="PAP11" s="745"/>
      <c r="PAQ11" s="745"/>
      <c r="PAR11" s="745"/>
      <c r="PAS11" s="745"/>
      <c r="PAT11" s="745"/>
      <c r="PAU11" s="745"/>
      <c r="PAV11" s="745"/>
      <c r="PAW11" s="745"/>
      <c r="PAX11" s="745"/>
      <c r="PAY11" s="745"/>
      <c r="PAZ11" s="745"/>
      <c r="PBA11" s="745"/>
      <c r="PBB11" s="745"/>
      <c r="PBC11" s="745"/>
      <c r="PBD11" s="745"/>
      <c r="PBE11" s="745"/>
      <c r="PBF11" s="745"/>
      <c r="PBG11" s="745"/>
      <c r="PBH11" s="745"/>
      <c r="PBI11" s="745"/>
      <c r="PBJ11" s="745"/>
      <c r="PBK11" s="745"/>
      <c r="PBL11" s="745"/>
      <c r="PBM11" s="745"/>
      <c r="PBN11" s="745"/>
      <c r="PBO11" s="745"/>
      <c r="PBP11" s="745"/>
      <c r="PBQ11" s="745"/>
      <c r="PBR11" s="745"/>
      <c r="PBS11" s="745"/>
      <c r="PBT11" s="745"/>
      <c r="PBU11" s="745"/>
      <c r="PBV11" s="745"/>
      <c r="PBW11" s="745"/>
      <c r="PBX11" s="745"/>
      <c r="PBY11" s="745"/>
      <c r="PBZ11" s="745"/>
      <c r="PCA11" s="745"/>
      <c r="PCB11" s="745"/>
      <c r="PCC11" s="745"/>
      <c r="PCD11" s="745"/>
      <c r="PCE11" s="745"/>
      <c r="PCF11" s="745"/>
      <c r="PCG11" s="745"/>
      <c r="PCH11" s="745"/>
      <c r="PCI11" s="745"/>
      <c r="PCJ11" s="745"/>
      <c r="PCK11" s="745"/>
      <c r="PCL11" s="745"/>
      <c r="PCM11" s="745"/>
      <c r="PCN11" s="745"/>
      <c r="PCO11" s="745"/>
      <c r="PCP11" s="745"/>
      <c r="PCQ11" s="745"/>
      <c r="PCR11" s="745"/>
      <c r="PCS11" s="745"/>
      <c r="PCT11" s="745"/>
      <c r="PCU11" s="745"/>
      <c r="PCV11" s="745"/>
      <c r="PCW11" s="745"/>
      <c r="PCX11" s="745"/>
      <c r="PCY11" s="745"/>
      <c r="PCZ11" s="745"/>
      <c r="PDA11" s="745"/>
      <c r="PDB11" s="745"/>
      <c r="PDC11" s="745"/>
      <c r="PDD11" s="745"/>
      <c r="PDE11" s="745"/>
      <c r="PDF11" s="745"/>
      <c r="PDG11" s="745"/>
      <c r="PDH11" s="745"/>
      <c r="PDI11" s="745"/>
      <c r="PDJ11" s="745"/>
      <c r="PDK11" s="745"/>
      <c r="PDL11" s="745"/>
      <c r="PDM11" s="745"/>
      <c r="PDN11" s="745"/>
      <c r="PDO11" s="745"/>
      <c r="PDP11" s="745"/>
      <c r="PDQ11" s="745"/>
      <c r="PDR11" s="745"/>
      <c r="PDS11" s="745"/>
      <c r="PDT11" s="745"/>
      <c r="PDU11" s="745"/>
      <c r="PDV11" s="745"/>
      <c r="PDW11" s="745"/>
      <c r="PDX11" s="745"/>
      <c r="PDY11" s="745"/>
      <c r="PDZ11" s="745"/>
      <c r="PEA11" s="745"/>
      <c r="PEB11" s="745"/>
      <c r="PEC11" s="745"/>
      <c r="PED11" s="745"/>
      <c r="PEE11" s="745"/>
      <c r="PEF11" s="745"/>
      <c r="PEG11" s="745"/>
      <c r="PEH11" s="745"/>
      <c r="PEI11" s="745"/>
      <c r="PEJ11" s="745"/>
      <c r="PEK11" s="745"/>
      <c r="PEL11" s="745"/>
      <c r="PEM11" s="745"/>
      <c r="PEN11" s="745"/>
      <c r="PEO11" s="745"/>
      <c r="PEP11" s="745"/>
      <c r="PEQ11" s="745"/>
      <c r="PER11" s="745"/>
      <c r="PES11" s="745"/>
      <c r="PET11" s="745"/>
      <c r="PEU11" s="745"/>
      <c r="PEV11" s="745"/>
      <c r="PEW11" s="745"/>
      <c r="PEX11" s="745"/>
      <c r="PEY11" s="745"/>
      <c r="PEZ11" s="745"/>
      <c r="PFA11" s="745"/>
      <c r="PFB11" s="745"/>
      <c r="PFC11" s="745"/>
      <c r="PFD11" s="745"/>
      <c r="PFE11" s="745"/>
      <c r="PFF11" s="745"/>
      <c r="PFG11" s="745"/>
      <c r="PFH11" s="745"/>
      <c r="PFI11" s="745"/>
      <c r="PFJ11" s="745"/>
      <c r="PFK11" s="745"/>
      <c r="PFL11" s="745"/>
      <c r="PFM11" s="745"/>
      <c r="PFN11" s="745"/>
      <c r="PFO11" s="745"/>
      <c r="PFP11" s="745"/>
      <c r="PFQ11" s="745"/>
      <c r="PFR11" s="745"/>
      <c r="PFS11" s="745"/>
      <c r="PFT11" s="745"/>
      <c r="PFU11" s="745"/>
      <c r="PFV11" s="745"/>
      <c r="PFW11" s="745"/>
      <c r="PFX11" s="745"/>
      <c r="PFY11" s="745"/>
      <c r="PFZ11" s="745"/>
      <c r="PGA11" s="745"/>
      <c r="PGB11" s="745"/>
      <c r="PGC11" s="745"/>
      <c r="PGD11" s="745"/>
      <c r="PGE11" s="745"/>
      <c r="PGF11" s="745"/>
      <c r="PGG11" s="745"/>
      <c r="PGH11" s="745"/>
      <c r="PGI11" s="745"/>
      <c r="PGJ11" s="745"/>
      <c r="PGK11" s="745"/>
      <c r="PGL11" s="745"/>
      <c r="PGM11" s="745"/>
      <c r="PGN11" s="745"/>
      <c r="PGO11" s="745"/>
      <c r="PGP11" s="745"/>
      <c r="PGQ11" s="745"/>
      <c r="PGR11" s="745"/>
      <c r="PGS11" s="745"/>
      <c r="PGT11" s="745"/>
      <c r="PGU11" s="745"/>
      <c r="PGV11" s="745"/>
      <c r="PGW11" s="745"/>
      <c r="PGX11" s="745"/>
      <c r="PGY11" s="745"/>
      <c r="PGZ11" s="745"/>
      <c r="PHA11" s="745"/>
      <c r="PHB11" s="745"/>
      <c r="PHC11" s="745"/>
      <c r="PHD11" s="745"/>
      <c r="PHE11" s="745"/>
      <c r="PHF11" s="745"/>
      <c r="PHG11" s="745"/>
      <c r="PHH11" s="745"/>
      <c r="PHI11" s="745"/>
      <c r="PHJ11" s="745"/>
      <c r="PHK11" s="745"/>
      <c r="PHL11" s="745"/>
      <c r="PHM11" s="745"/>
      <c r="PHN11" s="745"/>
      <c r="PHO11" s="745"/>
      <c r="PHP11" s="745"/>
      <c r="PHQ11" s="745"/>
      <c r="PHR11" s="745"/>
      <c r="PHS11" s="745"/>
      <c r="PHT11" s="745"/>
      <c r="PHU11" s="745"/>
      <c r="PHV11" s="745"/>
      <c r="PHW11" s="745"/>
      <c r="PHX11" s="745"/>
      <c r="PHY11" s="745"/>
      <c r="PHZ11" s="745"/>
      <c r="PIA11" s="745"/>
      <c r="PIB11" s="745"/>
      <c r="PIC11" s="745"/>
      <c r="PID11" s="745"/>
      <c r="PIE11" s="745"/>
      <c r="PIF11" s="745"/>
      <c r="PIG11" s="745"/>
      <c r="PIH11" s="745"/>
      <c r="PII11" s="745"/>
      <c r="PIJ11" s="745"/>
      <c r="PIK11" s="745"/>
      <c r="PIL11" s="745"/>
      <c r="PIM11" s="745"/>
      <c r="PIN11" s="745"/>
      <c r="PIO11" s="745"/>
      <c r="PIP11" s="745"/>
      <c r="PIQ11" s="745"/>
      <c r="PIR11" s="745"/>
      <c r="PIS11" s="745"/>
      <c r="PIT11" s="745"/>
      <c r="PIU11" s="745"/>
      <c r="PIV11" s="745"/>
      <c r="PIW11" s="745"/>
      <c r="PIX11" s="745"/>
      <c r="PIY11" s="745"/>
      <c r="PIZ11" s="745"/>
      <c r="PJA11" s="745"/>
      <c r="PJB11" s="745"/>
      <c r="PJC11" s="745"/>
      <c r="PJD11" s="745"/>
      <c r="PJE11" s="745"/>
      <c r="PJF11" s="745"/>
      <c r="PJG11" s="745"/>
      <c r="PJH11" s="745"/>
      <c r="PJI11" s="745"/>
      <c r="PJJ11" s="745"/>
      <c r="PJK11" s="745"/>
      <c r="PJL11" s="745"/>
      <c r="PJM11" s="745"/>
      <c r="PJN11" s="745"/>
      <c r="PJO11" s="745"/>
      <c r="PJP11" s="745"/>
      <c r="PJQ11" s="745"/>
      <c r="PJR11" s="745"/>
      <c r="PJS11" s="745"/>
      <c r="PJT11" s="745"/>
      <c r="PJU11" s="745"/>
      <c r="PJV11" s="745"/>
      <c r="PJW11" s="745"/>
      <c r="PJX11" s="745"/>
      <c r="PJY11" s="745"/>
      <c r="PJZ11" s="745"/>
      <c r="PKA11" s="745"/>
      <c r="PKB11" s="745"/>
      <c r="PKC11" s="745"/>
      <c r="PKD11" s="745"/>
      <c r="PKE11" s="745"/>
      <c r="PKF11" s="745"/>
      <c r="PKG11" s="745"/>
      <c r="PKH11" s="745"/>
      <c r="PKI11" s="745"/>
      <c r="PKJ11" s="745"/>
      <c r="PKK11" s="745"/>
      <c r="PKL11" s="745"/>
      <c r="PKM11" s="745"/>
      <c r="PKN11" s="745"/>
      <c r="PKO11" s="745"/>
      <c r="PKP11" s="745"/>
      <c r="PKQ11" s="745"/>
      <c r="PKR11" s="745"/>
      <c r="PKS11" s="745"/>
      <c r="PKT11" s="745"/>
      <c r="PKU11" s="745"/>
      <c r="PKV11" s="745"/>
      <c r="PKW11" s="745"/>
      <c r="PKX11" s="745"/>
      <c r="PKY11" s="745"/>
      <c r="PKZ11" s="745"/>
      <c r="PLA11" s="745"/>
      <c r="PLB11" s="745"/>
      <c r="PLC11" s="745"/>
      <c r="PLD11" s="745"/>
      <c r="PLE11" s="745"/>
      <c r="PLF11" s="745"/>
      <c r="PLG11" s="745"/>
      <c r="PLH11" s="745"/>
      <c r="PLI11" s="745"/>
      <c r="PLJ11" s="745"/>
      <c r="PLK11" s="745"/>
      <c r="PLL11" s="745"/>
      <c r="PLM11" s="745"/>
      <c r="PLN11" s="745"/>
      <c r="PLO11" s="745"/>
      <c r="PLP11" s="745"/>
      <c r="PLQ11" s="745"/>
      <c r="PLR11" s="745"/>
      <c r="PLS11" s="745"/>
      <c r="PLT11" s="745"/>
      <c r="PLU11" s="745"/>
      <c r="PLV11" s="745"/>
      <c r="PLW11" s="745"/>
      <c r="PLX11" s="745"/>
      <c r="PLY11" s="745"/>
      <c r="PLZ11" s="745"/>
      <c r="PMA11" s="745"/>
      <c r="PMB11" s="745"/>
      <c r="PMC11" s="745"/>
      <c r="PMD11" s="745"/>
      <c r="PME11" s="745"/>
      <c r="PMF11" s="745"/>
      <c r="PMG11" s="745"/>
      <c r="PMH11" s="745"/>
      <c r="PMI11" s="745"/>
      <c r="PMJ11" s="745"/>
      <c r="PMK11" s="745"/>
      <c r="PML11" s="745"/>
      <c r="PMM11" s="745"/>
      <c r="PMN11" s="745"/>
      <c r="PMO11" s="745"/>
      <c r="PMP11" s="745"/>
      <c r="PMQ11" s="745"/>
      <c r="PMR11" s="745"/>
      <c r="PMS11" s="745"/>
      <c r="PMT11" s="745"/>
      <c r="PMU11" s="745"/>
      <c r="PMV11" s="745"/>
      <c r="PMW11" s="745"/>
      <c r="PMX11" s="745"/>
      <c r="PMY11" s="745"/>
      <c r="PMZ11" s="745"/>
      <c r="PNA11" s="745"/>
      <c r="PNB11" s="745"/>
      <c r="PNC11" s="745"/>
      <c r="PND11" s="745"/>
      <c r="PNE11" s="745"/>
      <c r="PNF11" s="745"/>
      <c r="PNG11" s="745"/>
      <c r="PNH11" s="745"/>
      <c r="PNI11" s="745"/>
      <c r="PNJ11" s="745"/>
      <c r="PNK11" s="745"/>
      <c r="PNL11" s="745"/>
      <c r="PNM11" s="745"/>
      <c r="PNN11" s="745"/>
      <c r="PNO11" s="745"/>
      <c r="PNP11" s="745"/>
      <c r="PNQ11" s="745"/>
      <c r="PNR11" s="745"/>
      <c r="PNS11" s="745"/>
      <c r="PNT11" s="745"/>
      <c r="PNU11" s="745"/>
      <c r="PNV11" s="745"/>
      <c r="PNW11" s="745"/>
      <c r="PNX11" s="745"/>
      <c r="PNY11" s="745"/>
      <c r="PNZ11" s="745"/>
      <c r="POA11" s="745"/>
      <c r="POB11" s="745"/>
      <c r="POC11" s="745"/>
      <c r="POD11" s="745"/>
      <c r="POE11" s="745"/>
      <c r="POF11" s="745"/>
      <c r="POG11" s="745"/>
      <c r="POH11" s="745"/>
      <c r="POI11" s="745"/>
      <c r="POJ11" s="745"/>
      <c r="POK11" s="745"/>
      <c r="POL11" s="745"/>
      <c r="POM11" s="745"/>
      <c r="PON11" s="745"/>
      <c r="POO11" s="745"/>
      <c r="POP11" s="745"/>
      <c r="POQ11" s="745"/>
      <c r="POR11" s="745"/>
      <c r="POS11" s="745"/>
      <c r="POT11" s="745"/>
      <c r="POU11" s="745"/>
      <c r="POV11" s="745"/>
      <c r="POW11" s="745"/>
      <c r="POX11" s="745"/>
      <c r="POY11" s="745"/>
      <c r="POZ11" s="745"/>
      <c r="PPA11" s="745"/>
      <c r="PPB11" s="745"/>
      <c r="PPC11" s="745"/>
      <c r="PPD11" s="745"/>
      <c r="PPE11" s="745"/>
      <c r="PPF11" s="745"/>
      <c r="PPG11" s="745"/>
      <c r="PPH11" s="745"/>
      <c r="PPI11" s="745"/>
      <c r="PPJ11" s="745"/>
      <c r="PPK11" s="745"/>
      <c r="PPL11" s="745"/>
      <c r="PPM11" s="745"/>
      <c r="PPN11" s="745"/>
      <c r="PPO11" s="745"/>
      <c r="PPP11" s="745"/>
      <c r="PPQ11" s="745"/>
      <c r="PPR11" s="745"/>
      <c r="PPS11" s="745"/>
      <c r="PPT11" s="745"/>
      <c r="PPU11" s="745"/>
      <c r="PPV11" s="745"/>
      <c r="PPW11" s="745"/>
      <c r="PPX11" s="745"/>
      <c r="PPY11" s="745"/>
      <c r="PPZ11" s="745"/>
      <c r="PQA11" s="745"/>
      <c r="PQB11" s="745"/>
      <c r="PQC11" s="745"/>
      <c r="PQD11" s="745"/>
      <c r="PQE11" s="745"/>
      <c r="PQF11" s="745"/>
      <c r="PQG11" s="745"/>
      <c r="PQH11" s="745"/>
      <c r="PQI11" s="745"/>
      <c r="PQJ11" s="745"/>
      <c r="PQK11" s="745"/>
      <c r="PQL11" s="745"/>
      <c r="PQM11" s="745"/>
      <c r="PQN11" s="745"/>
      <c r="PQO11" s="745"/>
      <c r="PQP11" s="745"/>
      <c r="PQQ11" s="745"/>
      <c r="PQR11" s="745"/>
      <c r="PQS11" s="745"/>
      <c r="PQT11" s="745"/>
      <c r="PQU11" s="745"/>
      <c r="PQV11" s="745"/>
      <c r="PQW11" s="745"/>
      <c r="PQX11" s="745"/>
      <c r="PQY11" s="745"/>
      <c r="PQZ11" s="745"/>
      <c r="PRA11" s="745"/>
      <c r="PRB11" s="745"/>
      <c r="PRC11" s="745"/>
      <c r="PRD11" s="745"/>
      <c r="PRE11" s="745"/>
      <c r="PRF11" s="745"/>
      <c r="PRG11" s="745"/>
      <c r="PRH11" s="745"/>
      <c r="PRI11" s="745"/>
      <c r="PRJ11" s="745"/>
      <c r="PRK11" s="745"/>
      <c r="PRL11" s="745"/>
      <c r="PRM11" s="745"/>
      <c r="PRN11" s="745"/>
      <c r="PRO11" s="745"/>
      <c r="PRP11" s="745"/>
      <c r="PRQ11" s="745"/>
      <c r="PRR11" s="745"/>
      <c r="PRS11" s="745"/>
      <c r="PRT11" s="745"/>
      <c r="PRU11" s="745"/>
      <c r="PRV11" s="745"/>
      <c r="PRW11" s="745"/>
      <c r="PRX11" s="745"/>
      <c r="PRY11" s="745"/>
      <c r="PRZ11" s="745"/>
      <c r="PSA11" s="745"/>
      <c r="PSB11" s="745"/>
      <c r="PSC11" s="745"/>
      <c r="PSD11" s="745"/>
      <c r="PSE11" s="745"/>
      <c r="PSF11" s="745"/>
      <c r="PSG11" s="745"/>
      <c r="PSH11" s="745"/>
      <c r="PSI11" s="745"/>
      <c r="PSJ11" s="745"/>
      <c r="PSK11" s="745"/>
      <c r="PSL11" s="745"/>
      <c r="PSM11" s="745"/>
      <c r="PSN11" s="745"/>
      <c r="PSO11" s="745"/>
      <c r="PSP11" s="745"/>
      <c r="PSQ11" s="745"/>
      <c r="PSR11" s="745"/>
      <c r="PSS11" s="745"/>
      <c r="PST11" s="745"/>
      <c r="PSU11" s="745"/>
      <c r="PSV11" s="745"/>
      <c r="PSW11" s="745"/>
      <c r="PSX11" s="745"/>
      <c r="PSY11" s="745"/>
      <c r="PSZ11" s="745"/>
      <c r="PTA11" s="745"/>
      <c r="PTB11" s="745"/>
      <c r="PTC11" s="745"/>
      <c r="PTD11" s="745"/>
      <c r="PTE11" s="745"/>
      <c r="PTF11" s="745"/>
      <c r="PTG11" s="745"/>
      <c r="PTH11" s="745"/>
      <c r="PTI11" s="745"/>
      <c r="PTJ11" s="745"/>
      <c r="PTK11" s="745"/>
      <c r="PTL11" s="745"/>
      <c r="PTM11" s="745"/>
      <c r="PTN11" s="745"/>
      <c r="PTO11" s="745"/>
      <c r="PTP11" s="745"/>
      <c r="PTQ11" s="745"/>
      <c r="PTR11" s="745"/>
      <c r="PTS11" s="745"/>
      <c r="PTT11" s="745"/>
      <c r="PTU11" s="745"/>
      <c r="PTV11" s="745"/>
      <c r="PTW11" s="745"/>
      <c r="PTX11" s="745"/>
      <c r="PTY11" s="745"/>
      <c r="PTZ11" s="745"/>
      <c r="PUA11" s="745"/>
      <c r="PUB11" s="745"/>
      <c r="PUC11" s="745"/>
      <c r="PUD11" s="745"/>
      <c r="PUE11" s="745"/>
      <c r="PUF11" s="745"/>
      <c r="PUG11" s="745"/>
      <c r="PUH11" s="745"/>
      <c r="PUI11" s="745"/>
      <c r="PUJ11" s="745"/>
      <c r="PUK11" s="745"/>
      <c r="PUL11" s="745"/>
      <c r="PUM11" s="745"/>
      <c r="PUN11" s="745"/>
      <c r="PUO11" s="745"/>
      <c r="PUP11" s="745"/>
      <c r="PUQ11" s="745"/>
      <c r="PUR11" s="745"/>
      <c r="PUS11" s="745"/>
      <c r="PUT11" s="745"/>
      <c r="PUU11" s="745"/>
      <c r="PUV11" s="745"/>
      <c r="PUW11" s="745"/>
      <c r="PUX11" s="745"/>
      <c r="PUY11" s="745"/>
      <c r="PUZ11" s="745"/>
      <c r="PVA11" s="745"/>
      <c r="PVB11" s="745"/>
      <c r="PVC11" s="745"/>
      <c r="PVD11" s="745"/>
      <c r="PVE11" s="745"/>
      <c r="PVF11" s="745"/>
      <c r="PVG11" s="745"/>
      <c r="PVH11" s="745"/>
      <c r="PVI11" s="745"/>
      <c r="PVJ11" s="745"/>
      <c r="PVK11" s="745"/>
      <c r="PVL11" s="745"/>
      <c r="PVM11" s="745"/>
      <c r="PVN11" s="745"/>
      <c r="PVO11" s="745"/>
      <c r="PVP11" s="745"/>
      <c r="PVQ11" s="745"/>
      <c r="PVR11" s="745"/>
      <c r="PVS11" s="745"/>
      <c r="PVT11" s="745"/>
      <c r="PVU11" s="745"/>
      <c r="PVV11" s="745"/>
      <c r="PVW11" s="745"/>
      <c r="PVX11" s="745"/>
      <c r="PVY11" s="745"/>
      <c r="PVZ11" s="745"/>
      <c r="PWA11" s="745"/>
      <c r="PWB11" s="745"/>
      <c r="PWC11" s="745"/>
      <c r="PWD11" s="745"/>
      <c r="PWE11" s="745"/>
      <c r="PWF11" s="745"/>
      <c r="PWG11" s="745"/>
      <c r="PWH11" s="745"/>
      <c r="PWI11" s="745"/>
      <c r="PWJ11" s="745"/>
      <c r="PWK11" s="745"/>
      <c r="PWL11" s="745"/>
      <c r="PWM11" s="745"/>
      <c r="PWN11" s="745"/>
      <c r="PWO11" s="745"/>
      <c r="PWP11" s="745"/>
      <c r="PWQ11" s="745"/>
      <c r="PWR11" s="745"/>
      <c r="PWS11" s="745"/>
      <c r="PWT11" s="745"/>
      <c r="PWU11" s="745"/>
      <c r="PWV11" s="745"/>
      <c r="PWW11" s="745"/>
      <c r="PWX11" s="745"/>
      <c r="PWY11" s="745"/>
      <c r="PWZ11" s="745"/>
      <c r="PXA11" s="745"/>
      <c r="PXB11" s="745"/>
      <c r="PXC11" s="745"/>
      <c r="PXD11" s="745"/>
      <c r="PXE11" s="745"/>
      <c r="PXF11" s="745"/>
      <c r="PXG11" s="745"/>
      <c r="PXH11" s="745"/>
      <c r="PXI11" s="745"/>
      <c r="PXJ11" s="745"/>
      <c r="PXK11" s="745"/>
      <c r="PXL11" s="745"/>
      <c r="PXM11" s="745"/>
      <c r="PXN11" s="745"/>
      <c r="PXO11" s="745"/>
      <c r="PXP11" s="745"/>
      <c r="PXQ11" s="745"/>
      <c r="PXR11" s="745"/>
      <c r="PXS11" s="745"/>
      <c r="PXT11" s="745"/>
      <c r="PXU11" s="745"/>
      <c r="PXV11" s="745"/>
      <c r="PXW11" s="745"/>
      <c r="PXX11" s="745"/>
      <c r="PXY11" s="745"/>
      <c r="PXZ11" s="745"/>
      <c r="PYA11" s="745"/>
      <c r="PYB11" s="745"/>
      <c r="PYC11" s="745"/>
      <c r="PYD11" s="745"/>
      <c r="PYE11" s="745"/>
      <c r="PYF11" s="745"/>
      <c r="PYG11" s="745"/>
      <c r="PYH11" s="745"/>
      <c r="PYI11" s="745"/>
      <c r="PYJ11" s="745"/>
      <c r="PYK11" s="745"/>
      <c r="PYL11" s="745"/>
      <c r="PYM11" s="745"/>
      <c r="PYN11" s="745"/>
      <c r="PYO11" s="745"/>
      <c r="PYP11" s="745"/>
      <c r="PYQ11" s="745"/>
      <c r="PYR11" s="745"/>
      <c r="PYS11" s="745"/>
      <c r="PYT11" s="745"/>
      <c r="PYU11" s="745"/>
      <c r="PYV11" s="745"/>
      <c r="PYW11" s="745"/>
      <c r="PYX11" s="745"/>
      <c r="PYY11" s="745"/>
      <c r="PYZ11" s="745"/>
      <c r="PZA11" s="745"/>
      <c r="PZB11" s="745"/>
      <c r="PZC11" s="745"/>
      <c r="PZD11" s="745"/>
      <c r="PZE11" s="745"/>
      <c r="PZF11" s="745"/>
      <c r="PZG11" s="745"/>
      <c r="PZH11" s="745"/>
      <c r="PZI11" s="745"/>
      <c r="PZJ11" s="745"/>
      <c r="PZK11" s="745"/>
      <c r="PZL11" s="745"/>
      <c r="PZM11" s="745"/>
      <c r="PZN11" s="745"/>
      <c r="PZO11" s="745"/>
      <c r="PZP11" s="745"/>
      <c r="PZQ11" s="745"/>
      <c r="PZR11" s="745"/>
      <c r="PZS11" s="745"/>
      <c r="PZT11" s="745"/>
      <c r="PZU11" s="745"/>
      <c r="PZV11" s="745"/>
      <c r="PZW11" s="745"/>
      <c r="PZX11" s="745"/>
      <c r="PZY11" s="745"/>
      <c r="PZZ11" s="745"/>
      <c r="QAA11" s="745"/>
      <c r="QAB11" s="745"/>
      <c r="QAC11" s="745"/>
      <c r="QAD11" s="745"/>
      <c r="QAE11" s="745"/>
      <c r="QAF11" s="745"/>
      <c r="QAG11" s="745"/>
      <c r="QAH11" s="745"/>
      <c r="QAI11" s="745"/>
      <c r="QAJ11" s="745"/>
      <c r="QAK11" s="745"/>
      <c r="QAL11" s="745"/>
      <c r="QAM11" s="745"/>
      <c r="QAN11" s="745"/>
      <c r="QAO11" s="745"/>
      <c r="QAP11" s="745"/>
      <c r="QAQ11" s="745"/>
      <c r="QAR11" s="745"/>
      <c r="QAS11" s="745"/>
      <c r="QAT11" s="745"/>
      <c r="QAU11" s="745"/>
      <c r="QAV11" s="745"/>
      <c r="QAW11" s="745"/>
      <c r="QAX11" s="745"/>
      <c r="QAY11" s="745"/>
      <c r="QAZ11" s="745"/>
      <c r="QBA11" s="745"/>
      <c r="QBB11" s="745"/>
      <c r="QBC11" s="745"/>
      <c r="QBD11" s="745"/>
      <c r="QBE11" s="745"/>
      <c r="QBF11" s="745"/>
      <c r="QBG11" s="745"/>
      <c r="QBH11" s="745"/>
      <c r="QBI11" s="745"/>
      <c r="QBJ11" s="745"/>
      <c r="QBK11" s="745"/>
      <c r="QBL11" s="745"/>
      <c r="QBM11" s="745"/>
      <c r="QBN11" s="745"/>
      <c r="QBO11" s="745"/>
      <c r="QBP11" s="745"/>
      <c r="QBQ11" s="745"/>
      <c r="QBR11" s="745"/>
      <c r="QBS11" s="745"/>
      <c r="QBT11" s="745"/>
      <c r="QBU11" s="745"/>
      <c r="QBV11" s="745"/>
      <c r="QBW11" s="745"/>
      <c r="QBX11" s="745"/>
      <c r="QBY11" s="745"/>
      <c r="QBZ11" s="745"/>
      <c r="QCA11" s="745"/>
      <c r="QCB11" s="745"/>
      <c r="QCC11" s="745"/>
      <c r="QCD11" s="745"/>
      <c r="QCE11" s="745"/>
      <c r="QCF11" s="745"/>
      <c r="QCG11" s="745"/>
      <c r="QCH11" s="745"/>
      <c r="QCI11" s="745"/>
      <c r="QCJ11" s="745"/>
      <c r="QCK11" s="745"/>
      <c r="QCL11" s="745"/>
      <c r="QCM11" s="745"/>
      <c r="QCN11" s="745"/>
      <c r="QCO11" s="745"/>
      <c r="QCP11" s="745"/>
      <c r="QCQ11" s="745"/>
      <c r="QCR11" s="745"/>
      <c r="QCS11" s="745"/>
      <c r="QCT11" s="745"/>
      <c r="QCU11" s="745"/>
      <c r="QCV11" s="745"/>
      <c r="QCW11" s="745"/>
      <c r="QCX11" s="745"/>
      <c r="QCY11" s="745"/>
      <c r="QCZ11" s="745"/>
      <c r="QDA11" s="745"/>
      <c r="QDB11" s="745"/>
      <c r="QDC11" s="745"/>
      <c r="QDD11" s="745"/>
      <c r="QDE11" s="745"/>
      <c r="QDF11" s="745"/>
      <c r="QDG11" s="745"/>
      <c r="QDH11" s="745"/>
      <c r="QDI11" s="745"/>
      <c r="QDJ11" s="745"/>
      <c r="QDK11" s="745"/>
      <c r="QDL11" s="745"/>
      <c r="QDM11" s="745"/>
      <c r="QDN11" s="745"/>
      <c r="QDO11" s="745"/>
      <c r="QDP11" s="745"/>
      <c r="QDQ11" s="745"/>
      <c r="QDR11" s="745"/>
      <c r="QDS11" s="745"/>
      <c r="QDT11" s="745"/>
      <c r="QDU11" s="745"/>
      <c r="QDV11" s="745"/>
      <c r="QDW11" s="745"/>
      <c r="QDX11" s="745"/>
      <c r="QDY11" s="745"/>
      <c r="QDZ11" s="745"/>
      <c r="QEA11" s="745"/>
      <c r="QEB11" s="745"/>
      <c r="QEC11" s="745"/>
      <c r="QED11" s="745"/>
      <c r="QEE11" s="745"/>
      <c r="QEF11" s="745"/>
      <c r="QEG11" s="745"/>
      <c r="QEH11" s="745"/>
      <c r="QEI11" s="745"/>
      <c r="QEJ11" s="745"/>
      <c r="QEK11" s="745"/>
      <c r="QEL11" s="745"/>
      <c r="QEM11" s="745"/>
      <c r="QEN11" s="745"/>
      <c r="QEO11" s="745"/>
      <c r="QEP11" s="745"/>
      <c r="QEQ11" s="745"/>
      <c r="QER11" s="745"/>
      <c r="QES11" s="745"/>
      <c r="QET11" s="745"/>
      <c r="QEU11" s="745"/>
      <c r="QEV11" s="745"/>
      <c r="QEW11" s="745"/>
      <c r="QEX11" s="745"/>
      <c r="QEY11" s="745"/>
      <c r="QEZ11" s="745"/>
      <c r="QFA11" s="745"/>
      <c r="QFB11" s="745"/>
      <c r="QFC11" s="745"/>
      <c r="QFD11" s="745"/>
      <c r="QFE11" s="745"/>
      <c r="QFF11" s="745"/>
      <c r="QFG11" s="745"/>
      <c r="QFH11" s="745"/>
      <c r="QFI11" s="745"/>
      <c r="QFJ11" s="745"/>
      <c r="QFK11" s="745"/>
      <c r="QFL11" s="745"/>
      <c r="QFM11" s="745"/>
      <c r="QFN11" s="745"/>
      <c r="QFO11" s="745"/>
      <c r="QFP11" s="745"/>
      <c r="QFQ11" s="745"/>
      <c r="QFR11" s="745"/>
      <c r="QFS11" s="745"/>
      <c r="QFT11" s="745"/>
      <c r="QFU11" s="745"/>
      <c r="QFV11" s="745"/>
      <c r="QFW11" s="745"/>
      <c r="QFX11" s="745"/>
      <c r="QFY11" s="745"/>
      <c r="QFZ11" s="745"/>
      <c r="QGA11" s="745"/>
      <c r="QGB11" s="745"/>
      <c r="QGC11" s="745"/>
      <c r="QGD11" s="745"/>
      <c r="QGE11" s="745"/>
      <c r="QGF11" s="745"/>
      <c r="QGG11" s="745"/>
      <c r="QGH11" s="745"/>
      <c r="QGI11" s="745"/>
      <c r="QGJ11" s="745"/>
      <c r="QGK11" s="745"/>
      <c r="QGL11" s="745"/>
      <c r="QGM11" s="745"/>
      <c r="QGN11" s="745"/>
      <c r="QGO11" s="745"/>
      <c r="QGP11" s="745"/>
      <c r="QGQ11" s="745"/>
      <c r="QGR11" s="745"/>
      <c r="QGS11" s="745"/>
      <c r="QGT11" s="745"/>
      <c r="QGU11" s="745"/>
      <c r="QGV11" s="745"/>
      <c r="QGW11" s="745"/>
      <c r="QGX11" s="745"/>
      <c r="QGY11" s="745"/>
      <c r="QGZ11" s="745"/>
      <c r="QHA11" s="745"/>
      <c r="QHB11" s="745"/>
      <c r="QHC11" s="745"/>
      <c r="QHD11" s="745"/>
      <c r="QHE11" s="745"/>
      <c r="QHF11" s="745"/>
      <c r="QHG11" s="745"/>
      <c r="QHH11" s="745"/>
      <c r="QHI11" s="745"/>
      <c r="QHJ11" s="745"/>
      <c r="QHK11" s="745"/>
      <c r="QHL11" s="745"/>
      <c r="QHM11" s="745"/>
      <c r="QHN11" s="745"/>
      <c r="QHO11" s="745"/>
      <c r="QHP11" s="745"/>
      <c r="QHQ11" s="745"/>
      <c r="QHR11" s="745"/>
      <c r="QHS11" s="745"/>
      <c r="QHT11" s="745"/>
      <c r="QHU11" s="745"/>
      <c r="QHV11" s="745"/>
      <c r="QHW11" s="745"/>
      <c r="QHX11" s="745"/>
      <c r="QHY11" s="745"/>
      <c r="QHZ11" s="745"/>
      <c r="QIA11" s="745"/>
      <c r="QIB11" s="745"/>
      <c r="QIC11" s="745"/>
      <c r="QID11" s="745"/>
      <c r="QIE11" s="745"/>
      <c r="QIF11" s="745"/>
      <c r="QIG11" s="745"/>
      <c r="QIH11" s="745"/>
      <c r="QII11" s="745"/>
      <c r="QIJ11" s="745"/>
      <c r="QIK11" s="745"/>
      <c r="QIL11" s="745"/>
      <c r="QIM11" s="745"/>
      <c r="QIN11" s="745"/>
      <c r="QIO11" s="745"/>
      <c r="QIP11" s="745"/>
      <c r="QIQ11" s="745"/>
      <c r="QIR11" s="745"/>
      <c r="QIS11" s="745"/>
      <c r="QIT11" s="745"/>
      <c r="QIU11" s="745"/>
      <c r="QIV11" s="745"/>
      <c r="QIW11" s="745"/>
      <c r="QIX11" s="745"/>
      <c r="QIY11" s="745"/>
      <c r="QIZ11" s="745"/>
      <c r="QJA11" s="745"/>
      <c r="QJB11" s="745"/>
      <c r="QJC11" s="745"/>
      <c r="QJD11" s="745"/>
      <c r="QJE11" s="745"/>
      <c r="QJF11" s="745"/>
      <c r="QJG11" s="745"/>
      <c r="QJH11" s="745"/>
      <c r="QJI11" s="745"/>
      <c r="QJJ11" s="745"/>
      <c r="QJK11" s="745"/>
      <c r="QJL11" s="745"/>
      <c r="QJM11" s="745"/>
      <c r="QJN11" s="745"/>
      <c r="QJO11" s="745"/>
      <c r="QJP11" s="745"/>
      <c r="QJQ11" s="745"/>
      <c r="QJR11" s="745"/>
      <c r="QJS11" s="745"/>
      <c r="QJT11" s="745"/>
      <c r="QJU11" s="745"/>
      <c r="QJV11" s="745"/>
      <c r="QJW11" s="745"/>
      <c r="QJX11" s="745"/>
      <c r="QJY11" s="745"/>
      <c r="QJZ11" s="745"/>
      <c r="QKA11" s="745"/>
      <c r="QKB11" s="745"/>
      <c r="QKC11" s="745"/>
      <c r="QKD11" s="745"/>
      <c r="QKE11" s="745"/>
      <c r="QKF11" s="745"/>
      <c r="QKG11" s="745"/>
      <c r="QKH11" s="745"/>
      <c r="QKI11" s="745"/>
      <c r="QKJ11" s="745"/>
      <c r="QKK11" s="745"/>
      <c r="QKL11" s="745"/>
      <c r="QKM11" s="745"/>
      <c r="QKN11" s="745"/>
      <c r="QKO11" s="745"/>
      <c r="QKP11" s="745"/>
      <c r="QKQ11" s="745"/>
      <c r="QKR11" s="745"/>
      <c r="QKS11" s="745"/>
      <c r="QKT11" s="745"/>
      <c r="QKU11" s="745"/>
      <c r="QKV11" s="745"/>
      <c r="QKW11" s="745"/>
      <c r="QKX11" s="745"/>
      <c r="QKY11" s="745"/>
      <c r="QKZ11" s="745"/>
      <c r="QLA11" s="745"/>
      <c r="QLB11" s="745"/>
      <c r="QLC11" s="745"/>
      <c r="QLD11" s="745"/>
      <c r="QLE11" s="745"/>
      <c r="QLF11" s="745"/>
      <c r="QLG11" s="745"/>
      <c r="QLH11" s="745"/>
      <c r="QLI11" s="745"/>
      <c r="QLJ11" s="745"/>
      <c r="QLK11" s="745"/>
      <c r="QLL11" s="745"/>
      <c r="QLM11" s="745"/>
      <c r="QLN11" s="745"/>
      <c r="QLO11" s="745"/>
      <c r="QLP11" s="745"/>
      <c r="QLQ11" s="745"/>
      <c r="QLR11" s="745"/>
      <c r="QLS11" s="745"/>
      <c r="QLT11" s="745"/>
      <c r="QLU11" s="745"/>
      <c r="QLV11" s="745"/>
      <c r="QLW11" s="745"/>
      <c r="QLX11" s="745"/>
      <c r="QLY11" s="745"/>
      <c r="QLZ11" s="745"/>
      <c r="QMA11" s="745"/>
      <c r="QMB11" s="745"/>
      <c r="QMC11" s="745"/>
      <c r="QMD11" s="745"/>
      <c r="QME11" s="745"/>
      <c r="QMF11" s="745"/>
      <c r="QMG11" s="745"/>
      <c r="QMH11" s="745"/>
      <c r="QMI11" s="745"/>
      <c r="QMJ11" s="745"/>
      <c r="QMK11" s="745"/>
      <c r="QML11" s="745"/>
      <c r="QMM11" s="745"/>
      <c r="QMN11" s="745"/>
      <c r="QMO11" s="745"/>
      <c r="QMP11" s="745"/>
      <c r="QMQ11" s="745"/>
      <c r="QMR11" s="745"/>
      <c r="QMS11" s="745"/>
      <c r="QMT11" s="745"/>
      <c r="QMU11" s="745"/>
      <c r="QMV11" s="745"/>
      <c r="QMW11" s="745"/>
      <c r="QMX11" s="745"/>
      <c r="QMY11" s="745"/>
      <c r="QMZ11" s="745"/>
      <c r="QNA11" s="745"/>
      <c r="QNB11" s="745"/>
      <c r="QNC11" s="745"/>
      <c r="QND11" s="745"/>
      <c r="QNE11" s="745"/>
      <c r="QNF11" s="745"/>
      <c r="QNG11" s="745"/>
      <c r="QNH11" s="745"/>
      <c r="QNI11" s="745"/>
      <c r="QNJ11" s="745"/>
      <c r="QNK11" s="745"/>
      <c r="QNL11" s="745"/>
      <c r="QNM11" s="745"/>
      <c r="QNN11" s="745"/>
      <c r="QNO11" s="745"/>
      <c r="QNP11" s="745"/>
      <c r="QNQ11" s="745"/>
      <c r="QNR11" s="745"/>
      <c r="QNS11" s="745"/>
      <c r="QNT11" s="745"/>
      <c r="QNU11" s="745"/>
      <c r="QNV11" s="745"/>
      <c r="QNW11" s="745"/>
      <c r="QNX11" s="745"/>
      <c r="QNY11" s="745"/>
      <c r="QNZ11" s="745"/>
      <c r="QOA11" s="745"/>
      <c r="QOB11" s="745"/>
      <c r="QOC11" s="745"/>
      <c r="QOD11" s="745"/>
      <c r="QOE11" s="745"/>
      <c r="QOF11" s="745"/>
      <c r="QOG11" s="745"/>
      <c r="QOH11" s="745"/>
      <c r="QOI11" s="745"/>
      <c r="QOJ11" s="745"/>
      <c r="QOK11" s="745"/>
      <c r="QOL11" s="745"/>
      <c r="QOM11" s="745"/>
      <c r="QON11" s="745"/>
      <c r="QOO11" s="745"/>
      <c r="QOP11" s="745"/>
      <c r="QOQ11" s="745"/>
      <c r="QOR11" s="745"/>
      <c r="QOS11" s="745"/>
      <c r="QOT11" s="745"/>
      <c r="QOU11" s="745"/>
      <c r="QOV11" s="745"/>
      <c r="QOW11" s="745"/>
      <c r="QOX11" s="745"/>
      <c r="QOY11" s="745"/>
      <c r="QOZ11" s="745"/>
      <c r="QPA11" s="745"/>
      <c r="QPB11" s="745"/>
      <c r="QPC11" s="745"/>
      <c r="QPD11" s="745"/>
      <c r="QPE11" s="745"/>
      <c r="QPF11" s="745"/>
      <c r="QPG11" s="745"/>
      <c r="QPH11" s="745"/>
      <c r="QPI11" s="745"/>
      <c r="QPJ11" s="745"/>
      <c r="QPK11" s="745"/>
      <c r="QPL11" s="745"/>
      <c r="QPM11" s="745"/>
      <c r="QPN11" s="745"/>
      <c r="QPO11" s="745"/>
      <c r="QPP11" s="745"/>
      <c r="QPQ11" s="745"/>
      <c r="QPR11" s="745"/>
      <c r="QPS11" s="745"/>
      <c r="QPT11" s="745"/>
      <c r="QPU11" s="745"/>
      <c r="QPV11" s="745"/>
      <c r="QPW11" s="745"/>
      <c r="QPX11" s="745"/>
      <c r="QPY11" s="745"/>
      <c r="QPZ11" s="745"/>
      <c r="QQA11" s="745"/>
      <c r="QQB11" s="745"/>
      <c r="QQC11" s="745"/>
      <c r="QQD11" s="745"/>
      <c r="QQE11" s="745"/>
      <c r="QQF11" s="745"/>
      <c r="QQG11" s="745"/>
      <c r="QQH11" s="745"/>
      <c r="QQI11" s="745"/>
      <c r="QQJ11" s="745"/>
      <c r="QQK11" s="745"/>
      <c r="QQL11" s="745"/>
      <c r="QQM11" s="745"/>
      <c r="QQN11" s="745"/>
      <c r="QQO11" s="745"/>
      <c r="QQP11" s="745"/>
      <c r="QQQ11" s="745"/>
      <c r="QQR11" s="745"/>
      <c r="QQS11" s="745"/>
      <c r="QQT11" s="745"/>
      <c r="QQU11" s="745"/>
      <c r="QQV11" s="745"/>
      <c r="QQW11" s="745"/>
      <c r="QQX11" s="745"/>
      <c r="QQY11" s="745"/>
      <c r="QQZ11" s="745"/>
      <c r="QRA11" s="745"/>
      <c r="QRB11" s="745"/>
      <c r="QRC11" s="745"/>
      <c r="QRD11" s="745"/>
      <c r="QRE11" s="745"/>
      <c r="QRF11" s="745"/>
      <c r="QRG11" s="745"/>
      <c r="QRH11" s="745"/>
      <c r="QRI11" s="745"/>
      <c r="QRJ11" s="745"/>
      <c r="QRK11" s="745"/>
      <c r="QRL11" s="745"/>
      <c r="QRM11" s="745"/>
      <c r="QRN11" s="745"/>
      <c r="QRO11" s="745"/>
      <c r="QRP11" s="745"/>
      <c r="QRQ11" s="745"/>
      <c r="QRR11" s="745"/>
      <c r="QRS11" s="745"/>
      <c r="QRT11" s="745"/>
      <c r="QRU11" s="745"/>
      <c r="QRV11" s="745"/>
      <c r="QRW11" s="745"/>
      <c r="QRX11" s="745"/>
      <c r="QRY11" s="745"/>
      <c r="QRZ11" s="745"/>
      <c r="QSA11" s="745"/>
      <c r="QSB11" s="745"/>
      <c r="QSC11" s="745"/>
      <c r="QSD11" s="745"/>
      <c r="QSE11" s="745"/>
      <c r="QSF11" s="745"/>
      <c r="QSG11" s="745"/>
      <c r="QSH11" s="745"/>
      <c r="QSI11" s="745"/>
      <c r="QSJ11" s="745"/>
      <c r="QSK11" s="745"/>
      <c r="QSL11" s="745"/>
      <c r="QSM11" s="745"/>
      <c r="QSN11" s="745"/>
      <c r="QSO11" s="745"/>
      <c r="QSP11" s="745"/>
      <c r="QSQ11" s="745"/>
      <c r="QSR11" s="745"/>
      <c r="QSS11" s="745"/>
      <c r="QST11" s="745"/>
      <c r="QSU11" s="745"/>
      <c r="QSV11" s="745"/>
      <c r="QSW11" s="745"/>
      <c r="QSX11" s="745"/>
      <c r="QSY11" s="745"/>
      <c r="QSZ11" s="745"/>
      <c r="QTA11" s="745"/>
      <c r="QTB11" s="745"/>
      <c r="QTC11" s="745"/>
      <c r="QTD11" s="745"/>
      <c r="QTE11" s="745"/>
      <c r="QTF11" s="745"/>
      <c r="QTG11" s="745"/>
      <c r="QTH11" s="745"/>
      <c r="QTI11" s="745"/>
      <c r="QTJ11" s="745"/>
      <c r="QTK11" s="745"/>
      <c r="QTL11" s="745"/>
      <c r="QTM11" s="745"/>
      <c r="QTN11" s="745"/>
      <c r="QTO11" s="745"/>
      <c r="QTP11" s="745"/>
      <c r="QTQ11" s="745"/>
      <c r="QTR11" s="745"/>
      <c r="QTS11" s="745"/>
      <c r="QTT11" s="745"/>
      <c r="QTU11" s="745"/>
      <c r="QTV11" s="745"/>
      <c r="QTW11" s="745"/>
      <c r="QTX11" s="745"/>
      <c r="QTY11" s="745"/>
      <c r="QTZ11" s="745"/>
      <c r="QUA11" s="745"/>
      <c r="QUB11" s="745"/>
      <c r="QUC11" s="745"/>
      <c r="QUD11" s="745"/>
      <c r="QUE11" s="745"/>
      <c r="QUF11" s="745"/>
      <c r="QUG11" s="745"/>
      <c r="QUH11" s="745"/>
      <c r="QUI11" s="745"/>
      <c r="QUJ11" s="745"/>
      <c r="QUK11" s="745"/>
      <c r="QUL11" s="745"/>
      <c r="QUM11" s="745"/>
      <c r="QUN11" s="745"/>
      <c r="QUO11" s="745"/>
      <c r="QUP11" s="745"/>
      <c r="QUQ11" s="745"/>
      <c r="QUR11" s="745"/>
      <c r="QUS11" s="745"/>
      <c r="QUT11" s="745"/>
      <c r="QUU11" s="745"/>
      <c r="QUV11" s="745"/>
      <c r="QUW11" s="745"/>
      <c r="QUX11" s="745"/>
      <c r="QUY11" s="745"/>
      <c r="QUZ11" s="745"/>
      <c r="QVA11" s="745"/>
      <c r="QVB11" s="745"/>
      <c r="QVC11" s="745"/>
      <c r="QVD11" s="745"/>
      <c r="QVE11" s="745"/>
      <c r="QVF11" s="745"/>
      <c r="QVG11" s="745"/>
      <c r="QVH11" s="745"/>
      <c r="QVI11" s="745"/>
      <c r="QVJ11" s="745"/>
      <c r="QVK11" s="745"/>
      <c r="QVL11" s="745"/>
      <c r="QVM11" s="745"/>
      <c r="QVN11" s="745"/>
      <c r="QVO11" s="745"/>
      <c r="QVP11" s="745"/>
      <c r="QVQ11" s="745"/>
      <c r="QVR11" s="745"/>
      <c r="QVS11" s="745"/>
      <c r="QVT11" s="745"/>
      <c r="QVU11" s="745"/>
      <c r="QVV11" s="745"/>
      <c r="QVW11" s="745"/>
      <c r="QVX11" s="745"/>
      <c r="QVY11" s="745"/>
      <c r="QVZ11" s="745"/>
      <c r="QWA11" s="745"/>
      <c r="QWB11" s="745"/>
      <c r="QWC11" s="745"/>
      <c r="QWD11" s="745"/>
      <c r="QWE11" s="745"/>
      <c r="QWF11" s="745"/>
      <c r="QWG11" s="745"/>
      <c r="QWH11" s="745"/>
      <c r="QWI11" s="745"/>
      <c r="QWJ11" s="745"/>
      <c r="QWK11" s="745"/>
      <c r="QWL11" s="745"/>
      <c r="QWM11" s="745"/>
      <c r="QWN11" s="745"/>
      <c r="QWO11" s="745"/>
      <c r="QWP11" s="745"/>
      <c r="QWQ11" s="745"/>
      <c r="QWR11" s="745"/>
      <c r="QWS11" s="745"/>
      <c r="QWT11" s="745"/>
      <c r="QWU11" s="745"/>
      <c r="QWV11" s="745"/>
      <c r="QWW11" s="745"/>
      <c r="QWX11" s="745"/>
      <c r="QWY11" s="745"/>
      <c r="QWZ11" s="745"/>
      <c r="QXA11" s="745"/>
      <c r="QXB11" s="745"/>
      <c r="QXC11" s="745"/>
      <c r="QXD11" s="745"/>
      <c r="QXE11" s="745"/>
      <c r="QXF11" s="745"/>
      <c r="QXG11" s="745"/>
      <c r="QXH11" s="745"/>
      <c r="QXI11" s="745"/>
      <c r="QXJ11" s="745"/>
      <c r="QXK11" s="745"/>
      <c r="QXL11" s="745"/>
      <c r="QXM11" s="745"/>
      <c r="QXN11" s="745"/>
      <c r="QXO11" s="745"/>
      <c r="QXP11" s="745"/>
      <c r="QXQ11" s="745"/>
      <c r="QXR11" s="745"/>
      <c r="QXS11" s="745"/>
      <c r="QXT11" s="745"/>
      <c r="QXU11" s="745"/>
      <c r="QXV11" s="745"/>
      <c r="QXW11" s="745"/>
      <c r="QXX11" s="745"/>
      <c r="QXY11" s="745"/>
      <c r="QXZ11" s="745"/>
      <c r="QYA11" s="745"/>
      <c r="QYB11" s="745"/>
      <c r="QYC11" s="745"/>
      <c r="QYD11" s="745"/>
      <c r="QYE11" s="745"/>
      <c r="QYF11" s="745"/>
      <c r="QYG11" s="745"/>
      <c r="QYH11" s="745"/>
      <c r="QYI11" s="745"/>
      <c r="QYJ11" s="745"/>
      <c r="QYK11" s="745"/>
      <c r="QYL11" s="745"/>
      <c r="QYM11" s="745"/>
      <c r="QYN11" s="745"/>
      <c r="QYO11" s="745"/>
      <c r="QYP11" s="745"/>
      <c r="QYQ11" s="745"/>
      <c r="QYR11" s="745"/>
      <c r="QYS11" s="745"/>
      <c r="QYT11" s="745"/>
      <c r="QYU11" s="745"/>
      <c r="QYV11" s="745"/>
      <c r="QYW11" s="745"/>
      <c r="QYX11" s="745"/>
      <c r="QYY11" s="745"/>
      <c r="QYZ11" s="745"/>
      <c r="QZA11" s="745"/>
      <c r="QZB11" s="745"/>
      <c r="QZC11" s="745"/>
      <c r="QZD11" s="745"/>
      <c r="QZE11" s="745"/>
      <c r="QZF11" s="745"/>
      <c r="QZG11" s="745"/>
      <c r="QZH11" s="745"/>
      <c r="QZI11" s="745"/>
      <c r="QZJ11" s="745"/>
      <c r="QZK11" s="745"/>
      <c r="QZL11" s="745"/>
      <c r="QZM11" s="745"/>
      <c r="QZN11" s="745"/>
      <c r="QZO11" s="745"/>
      <c r="QZP11" s="745"/>
      <c r="QZQ11" s="745"/>
      <c r="QZR11" s="745"/>
      <c r="QZS11" s="745"/>
      <c r="QZT11" s="745"/>
      <c r="QZU11" s="745"/>
      <c r="QZV11" s="745"/>
      <c r="QZW11" s="745"/>
      <c r="QZX11" s="745"/>
      <c r="QZY11" s="745"/>
      <c r="QZZ11" s="745"/>
      <c r="RAA11" s="745"/>
      <c r="RAB11" s="745"/>
      <c r="RAC11" s="745"/>
      <c r="RAD11" s="745"/>
      <c r="RAE11" s="745"/>
      <c r="RAF11" s="745"/>
      <c r="RAG11" s="745"/>
      <c r="RAH11" s="745"/>
      <c r="RAI11" s="745"/>
      <c r="RAJ11" s="745"/>
      <c r="RAK11" s="745"/>
      <c r="RAL11" s="745"/>
      <c r="RAM11" s="745"/>
      <c r="RAN11" s="745"/>
      <c r="RAO11" s="745"/>
      <c r="RAP11" s="745"/>
      <c r="RAQ11" s="745"/>
      <c r="RAR11" s="745"/>
      <c r="RAS11" s="745"/>
      <c r="RAT11" s="745"/>
      <c r="RAU11" s="745"/>
      <c r="RAV11" s="745"/>
      <c r="RAW11" s="745"/>
      <c r="RAX11" s="745"/>
      <c r="RAY11" s="745"/>
      <c r="RAZ11" s="745"/>
      <c r="RBA11" s="745"/>
      <c r="RBB11" s="745"/>
      <c r="RBC11" s="745"/>
      <c r="RBD11" s="745"/>
      <c r="RBE11" s="745"/>
      <c r="RBF11" s="745"/>
      <c r="RBG11" s="745"/>
      <c r="RBH11" s="745"/>
      <c r="RBI11" s="745"/>
      <c r="RBJ11" s="745"/>
      <c r="RBK11" s="745"/>
      <c r="RBL11" s="745"/>
      <c r="RBM11" s="745"/>
      <c r="RBN11" s="745"/>
      <c r="RBO11" s="745"/>
      <c r="RBP11" s="745"/>
      <c r="RBQ11" s="745"/>
      <c r="RBR11" s="745"/>
      <c r="RBS11" s="745"/>
      <c r="RBT11" s="745"/>
      <c r="RBU11" s="745"/>
      <c r="RBV11" s="745"/>
      <c r="RBW11" s="745"/>
      <c r="RBX11" s="745"/>
      <c r="RBY11" s="745"/>
      <c r="RBZ11" s="745"/>
      <c r="RCA11" s="745"/>
      <c r="RCB11" s="745"/>
      <c r="RCC11" s="745"/>
      <c r="RCD11" s="745"/>
      <c r="RCE11" s="745"/>
      <c r="RCF11" s="745"/>
      <c r="RCG11" s="745"/>
      <c r="RCH11" s="745"/>
      <c r="RCI11" s="745"/>
      <c r="RCJ11" s="745"/>
      <c r="RCK11" s="745"/>
      <c r="RCL11" s="745"/>
      <c r="RCM11" s="745"/>
      <c r="RCN11" s="745"/>
      <c r="RCO11" s="745"/>
      <c r="RCP11" s="745"/>
      <c r="RCQ11" s="745"/>
      <c r="RCR11" s="745"/>
      <c r="RCS11" s="745"/>
      <c r="RCT11" s="745"/>
      <c r="RCU11" s="745"/>
      <c r="RCV11" s="745"/>
      <c r="RCW11" s="745"/>
      <c r="RCX11" s="745"/>
      <c r="RCY11" s="745"/>
      <c r="RCZ11" s="745"/>
      <c r="RDA11" s="745"/>
      <c r="RDB11" s="745"/>
      <c r="RDC11" s="745"/>
      <c r="RDD11" s="745"/>
      <c r="RDE11" s="745"/>
      <c r="RDF11" s="745"/>
      <c r="RDG11" s="745"/>
      <c r="RDH11" s="745"/>
      <c r="RDI11" s="745"/>
      <c r="RDJ11" s="745"/>
      <c r="RDK11" s="745"/>
      <c r="RDL11" s="745"/>
      <c r="RDM11" s="745"/>
      <c r="RDN11" s="745"/>
      <c r="RDO11" s="745"/>
      <c r="RDP11" s="745"/>
      <c r="RDQ11" s="745"/>
      <c r="RDR11" s="745"/>
      <c r="RDS11" s="745"/>
      <c r="RDT11" s="745"/>
      <c r="RDU11" s="745"/>
      <c r="RDV11" s="745"/>
      <c r="RDW11" s="745"/>
      <c r="RDX11" s="745"/>
      <c r="RDY11" s="745"/>
      <c r="RDZ11" s="745"/>
      <c r="REA11" s="745"/>
      <c r="REB11" s="745"/>
      <c r="REC11" s="745"/>
      <c r="RED11" s="745"/>
      <c r="REE11" s="745"/>
      <c r="REF11" s="745"/>
      <c r="REG11" s="745"/>
      <c r="REH11" s="745"/>
      <c r="REI11" s="745"/>
      <c r="REJ11" s="745"/>
      <c r="REK11" s="745"/>
      <c r="REL11" s="745"/>
      <c r="REM11" s="745"/>
      <c r="REN11" s="745"/>
      <c r="REO11" s="745"/>
      <c r="REP11" s="745"/>
      <c r="REQ11" s="745"/>
      <c r="RER11" s="745"/>
      <c r="RES11" s="745"/>
      <c r="RET11" s="745"/>
      <c r="REU11" s="745"/>
      <c r="REV11" s="745"/>
      <c r="REW11" s="745"/>
      <c r="REX11" s="745"/>
      <c r="REY11" s="745"/>
      <c r="REZ11" s="745"/>
      <c r="RFA11" s="745"/>
      <c r="RFB11" s="745"/>
      <c r="RFC11" s="745"/>
      <c r="RFD11" s="745"/>
      <c r="RFE11" s="745"/>
      <c r="RFF11" s="745"/>
      <c r="RFG11" s="745"/>
      <c r="RFH11" s="745"/>
      <c r="RFI11" s="745"/>
      <c r="RFJ11" s="745"/>
      <c r="RFK11" s="745"/>
      <c r="RFL11" s="745"/>
      <c r="RFM11" s="745"/>
      <c r="RFN11" s="745"/>
      <c r="RFO11" s="745"/>
      <c r="RFP11" s="745"/>
      <c r="RFQ11" s="745"/>
      <c r="RFR11" s="745"/>
      <c r="RFS11" s="745"/>
      <c r="RFT11" s="745"/>
      <c r="RFU11" s="745"/>
      <c r="RFV11" s="745"/>
      <c r="RFW11" s="745"/>
      <c r="RFX11" s="745"/>
      <c r="RFY11" s="745"/>
      <c r="RFZ11" s="745"/>
      <c r="RGA11" s="745"/>
      <c r="RGB11" s="745"/>
      <c r="RGC11" s="745"/>
      <c r="RGD11" s="745"/>
      <c r="RGE11" s="745"/>
      <c r="RGF11" s="745"/>
      <c r="RGG11" s="745"/>
      <c r="RGH11" s="745"/>
      <c r="RGI11" s="745"/>
      <c r="RGJ11" s="745"/>
      <c r="RGK11" s="745"/>
      <c r="RGL11" s="745"/>
      <c r="RGM11" s="745"/>
      <c r="RGN11" s="745"/>
      <c r="RGO11" s="745"/>
      <c r="RGP11" s="745"/>
      <c r="RGQ11" s="745"/>
      <c r="RGR11" s="745"/>
      <c r="RGS11" s="745"/>
      <c r="RGT11" s="745"/>
      <c r="RGU11" s="745"/>
      <c r="RGV11" s="745"/>
      <c r="RGW11" s="745"/>
      <c r="RGX11" s="745"/>
      <c r="RGY11" s="745"/>
      <c r="RGZ11" s="745"/>
      <c r="RHA11" s="745"/>
      <c r="RHB11" s="745"/>
      <c r="RHC11" s="745"/>
      <c r="RHD11" s="745"/>
      <c r="RHE11" s="745"/>
      <c r="RHF11" s="745"/>
      <c r="RHG11" s="745"/>
      <c r="RHH11" s="745"/>
      <c r="RHI11" s="745"/>
      <c r="RHJ11" s="745"/>
      <c r="RHK11" s="745"/>
      <c r="RHL11" s="745"/>
      <c r="RHM11" s="745"/>
      <c r="RHN11" s="745"/>
      <c r="RHO11" s="745"/>
      <c r="RHP11" s="745"/>
      <c r="RHQ11" s="745"/>
      <c r="RHR11" s="745"/>
      <c r="RHS11" s="745"/>
      <c r="RHT11" s="745"/>
      <c r="RHU11" s="745"/>
      <c r="RHV11" s="745"/>
      <c r="RHW11" s="745"/>
      <c r="RHX11" s="745"/>
      <c r="RHY11" s="745"/>
      <c r="RHZ11" s="745"/>
      <c r="RIA11" s="745"/>
      <c r="RIB11" s="745"/>
      <c r="RIC11" s="745"/>
      <c r="RID11" s="745"/>
      <c r="RIE11" s="745"/>
      <c r="RIF11" s="745"/>
      <c r="RIG11" s="745"/>
      <c r="RIH11" s="745"/>
      <c r="RII11" s="745"/>
      <c r="RIJ11" s="745"/>
      <c r="RIK11" s="745"/>
      <c r="RIL11" s="745"/>
      <c r="RIM11" s="745"/>
      <c r="RIN11" s="745"/>
      <c r="RIO11" s="745"/>
      <c r="RIP11" s="745"/>
      <c r="RIQ11" s="745"/>
      <c r="RIR11" s="745"/>
      <c r="RIS11" s="745"/>
      <c r="RIT11" s="745"/>
      <c r="RIU11" s="745"/>
      <c r="RIV11" s="745"/>
      <c r="RIW11" s="745"/>
      <c r="RIX11" s="745"/>
      <c r="RIY11" s="745"/>
      <c r="RIZ11" s="745"/>
      <c r="RJA11" s="745"/>
      <c r="RJB11" s="745"/>
      <c r="RJC11" s="745"/>
      <c r="RJD11" s="745"/>
      <c r="RJE11" s="745"/>
      <c r="RJF11" s="745"/>
      <c r="RJG11" s="745"/>
      <c r="RJH11" s="745"/>
      <c r="RJI11" s="745"/>
      <c r="RJJ11" s="745"/>
      <c r="RJK11" s="745"/>
      <c r="RJL11" s="745"/>
      <c r="RJM11" s="745"/>
      <c r="RJN11" s="745"/>
      <c r="RJO11" s="745"/>
      <c r="RJP11" s="745"/>
      <c r="RJQ11" s="745"/>
      <c r="RJR11" s="745"/>
      <c r="RJS11" s="745"/>
      <c r="RJT11" s="745"/>
      <c r="RJU11" s="745"/>
      <c r="RJV11" s="745"/>
      <c r="RJW11" s="745"/>
      <c r="RJX11" s="745"/>
      <c r="RJY11" s="745"/>
      <c r="RJZ11" s="745"/>
      <c r="RKA11" s="745"/>
      <c r="RKB11" s="745"/>
      <c r="RKC11" s="745"/>
      <c r="RKD11" s="745"/>
      <c r="RKE11" s="745"/>
      <c r="RKF11" s="745"/>
      <c r="RKG11" s="745"/>
      <c r="RKH11" s="745"/>
      <c r="RKI11" s="745"/>
      <c r="RKJ11" s="745"/>
      <c r="RKK11" s="745"/>
      <c r="RKL11" s="745"/>
      <c r="RKM11" s="745"/>
      <c r="RKN11" s="745"/>
      <c r="RKO11" s="745"/>
      <c r="RKP11" s="745"/>
      <c r="RKQ11" s="745"/>
      <c r="RKR11" s="745"/>
      <c r="RKS11" s="745"/>
      <c r="RKT11" s="745"/>
      <c r="RKU11" s="745"/>
      <c r="RKV11" s="745"/>
      <c r="RKW11" s="745"/>
      <c r="RKX11" s="745"/>
      <c r="RKY11" s="745"/>
      <c r="RKZ11" s="745"/>
      <c r="RLA11" s="745"/>
      <c r="RLB11" s="745"/>
      <c r="RLC11" s="745"/>
      <c r="RLD11" s="745"/>
      <c r="RLE11" s="745"/>
      <c r="RLF11" s="745"/>
      <c r="RLG11" s="745"/>
      <c r="RLH11" s="745"/>
      <c r="RLI11" s="745"/>
      <c r="RLJ11" s="745"/>
      <c r="RLK11" s="745"/>
      <c r="RLL11" s="745"/>
      <c r="RLM11" s="745"/>
      <c r="RLN11" s="745"/>
      <c r="RLO11" s="745"/>
      <c r="RLP11" s="745"/>
      <c r="RLQ11" s="745"/>
      <c r="RLR11" s="745"/>
      <c r="RLS11" s="745"/>
      <c r="RLT11" s="745"/>
      <c r="RLU11" s="745"/>
      <c r="RLV11" s="745"/>
      <c r="RLW11" s="745"/>
      <c r="RLX11" s="745"/>
      <c r="RLY11" s="745"/>
      <c r="RLZ11" s="745"/>
      <c r="RMA11" s="745"/>
      <c r="RMB11" s="745"/>
      <c r="RMC11" s="745"/>
      <c r="RMD11" s="745"/>
      <c r="RME11" s="745"/>
      <c r="RMF11" s="745"/>
      <c r="RMG11" s="745"/>
      <c r="RMH11" s="745"/>
      <c r="RMI11" s="745"/>
      <c r="RMJ11" s="745"/>
      <c r="RMK11" s="745"/>
      <c r="RML11" s="745"/>
      <c r="RMM11" s="745"/>
      <c r="RMN11" s="745"/>
      <c r="RMO11" s="745"/>
      <c r="RMP11" s="745"/>
      <c r="RMQ11" s="745"/>
      <c r="RMR11" s="745"/>
      <c r="RMS11" s="745"/>
      <c r="RMT11" s="745"/>
      <c r="RMU11" s="745"/>
      <c r="RMV11" s="745"/>
      <c r="RMW11" s="745"/>
      <c r="RMX11" s="745"/>
      <c r="RMY11" s="745"/>
      <c r="RMZ11" s="745"/>
      <c r="RNA11" s="745"/>
      <c r="RNB11" s="745"/>
      <c r="RNC11" s="745"/>
      <c r="RND11" s="745"/>
      <c r="RNE11" s="745"/>
      <c r="RNF11" s="745"/>
      <c r="RNG11" s="745"/>
      <c r="RNH11" s="745"/>
      <c r="RNI11" s="745"/>
      <c r="RNJ11" s="745"/>
      <c r="RNK11" s="745"/>
      <c r="RNL11" s="745"/>
      <c r="RNM11" s="745"/>
      <c r="RNN11" s="745"/>
      <c r="RNO11" s="745"/>
      <c r="RNP11" s="745"/>
      <c r="RNQ11" s="745"/>
      <c r="RNR11" s="745"/>
      <c r="RNS11" s="745"/>
      <c r="RNT11" s="745"/>
      <c r="RNU11" s="745"/>
      <c r="RNV11" s="745"/>
      <c r="RNW11" s="745"/>
      <c r="RNX11" s="745"/>
      <c r="RNY11" s="745"/>
      <c r="RNZ11" s="745"/>
      <c r="ROA11" s="745"/>
      <c r="ROB11" s="745"/>
      <c r="ROC11" s="745"/>
      <c r="ROD11" s="745"/>
      <c r="ROE11" s="745"/>
      <c r="ROF11" s="745"/>
      <c r="ROG11" s="745"/>
      <c r="ROH11" s="745"/>
      <c r="ROI11" s="745"/>
      <c r="ROJ11" s="745"/>
      <c r="ROK11" s="745"/>
      <c r="ROL11" s="745"/>
      <c r="ROM11" s="745"/>
      <c r="RON11" s="745"/>
      <c r="ROO11" s="745"/>
      <c r="ROP11" s="745"/>
      <c r="ROQ11" s="745"/>
      <c r="ROR11" s="745"/>
      <c r="ROS11" s="745"/>
      <c r="ROT11" s="745"/>
      <c r="ROU11" s="745"/>
      <c r="ROV11" s="745"/>
      <c r="ROW11" s="745"/>
      <c r="ROX11" s="745"/>
      <c r="ROY11" s="745"/>
      <c r="ROZ11" s="745"/>
      <c r="RPA11" s="745"/>
      <c r="RPB11" s="745"/>
      <c r="RPC11" s="745"/>
      <c r="RPD11" s="745"/>
      <c r="RPE11" s="745"/>
      <c r="RPF11" s="745"/>
      <c r="RPG11" s="745"/>
      <c r="RPH11" s="745"/>
      <c r="RPI11" s="745"/>
      <c r="RPJ11" s="745"/>
      <c r="RPK11" s="745"/>
      <c r="RPL11" s="745"/>
      <c r="RPM11" s="745"/>
      <c r="RPN11" s="745"/>
      <c r="RPO11" s="745"/>
      <c r="RPP11" s="745"/>
      <c r="RPQ11" s="745"/>
      <c r="RPR11" s="745"/>
      <c r="RPS11" s="745"/>
      <c r="RPT11" s="745"/>
      <c r="RPU11" s="745"/>
      <c r="RPV11" s="745"/>
      <c r="RPW11" s="745"/>
      <c r="RPX11" s="745"/>
      <c r="RPY11" s="745"/>
      <c r="RPZ11" s="745"/>
      <c r="RQA11" s="745"/>
      <c r="RQB11" s="745"/>
      <c r="RQC11" s="745"/>
      <c r="RQD11" s="745"/>
      <c r="RQE11" s="745"/>
      <c r="RQF11" s="745"/>
      <c r="RQG11" s="745"/>
      <c r="RQH11" s="745"/>
      <c r="RQI11" s="745"/>
      <c r="RQJ11" s="745"/>
      <c r="RQK11" s="745"/>
      <c r="RQL11" s="745"/>
      <c r="RQM11" s="745"/>
      <c r="RQN11" s="745"/>
      <c r="RQO11" s="745"/>
      <c r="RQP11" s="745"/>
      <c r="RQQ11" s="745"/>
      <c r="RQR11" s="745"/>
      <c r="RQS11" s="745"/>
      <c r="RQT11" s="745"/>
      <c r="RQU11" s="745"/>
      <c r="RQV11" s="745"/>
      <c r="RQW11" s="745"/>
      <c r="RQX11" s="745"/>
      <c r="RQY11" s="745"/>
      <c r="RQZ11" s="745"/>
      <c r="RRA11" s="745"/>
      <c r="RRB11" s="745"/>
      <c r="RRC11" s="745"/>
      <c r="RRD11" s="745"/>
      <c r="RRE11" s="745"/>
      <c r="RRF11" s="745"/>
      <c r="RRG11" s="745"/>
      <c r="RRH11" s="745"/>
      <c r="RRI11" s="745"/>
      <c r="RRJ11" s="745"/>
      <c r="RRK11" s="745"/>
      <c r="RRL11" s="745"/>
      <c r="RRM11" s="745"/>
      <c r="RRN11" s="745"/>
      <c r="RRO11" s="745"/>
      <c r="RRP11" s="745"/>
      <c r="RRQ11" s="745"/>
      <c r="RRR11" s="745"/>
      <c r="RRS11" s="745"/>
      <c r="RRT11" s="745"/>
      <c r="RRU11" s="745"/>
      <c r="RRV11" s="745"/>
      <c r="RRW11" s="745"/>
      <c r="RRX11" s="745"/>
      <c r="RRY11" s="745"/>
      <c r="RRZ11" s="745"/>
      <c r="RSA11" s="745"/>
      <c r="RSB11" s="745"/>
      <c r="RSC11" s="745"/>
      <c r="RSD11" s="745"/>
      <c r="RSE11" s="745"/>
      <c r="RSF11" s="745"/>
      <c r="RSG11" s="745"/>
      <c r="RSH11" s="745"/>
      <c r="RSI11" s="745"/>
      <c r="RSJ11" s="745"/>
      <c r="RSK11" s="745"/>
      <c r="RSL11" s="745"/>
      <c r="RSM11" s="745"/>
      <c r="RSN11" s="745"/>
      <c r="RSO11" s="745"/>
      <c r="RSP11" s="745"/>
      <c r="RSQ11" s="745"/>
      <c r="RSR11" s="745"/>
      <c r="RSS11" s="745"/>
      <c r="RST11" s="745"/>
      <c r="RSU11" s="745"/>
      <c r="RSV11" s="745"/>
      <c r="RSW11" s="745"/>
      <c r="RSX11" s="745"/>
      <c r="RSY11" s="745"/>
      <c r="RSZ11" s="745"/>
      <c r="RTA11" s="745"/>
      <c r="RTB11" s="745"/>
      <c r="RTC11" s="745"/>
      <c r="RTD11" s="745"/>
      <c r="RTE11" s="745"/>
      <c r="RTF11" s="745"/>
      <c r="RTG11" s="745"/>
      <c r="RTH11" s="745"/>
      <c r="RTI11" s="745"/>
      <c r="RTJ11" s="745"/>
      <c r="RTK11" s="745"/>
      <c r="RTL11" s="745"/>
      <c r="RTM11" s="745"/>
      <c r="RTN11" s="745"/>
      <c r="RTO11" s="745"/>
      <c r="RTP11" s="745"/>
      <c r="RTQ11" s="745"/>
      <c r="RTR11" s="745"/>
      <c r="RTS11" s="745"/>
      <c r="RTT11" s="745"/>
      <c r="RTU11" s="745"/>
      <c r="RTV11" s="745"/>
      <c r="RTW11" s="745"/>
      <c r="RTX11" s="745"/>
      <c r="RTY11" s="745"/>
      <c r="RTZ11" s="745"/>
      <c r="RUA11" s="745"/>
      <c r="RUB11" s="745"/>
      <c r="RUC11" s="745"/>
      <c r="RUD11" s="745"/>
      <c r="RUE11" s="745"/>
      <c r="RUF11" s="745"/>
      <c r="RUG11" s="745"/>
      <c r="RUH11" s="745"/>
      <c r="RUI11" s="745"/>
      <c r="RUJ11" s="745"/>
      <c r="RUK11" s="745"/>
      <c r="RUL11" s="745"/>
      <c r="RUM11" s="745"/>
      <c r="RUN11" s="745"/>
      <c r="RUO11" s="745"/>
      <c r="RUP11" s="745"/>
      <c r="RUQ11" s="745"/>
      <c r="RUR11" s="745"/>
      <c r="RUS11" s="745"/>
      <c r="RUT11" s="745"/>
      <c r="RUU11" s="745"/>
      <c r="RUV11" s="745"/>
      <c r="RUW11" s="745"/>
      <c r="RUX11" s="745"/>
      <c r="RUY11" s="745"/>
      <c r="RUZ11" s="745"/>
      <c r="RVA11" s="745"/>
      <c r="RVB11" s="745"/>
      <c r="RVC11" s="745"/>
      <c r="RVD11" s="745"/>
      <c r="RVE11" s="745"/>
      <c r="RVF11" s="745"/>
      <c r="RVG11" s="745"/>
      <c r="RVH11" s="745"/>
      <c r="RVI11" s="745"/>
      <c r="RVJ11" s="745"/>
      <c r="RVK11" s="745"/>
      <c r="RVL11" s="745"/>
      <c r="RVM11" s="745"/>
      <c r="RVN11" s="745"/>
      <c r="RVO11" s="745"/>
      <c r="RVP11" s="745"/>
      <c r="RVQ11" s="745"/>
      <c r="RVR11" s="745"/>
      <c r="RVS11" s="745"/>
      <c r="RVT11" s="745"/>
      <c r="RVU11" s="745"/>
      <c r="RVV11" s="745"/>
      <c r="RVW11" s="745"/>
      <c r="RVX11" s="745"/>
      <c r="RVY11" s="745"/>
      <c r="RVZ11" s="745"/>
      <c r="RWA11" s="745"/>
      <c r="RWB11" s="745"/>
      <c r="RWC11" s="745"/>
      <c r="RWD11" s="745"/>
      <c r="RWE11" s="745"/>
      <c r="RWF11" s="745"/>
      <c r="RWG11" s="745"/>
      <c r="RWH11" s="745"/>
      <c r="RWI11" s="745"/>
      <c r="RWJ11" s="745"/>
      <c r="RWK11" s="745"/>
      <c r="RWL11" s="745"/>
      <c r="RWM11" s="745"/>
      <c r="RWN11" s="745"/>
      <c r="RWO11" s="745"/>
      <c r="RWP11" s="745"/>
      <c r="RWQ11" s="745"/>
      <c r="RWR11" s="745"/>
      <c r="RWS11" s="745"/>
      <c r="RWT11" s="745"/>
      <c r="RWU11" s="745"/>
      <c r="RWV11" s="745"/>
      <c r="RWW11" s="745"/>
      <c r="RWX11" s="745"/>
      <c r="RWY11" s="745"/>
      <c r="RWZ11" s="745"/>
      <c r="RXA11" s="745"/>
      <c r="RXB11" s="745"/>
      <c r="RXC11" s="745"/>
      <c r="RXD11" s="745"/>
      <c r="RXE11" s="745"/>
      <c r="RXF11" s="745"/>
      <c r="RXG11" s="745"/>
      <c r="RXH11" s="745"/>
      <c r="RXI11" s="745"/>
      <c r="RXJ11" s="745"/>
      <c r="RXK11" s="745"/>
      <c r="RXL11" s="745"/>
      <c r="RXM11" s="745"/>
      <c r="RXN11" s="745"/>
      <c r="RXO11" s="745"/>
      <c r="RXP11" s="745"/>
      <c r="RXQ11" s="745"/>
      <c r="RXR11" s="745"/>
      <c r="RXS11" s="745"/>
      <c r="RXT11" s="745"/>
      <c r="RXU11" s="745"/>
      <c r="RXV11" s="745"/>
      <c r="RXW11" s="745"/>
      <c r="RXX11" s="745"/>
      <c r="RXY11" s="745"/>
      <c r="RXZ11" s="745"/>
      <c r="RYA11" s="745"/>
      <c r="RYB11" s="745"/>
      <c r="RYC11" s="745"/>
      <c r="RYD11" s="745"/>
      <c r="RYE11" s="745"/>
      <c r="RYF11" s="745"/>
      <c r="RYG11" s="745"/>
      <c r="RYH11" s="745"/>
      <c r="RYI11" s="745"/>
      <c r="RYJ11" s="745"/>
      <c r="RYK11" s="745"/>
      <c r="RYL11" s="745"/>
      <c r="RYM11" s="745"/>
      <c r="RYN11" s="745"/>
      <c r="RYO11" s="745"/>
      <c r="RYP11" s="745"/>
      <c r="RYQ11" s="745"/>
      <c r="RYR11" s="745"/>
      <c r="RYS11" s="745"/>
      <c r="RYT11" s="745"/>
      <c r="RYU11" s="745"/>
      <c r="RYV11" s="745"/>
      <c r="RYW11" s="745"/>
      <c r="RYX11" s="745"/>
      <c r="RYY11" s="745"/>
      <c r="RYZ11" s="745"/>
      <c r="RZA11" s="745"/>
      <c r="RZB11" s="745"/>
      <c r="RZC11" s="745"/>
      <c r="RZD11" s="745"/>
      <c r="RZE11" s="745"/>
      <c r="RZF11" s="745"/>
      <c r="RZG11" s="745"/>
      <c r="RZH11" s="745"/>
      <c r="RZI11" s="745"/>
      <c r="RZJ11" s="745"/>
      <c r="RZK11" s="745"/>
      <c r="RZL11" s="745"/>
      <c r="RZM11" s="745"/>
      <c r="RZN11" s="745"/>
      <c r="RZO11" s="745"/>
      <c r="RZP11" s="745"/>
      <c r="RZQ11" s="745"/>
      <c r="RZR11" s="745"/>
      <c r="RZS11" s="745"/>
      <c r="RZT11" s="745"/>
      <c r="RZU11" s="745"/>
      <c r="RZV11" s="745"/>
      <c r="RZW11" s="745"/>
      <c r="RZX11" s="745"/>
      <c r="RZY11" s="745"/>
      <c r="RZZ11" s="745"/>
      <c r="SAA11" s="745"/>
      <c r="SAB11" s="745"/>
      <c r="SAC11" s="745"/>
      <c r="SAD11" s="745"/>
      <c r="SAE11" s="745"/>
      <c r="SAF11" s="745"/>
      <c r="SAG11" s="745"/>
      <c r="SAH11" s="745"/>
      <c r="SAI11" s="745"/>
      <c r="SAJ11" s="745"/>
      <c r="SAK11" s="745"/>
      <c r="SAL11" s="745"/>
      <c r="SAM11" s="745"/>
      <c r="SAN11" s="745"/>
      <c r="SAO11" s="745"/>
      <c r="SAP11" s="745"/>
      <c r="SAQ11" s="745"/>
      <c r="SAR11" s="745"/>
      <c r="SAS11" s="745"/>
      <c r="SAT11" s="745"/>
      <c r="SAU11" s="745"/>
      <c r="SAV11" s="745"/>
      <c r="SAW11" s="745"/>
      <c r="SAX11" s="745"/>
      <c r="SAY11" s="745"/>
      <c r="SAZ11" s="745"/>
      <c r="SBA11" s="745"/>
      <c r="SBB11" s="745"/>
      <c r="SBC11" s="745"/>
      <c r="SBD11" s="745"/>
      <c r="SBE11" s="745"/>
      <c r="SBF11" s="745"/>
      <c r="SBG11" s="745"/>
      <c r="SBH11" s="745"/>
      <c r="SBI11" s="745"/>
      <c r="SBJ11" s="745"/>
      <c r="SBK11" s="745"/>
      <c r="SBL11" s="745"/>
      <c r="SBM11" s="745"/>
      <c r="SBN11" s="745"/>
      <c r="SBO11" s="745"/>
      <c r="SBP11" s="745"/>
      <c r="SBQ11" s="745"/>
      <c r="SBR11" s="745"/>
      <c r="SBS11" s="745"/>
      <c r="SBT11" s="745"/>
      <c r="SBU11" s="745"/>
      <c r="SBV11" s="745"/>
      <c r="SBW11" s="745"/>
      <c r="SBX11" s="745"/>
      <c r="SBY11" s="745"/>
      <c r="SBZ11" s="745"/>
      <c r="SCA11" s="745"/>
      <c r="SCB11" s="745"/>
      <c r="SCC11" s="745"/>
      <c r="SCD11" s="745"/>
      <c r="SCE11" s="745"/>
      <c r="SCF11" s="745"/>
      <c r="SCG11" s="745"/>
      <c r="SCH11" s="745"/>
      <c r="SCI11" s="745"/>
      <c r="SCJ11" s="745"/>
      <c r="SCK11" s="745"/>
      <c r="SCL11" s="745"/>
      <c r="SCM11" s="745"/>
      <c r="SCN11" s="745"/>
      <c r="SCO11" s="745"/>
      <c r="SCP11" s="745"/>
      <c r="SCQ11" s="745"/>
      <c r="SCR11" s="745"/>
      <c r="SCS11" s="745"/>
      <c r="SCT11" s="745"/>
      <c r="SCU11" s="745"/>
      <c r="SCV11" s="745"/>
      <c r="SCW11" s="745"/>
      <c r="SCX11" s="745"/>
      <c r="SCY11" s="745"/>
      <c r="SCZ11" s="745"/>
      <c r="SDA11" s="745"/>
      <c r="SDB11" s="745"/>
      <c r="SDC11" s="745"/>
      <c r="SDD11" s="745"/>
      <c r="SDE11" s="745"/>
      <c r="SDF11" s="745"/>
      <c r="SDG11" s="745"/>
      <c r="SDH11" s="745"/>
      <c r="SDI11" s="745"/>
      <c r="SDJ11" s="745"/>
      <c r="SDK11" s="745"/>
      <c r="SDL11" s="745"/>
      <c r="SDM11" s="745"/>
      <c r="SDN11" s="745"/>
      <c r="SDO11" s="745"/>
      <c r="SDP11" s="745"/>
      <c r="SDQ11" s="745"/>
      <c r="SDR11" s="745"/>
      <c r="SDS11" s="745"/>
      <c r="SDT11" s="745"/>
      <c r="SDU11" s="745"/>
      <c r="SDV11" s="745"/>
      <c r="SDW11" s="745"/>
      <c r="SDX11" s="745"/>
      <c r="SDY11" s="745"/>
      <c r="SDZ11" s="745"/>
      <c r="SEA11" s="745"/>
      <c r="SEB11" s="745"/>
      <c r="SEC11" s="745"/>
      <c r="SED11" s="745"/>
      <c r="SEE11" s="745"/>
      <c r="SEF11" s="745"/>
      <c r="SEG11" s="745"/>
      <c r="SEH11" s="745"/>
      <c r="SEI11" s="745"/>
      <c r="SEJ11" s="745"/>
      <c r="SEK11" s="745"/>
      <c r="SEL11" s="745"/>
      <c r="SEM11" s="745"/>
      <c r="SEN11" s="745"/>
      <c r="SEO11" s="745"/>
      <c r="SEP11" s="745"/>
      <c r="SEQ11" s="745"/>
      <c r="SER11" s="745"/>
      <c r="SES11" s="745"/>
      <c r="SET11" s="745"/>
      <c r="SEU11" s="745"/>
      <c r="SEV11" s="745"/>
      <c r="SEW11" s="745"/>
      <c r="SEX11" s="745"/>
      <c r="SEY11" s="745"/>
      <c r="SEZ11" s="745"/>
      <c r="SFA11" s="745"/>
      <c r="SFB11" s="745"/>
      <c r="SFC11" s="745"/>
      <c r="SFD11" s="745"/>
      <c r="SFE11" s="745"/>
      <c r="SFF11" s="745"/>
      <c r="SFG11" s="745"/>
      <c r="SFH11" s="745"/>
      <c r="SFI11" s="745"/>
      <c r="SFJ11" s="745"/>
      <c r="SFK11" s="745"/>
      <c r="SFL11" s="745"/>
      <c r="SFM11" s="745"/>
      <c r="SFN11" s="745"/>
      <c r="SFO11" s="745"/>
      <c r="SFP11" s="745"/>
      <c r="SFQ11" s="745"/>
      <c r="SFR11" s="745"/>
      <c r="SFS11" s="745"/>
      <c r="SFT11" s="745"/>
      <c r="SFU11" s="745"/>
      <c r="SFV11" s="745"/>
      <c r="SFW11" s="745"/>
      <c r="SFX11" s="745"/>
      <c r="SFY11" s="745"/>
      <c r="SFZ11" s="745"/>
      <c r="SGA11" s="745"/>
      <c r="SGB11" s="745"/>
      <c r="SGC11" s="745"/>
      <c r="SGD11" s="745"/>
      <c r="SGE11" s="745"/>
      <c r="SGF11" s="745"/>
      <c r="SGG11" s="745"/>
      <c r="SGH11" s="745"/>
      <c r="SGI11" s="745"/>
      <c r="SGJ11" s="745"/>
      <c r="SGK11" s="745"/>
      <c r="SGL11" s="745"/>
      <c r="SGM11" s="745"/>
      <c r="SGN11" s="745"/>
      <c r="SGO11" s="745"/>
      <c r="SGP11" s="745"/>
      <c r="SGQ11" s="745"/>
      <c r="SGR11" s="745"/>
      <c r="SGS11" s="745"/>
      <c r="SGT11" s="745"/>
      <c r="SGU11" s="745"/>
      <c r="SGV11" s="745"/>
      <c r="SGW11" s="745"/>
      <c r="SGX11" s="745"/>
      <c r="SGY11" s="745"/>
      <c r="SGZ11" s="745"/>
      <c r="SHA11" s="745"/>
      <c r="SHB11" s="745"/>
      <c r="SHC11" s="745"/>
      <c r="SHD11" s="745"/>
      <c r="SHE11" s="745"/>
      <c r="SHF11" s="745"/>
      <c r="SHG11" s="745"/>
      <c r="SHH11" s="745"/>
      <c r="SHI11" s="745"/>
      <c r="SHJ11" s="745"/>
      <c r="SHK11" s="745"/>
      <c r="SHL11" s="745"/>
      <c r="SHM11" s="745"/>
      <c r="SHN11" s="745"/>
      <c r="SHO11" s="745"/>
      <c r="SHP11" s="745"/>
      <c r="SHQ11" s="745"/>
      <c r="SHR11" s="745"/>
      <c r="SHS11" s="745"/>
      <c r="SHT11" s="745"/>
      <c r="SHU11" s="745"/>
      <c r="SHV11" s="745"/>
      <c r="SHW11" s="745"/>
      <c r="SHX11" s="745"/>
      <c r="SHY11" s="745"/>
      <c r="SHZ11" s="745"/>
      <c r="SIA11" s="745"/>
      <c r="SIB11" s="745"/>
      <c r="SIC11" s="745"/>
      <c r="SID11" s="745"/>
      <c r="SIE11" s="745"/>
      <c r="SIF11" s="745"/>
      <c r="SIG11" s="745"/>
      <c r="SIH11" s="745"/>
      <c r="SII11" s="745"/>
      <c r="SIJ11" s="745"/>
      <c r="SIK11" s="745"/>
      <c r="SIL11" s="745"/>
      <c r="SIM11" s="745"/>
      <c r="SIN11" s="745"/>
      <c r="SIO11" s="745"/>
      <c r="SIP11" s="745"/>
      <c r="SIQ11" s="745"/>
      <c r="SIR11" s="745"/>
      <c r="SIS11" s="745"/>
      <c r="SIT11" s="745"/>
      <c r="SIU11" s="745"/>
      <c r="SIV11" s="745"/>
      <c r="SIW11" s="745"/>
      <c r="SIX11" s="745"/>
      <c r="SIY11" s="745"/>
      <c r="SIZ11" s="745"/>
      <c r="SJA11" s="745"/>
      <c r="SJB11" s="745"/>
      <c r="SJC11" s="745"/>
      <c r="SJD11" s="745"/>
      <c r="SJE11" s="745"/>
      <c r="SJF11" s="745"/>
      <c r="SJG11" s="745"/>
      <c r="SJH11" s="745"/>
      <c r="SJI11" s="745"/>
      <c r="SJJ11" s="745"/>
      <c r="SJK11" s="745"/>
      <c r="SJL11" s="745"/>
      <c r="SJM11" s="745"/>
      <c r="SJN11" s="745"/>
      <c r="SJO11" s="745"/>
      <c r="SJP11" s="745"/>
      <c r="SJQ11" s="745"/>
      <c r="SJR11" s="745"/>
      <c r="SJS11" s="745"/>
      <c r="SJT11" s="745"/>
      <c r="SJU11" s="745"/>
      <c r="SJV11" s="745"/>
      <c r="SJW11" s="745"/>
      <c r="SJX11" s="745"/>
      <c r="SJY11" s="745"/>
      <c r="SJZ11" s="745"/>
      <c r="SKA11" s="745"/>
      <c r="SKB11" s="745"/>
      <c r="SKC11" s="745"/>
      <c r="SKD11" s="745"/>
      <c r="SKE11" s="745"/>
      <c r="SKF11" s="745"/>
      <c r="SKG11" s="745"/>
      <c r="SKH11" s="745"/>
      <c r="SKI11" s="745"/>
      <c r="SKJ11" s="745"/>
      <c r="SKK11" s="745"/>
      <c r="SKL11" s="745"/>
      <c r="SKM11" s="745"/>
      <c r="SKN11" s="745"/>
      <c r="SKO11" s="745"/>
      <c r="SKP11" s="745"/>
      <c r="SKQ11" s="745"/>
      <c r="SKR11" s="745"/>
      <c r="SKS11" s="745"/>
      <c r="SKT11" s="745"/>
      <c r="SKU11" s="745"/>
      <c r="SKV11" s="745"/>
      <c r="SKW11" s="745"/>
      <c r="SKX11" s="745"/>
      <c r="SKY11" s="745"/>
      <c r="SKZ11" s="745"/>
      <c r="SLA11" s="745"/>
      <c r="SLB11" s="745"/>
      <c r="SLC11" s="745"/>
      <c r="SLD11" s="745"/>
      <c r="SLE11" s="745"/>
      <c r="SLF11" s="745"/>
      <c r="SLG11" s="745"/>
      <c r="SLH11" s="745"/>
      <c r="SLI11" s="745"/>
      <c r="SLJ11" s="745"/>
      <c r="SLK11" s="745"/>
      <c r="SLL11" s="745"/>
      <c r="SLM11" s="745"/>
      <c r="SLN11" s="745"/>
      <c r="SLO11" s="745"/>
      <c r="SLP11" s="745"/>
      <c r="SLQ11" s="745"/>
      <c r="SLR11" s="745"/>
      <c r="SLS11" s="745"/>
      <c r="SLT11" s="745"/>
      <c r="SLU11" s="745"/>
      <c r="SLV11" s="745"/>
      <c r="SLW11" s="745"/>
      <c r="SLX11" s="745"/>
      <c r="SLY11" s="745"/>
      <c r="SLZ11" s="745"/>
      <c r="SMA11" s="745"/>
      <c r="SMB11" s="745"/>
      <c r="SMC11" s="745"/>
      <c r="SMD11" s="745"/>
      <c r="SME11" s="745"/>
      <c r="SMF11" s="745"/>
      <c r="SMG11" s="745"/>
      <c r="SMH11" s="745"/>
      <c r="SMI11" s="745"/>
      <c r="SMJ11" s="745"/>
      <c r="SMK11" s="745"/>
      <c r="SML11" s="745"/>
      <c r="SMM11" s="745"/>
      <c r="SMN11" s="745"/>
      <c r="SMO11" s="745"/>
      <c r="SMP11" s="745"/>
      <c r="SMQ11" s="745"/>
      <c r="SMR11" s="745"/>
      <c r="SMS11" s="745"/>
      <c r="SMT11" s="745"/>
      <c r="SMU11" s="745"/>
      <c r="SMV11" s="745"/>
      <c r="SMW11" s="745"/>
      <c r="SMX11" s="745"/>
      <c r="SMY11" s="745"/>
      <c r="SMZ11" s="745"/>
      <c r="SNA11" s="745"/>
      <c r="SNB11" s="745"/>
      <c r="SNC11" s="745"/>
      <c r="SND11" s="745"/>
      <c r="SNE11" s="745"/>
      <c r="SNF11" s="745"/>
      <c r="SNG11" s="745"/>
      <c r="SNH11" s="745"/>
      <c r="SNI11" s="745"/>
      <c r="SNJ11" s="745"/>
      <c r="SNK11" s="745"/>
      <c r="SNL11" s="745"/>
      <c r="SNM11" s="745"/>
      <c r="SNN11" s="745"/>
      <c r="SNO11" s="745"/>
      <c r="SNP11" s="745"/>
      <c r="SNQ11" s="745"/>
      <c r="SNR11" s="745"/>
      <c r="SNS11" s="745"/>
      <c r="SNT11" s="745"/>
      <c r="SNU11" s="745"/>
      <c r="SNV11" s="745"/>
      <c r="SNW11" s="745"/>
      <c r="SNX11" s="745"/>
      <c r="SNY11" s="745"/>
      <c r="SNZ11" s="745"/>
      <c r="SOA11" s="745"/>
      <c r="SOB11" s="745"/>
      <c r="SOC11" s="745"/>
      <c r="SOD11" s="745"/>
      <c r="SOE11" s="745"/>
      <c r="SOF11" s="745"/>
      <c r="SOG11" s="745"/>
      <c r="SOH11" s="745"/>
      <c r="SOI11" s="745"/>
      <c r="SOJ11" s="745"/>
      <c r="SOK11" s="745"/>
      <c r="SOL11" s="745"/>
      <c r="SOM11" s="745"/>
      <c r="SON11" s="745"/>
      <c r="SOO11" s="745"/>
      <c r="SOP11" s="745"/>
      <c r="SOQ11" s="745"/>
      <c r="SOR11" s="745"/>
      <c r="SOS11" s="745"/>
      <c r="SOT11" s="745"/>
      <c r="SOU11" s="745"/>
      <c r="SOV11" s="745"/>
      <c r="SOW11" s="745"/>
      <c r="SOX11" s="745"/>
      <c r="SOY11" s="745"/>
      <c r="SOZ11" s="745"/>
      <c r="SPA11" s="745"/>
      <c r="SPB11" s="745"/>
      <c r="SPC11" s="745"/>
      <c r="SPD11" s="745"/>
      <c r="SPE11" s="745"/>
      <c r="SPF11" s="745"/>
      <c r="SPG11" s="745"/>
      <c r="SPH11" s="745"/>
      <c r="SPI11" s="745"/>
      <c r="SPJ11" s="745"/>
      <c r="SPK11" s="745"/>
      <c r="SPL11" s="745"/>
      <c r="SPM11" s="745"/>
      <c r="SPN11" s="745"/>
      <c r="SPO11" s="745"/>
      <c r="SPP11" s="745"/>
      <c r="SPQ11" s="745"/>
      <c r="SPR11" s="745"/>
      <c r="SPS11" s="745"/>
      <c r="SPT11" s="745"/>
      <c r="SPU11" s="745"/>
      <c r="SPV11" s="745"/>
      <c r="SPW11" s="745"/>
      <c r="SPX11" s="745"/>
      <c r="SPY11" s="745"/>
      <c r="SPZ11" s="745"/>
      <c r="SQA11" s="745"/>
      <c r="SQB11" s="745"/>
      <c r="SQC11" s="745"/>
      <c r="SQD11" s="745"/>
      <c r="SQE11" s="745"/>
      <c r="SQF11" s="745"/>
      <c r="SQG11" s="745"/>
      <c r="SQH11" s="745"/>
      <c r="SQI11" s="745"/>
      <c r="SQJ11" s="745"/>
      <c r="SQK11" s="745"/>
      <c r="SQL11" s="745"/>
      <c r="SQM11" s="745"/>
      <c r="SQN11" s="745"/>
      <c r="SQO11" s="745"/>
      <c r="SQP11" s="745"/>
      <c r="SQQ11" s="745"/>
      <c r="SQR11" s="745"/>
      <c r="SQS11" s="745"/>
      <c r="SQT11" s="745"/>
      <c r="SQU11" s="745"/>
      <c r="SQV11" s="745"/>
      <c r="SQW11" s="745"/>
      <c r="SQX11" s="745"/>
      <c r="SQY11" s="745"/>
      <c r="SQZ11" s="745"/>
      <c r="SRA11" s="745"/>
      <c r="SRB11" s="745"/>
      <c r="SRC11" s="745"/>
      <c r="SRD11" s="745"/>
      <c r="SRE11" s="745"/>
      <c r="SRF11" s="745"/>
      <c r="SRG11" s="745"/>
      <c r="SRH11" s="745"/>
      <c r="SRI11" s="745"/>
      <c r="SRJ11" s="745"/>
      <c r="SRK11" s="745"/>
      <c r="SRL11" s="745"/>
      <c r="SRM11" s="745"/>
      <c r="SRN11" s="745"/>
      <c r="SRO11" s="745"/>
      <c r="SRP11" s="745"/>
      <c r="SRQ11" s="745"/>
      <c r="SRR11" s="745"/>
      <c r="SRS11" s="745"/>
      <c r="SRT11" s="745"/>
      <c r="SRU11" s="745"/>
      <c r="SRV11" s="745"/>
      <c r="SRW11" s="745"/>
      <c r="SRX11" s="745"/>
      <c r="SRY11" s="745"/>
      <c r="SRZ11" s="745"/>
      <c r="SSA11" s="745"/>
      <c r="SSB11" s="745"/>
      <c r="SSC11" s="745"/>
      <c r="SSD11" s="745"/>
      <c r="SSE11" s="745"/>
      <c r="SSF11" s="745"/>
      <c r="SSG11" s="745"/>
      <c r="SSH11" s="745"/>
      <c r="SSI11" s="745"/>
      <c r="SSJ11" s="745"/>
      <c r="SSK11" s="745"/>
      <c r="SSL11" s="745"/>
      <c r="SSM11" s="745"/>
      <c r="SSN11" s="745"/>
      <c r="SSO11" s="745"/>
      <c r="SSP11" s="745"/>
      <c r="SSQ11" s="745"/>
      <c r="SSR11" s="745"/>
      <c r="SSS11" s="745"/>
      <c r="SST11" s="745"/>
      <c r="SSU11" s="745"/>
      <c r="SSV11" s="745"/>
      <c r="SSW11" s="745"/>
      <c r="SSX11" s="745"/>
      <c r="SSY11" s="745"/>
      <c r="SSZ11" s="745"/>
      <c r="STA11" s="745"/>
      <c r="STB11" s="745"/>
      <c r="STC11" s="745"/>
      <c r="STD11" s="745"/>
      <c r="STE11" s="745"/>
      <c r="STF11" s="745"/>
      <c r="STG11" s="745"/>
      <c r="STH11" s="745"/>
      <c r="STI11" s="745"/>
      <c r="STJ11" s="745"/>
      <c r="STK11" s="745"/>
      <c r="STL11" s="745"/>
      <c r="STM11" s="745"/>
      <c r="STN11" s="745"/>
      <c r="STO11" s="745"/>
      <c r="STP11" s="745"/>
      <c r="STQ11" s="745"/>
      <c r="STR11" s="745"/>
      <c r="STS11" s="745"/>
      <c r="STT11" s="745"/>
      <c r="STU11" s="745"/>
      <c r="STV11" s="745"/>
      <c r="STW11" s="745"/>
      <c r="STX11" s="745"/>
      <c r="STY11" s="745"/>
      <c r="STZ11" s="745"/>
      <c r="SUA11" s="745"/>
      <c r="SUB11" s="745"/>
      <c r="SUC11" s="745"/>
      <c r="SUD11" s="745"/>
      <c r="SUE11" s="745"/>
      <c r="SUF11" s="745"/>
      <c r="SUG11" s="745"/>
      <c r="SUH11" s="745"/>
      <c r="SUI11" s="745"/>
      <c r="SUJ11" s="745"/>
      <c r="SUK11" s="745"/>
      <c r="SUL11" s="745"/>
      <c r="SUM11" s="745"/>
      <c r="SUN11" s="745"/>
      <c r="SUO11" s="745"/>
      <c r="SUP11" s="745"/>
      <c r="SUQ11" s="745"/>
      <c r="SUR11" s="745"/>
      <c r="SUS11" s="745"/>
      <c r="SUT11" s="745"/>
      <c r="SUU11" s="745"/>
      <c r="SUV11" s="745"/>
      <c r="SUW11" s="745"/>
      <c r="SUX11" s="745"/>
      <c r="SUY11" s="745"/>
      <c r="SUZ11" s="745"/>
      <c r="SVA11" s="745"/>
      <c r="SVB11" s="745"/>
      <c r="SVC11" s="745"/>
      <c r="SVD11" s="745"/>
      <c r="SVE11" s="745"/>
      <c r="SVF11" s="745"/>
      <c r="SVG11" s="745"/>
      <c r="SVH11" s="745"/>
      <c r="SVI11" s="745"/>
      <c r="SVJ11" s="745"/>
      <c r="SVK11" s="745"/>
      <c r="SVL11" s="745"/>
      <c r="SVM11" s="745"/>
      <c r="SVN11" s="745"/>
      <c r="SVO11" s="745"/>
      <c r="SVP11" s="745"/>
      <c r="SVQ11" s="745"/>
      <c r="SVR11" s="745"/>
      <c r="SVS11" s="745"/>
      <c r="SVT11" s="745"/>
      <c r="SVU11" s="745"/>
      <c r="SVV11" s="745"/>
      <c r="SVW11" s="745"/>
      <c r="SVX11" s="745"/>
      <c r="SVY11" s="745"/>
      <c r="SVZ11" s="745"/>
      <c r="SWA11" s="745"/>
      <c r="SWB11" s="745"/>
      <c r="SWC11" s="745"/>
      <c r="SWD11" s="745"/>
      <c r="SWE11" s="745"/>
      <c r="SWF11" s="745"/>
      <c r="SWG11" s="745"/>
      <c r="SWH11" s="745"/>
      <c r="SWI11" s="745"/>
      <c r="SWJ11" s="745"/>
      <c r="SWK11" s="745"/>
      <c r="SWL11" s="745"/>
      <c r="SWM11" s="745"/>
      <c r="SWN11" s="745"/>
      <c r="SWO11" s="745"/>
      <c r="SWP11" s="745"/>
      <c r="SWQ11" s="745"/>
      <c r="SWR11" s="745"/>
      <c r="SWS11" s="745"/>
      <c r="SWT11" s="745"/>
      <c r="SWU11" s="745"/>
      <c r="SWV11" s="745"/>
      <c r="SWW11" s="745"/>
      <c r="SWX11" s="745"/>
      <c r="SWY11" s="745"/>
      <c r="SWZ11" s="745"/>
      <c r="SXA11" s="745"/>
      <c r="SXB11" s="745"/>
      <c r="SXC11" s="745"/>
      <c r="SXD11" s="745"/>
      <c r="SXE11" s="745"/>
      <c r="SXF11" s="745"/>
      <c r="SXG11" s="745"/>
      <c r="SXH11" s="745"/>
      <c r="SXI11" s="745"/>
      <c r="SXJ11" s="745"/>
      <c r="SXK11" s="745"/>
      <c r="SXL11" s="745"/>
      <c r="SXM11" s="745"/>
      <c r="SXN11" s="745"/>
      <c r="SXO11" s="745"/>
      <c r="SXP11" s="745"/>
      <c r="SXQ11" s="745"/>
      <c r="SXR11" s="745"/>
      <c r="SXS11" s="745"/>
      <c r="SXT11" s="745"/>
      <c r="SXU11" s="745"/>
      <c r="SXV11" s="745"/>
      <c r="SXW11" s="745"/>
      <c r="SXX11" s="745"/>
      <c r="SXY11" s="745"/>
      <c r="SXZ11" s="745"/>
      <c r="SYA11" s="745"/>
      <c r="SYB11" s="745"/>
      <c r="SYC11" s="745"/>
      <c r="SYD11" s="745"/>
      <c r="SYE11" s="745"/>
      <c r="SYF11" s="745"/>
      <c r="SYG11" s="745"/>
      <c r="SYH11" s="745"/>
      <c r="SYI11" s="745"/>
      <c r="SYJ11" s="745"/>
      <c r="SYK11" s="745"/>
      <c r="SYL11" s="745"/>
      <c r="SYM11" s="745"/>
      <c r="SYN11" s="745"/>
      <c r="SYO11" s="745"/>
      <c r="SYP11" s="745"/>
      <c r="SYQ11" s="745"/>
      <c r="SYR11" s="745"/>
      <c r="SYS11" s="745"/>
      <c r="SYT11" s="745"/>
      <c r="SYU11" s="745"/>
      <c r="SYV11" s="745"/>
      <c r="SYW11" s="745"/>
      <c r="SYX11" s="745"/>
      <c r="SYY11" s="745"/>
      <c r="SYZ11" s="745"/>
      <c r="SZA11" s="745"/>
      <c r="SZB11" s="745"/>
      <c r="SZC11" s="745"/>
      <c r="SZD11" s="745"/>
      <c r="SZE11" s="745"/>
      <c r="SZF11" s="745"/>
      <c r="SZG11" s="745"/>
      <c r="SZH11" s="745"/>
      <c r="SZI11" s="745"/>
      <c r="SZJ11" s="745"/>
      <c r="SZK11" s="745"/>
      <c r="SZL11" s="745"/>
      <c r="SZM11" s="745"/>
      <c r="SZN11" s="745"/>
      <c r="SZO11" s="745"/>
      <c r="SZP11" s="745"/>
      <c r="SZQ11" s="745"/>
      <c r="SZR11" s="745"/>
      <c r="SZS11" s="745"/>
      <c r="SZT11" s="745"/>
      <c r="SZU11" s="745"/>
      <c r="SZV11" s="745"/>
      <c r="SZW11" s="745"/>
      <c r="SZX11" s="745"/>
      <c r="SZY11" s="745"/>
      <c r="SZZ11" s="745"/>
      <c r="TAA11" s="745"/>
      <c r="TAB11" s="745"/>
      <c r="TAC11" s="745"/>
      <c r="TAD11" s="745"/>
      <c r="TAE11" s="745"/>
      <c r="TAF11" s="745"/>
      <c r="TAG11" s="745"/>
      <c r="TAH11" s="745"/>
      <c r="TAI11" s="745"/>
      <c r="TAJ11" s="745"/>
      <c r="TAK11" s="745"/>
      <c r="TAL11" s="745"/>
      <c r="TAM11" s="745"/>
      <c r="TAN11" s="745"/>
      <c r="TAO11" s="745"/>
      <c r="TAP11" s="745"/>
      <c r="TAQ11" s="745"/>
      <c r="TAR11" s="745"/>
      <c r="TAS11" s="745"/>
      <c r="TAT11" s="745"/>
      <c r="TAU11" s="745"/>
      <c r="TAV11" s="745"/>
      <c r="TAW11" s="745"/>
      <c r="TAX11" s="745"/>
      <c r="TAY11" s="745"/>
      <c r="TAZ11" s="745"/>
      <c r="TBA11" s="745"/>
      <c r="TBB11" s="745"/>
      <c r="TBC11" s="745"/>
      <c r="TBD11" s="745"/>
      <c r="TBE11" s="745"/>
      <c r="TBF11" s="745"/>
      <c r="TBG11" s="745"/>
      <c r="TBH11" s="745"/>
      <c r="TBI11" s="745"/>
      <c r="TBJ11" s="745"/>
      <c r="TBK11" s="745"/>
      <c r="TBL11" s="745"/>
      <c r="TBM11" s="745"/>
      <c r="TBN11" s="745"/>
      <c r="TBO11" s="745"/>
      <c r="TBP11" s="745"/>
      <c r="TBQ11" s="745"/>
      <c r="TBR11" s="745"/>
      <c r="TBS11" s="745"/>
      <c r="TBT11" s="745"/>
      <c r="TBU11" s="745"/>
      <c r="TBV11" s="745"/>
      <c r="TBW11" s="745"/>
      <c r="TBX11" s="745"/>
      <c r="TBY11" s="745"/>
      <c r="TBZ11" s="745"/>
      <c r="TCA11" s="745"/>
      <c r="TCB11" s="745"/>
      <c r="TCC11" s="745"/>
      <c r="TCD11" s="745"/>
      <c r="TCE11" s="745"/>
      <c r="TCF11" s="745"/>
      <c r="TCG11" s="745"/>
      <c r="TCH11" s="745"/>
      <c r="TCI11" s="745"/>
      <c r="TCJ11" s="745"/>
      <c r="TCK11" s="745"/>
      <c r="TCL11" s="745"/>
      <c r="TCM11" s="745"/>
      <c r="TCN11" s="745"/>
      <c r="TCO11" s="745"/>
      <c r="TCP11" s="745"/>
      <c r="TCQ11" s="745"/>
      <c r="TCR11" s="745"/>
      <c r="TCS11" s="745"/>
      <c r="TCT11" s="745"/>
      <c r="TCU11" s="745"/>
      <c r="TCV11" s="745"/>
      <c r="TCW11" s="745"/>
      <c r="TCX11" s="745"/>
      <c r="TCY11" s="745"/>
      <c r="TCZ11" s="745"/>
      <c r="TDA11" s="745"/>
      <c r="TDB11" s="745"/>
      <c r="TDC11" s="745"/>
      <c r="TDD11" s="745"/>
      <c r="TDE11" s="745"/>
      <c r="TDF11" s="745"/>
      <c r="TDG11" s="745"/>
      <c r="TDH11" s="745"/>
      <c r="TDI11" s="745"/>
      <c r="TDJ11" s="745"/>
      <c r="TDK11" s="745"/>
      <c r="TDL11" s="745"/>
      <c r="TDM11" s="745"/>
      <c r="TDN11" s="745"/>
      <c r="TDO11" s="745"/>
      <c r="TDP11" s="745"/>
      <c r="TDQ11" s="745"/>
      <c r="TDR11" s="745"/>
      <c r="TDS11" s="745"/>
      <c r="TDT11" s="745"/>
      <c r="TDU11" s="745"/>
      <c r="TDV11" s="745"/>
      <c r="TDW11" s="745"/>
      <c r="TDX11" s="745"/>
      <c r="TDY11" s="745"/>
      <c r="TDZ11" s="745"/>
      <c r="TEA11" s="745"/>
      <c r="TEB11" s="745"/>
      <c r="TEC11" s="745"/>
      <c r="TED11" s="745"/>
      <c r="TEE11" s="745"/>
      <c r="TEF11" s="745"/>
      <c r="TEG11" s="745"/>
      <c r="TEH11" s="745"/>
      <c r="TEI11" s="745"/>
      <c r="TEJ11" s="745"/>
      <c r="TEK11" s="745"/>
      <c r="TEL11" s="745"/>
      <c r="TEM11" s="745"/>
      <c r="TEN11" s="745"/>
      <c r="TEO11" s="745"/>
      <c r="TEP11" s="745"/>
      <c r="TEQ11" s="745"/>
      <c r="TER11" s="745"/>
      <c r="TES11" s="745"/>
      <c r="TET11" s="745"/>
      <c r="TEU11" s="745"/>
      <c r="TEV11" s="745"/>
      <c r="TEW11" s="745"/>
      <c r="TEX11" s="745"/>
      <c r="TEY11" s="745"/>
      <c r="TEZ11" s="745"/>
      <c r="TFA11" s="745"/>
      <c r="TFB11" s="745"/>
      <c r="TFC11" s="745"/>
      <c r="TFD11" s="745"/>
      <c r="TFE11" s="745"/>
      <c r="TFF11" s="745"/>
      <c r="TFG11" s="745"/>
      <c r="TFH11" s="745"/>
      <c r="TFI11" s="745"/>
      <c r="TFJ11" s="745"/>
      <c r="TFK11" s="745"/>
      <c r="TFL11" s="745"/>
      <c r="TFM11" s="745"/>
      <c r="TFN11" s="745"/>
      <c r="TFO11" s="745"/>
      <c r="TFP11" s="745"/>
      <c r="TFQ11" s="745"/>
      <c r="TFR11" s="745"/>
      <c r="TFS11" s="745"/>
      <c r="TFT11" s="745"/>
      <c r="TFU11" s="745"/>
      <c r="TFV11" s="745"/>
      <c r="TFW11" s="745"/>
      <c r="TFX11" s="745"/>
      <c r="TFY11" s="745"/>
      <c r="TFZ11" s="745"/>
      <c r="TGA11" s="745"/>
      <c r="TGB11" s="745"/>
      <c r="TGC11" s="745"/>
      <c r="TGD11" s="745"/>
      <c r="TGE11" s="745"/>
      <c r="TGF11" s="745"/>
      <c r="TGG11" s="745"/>
      <c r="TGH11" s="745"/>
      <c r="TGI11" s="745"/>
      <c r="TGJ11" s="745"/>
      <c r="TGK11" s="745"/>
      <c r="TGL11" s="745"/>
      <c r="TGM11" s="745"/>
      <c r="TGN11" s="745"/>
      <c r="TGO11" s="745"/>
      <c r="TGP11" s="745"/>
      <c r="TGQ11" s="745"/>
      <c r="TGR11" s="745"/>
      <c r="TGS11" s="745"/>
      <c r="TGT11" s="745"/>
      <c r="TGU11" s="745"/>
      <c r="TGV11" s="745"/>
      <c r="TGW11" s="745"/>
      <c r="TGX11" s="745"/>
      <c r="TGY11" s="745"/>
      <c r="TGZ11" s="745"/>
      <c r="THA11" s="745"/>
      <c r="THB11" s="745"/>
      <c r="THC11" s="745"/>
      <c r="THD11" s="745"/>
      <c r="THE11" s="745"/>
      <c r="THF11" s="745"/>
      <c r="THG11" s="745"/>
      <c r="THH11" s="745"/>
      <c r="THI11" s="745"/>
      <c r="THJ11" s="745"/>
      <c r="THK11" s="745"/>
      <c r="THL11" s="745"/>
      <c r="THM11" s="745"/>
      <c r="THN11" s="745"/>
      <c r="THO11" s="745"/>
      <c r="THP11" s="745"/>
      <c r="THQ11" s="745"/>
      <c r="THR11" s="745"/>
      <c r="THS11" s="745"/>
      <c r="THT11" s="745"/>
      <c r="THU11" s="745"/>
      <c r="THV11" s="745"/>
      <c r="THW11" s="745"/>
      <c r="THX11" s="745"/>
      <c r="THY11" s="745"/>
      <c r="THZ11" s="745"/>
      <c r="TIA11" s="745"/>
      <c r="TIB11" s="745"/>
      <c r="TIC11" s="745"/>
      <c r="TID11" s="745"/>
      <c r="TIE11" s="745"/>
      <c r="TIF11" s="745"/>
      <c r="TIG11" s="745"/>
      <c r="TIH11" s="745"/>
      <c r="TII11" s="745"/>
      <c r="TIJ11" s="745"/>
      <c r="TIK11" s="745"/>
      <c r="TIL11" s="745"/>
      <c r="TIM11" s="745"/>
      <c r="TIN11" s="745"/>
      <c r="TIO11" s="745"/>
      <c r="TIP11" s="745"/>
      <c r="TIQ11" s="745"/>
      <c r="TIR11" s="745"/>
      <c r="TIS11" s="745"/>
      <c r="TIT11" s="745"/>
      <c r="TIU11" s="745"/>
      <c r="TIV11" s="745"/>
      <c r="TIW11" s="745"/>
      <c r="TIX11" s="745"/>
      <c r="TIY11" s="745"/>
      <c r="TIZ11" s="745"/>
      <c r="TJA11" s="745"/>
      <c r="TJB11" s="745"/>
      <c r="TJC11" s="745"/>
      <c r="TJD11" s="745"/>
      <c r="TJE11" s="745"/>
      <c r="TJF11" s="745"/>
      <c r="TJG11" s="745"/>
      <c r="TJH11" s="745"/>
      <c r="TJI11" s="745"/>
      <c r="TJJ11" s="745"/>
      <c r="TJK11" s="745"/>
      <c r="TJL11" s="745"/>
      <c r="TJM11" s="745"/>
      <c r="TJN11" s="745"/>
      <c r="TJO11" s="745"/>
      <c r="TJP11" s="745"/>
      <c r="TJQ11" s="745"/>
      <c r="TJR11" s="745"/>
      <c r="TJS11" s="745"/>
      <c r="TJT11" s="745"/>
      <c r="TJU11" s="745"/>
      <c r="TJV11" s="745"/>
      <c r="TJW11" s="745"/>
      <c r="TJX11" s="745"/>
      <c r="TJY11" s="745"/>
      <c r="TJZ11" s="745"/>
      <c r="TKA11" s="745"/>
      <c r="TKB11" s="745"/>
      <c r="TKC11" s="745"/>
      <c r="TKD11" s="745"/>
      <c r="TKE11" s="745"/>
      <c r="TKF11" s="745"/>
      <c r="TKG11" s="745"/>
      <c r="TKH11" s="745"/>
      <c r="TKI11" s="745"/>
      <c r="TKJ11" s="745"/>
      <c r="TKK11" s="745"/>
      <c r="TKL11" s="745"/>
      <c r="TKM11" s="745"/>
      <c r="TKN11" s="745"/>
      <c r="TKO11" s="745"/>
      <c r="TKP11" s="745"/>
      <c r="TKQ11" s="745"/>
      <c r="TKR11" s="745"/>
      <c r="TKS11" s="745"/>
      <c r="TKT11" s="745"/>
      <c r="TKU11" s="745"/>
      <c r="TKV11" s="745"/>
      <c r="TKW11" s="745"/>
      <c r="TKX11" s="745"/>
      <c r="TKY11" s="745"/>
      <c r="TKZ11" s="745"/>
      <c r="TLA11" s="745"/>
      <c r="TLB11" s="745"/>
      <c r="TLC11" s="745"/>
      <c r="TLD11" s="745"/>
      <c r="TLE11" s="745"/>
      <c r="TLF11" s="745"/>
      <c r="TLG11" s="745"/>
      <c r="TLH11" s="745"/>
      <c r="TLI11" s="745"/>
      <c r="TLJ11" s="745"/>
      <c r="TLK11" s="745"/>
      <c r="TLL11" s="745"/>
      <c r="TLM11" s="745"/>
      <c r="TLN11" s="745"/>
      <c r="TLO11" s="745"/>
      <c r="TLP11" s="745"/>
      <c r="TLQ11" s="745"/>
      <c r="TLR11" s="745"/>
      <c r="TLS11" s="745"/>
      <c r="TLT11" s="745"/>
      <c r="TLU11" s="745"/>
      <c r="TLV11" s="745"/>
      <c r="TLW11" s="745"/>
      <c r="TLX11" s="745"/>
      <c r="TLY11" s="745"/>
      <c r="TLZ11" s="745"/>
      <c r="TMA11" s="745"/>
      <c r="TMB11" s="745"/>
      <c r="TMC11" s="745"/>
      <c r="TMD11" s="745"/>
      <c r="TME11" s="745"/>
      <c r="TMF11" s="745"/>
      <c r="TMG11" s="745"/>
      <c r="TMH11" s="745"/>
      <c r="TMI11" s="745"/>
      <c r="TMJ11" s="745"/>
      <c r="TMK11" s="745"/>
      <c r="TML11" s="745"/>
      <c r="TMM11" s="745"/>
      <c r="TMN11" s="745"/>
      <c r="TMO11" s="745"/>
      <c r="TMP11" s="745"/>
      <c r="TMQ11" s="745"/>
      <c r="TMR11" s="745"/>
      <c r="TMS11" s="745"/>
      <c r="TMT11" s="745"/>
      <c r="TMU11" s="745"/>
      <c r="TMV11" s="745"/>
      <c r="TMW11" s="745"/>
      <c r="TMX11" s="745"/>
      <c r="TMY11" s="745"/>
      <c r="TMZ11" s="745"/>
      <c r="TNA11" s="745"/>
      <c r="TNB11" s="745"/>
      <c r="TNC11" s="745"/>
      <c r="TND11" s="745"/>
      <c r="TNE11" s="745"/>
      <c r="TNF11" s="745"/>
      <c r="TNG11" s="745"/>
      <c r="TNH11" s="745"/>
      <c r="TNI11" s="745"/>
      <c r="TNJ11" s="745"/>
      <c r="TNK11" s="745"/>
      <c r="TNL11" s="745"/>
      <c r="TNM11" s="745"/>
      <c r="TNN11" s="745"/>
      <c r="TNO11" s="745"/>
      <c r="TNP11" s="745"/>
      <c r="TNQ11" s="745"/>
      <c r="TNR11" s="745"/>
      <c r="TNS11" s="745"/>
      <c r="TNT11" s="745"/>
      <c r="TNU11" s="745"/>
      <c r="TNV11" s="745"/>
      <c r="TNW11" s="745"/>
      <c r="TNX11" s="745"/>
      <c r="TNY11" s="745"/>
      <c r="TNZ11" s="745"/>
      <c r="TOA11" s="745"/>
      <c r="TOB11" s="745"/>
      <c r="TOC11" s="745"/>
      <c r="TOD11" s="745"/>
      <c r="TOE11" s="745"/>
      <c r="TOF11" s="745"/>
      <c r="TOG11" s="745"/>
      <c r="TOH11" s="745"/>
      <c r="TOI11" s="745"/>
      <c r="TOJ11" s="745"/>
      <c r="TOK11" s="745"/>
      <c r="TOL11" s="745"/>
      <c r="TOM11" s="745"/>
      <c r="TON11" s="745"/>
      <c r="TOO11" s="745"/>
      <c r="TOP11" s="745"/>
      <c r="TOQ11" s="745"/>
      <c r="TOR11" s="745"/>
      <c r="TOS11" s="745"/>
      <c r="TOT11" s="745"/>
      <c r="TOU11" s="745"/>
      <c r="TOV11" s="745"/>
      <c r="TOW11" s="745"/>
      <c r="TOX11" s="745"/>
      <c r="TOY11" s="745"/>
      <c r="TOZ11" s="745"/>
      <c r="TPA11" s="745"/>
      <c r="TPB11" s="745"/>
      <c r="TPC11" s="745"/>
      <c r="TPD11" s="745"/>
      <c r="TPE11" s="745"/>
      <c r="TPF11" s="745"/>
      <c r="TPG11" s="745"/>
      <c r="TPH11" s="745"/>
      <c r="TPI11" s="745"/>
      <c r="TPJ11" s="745"/>
      <c r="TPK11" s="745"/>
      <c r="TPL11" s="745"/>
      <c r="TPM11" s="745"/>
      <c r="TPN11" s="745"/>
      <c r="TPO11" s="745"/>
      <c r="TPP11" s="745"/>
      <c r="TPQ11" s="745"/>
      <c r="TPR11" s="745"/>
      <c r="TPS11" s="745"/>
      <c r="TPT11" s="745"/>
      <c r="TPU11" s="745"/>
      <c r="TPV11" s="745"/>
      <c r="TPW11" s="745"/>
      <c r="TPX11" s="745"/>
      <c r="TPY11" s="745"/>
      <c r="TPZ11" s="745"/>
      <c r="TQA11" s="745"/>
      <c r="TQB11" s="745"/>
      <c r="TQC11" s="745"/>
      <c r="TQD11" s="745"/>
      <c r="TQE11" s="745"/>
      <c r="TQF11" s="745"/>
      <c r="TQG11" s="745"/>
      <c r="TQH11" s="745"/>
      <c r="TQI11" s="745"/>
      <c r="TQJ11" s="745"/>
      <c r="TQK11" s="745"/>
      <c r="TQL11" s="745"/>
      <c r="TQM11" s="745"/>
      <c r="TQN11" s="745"/>
      <c r="TQO11" s="745"/>
      <c r="TQP11" s="745"/>
      <c r="TQQ11" s="745"/>
      <c r="TQR11" s="745"/>
      <c r="TQS11" s="745"/>
      <c r="TQT11" s="745"/>
      <c r="TQU11" s="745"/>
      <c r="TQV11" s="745"/>
      <c r="TQW11" s="745"/>
      <c r="TQX11" s="745"/>
      <c r="TQY11" s="745"/>
      <c r="TQZ11" s="745"/>
      <c r="TRA11" s="745"/>
      <c r="TRB11" s="745"/>
      <c r="TRC11" s="745"/>
      <c r="TRD11" s="745"/>
      <c r="TRE11" s="745"/>
      <c r="TRF11" s="745"/>
      <c r="TRG11" s="745"/>
      <c r="TRH11" s="745"/>
      <c r="TRI11" s="745"/>
      <c r="TRJ11" s="745"/>
      <c r="TRK11" s="745"/>
      <c r="TRL11" s="745"/>
      <c r="TRM11" s="745"/>
      <c r="TRN11" s="745"/>
      <c r="TRO11" s="745"/>
      <c r="TRP11" s="745"/>
      <c r="TRQ11" s="745"/>
      <c r="TRR11" s="745"/>
      <c r="TRS11" s="745"/>
      <c r="TRT11" s="745"/>
      <c r="TRU11" s="745"/>
      <c r="TRV11" s="745"/>
      <c r="TRW11" s="745"/>
      <c r="TRX11" s="745"/>
      <c r="TRY11" s="745"/>
      <c r="TRZ11" s="745"/>
      <c r="TSA11" s="745"/>
      <c r="TSB11" s="745"/>
      <c r="TSC11" s="745"/>
      <c r="TSD11" s="745"/>
      <c r="TSE11" s="745"/>
      <c r="TSF11" s="745"/>
      <c r="TSG11" s="745"/>
      <c r="TSH11" s="745"/>
      <c r="TSI11" s="745"/>
      <c r="TSJ11" s="745"/>
      <c r="TSK11" s="745"/>
      <c r="TSL11" s="745"/>
      <c r="TSM11" s="745"/>
      <c r="TSN11" s="745"/>
      <c r="TSO11" s="745"/>
      <c r="TSP11" s="745"/>
      <c r="TSQ11" s="745"/>
      <c r="TSR11" s="745"/>
      <c r="TSS11" s="745"/>
      <c r="TST11" s="745"/>
      <c r="TSU11" s="745"/>
      <c r="TSV11" s="745"/>
      <c r="TSW11" s="745"/>
      <c r="TSX11" s="745"/>
      <c r="TSY11" s="745"/>
      <c r="TSZ11" s="745"/>
      <c r="TTA11" s="745"/>
      <c r="TTB11" s="745"/>
      <c r="TTC11" s="745"/>
      <c r="TTD11" s="745"/>
      <c r="TTE11" s="745"/>
      <c r="TTF11" s="745"/>
      <c r="TTG11" s="745"/>
      <c r="TTH11" s="745"/>
      <c r="TTI11" s="745"/>
      <c r="TTJ11" s="745"/>
      <c r="TTK11" s="745"/>
      <c r="TTL11" s="745"/>
      <c r="TTM11" s="745"/>
      <c r="TTN11" s="745"/>
      <c r="TTO11" s="745"/>
      <c r="TTP11" s="745"/>
      <c r="TTQ11" s="745"/>
      <c r="TTR11" s="745"/>
      <c r="TTS11" s="745"/>
      <c r="TTT11" s="745"/>
      <c r="TTU11" s="745"/>
      <c r="TTV11" s="745"/>
      <c r="TTW11" s="745"/>
      <c r="TTX11" s="745"/>
      <c r="TTY11" s="745"/>
      <c r="TTZ11" s="745"/>
      <c r="TUA11" s="745"/>
      <c r="TUB11" s="745"/>
      <c r="TUC11" s="745"/>
      <c r="TUD11" s="745"/>
      <c r="TUE11" s="745"/>
      <c r="TUF11" s="745"/>
      <c r="TUG11" s="745"/>
      <c r="TUH11" s="745"/>
      <c r="TUI11" s="745"/>
      <c r="TUJ11" s="745"/>
      <c r="TUK11" s="745"/>
      <c r="TUL11" s="745"/>
      <c r="TUM11" s="745"/>
      <c r="TUN11" s="745"/>
      <c r="TUO11" s="745"/>
      <c r="TUP11" s="745"/>
      <c r="TUQ11" s="745"/>
      <c r="TUR11" s="745"/>
      <c r="TUS11" s="745"/>
      <c r="TUT11" s="745"/>
      <c r="TUU11" s="745"/>
      <c r="TUV11" s="745"/>
      <c r="TUW11" s="745"/>
      <c r="TUX11" s="745"/>
      <c r="TUY11" s="745"/>
      <c r="TUZ11" s="745"/>
      <c r="TVA11" s="745"/>
      <c r="TVB11" s="745"/>
      <c r="TVC11" s="745"/>
      <c r="TVD11" s="745"/>
      <c r="TVE11" s="745"/>
      <c r="TVF11" s="745"/>
      <c r="TVG11" s="745"/>
      <c r="TVH11" s="745"/>
      <c r="TVI11" s="745"/>
      <c r="TVJ11" s="745"/>
      <c r="TVK11" s="745"/>
      <c r="TVL11" s="745"/>
      <c r="TVM11" s="745"/>
      <c r="TVN11" s="745"/>
      <c r="TVO11" s="745"/>
      <c r="TVP11" s="745"/>
      <c r="TVQ11" s="745"/>
      <c r="TVR11" s="745"/>
      <c r="TVS11" s="745"/>
      <c r="TVT11" s="745"/>
      <c r="TVU11" s="745"/>
      <c r="TVV11" s="745"/>
      <c r="TVW11" s="745"/>
      <c r="TVX11" s="745"/>
      <c r="TVY11" s="745"/>
      <c r="TVZ11" s="745"/>
      <c r="TWA11" s="745"/>
      <c r="TWB11" s="745"/>
      <c r="TWC11" s="745"/>
      <c r="TWD11" s="745"/>
      <c r="TWE11" s="745"/>
      <c r="TWF11" s="745"/>
      <c r="TWG11" s="745"/>
      <c r="TWH11" s="745"/>
      <c r="TWI11" s="745"/>
      <c r="TWJ11" s="745"/>
      <c r="TWK11" s="745"/>
      <c r="TWL11" s="745"/>
      <c r="TWM11" s="745"/>
      <c r="TWN11" s="745"/>
      <c r="TWO11" s="745"/>
      <c r="TWP11" s="745"/>
      <c r="TWQ11" s="745"/>
      <c r="TWR11" s="745"/>
      <c r="TWS11" s="745"/>
      <c r="TWT11" s="745"/>
      <c r="TWU11" s="745"/>
      <c r="TWV11" s="745"/>
      <c r="TWW11" s="745"/>
      <c r="TWX11" s="745"/>
      <c r="TWY11" s="745"/>
      <c r="TWZ11" s="745"/>
      <c r="TXA11" s="745"/>
      <c r="TXB11" s="745"/>
      <c r="TXC11" s="745"/>
      <c r="TXD11" s="745"/>
      <c r="TXE11" s="745"/>
      <c r="TXF11" s="745"/>
      <c r="TXG11" s="745"/>
      <c r="TXH11" s="745"/>
      <c r="TXI11" s="745"/>
      <c r="TXJ11" s="745"/>
      <c r="TXK11" s="745"/>
      <c r="TXL11" s="745"/>
      <c r="TXM11" s="745"/>
      <c r="TXN11" s="745"/>
      <c r="TXO11" s="745"/>
      <c r="TXP11" s="745"/>
      <c r="TXQ11" s="745"/>
      <c r="TXR11" s="745"/>
      <c r="TXS11" s="745"/>
      <c r="TXT11" s="745"/>
      <c r="TXU11" s="745"/>
      <c r="TXV11" s="745"/>
      <c r="TXW11" s="745"/>
      <c r="TXX11" s="745"/>
      <c r="TXY11" s="745"/>
      <c r="TXZ11" s="745"/>
      <c r="TYA11" s="745"/>
      <c r="TYB11" s="745"/>
      <c r="TYC11" s="745"/>
      <c r="TYD11" s="745"/>
      <c r="TYE11" s="745"/>
      <c r="TYF11" s="745"/>
      <c r="TYG11" s="745"/>
      <c r="TYH11" s="745"/>
      <c r="TYI11" s="745"/>
      <c r="TYJ11" s="745"/>
      <c r="TYK11" s="745"/>
      <c r="TYL11" s="745"/>
      <c r="TYM11" s="745"/>
      <c r="TYN11" s="745"/>
      <c r="TYO11" s="745"/>
      <c r="TYP11" s="745"/>
      <c r="TYQ11" s="745"/>
      <c r="TYR11" s="745"/>
      <c r="TYS11" s="745"/>
      <c r="TYT11" s="745"/>
      <c r="TYU11" s="745"/>
      <c r="TYV11" s="745"/>
      <c r="TYW11" s="745"/>
      <c r="TYX11" s="745"/>
      <c r="TYY11" s="745"/>
      <c r="TYZ11" s="745"/>
      <c r="TZA11" s="745"/>
      <c r="TZB11" s="745"/>
      <c r="TZC11" s="745"/>
      <c r="TZD11" s="745"/>
      <c r="TZE11" s="745"/>
      <c r="TZF11" s="745"/>
      <c r="TZG11" s="745"/>
      <c r="TZH11" s="745"/>
      <c r="TZI11" s="745"/>
      <c r="TZJ11" s="745"/>
      <c r="TZK11" s="745"/>
      <c r="TZL11" s="745"/>
      <c r="TZM11" s="745"/>
      <c r="TZN11" s="745"/>
      <c r="TZO11" s="745"/>
      <c r="TZP11" s="745"/>
      <c r="TZQ11" s="745"/>
      <c r="TZR11" s="745"/>
      <c r="TZS11" s="745"/>
      <c r="TZT11" s="745"/>
      <c r="TZU11" s="745"/>
      <c r="TZV11" s="745"/>
      <c r="TZW11" s="745"/>
      <c r="TZX11" s="745"/>
      <c r="TZY11" s="745"/>
      <c r="TZZ11" s="745"/>
      <c r="UAA11" s="745"/>
      <c r="UAB11" s="745"/>
      <c r="UAC11" s="745"/>
      <c r="UAD11" s="745"/>
      <c r="UAE11" s="745"/>
      <c r="UAF11" s="745"/>
      <c r="UAG11" s="745"/>
      <c r="UAH11" s="745"/>
      <c r="UAI11" s="745"/>
      <c r="UAJ11" s="745"/>
      <c r="UAK11" s="745"/>
      <c r="UAL11" s="745"/>
      <c r="UAM11" s="745"/>
      <c r="UAN11" s="745"/>
      <c r="UAO11" s="745"/>
      <c r="UAP11" s="745"/>
      <c r="UAQ11" s="745"/>
      <c r="UAR11" s="745"/>
      <c r="UAS11" s="745"/>
      <c r="UAT11" s="745"/>
      <c r="UAU11" s="745"/>
      <c r="UAV11" s="745"/>
      <c r="UAW11" s="745"/>
      <c r="UAX11" s="745"/>
      <c r="UAY11" s="745"/>
      <c r="UAZ11" s="745"/>
      <c r="UBA11" s="745"/>
      <c r="UBB11" s="745"/>
      <c r="UBC11" s="745"/>
      <c r="UBD11" s="745"/>
      <c r="UBE11" s="745"/>
      <c r="UBF11" s="745"/>
      <c r="UBG11" s="745"/>
      <c r="UBH11" s="745"/>
      <c r="UBI11" s="745"/>
      <c r="UBJ11" s="745"/>
      <c r="UBK11" s="745"/>
      <c r="UBL11" s="745"/>
      <c r="UBM11" s="745"/>
      <c r="UBN11" s="745"/>
      <c r="UBO11" s="745"/>
      <c r="UBP11" s="745"/>
      <c r="UBQ11" s="745"/>
      <c r="UBR11" s="745"/>
      <c r="UBS11" s="745"/>
      <c r="UBT11" s="745"/>
      <c r="UBU11" s="745"/>
      <c r="UBV11" s="745"/>
      <c r="UBW11" s="745"/>
      <c r="UBX11" s="745"/>
      <c r="UBY11" s="745"/>
      <c r="UBZ11" s="745"/>
      <c r="UCA11" s="745"/>
      <c r="UCB11" s="745"/>
      <c r="UCC11" s="745"/>
      <c r="UCD11" s="745"/>
      <c r="UCE11" s="745"/>
      <c r="UCF11" s="745"/>
      <c r="UCG11" s="745"/>
      <c r="UCH11" s="745"/>
      <c r="UCI11" s="745"/>
      <c r="UCJ11" s="745"/>
      <c r="UCK11" s="745"/>
      <c r="UCL11" s="745"/>
      <c r="UCM11" s="745"/>
      <c r="UCN11" s="745"/>
      <c r="UCO11" s="745"/>
      <c r="UCP11" s="745"/>
      <c r="UCQ11" s="745"/>
      <c r="UCR11" s="745"/>
      <c r="UCS11" s="745"/>
      <c r="UCT11" s="745"/>
      <c r="UCU11" s="745"/>
      <c r="UCV11" s="745"/>
      <c r="UCW11" s="745"/>
      <c r="UCX11" s="745"/>
      <c r="UCY11" s="745"/>
      <c r="UCZ11" s="745"/>
      <c r="UDA11" s="745"/>
      <c r="UDB11" s="745"/>
      <c r="UDC11" s="745"/>
      <c r="UDD11" s="745"/>
      <c r="UDE11" s="745"/>
      <c r="UDF11" s="745"/>
      <c r="UDG11" s="745"/>
      <c r="UDH11" s="745"/>
      <c r="UDI11" s="745"/>
      <c r="UDJ11" s="745"/>
      <c r="UDK11" s="745"/>
      <c r="UDL11" s="745"/>
      <c r="UDM11" s="745"/>
      <c r="UDN11" s="745"/>
      <c r="UDO11" s="745"/>
      <c r="UDP11" s="745"/>
      <c r="UDQ11" s="745"/>
      <c r="UDR11" s="745"/>
      <c r="UDS11" s="745"/>
      <c r="UDT11" s="745"/>
      <c r="UDU11" s="745"/>
      <c r="UDV11" s="745"/>
      <c r="UDW11" s="745"/>
      <c r="UDX11" s="745"/>
      <c r="UDY11" s="745"/>
      <c r="UDZ11" s="745"/>
      <c r="UEA11" s="745"/>
      <c r="UEB11" s="745"/>
      <c r="UEC11" s="745"/>
      <c r="UED11" s="745"/>
      <c r="UEE11" s="745"/>
      <c r="UEF11" s="745"/>
      <c r="UEG11" s="745"/>
      <c r="UEH11" s="745"/>
      <c r="UEI11" s="745"/>
      <c r="UEJ11" s="745"/>
      <c r="UEK11" s="745"/>
      <c r="UEL11" s="745"/>
      <c r="UEM11" s="745"/>
      <c r="UEN11" s="745"/>
      <c r="UEO11" s="745"/>
      <c r="UEP11" s="745"/>
      <c r="UEQ11" s="745"/>
      <c r="UER11" s="745"/>
      <c r="UES11" s="745"/>
      <c r="UET11" s="745"/>
      <c r="UEU11" s="745"/>
      <c r="UEV11" s="745"/>
      <c r="UEW11" s="745"/>
      <c r="UEX11" s="745"/>
      <c r="UEY11" s="745"/>
      <c r="UEZ11" s="745"/>
      <c r="UFA11" s="745"/>
      <c r="UFB11" s="745"/>
      <c r="UFC11" s="745"/>
      <c r="UFD11" s="745"/>
      <c r="UFE11" s="745"/>
      <c r="UFF11" s="745"/>
      <c r="UFG11" s="745"/>
      <c r="UFH11" s="745"/>
      <c r="UFI11" s="745"/>
      <c r="UFJ11" s="745"/>
      <c r="UFK11" s="745"/>
      <c r="UFL11" s="745"/>
      <c r="UFM11" s="745"/>
      <c r="UFN11" s="745"/>
      <c r="UFO11" s="745"/>
      <c r="UFP11" s="745"/>
      <c r="UFQ11" s="745"/>
      <c r="UFR11" s="745"/>
      <c r="UFS11" s="745"/>
      <c r="UFT11" s="745"/>
      <c r="UFU11" s="745"/>
      <c r="UFV11" s="745"/>
      <c r="UFW11" s="745"/>
      <c r="UFX11" s="745"/>
      <c r="UFY11" s="745"/>
      <c r="UFZ11" s="745"/>
      <c r="UGA11" s="745"/>
      <c r="UGB11" s="745"/>
      <c r="UGC11" s="745"/>
      <c r="UGD11" s="745"/>
      <c r="UGE11" s="745"/>
      <c r="UGF11" s="745"/>
      <c r="UGG11" s="745"/>
      <c r="UGH11" s="745"/>
      <c r="UGI11" s="745"/>
      <c r="UGJ11" s="745"/>
      <c r="UGK11" s="745"/>
      <c r="UGL11" s="745"/>
      <c r="UGM11" s="745"/>
      <c r="UGN11" s="745"/>
      <c r="UGO11" s="745"/>
      <c r="UGP11" s="745"/>
      <c r="UGQ11" s="745"/>
      <c r="UGR11" s="745"/>
      <c r="UGS11" s="745"/>
      <c r="UGT11" s="745"/>
      <c r="UGU11" s="745"/>
      <c r="UGV11" s="745"/>
      <c r="UGW11" s="745"/>
      <c r="UGX11" s="745"/>
      <c r="UGY11" s="745"/>
      <c r="UGZ11" s="745"/>
      <c r="UHA11" s="745"/>
      <c r="UHB11" s="745"/>
      <c r="UHC11" s="745"/>
      <c r="UHD11" s="745"/>
      <c r="UHE11" s="745"/>
      <c r="UHF11" s="745"/>
      <c r="UHG11" s="745"/>
      <c r="UHH11" s="745"/>
      <c r="UHI11" s="745"/>
      <c r="UHJ11" s="745"/>
      <c r="UHK11" s="745"/>
      <c r="UHL11" s="745"/>
      <c r="UHM11" s="745"/>
      <c r="UHN11" s="745"/>
      <c r="UHO11" s="745"/>
      <c r="UHP11" s="745"/>
      <c r="UHQ11" s="745"/>
      <c r="UHR11" s="745"/>
      <c r="UHS11" s="745"/>
      <c r="UHT11" s="745"/>
      <c r="UHU11" s="745"/>
      <c r="UHV11" s="745"/>
      <c r="UHW11" s="745"/>
      <c r="UHX11" s="745"/>
      <c r="UHY11" s="745"/>
      <c r="UHZ11" s="745"/>
      <c r="UIA11" s="745"/>
      <c r="UIB11" s="745"/>
      <c r="UIC11" s="745"/>
      <c r="UID11" s="745"/>
      <c r="UIE11" s="745"/>
      <c r="UIF11" s="745"/>
      <c r="UIG11" s="745"/>
      <c r="UIH11" s="745"/>
      <c r="UII11" s="745"/>
      <c r="UIJ11" s="745"/>
      <c r="UIK11" s="745"/>
      <c r="UIL11" s="745"/>
      <c r="UIM11" s="745"/>
      <c r="UIN11" s="745"/>
      <c r="UIO11" s="745"/>
      <c r="UIP11" s="745"/>
      <c r="UIQ11" s="745"/>
      <c r="UIR11" s="745"/>
      <c r="UIS11" s="745"/>
      <c r="UIT11" s="745"/>
      <c r="UIU11" s="745"/>
      <c r="UIV11" s="745"/>
      <c r="UIW11" s="745"/>
      <c r="UIX11" s="745"/>
      <c r="UIY11" s="745"/>
      <c r="UIZ11" s="745"/>
      <c r="UJA11" s="745"/>
      <c r="UJB11" s="745"/>
      <c r="UJC11" s="745"/>
      <c r="UJD11" s="745"/>
      <c r="UJE11" s="745"/>
      <c r="UJF11" s="745"/>
      <c r="UJG11" s="745"/>
      <c r="UJH11" s="745"/>
      <c r="UJI11" s="745"/>
      <c r="UJJ11" s="745"/>
      <c r="UJK11" s="745"/>
      <c r="UJL11" s="745"/>
      <c r="UJM11" s="745"/>
      <c r="UJN11" s="745"/>
      <c r="UJO11" s="745"/>
      <c r="UJP11" s="745"/>
      <c r="UJQ11" s="745"/>
      <c r="UJR11" s="745"/>
      <c r="UJS11" s="745"/>
      <c r="UJT11" s="745"/>
      <c r="UJU11" s="745"/>
      <c r="UJV11" s="745"/>
      <c r="UJW11" s="745"/>
      <c r="UJX11" s="745"/>
      <c r="UJY11" s="745"/>
      <c r="UJZ11" s="745"/>
      <c r="UKA11" s="745"/>
      <c r="UKB11" s="745"/>
      <c r="UKC11" s="745"/>
      <c r="UKD11" s="745"/>
      <c r="UKE11" s="745"/>
      <c r="UKF11" s="745"/>
      <c r="UKG11" s="745"/>
      <c r="UKH11" s="745"/>
      <c r="UKI11" s="745"/>
      <c r="UKJ11" s="745"/>
      <c r="UKK11" s="745"/>
      <c r="UKL11" s="745"/>
      <c r="UKM11" s="745"/>
      <c r="UKN11" s="745"/>
      <c r="UKO11" s="745"/>
      <c r="UKP11" s="745"/>
      <c r="UKQ11" s="745"/>
      <c r="UKR11" s="745"/>
      <c r="UKS11" s="745"/>
      <c r="UKT11" s="745"/>
      <c r="UKU11" s="745"/>
      <c r="UKV11" s="745"/>
      <c r="UKW11" s="745"/>
      <c r="UKX11" s="745"/>
      <c r="UKY11" s="745"/>
      <c r="UKZ11" s="745"/>
      <c r="ULA11" s="745"/>
      <c r="ULB11" s="745"/>
      <c r="ULC11" s="745"/>
      <c r="ULD11" s="745"/>
      <c r="ULE11" s="745"/>
      <c r="ULF11" s="745"/>
      <c r="ULG11" s="745"/>
      <c r="ULH11" s="745"/>
      <c r="ULI11" s="745"/>
      <c r="ULJ11" s="745"/>
      <c r="ULK11" s="745"/>
      <c r="ULL11" s="745"/>
      <c r="ULM11" s="745"/>
      <c r="ULN11" s="745"/>
      <c r="ULO11" s="745"/>
      <c r="ULP11" s="745"/>
      <c r="ULQ11" s="745"/>
      <c r="ULR11" s="745"/>
      <c r="ULS11" s="745"/>
      <c r="ULT11" s="745"/>
      <c r="ULU11" s="745"/>
      <c r="ULV11" s="745"/>
      <c r="ULW11" s="745"/>
      <c r="ULX11" s="745"/>
      <c r="ULY11" s="745"/>
      <c r="ULZ11" s="745"/>
      <c r="UMA11" s="745"/>
      <c r="UMB11" s="745"/>
      <c r="UMC11" s="745"/>
      <c r="UMD11" s="745"/>
      <c r="UME11" s="745"/>
      <c r="UMF11" s="745"/>
      <c r="UMG11" s="745"/>
      <c r="UMH11" s="745"/>
      <c r="UMI11" s="745"/>
      <c r="UMJ11" s="745"/>
      <c r="UMK11" s="745"/>
      <c r="UML11" s="745"/>
      <c r="UMM11" s="745"/>
      <c r="UMN11" s="745"/>
      <c r="UMO11" s="745"/>
      <c r="UMP11" s="745"/>
      <c r="UMQ11" s="745"/>
      <c r="UMR11" s="745"/>
      <c r="UMS11" s="745"/>
      <c r="UMT11" s="745"/>
      <c r="UMU11" s="745"/>
      <c r="UMV11" s="745"/>
      <c r="UMW11" s="745"/>
      <c r="UMX11" s="745"/>
      <c r="UMY11" s="745"/>
      <c r="UMZ11" s="745"/>
      <c r="UNA11" s="745"/>
      <c r="UNB11" s="745"/>
      <c r="UNC11" s="745"/>
      <c r="UND11" s="745"/>
      <c r="UNE11" s="745"/>
      <c r="UNF11" s="745"/>
      <c r="UNG11" s="745"/>
      <c r="UNH11" s="745"/>
      <c r="UNI11" s="745"/>
      <c r="UNJ11" s="745"/>
      <c r="UNK11" s="745"/>
      <c r="UNL11" s="745"/>
      <c r="UNM11" s="745"/>
      <c r="UNN11" s="745"/>
      <c r="UNO11" s="745"/>
      <c r="UNP11" s="745"/>
      <c r="UNQ11" s="745"/>
      <c r="UNR11" s="745"/>
      <c r="UNS11" s="745"/>
      <c r="UNT11" s="745"/>
      <c r="UNU11" s="745"/>
      <c r="UNV11" s="745"/>
      <c r="UNW11" s="745"/>
      <c r="UNX11" s="745"/>
      <c r="UNY11" s="745"/>
      <c r="UNZ11" s="745"/>
      <c r="UOA11" s="745"/>
      <c r="UOB11" s="745"/>
      <c r="UOC11" s="745"/>
      <c r="UOD11" s="745"/>
      <c r="UOE11" s="745"/>
      <c r="UOF11" s="745"/>
      <c r="UOG11" s="745"/>
      <c r="UOH11" s="745"/>
      <c r="UOI11" s="745"/>
      <c r="UOJ11" s="745"/>
      <c r="UOK11" s="745"/>
      <c r="UOL11" s="745"/>
      <c r="UOM11" s="745"/>
      <c r="UON11" s="745"/>
      <c r="UOO11" s="745"/>
      <c r="UOP11" s="745"/>
      <c r="UOQ11" s="745"/>
      <c r="UOR11" s="745"/>
      <c r="UOS11" s="745"/>
      <c r="UOT11" s="745"/>
      <c r="UOU11" s="745"/>
      <c r="UOV11" s="745"/>
      <c r="UOW11" s="745"/>
      <c r="UOX11" s="745"/>
      <c r="UOY11" s="745"/>
      <c r="UOZ11" s="745"/>
      <c r="UPA11" s="745"/>
      <c r="UPB11" s="745"/>
      <c r="UPC11" s="745"/>
      <c r="UPD11" s="745"/>
      <c r="UPE11" s="745"/>
      <c r="UPF11" s="745"/>
      <c r="UPG11" s="745"/>
      <c r="UPH11" s="745"/>
      <c r="UPI11" s="745"/>
      <c r="UPJ11" s="745"/>
      <c r="UPK11" s="745"/>
      <c r="UPL11" s="745"/>
      <c r="UPM11" s="745"/>
      <c r="UPN11" s="745"/>
      <c r="UPO11" s="745"/>
      <c r="UPP11" s="745"/>
      <c r="UPQ11" s="745"/>
      <c r="UPR11" s="745"/>
      <c r="UPS11" s="745"/>
      <c r="UPT11" s="745"/>
      <c r="UPU11" s="745"/>
      <c r="UPV11" s="745"/>
      <c r="UPW11" s="745"/>
      <c r="UPX11" s="745"/>
      <c r="UPY11" s="745"/>
      <c r="UPZ11" s="745"/>
      <c r="UQA11" s="745"/>
      <c r="UQB11" s="745"/>
      <c r="UQC11" s="745"/>
      <c r="UQD11" s="745"/>
      <c r="UQE11" s="745"/>
      <c r="UQF11" s="745"/>
      <c r="UQG11" s="745"/>
      <c r="UQH11" s="745"/>
      <c r="UQI11" s="745"/>
      <c r="UQJ11" s="745"/>
      <c r="UQK11" s="745"/>
      <c r="UQL11" s="745"/>
      <c r="UQM11" s="745"/>
      <c r="UQN11" s="745"/>
      <c r="UQO11" s="745"/>
      <c r="UQP11" s="745"/>
      <c r="UQQ11" s="745"/>
      <c r="UQR11" s="745"/>
      <c r="UQS11" s="745"/>
      <c r="UQT11" s="745"/>
      <c r="UQU11" s="745"/>
      <c r="UQV11" s="745"/>
      <c r="UQW11" s="745"/>
      <c r="UQX11" s="745"/>
      <c r="UQY11" s="745"/>
      <c r="UQZ11" s="745"/>
      <c r="URA11" s="745"/>
      <c r="URB11" s="745"/>
      <c r="URC11" s="745"/>
      <c r="URD11" s="745"/>
      <c r="URE11" s="745"/>
      <c r="URF11" s="745"/>
      <c r="URG11" s="745"/>
      <c r="URH11" s="745"/>
      <c r="URI11" s="745"/>
      <c r="URJ11" s="745"/>
      <c r="URK11" s="745"/>
      <c r="URL11" s="745"/>
      <c r="URM11" s="745"/>
      <c r="URN11" s="745"/>
      <c r="URO11" s="745"/>
      <c r="URP11" s="745"/>
      <c r="URQ11" s="745"/>
      <c r="URR11" s="745"/>
      <c r="URS11" s="745"/>
      <c r="URT11" s="745"/>
      <c r="URU11" s="745"/>
      <c r="URV11" s="745"/>
      <c r="URW11" s="745"/>
      <c r="URX11" s="745"/>
      <c r="URY11" s="745"/>
      <c r="URZ11" s="745"/>
      <c r="USA11" s="745"/>
      <c r="USB11" s="745"/>
      <c r="USC11" s="745"/>
      <c r="USD11" s="745"/>
      <c r="USE11" s="745"/>
      <c r="USF11" s="745"/>
      <c r="USG11" s="745"/>
      <c r="USH11" s="745"/>
      <c r="USI11" s="745"/>
      <c r="USJ11" s="745"/>
      <c r="USK11" s="745"/>
      <c r="USL11" s="745"/>
      <c r="USM11" s="745"/>
      <c r="USN11" s="745"/>
      <c r="USO11" s="745"/>
      <c r="USP11" s="745"/>
      <c r="USQ11" s="745"/>
      <c r="USR11" s="745"/>
      <c r="USS11" s="745"/>
      <c r="UST11" s="745"/>
      <c r="USU11" s="745"/>
      <c r="USV11" s="745"/>
      <c r="USW11" s="745"/>
      <c r="USX11" s="745"/>
      <c r="USY11" s="745"/>
      <c r="USZ11" s="745"/>
      <c r="UTA11" s="745"/>
      <c r="UTB11" s="745"/>
      <c r="UTC11" s="745"/>
      <c r="UTD11" s="745"/>
      <c r="UTE11" s="745"/>
      <c r="UTF11" s="745"/>
      <c r="UTG11" s="745"/>
      <c r="UTH11" s="745"/>
      <c r="UTI11" s="745"/>
      <c r="UTJ11" s="745"/>
      <c r="UTK11" s="745"/>
      <c r="UTL11" s="745"/>
      <c r="UTM11" s="745"/>
      <c r="UTN11" s="745"/>
      <c r="UTO11" s="745"/>
      <c r="UTP11" s="745"/>
      <c r="UTQ11" s="745"/>
      <c r="UTR11" s="745"/>
      <c r="UTS11" s="745"/>
      <c r="UTT11" s="745"/>
      <c r="UTU11" s="745"/>
      <c r="UTV11" s="745"/>
      <c r="UTW11" s="745"/>
      <c r="UTX11" s="745"/>
      <c r="UTY11" s="745"/>
      <c r="UTZ11" s="745"/>
      <c r="UUA11" s="745"/>
      <c r="UUB11" s="745"/>
      <c r="UUC11" s="745"/>
      <c r="UUD11" s="745"/>
      <c r="UUE11" s="745"/>
      <c r="UUF11" s="745"/>
      <c r="UUG11" s="745"/>
      <c r="UUH11" s="745"/>
      <c r="UUI11" s="745"/>
      <c r="UUJ11" s="745"/>
      <c r="UUK11" s="745"/>
      <c r="UUL11" s="745"/>
      <c r="UUM11" s="745"/>
      <c r="UUN11" s="745"/>
      <c r="UUO11" s="745"/>
      <c r="UUP11" s="745"/>
      <c r="UUQ11" s="745"/>
      <c r="UUR11" s="745"/>
      <c r="UUS11" s="745"/>
      <c r="UUT11" s="745"/>
      <c r="UUU11" s="745"/>
      <c r="UUV11" s="745"/>
      <c r="UUW11" s="745"/>
      <c r="UUX11" s="745"/>
      <c r="UUY11" s="745"/>
      <c r="UUZ11" s="745"/>
      <c r="UVA11" s="745"/>
      <c r="UVB11" s="745"/>
      <c r="UVC11" s="745"/>
      <c r="UVD11" s="745"/>
      <c r="UVE11" s="745"/>
      <c r="UVF11" s="745"/>
      <c r="UVG11" s="745"/>
      <c r="UVH11" s="745"/>
      <c r="UVI11" s="745"/>
      <c r="UVJ11" s="745"/>
      <c r="UVK11" s="745"/>
      <c r="UVL11" s="745"/>
      <c r="UVM11" s="745"/>
      <c r="UVN11" s="745"/>
      <c r="UVO11" s="745"/>
      <c r="UVP11" s="745"/>
      <c r="UVQ11" s="745"/>
      <c r="UVR11" s="745"/>
      <c r="UVS11" s="745"/>
      <c r="UVT11" s="745"/>
      <c r="UVU11" s="745"/>
      <c r="UVV11" s="745"/>
      <c r="UVW11" s="745"/>
      <c r="UVX11" s="745"/>
      <c r="UVY11" s="745"/>
      <c r="UVZ11" s="745"/>
      <c r="UWA11" s="745"/>
      <c r="UWB11" s="745"/>
      <c r="UWC11" s="745"/>
      <c r="UWD11" s="745"/>
      <c r="UWE11" s="745"/>
      <c r="UWF11" s="745"/>
      <c r="UWG11" s="745"/>
      <c r="UWH11" s="745"/>
      <c r="UWI11" s="745"/>
      <c r="UWJ11" s="745"/>
      <c r="UWK11" s="745"/>
      <c r="UWL11" s="745"/>
      <c r="UWM11" s="745"/>
      <c r="UWN11" s="745"/>
      <c r="UWO11" s="745"/>
      <c r="UWP11" s="745"/>
      <c r="UWQ11" s="745"/>
      <c r="UWR11" s="745"/>
      <c r="UWS11" s="745"/>
      <c r="UWT11" s="745"/>
      <c r="UWU11" s="745"/>
      <c r="UWV11" s="745"/>
      <c r="UWW11" s="745"/>
      <c r="UWX11" s="745"/>
      <c r="UWY11" s="745"/>
      <c r="UWZ11" s="745"/>
      <c r="UXA11" s="745"/>
      <c r="UXB11" s="745"/>
      <c r="UXC11" s="745"/>
      <c r="UXD11" s="745"/>
      <c r="UXE11" s="745"/>
      <c r="UXF11" s="745"/>
      <c r="UXG11" s="745"/>
      <c r="UXH11" s="745"/>
      <c r="UXI11" s="745"/>
      <c r="UXJ11" s="745"/>
      <c r="UXK11" s="745"/>
      <c r="UXL11" s="745"/>
      <c r="UXM11" s="745"/>
      <c r="UXN11" s="745"/>
      <c r="UXO11" s="745"/>
      <c r="UXP11" s="745"/>
      <c r="UXQ11" s="745"/>
      <c r="UXR11" s="745"/>
      <c r="UXS11" s="745"/>
      <c r="UXT11" s="745"/>
      <c r="UXU11" s="745"/>
      <c r="UXV11" s="745"/>
      <c r="UXW11" s="745"/>
      <c r="UXX11" s="745"/>
      <c r="UXY11" s="745"/>
      <c r="UXZ11" s="745"/>
      <c r="UYA11" s="745"/>
      <c r="UYB11" s="745"/>
      <c r="UYC11" s="745"/>
      <c r="UYD11" s="745"/>
      <c r="UYE11" s="745"/>
      <c r="UYF11" s="745"/>
      <c r="UYG11" s="745"/>
      <c r="UYH11" s="745"/>
      <c r="UYI11" s="745"/>
      <c r="UYJ11" s="745"/>
      <c r="UYK11" s="745"/>
      <c r="UYL11" s="745"/>
      <c r="UYM11" s="745"/>
      <c r="UYN11" s="745"/>
      <c r="UYO11" s="745"/>
      <c r="UYP11" s="745"/>
      <c r="UYQ11" s="745"/>
      <c r="UYR11" s="745"/>
      <c r="UYS11" s="745"/>
      <c r="UYT11" s="745"/>
      <c r="UYU11" s="745"/>
      <c r="UYV11" s="745"/>
      <c r="UYW11" s="745"/>
      <c r="UYX11" s="745"/>
      <c r="UYY11" s="745"/>
      <c r="UYZ11" s="745"/>
      <c r="UZA11" s="745"/>
      <c r="UZB11" s="745"/>
      <c r="UZC11" s="745"/>
      <c r="UZD11" s="745"/>
      <c r="UZE11" s="745"/>
      <c r="UZF11" s="745"/>
      <c r="UZG11" s="745"/>
      <c r="UZH11" s="745"/>
      <c r="UZI11" s="745"/>
      <c r="UZJ11" s="745"/>
      <c r="UZK11" s="745"/>
      <c r="UZL11" s="745"/>
      <c r="UZM11" s="745"/>
      <c r="UZN11" s="745"/>
      <c r="UZO11" s="745"/>
      <c r="UZP11" s="745"/>
      <c r="UZQ11" s="745"/>
      <c r="UZR11" s="745"/>
      <c r="UZS11" s="745"/>
      <c r="UZT11" s="745"/>
      <c r="UZU11" s="745"/>
      <c r="UZV11" s="745"/>
      <c r="UZW11" s="745"/>
      <c r="UZX11" s="745"/>
      <c r="UZY11" s="745"/>
      <c r="UZZ11" s="745"/>
      <c r="VAA11" s="745"/>
      <c r="VAB11" s="745"/>
      <c r="VAC11" s="745"/>
      <c r="VAD11" s="745"/>
      <c r="VAE11" s="745"/>
      <c r="VAF11" s="745"/>
      <c r="VAG11" s="745"/>
      <c r="VAH11" s="745"/>
      <c r="VAI11" s="745"/>
      <c r="VAJ11" s="745"/>
      <c r="VAK11" s="745"/>
      <c r="VAL11" s="745"/>
      <c r="VAM11" s="745"/>
      <c r="VAN11" s="745"/>
      <c r="VAO11" s="745"/>
      <c r="VAP11" s="745"/>
      <c r="VAQ11" s="745"/>
      <c r="VAR11" s="745"/>
      <c r="VAS11" s="745"/>
      <c r="VAT11" s="745"/>
      <c r="VAU11" s="745"/>
      <c r="VAV11" s="745"/>
      <c r="VAW11" s="745"/>
      <c r="VAX11" s="745"/>
      <c r="VAY11" s="745"/>
      <c r="VAZ11" s="745"/>
      <c r="VBA11" s="745"/>
      <c r="VBB11" s="745"/>
      <c r="VBC11" s="745"/>
      <c r="VBD11" s="745"/>
      <c r="VBE11" s="745"/>
      <c r="VBF11" s="745"/>
      <c r="VBG11" s="745"/>
      <c r="VBH11" s="745"/>
      <c r="VBI11" s="745"/>
      <c r="VBJ11" s="745"/>
      <c r="VBK11" s="745"/>
      <c r="VBL11" s="745"/>
      <c r="VBM11" s="745"/>
      <c r="VBN11" s="745"/>
      <c r="VBO11" s="745"/>
      <c r="VBP11" s="745"/>
      <c r="VBQ11" s="745"/>
      <c r="VBR11" s="745"/>
      <c r="VBS11" s="745"/>
      <c r="VBT11" s="745"/>
      <c r="VBU11" s="745"/>
      <c r="VBV11" s="745"/>
      <c r="VBW11" s="745"/>
      <c r="VBX11" s="745"/>
      <c r="VBY11" s="745"/>
      <c r="VBZ11" s="745"/>
      <c r="VCA11" s="745"/>
      <c r="VCB11" s="745"/>
      <c r="VCC11" s="745"/>
      <c r="VCD11" s="745"/>
      <c r="VCE11" s="745"/>
      <c r="VCF11" s="745"/>
      <c r="VCG11" s="745"/>
      <c r="VCH11" s="745"/>
      <c r="VCI11" s="745"/>
      <c r="VCJ11" s="745"/>
      <c r="VCK11" s="745"/>
      <c r="VCL11" s="745"/>
      <c r="VCM11" s="745"/>
      <c r="VCN11" s="745"/>
      <c r="VCO11" s="745"/>
      <c r="VCP11" s="745"/>
      <c r="VCQ11" s="745"/>
      <c r="VCR11" s="745"/>
      <c r="VCS11" s="745"/>
      <c r="VCT11" s="745"/>
      <c r="VCU11" s="745"/>
      <c r="VCV11" s="745"/>
      <c r="VCW11" s="745"/>
      <c r="VCX11" s="745"/>
      <c r="VCY11" s="745"/>
      <c r="VCZ11" s="745"/>
      <c r="VDA11" s="745"/>
      <c r="VDB11" s="745"/>
      <c r="VDC11" s="745"/>
      <c r="VDD11" s="745"/>
      <c r="VDE11" s="745"/>
      <c r="VDF11" s="745"/>
      <c r="VDG11" s="745"/>
      <c r="VDH11" s="745"/>
      <c r="VDI11" s="745"/>
      <c r="VDJ11" s="745"/>
      <c r="VDK11" s="745"/>
      <c r="VDL11" s="745"/>
      <c r="VDM11" s="745"/>
      <c r="VDN11" s="745"/>
      <c r="VDO11" s="745"/>
      <c r="VDP11" s="745"/>
      <c r="VDQ11" s="745"/>
      <c r="VDR11" s="745"/>
      <c r="VDS11" s="745"/>
      <c r="VDT11" s="745"/>
      <c r="VDU11" s="745"/>
      <c r="VDV11" s="745"/>
      <c r="VDW11" s="745"/>
      <c r="VDX11" s="745"/>
      <c r="VDY11" s="745"/>
      <c r="VDZ11" s="745"/>
      <c r="VEA11" s="745"/>
      <c r="VEB11" s="745"/>
      <c r="VEC11" s="745"/>
      <c r="VED11" s="745"/>
      <c r="VEE11" s="745"/>
      <c r="VEF11" s="745"/>
      <c r="VEG11" s="745"/>
      <c r="VEH11" s="745"/>
      <c r="VEI11" s="745"/>
      <c r="VEJ11" s="745"/>
      <c r="VEK11" s="745"/>
      <c r="VEL11" s="745"/>
      <c r="VEM11" s="745"/>
      <c r="VEN11" s="745"/>
      <c r="VEO11" s="745"/>
      <c r="VEP11" s="745"/>
      <c r="VEQ11" s="745"/>
      <c r="VER11" s="745"/>
      <c r="VES11" s="745"/>
      <c r="VET11" s="745"/>
      <c r="VEU11" s="745"/>
      <c r="VEV11" s="745"/>
      <c r="VEW11" s="745"/>
      <c r="VEX11" s="745"/>
      <c r="VEY11" s="745"/>
      <c r="VEZ11" s="745"/>
      <c r="VFA11" s="745"/>
      <c r="VFB11" s="745"/>
      <c r="VFC11" s="745"/>
      <c r="VFD11" s="745"/>
      <c r="VFE11" s="745"/>
      <c r="VFF11" s="745"/>
      <c r="VFG11" s="745"/>
      <c r="VFH11" s="745"/>
      <c r="VFI11" s="745"/>
      <c r="VFJ11" s="745"/>
      <c r="VFK11" s="745"/>
      <c r="VFL11" s="745"/>
      <c r="VFM11" s="745"/>
      <c r="VFN11" s="745"/>
      <c r="VFO11" s="745"/>
      <c r="VFP11" s="745"/>
      <c r="VFQ11" s="745"/>
      <c r="VFR11" s="745"/>
      <c r="VFS11" s="745"/>
      <c r="VFT11" s="745"/>
      <c r="VFU11" s="745"/>
      <c r="VFV11" s="745"/>
      <c r="VFW11" s="745"/>
      <c r="VFX11" s="745"/>
      <c r="VFY11" s="745"/>
      <c r="VFZ11" s="745"/>
      <c r="VGA11" s="745"/>
      <c r="VGB11" s="745"/>
      <c r="VGC11" s="745"/>
      <c r="VGD11" s="745"/>
      <c r="VGE11" s="745"/>
      <c r="VGF11" s="745"/>
      <c r="VGG11" s="745"/>
      <c r="VGH11" s="745"/>
      <c r="VGI11" s="745"/>
      <c r="VGJ11" s="745"/>
      <c r="VGK11" s="745"/>
      <c r="VGL11" s="745"/>
      <c r="VGM11" s="745"/>
      <c r="VGN11" s="745"/>
      <c r="VGO11" s="745"/>
      <c r="VGP11" s="745"/>
      <c r="VGQ11" s="745"/>
      <c r="VGR11" s="745"/>
      <c r="VGS11" s="745"/>
      <c r="VGT11" s="745"/>
      <c r="VGU11" s="745"/>
      <c r="VGV11" s="745"/>
      <c r="VGW11" s="745"/>
      <c r="VGX11" s="745"/>
      <c r="VGY11" s="745"/>
      <c r="VGZ11" s="745"/>
      <c r="VHA11" s="745"/>
      <c r="VHB11" s="745"/>
      <c r="VHC11" s="745"/>
      <c r="VHD11" s="745"/>
      <c r="VHE11" s="745"/>
      <c r="VHF11" s="745"/>
      <c r="VHG11" s="745"/>
      <c r="VHH11" s="745"/>
      <c r="VHI11" s="745"/>
      <c r="VHJ11" s="745"/>
      <c r="VHK11" s="745"/>
      <c r="VHL11" s="745"/>
      <c r="VHM11" s="745"/>
      <c r="VHN11" s="745"/>
      <c r="VHO11" s="745"/>
      <c r="VHP11" s="745"/>
      <c r="VHQ11" s="745"/>
      <c r="VHR11" s="745"/>
      <c r="VHS11" s="745"/>
      <c r="VHT11" s="745"/>
      <c r="VHU11" s="745"/>
      <c r="VHV11" s="745"/>
      <c r="VHW11" s="745"/>
      <c r="VHX11" s="745"/>
      <c r="VHY11" s="745"/>
      <c r="VHZ11" s="745"/>
      <c r="VIA11" s="745"/>
      <c r="VIB11" s="745"/>
      <c r="VIC11" s="745"/>
      <c r="VID11" s="745"/>
      <c r="VIE11" s="745"/>
      <c r="VIF11" s="745"/>
      <c r="VIG11" s="745"/>
      <c r="VIH11" s="745"/>
      <c r="VII11" s="745"/>
      <c r="VIJ11" s="745"/>
      <c r="VIK11" s="745"/>
      <c r="VIL11" s="745"/>
      <c r="VIM11" s="745"/>
      <c r="VIN11" s="745"/>
      <c r="VIO11" s="745"/>
      <c r="VIP11" s="745"/>
      <c r="VIQ11" s="745"/>
      <c r="VIR11" s="745"/>
      <c r="VIS11" s="745"/>
      <c r="VIT11" s="745"/>
      <c r="VIU11" s="745"/>
      <c r="VIV11" s="745"/>
      <c r="VIW11" s="745"/>
      <c r="VIX11" s="745"/>
      <c r="VIY11" s="745"/>
      <c r="VIZ11" s="745"/>
      <c r="VJA11" s="745"/>
      <c r="VJB11" s="745"/>
      <c r="VJC11" s="745"/>
      <c r="VJD11" s="745"/>
      <c r="VJE11" s="745"/>
      <c r="VJF11" s="745"/>
      <c r="VJG11" s="745"/>
      <c r="VJH11" s="745"/>
      <c r="VJI11" s="745"/>
      <c r="VJJ11" s="745"/>
      <c r="VJK11" s="745"/>
      <c r="VJL11" s="745"/>
      <c r="VJM11" s="745"/>
      <c r="VJN11" s="745"/>
      <c r="VJO11" s="745"/>
      <c r="VJP11" s="745"/>
      <c r="VJQ11" s="745"/>
      <c r="VJR11" s="745"/>
      <c r="VJS11" s="745"/>
      <c r="VJT11" s="745"/>
      <c r="VJU11" s="745"/>
      <c r="VJV11" s="745"/>
      <c r="VJW11" s="745"/>
      <c r="VJX11" s="745"/>
      <c r="VJY11" s="745"/>
      <c r="VJZ11" s="745"/>
      <c r="VKA11" s="745"/>
      <c r="VKB11" s="745"/>
      <c r="VKC11" s="745"/>
      <c r="VKD11" s="745"/>
      <c r="VKE11" s="745"/>
      <c r="VKF11" s="745"/>
      <c r="VKG11" s="745"/>
      <c r="VKH11" s="745"/>
      <c r="VKI11" s="745"/>
      <c r="VKJ11" s="745"/>
      <c r="VKK11" s="745"/>
      <c r="VKL11" s="745"/>
      <c r="VKM11" s="745"/>
      <c r="VKN11" s="745"/>
      <c r="VKO11" s="745"/>
      <c r="VKP11" s="745"/>
      <c r="VKQ11" s="745"/>
      <c r="VKR11" s="745"/>
      <c r="VKS11" s="745"/>
      <c r="VKT11" s="745"/>
      <c r="VKU11" s="745"/>
      <c r="VKV11" s="745"/>
      <c r="VKW11" s="745"/>
      <c r="VKX11" s="745"/>
      <c r="VKY11" s="745"/>
      <c r="VKZ11" s="745"/>
      <c r="VLA11" s="745"/>
      <c r="VLB11" s="745"/>
      <c r="VLC11" s="745"/>
      <c r="VLD11" s="745"/>
      <c r="VLE11" s="745"/>
      <c r="VLF11" s="745"/>
      <c r="VLG11" s="745"/>
      <c r="VLH11" s="745"/>
      <c r="VLI11" s="745"/>
      <c r="VLJ11" s="745"/>
      <c r="VLK11" s="745"/>
      <c r="VLL11" s="745"/>
      <c r="VLM11" s="745"/>
      <c r="VLN11" s="745"/>
      <c r="VLO11" s="745"/>
      <c r="VLP11" s="745"/>
      <c r="VLQ11" s="745"/>
      <c r="VLR11" s="745"/>
      <c r="VLS11" s="745"/>
      <c r="VLT11" s="745"/>
      <c r="VLU11" s="745"/>
      <c r="VLV11" s="745"/>
      <c r="VLW11" s="745"/>
      <c r="VLX11" s="745"/>
      <c r="VLY11" s="745"/>
      <c r="VLZ11" s="745"/>
      <c r="VMA11" s="745"/>
      <c r="VMB11" s="745"/>
      <c r="VMC11" s="745"/>
      <c r="VMD11" s="745"/>
      <c r="VME11" s="745"/>
      <c r="VMF11" s="745"/>
      <c r="VMG11" s="745"/>
      <c r="VMH11" s="745"/>
      <c r="VMI11" s="745"/>
      <c r="VMJ11" s="745"/>
      <c r="VMK11" s="745"/>
      <c r="VML11" s="745"/>
      <c r="VMM11" s="745"/>
      <c r="VMN11" s="745"/>
      <c r="VMO11" s="745"/>
      <c r="VMP11" s="745"/>
      <c r="VMQ11" s="745"/>
      <c r="VMR11" s="745"/>
      <c r="VMS11" s="745"/>
      <c r="VMT11" s="745"/>
      <c r="VMU11" s="745"/>
      <c r="VMV11" s="745"/>
      <c r="VMW11" s="745"/>
      <c r="VMX11" s="745"/>
      <c r="VMY11" s="745"/>
      <c r="VMZ11" s="745"/>
      <c r="VNA11" s="745"/>
      <c r="VNB11" s="745"/>
      <c r="VNC11" s="745"/>
      <c r="VND11" s="745"/>
      <c r="VNE11" s="745"/>
      <c r="VNF11" s="745"/>
      <c r="VNG11" s="745"/>
      <c r="VNH11" s="745"/>
      <c r="VNI11" s="745"/>
      <c r="VNJ11" s="745"/>
      <c r="VNK11" s="745"/>
      <c r="VNL11" s="745"/>
      <c r="VNM11" s="745"/>
      <c r="VNN11" s="745"/>
      <c r="VNO11" s="745"/>
      <c r="VNP11" s="745"/>
      <c r="VNQ11" s="745"/>
      <c r="VNR11" s="745"/>
      <c r="VNS11" s="745"/>
      <c r="VNT11" s="745"/>
      <c r="VNU11" s="745"/>
      <c r="VNV11" s="745"/>
      <c r="VNW11" s="745"/>
      <c r="VNX11" s="745"/>
      <c r="VNY11" s="745"/>
      <c r="VNZ11" s="745"/>
      <c r="VOA11" s="745"/>
      <c r="VOB11" s="745"/>
      <c r="VOC11" s="745"/>
      <c r="VOD11" s="745"/>
      <c r="VOE11" s="745"/>
      <c r="VOF11" s="745"/>
      <c r="VOG11" s="745"/>
      <c r="VOH11" s="745"/>
      <c r="VOI11" s="745"/>
      <c r="VOJ11" s="745"/>
      <c r="VOK11" s="745"/>
      <c r="VOL11" s="745"/>
      <c r="VOM11" s="745"/>
      <c r="VON11" s="745"/>
      <c r="VOO11" s="745"/>
      <c r="VOP11" s="745"/>
      <c r="VOQ11" s="745"/>
      <c r="VOR11" s="745"/>
      <c r="VOS11" s="745"/>
      <c r="VOT11" s="745"/>
      <c r="VOU11" s="745"/>
      <c r="VOV11" s="745"/>
      <c r="VOW11" s="745"/>
      <c r="VOX11" s="745"/>
      <c r="VOY11" s="745"/>
      <c r="VOZ11" s="745"/>
      <c r="VPA11" s="745"/>
      <c r="VPB11" s="745"/>
      <c r="VPC11" s="745"/>
      <c r="VPD11" s="745"/>
      <c r="VPE11" s="745"/>
      <c r="VPF11" s="745"/>
      <c r="VPG11" s="745"/>
      <c r="VPH11" s="745"/>
      <c r="VPI11" s="745"/>
      <c r="VPJ11" s="745"/>
      <c r="VPK11" s="745"/>
      <c r="VPL11" s="745"/>
      <c r="VPM11" s="745"/>
      <c r="VPN11" s="745"/>
      <c r="VPO11" s="745"/>
      <c r="VPP11" s="745"/>
      <c r="VPQ11" s="745"/>
      <c r="VPR11" s="745"/>
      <c r="VPS11" s="745"/>
      <c r="VPT11" s="745"/>
      <c r="VPU11" s="745"/>
      <c r="VPV11" s="745"/>
      <c r="VPW11" s="745"/>
      <c r="VPX11" s="745"/>
      <c r="VPY11" s="745"/>
      <c r="VPZ11" s="745"/>
      <c r="VQA11" s="745"/>
      <c r="VQB11" s="745"/>
      <c r="VQC11" s="745"/>
      <c r="VQD11" s="745"/>
      <c r="VQE11" s="745"/>
      <c r="VQF11" s="745"/>
      <c r="VQG11" s="745"/>
      <c r="VQH11" s="745"/>
      <c r="VQI11" s="745"/>
      <c r="VQJ11" s="745"/>
      <c r="VQK11" s="745"/>
      <c r="VQL11" s="745"/>
      <c r="VQM11" s="745"/>
      <c r="VQN11" s="745"/>
      <c r="VQO11" s="745"/>
      <c r="VQP11" s="745"/>
      <c r="VQQ11" s="745"/>
      <c r="VQR11" s="745"/>
      <c r="VQS11" s="745"/>
      <c r="VQT11" s="745"/>
      <c r="VQU11" s="745"/>
      <c r="VQV11" s="745"/>
      <c r="VQW11" s="745"/>
      <c r="VQX11" s="745"/>
      <c r="VQY11" s="745"/>
      <c r="VQZ11" s="745"/>
      <c r="VRA11" s="745"/>
      <c r="VRB11" s="745"/>
      <c r="VRC11" s="745"/>
      <c r="VRD11" s="745"/>
      <c r="VRE11" s="745"/>
      <c r="VRF11" s="745"/>
      <c r="VRG11" s="745"/>
      <c r="VRH11" s="745"/>
      <c r="VRI11" s="745"/>
      <c r="VRJ11" s="745"/>
      <c r="VRK11" s="745"/>
      <c r="VRL11" s="745"/>
      <c r="VRM11" s="745"/>
      <c r="VRN11" s="745"/>
      <c r="VRO11" s="745"/>
      <c r="VRP11" s="745"/>
      <c r="VRQ11" s="745"/>
      <c r="VRR11" s="745"/>
      <c r="VRS11" s="745"/>
      <c r="VRT11" s="745"/>
      <c r="VRU11" s="745"/>
      <c r="VRV11" s="745"/>
      <c r="VRW11" s="745"/>
      <c r="VRX11" s="745"/>
      <c r="VRY11" s="745"/>
      <c r="VRZ11" s="745"/>
      <c r="VSA11" s="745"/>
      <c r="VSB11" s="745"/>
      <c r="VSC11" s="745"/>
      <c r="VSD11" s="745"/>
      <c r="VSE11" s="745"/>
      <c r="VSF11" s="745"/>
      <c r="VSG11" s="745"/>
      <c r="VSH11" s="745"/>
      <c r="VSI11" s="745"/>
      <c r="VSJ11" s="745"/>
      <c r="VSK11" s="745"/>
      <c r="VSL11" s="745"/>
      <c r="VSM11" s="745"/>
      <c r="VSN11" s="745"/>
      <c r="VSO11" s="745"/>
      <c r="VSP11" s="745"/>
      <c r="VSQ11" s="745"/>
      <c r="VSR11" s="745"/>
      <c r="VSS11" s="745"/>
      <c r="VST11" s="745"/>
      <c r="VSU11" s="745"/>
      <c r="VSV11" s="745"/>
      <c r="VSW11" s="745"/>
      <c r="VSX11" s="745"/>
      <c r="VSY11" s="745"/>
      <c r="VSZ11" s="745"/>
      <c r="VTA11" s="745"/>
      <c r="VTB11" s="745"/>
      <c r="VTC11" s="745"/>
      <c r="VTD11" s="745"/>
      <c r="VTE11" s="745"/>
      <c r="VTF11" s="745"/>
      <c r="VTG11" s="745"/>
      <c r="VTH11" s="745"/>
      <c r="VTI11" s="745"/>
      <c r="VTJ11" s="745"/>
      <c r="VTK11" s="745"/>
      <c r="VTL11" s="745"/>
      <c r="VTM11" s="745"/>
      <c r="VTN11" s="745"/>
      <c r="VTO11" s="745"/>
      <c r="VTP11" s="745"/>
      <c r="VTQ11" s="745"/>
      <c r="VTR11" s="745"/>
      <c r="VTS11" s="745"/>
      <c r="VTT11" s="745"/>
      <c r="VTU11" s="745"/>
      <c r="VTV11" s="745"/>
      <c r="VTW11" s="745"/>
      <c r="VTX11" s="745"/>
      <c r="VTY11" s="745"/>
      <c r="VTZ11" s="745"/>
      <c r="VUA11" s="745"/>
      <c r="VUB11" s="745"/>
      <c r="VUC11" s="745"/>
      <c r="VUD11" s="745"/>
      <c r="VUE11" s="745"/>
      <c r="VUF11" s="745"/>
      <c r="VUG11" s="745"/>
      <c r="VUH11" s="745"/>
      <c r="VUI11" s="745"/>
      <c r="VUJ11" s="745"/>
      <c r="VUK11" s="745"/>
      <c r="VUL11" s="745"/>
      <c r="VUM11" s="745"/>
      <c r="VUN11" s="745"/>
      <c r="VUO11" s="745"/>
      <c r="VUP11" s="745"/>
      <c r="VUQ11" s="745"/>
      <c r="VUR11" s="745"/>
      <c r="VUS11" s="745"/>
      <c r="VUT11" s="745"/>
      <c r="VUU11" s="745"/>
      <c r="VUV11" s="745"/>
      <c r="VUW11" s="745"/>
      <c r="VUX11" s="745"/>
      <c r="VUY11" s="745"/>
      <c r="VUZ11" s="745"/>
      <c r="VVA11" s="745"/>
      <c r="VVB11" s="745"/>
      <c r="VVC11" s="745"/>
      <c r="VVD11" s="745"/>
      <c r="VVE11" s="745"/>
      <c r="VVF11" s="745"/>
      <c r="VVG11" s="745"/>
      <c r="VVH11" s="745"/>
      <c r="VVI11" s="745"/>
      <c r="VVJ11" s="745"/>
      <c r="VVK11" s="745"/>
      <c r="VVL11" s="745"/>
      <c r="VVM11" s="745"/>
      <c r="VVN11" s="745"/>
      <c r="VVO11" s="745"/>
      <c r="VVP11" s="745"/>
      <c r="VVQ11" s="745"/>
      <c r="VVR11" s="745"/>
      <c r="VVS11" s="745"/>
      <c r="VVT11" s="745"/>
      <c r="VVU11" s="745"/>
      <c r="VVV11" s="745"/>
      <c r="VVW11" s="745"/>
      <c r="VVX11" s="745"/>
      <c r="VVY11" s="745"/>
      <c r="VVZ11" s="745"/>
      <c r="VWA11" s="745"/>
      <c r="VWB11" s="745"/>
      <c r="VWC11" s="745"/>
      <c r="VWD11" s="745"/>
      <c r="VWE11" s="745"/>
      <c r="VWF11" s="745"/>
      <c r="VWG11" s="745"/>
      <c r="VWH11" s="745"/>
      <c r="VWI11" s="745"/>
      <c r="VWJ11" s="745"/>
      <c r="VWK11" s="745"/>
      <c r="VWL11" s="745"/>
      <c r="VWM11" s="745"/>
      <c r="VWN11" s="745"/>
      <c r="VWO11" s="745"/>
      <c r="VWP11" s="745"/>
      <c r="VWQ11" s="745"/>
      <c r="VWR11" s="745"/>
      <c r="VWS11" s="745"/>
      <c r="VWT11" s="745"/>
      <c r="VWU11" s="745"/>
      <c r="VWV11" s="745"/>
      <c r="VWW11" s="745"/>
      <c r="VWX11" s="745"/>
      <c r="VWY11" s="745"/>
      <c r="VWZ11" s="745"/>
      <c r="VXA11" s="745"/>
      <c r="VXB11" s="745"/>
      <c r="VXC11" s="745"/>
      <c r="VXD11" s="745"/>
      <c r="VXE11" s="745"/>
      <c r="VXF11" s="745"/>
      <c r="VXG11" s="745"/>
      <c r="VXH11" s="745"/>
      <c r="VXI11" s="745"/>
      <c r="VXJ11" s="745"/>
      <c r="VXK11" s="745"/>
      <c r="VXL11" s="745"/>
      <c r="VXM11" s="745"/>
      <c r="VXN11" s="745"/>
      <c r="VXO11" s="745"/>
      <c r="VXP11" s="745"/>
      <c r="VXQ11" s="745"/>
      <c r="VXR11" s="745"/>
      <c r="VXS11" s="745"/>
      <c r="VXT11" s="745"/>
      <c r="VXU11" s="745"/>
      <c r="VXV11" s="745"/>
      <c r="VXW11" s="745"/>
      <c r="VXX11" s="745"/>
      <c r="VXY11" s="745"/>
      <c r="VXZ11" s="745"/>
      <c r="VYA11" s="745"/>
      <c r="VYB11" s="745"/>
      <c r="VYC11" s="745"/>
      <c r="VYD11" s="745"/>
      <c r="VYE11" s="745"/>
      <c r="VYF11" s="745"/>
      <c r="VYG11" s="745"/>
      <c r="VYH11" s="745"/>
      <c r="VYI11" s="745"/>
      <c r="VYJ11" s="745"/>
      <c r="VYK11" s="745"/>
      <c r="VYL11" s="745"/>
      <c r="VYM11" s="745"/>
      <c r="VYN11" s="745"/>
      <c r="VYO11" s="745"/>
      <c r="VYP11" s="745"/>
      <c r="VYQ11" s="745"/>
      <c r="VYR11" s="745"/>
      <c r="VYS11" s="745"/>
      <c r="VYT11" s="745"/>
      <c r="VYU11" s="745"/>
      <c r="VYV11" s="745"/>
      <c r="VYW11" s="745"/>
      <c r="VYX11" s="745"/>
      <c r="VYY11" s="745"/>
      <c r="VYZ11" s="745"/>
      <c r="VZA11" s="745"/>
      <c r="VZB11" s="745"/>
      <c r="VZC11" s="745"/>
      <c r="VZD11" s="745"/>
      <c r="VZE11" s="745"/>
      <c r="VZF11" s="745"/>
      <c r="VZG11" s="745"/>
      <c r="VZH11" s="745"/>
      <c r="VZI11" s="745"/>
      <c r="VZJ11" s="745"/>
      <c r="VZK11" s="745"/>
      <c r="VZL11" s="745"/>
      <c r="VZM11" s="745"/>
      <c r="VZN11" s="745"/>
      <c r="VZO11" s="745"/>
      <c r="VZP11" s="745"/>
      <c r="VZQ11" s="745"/>
      <c r="VZR11" s="745"/>
      <c r="VZS11" s="745"/>
      <c r="VZT11" s="745"/>
      <c r="VZU11" s="745"/>
      <c r="VZV11" s="745"/>
      <c r="VZW11" s="745"/>
      <c r="VZX11" s="745"/>
      <c r="VZY11" s="745"/>
      <c r="VZZ11" s="745"/>
      <c r="WAA11" s="745"/>
      <c r="WAB11" s="745"/>
      <c r="WAC11" s="745"/>
      <c r="WAD11" s="745"/>
      <c r="WAE11" s="745"/>
      <c r="WAF11" s="745"/>
      <c r="WAG11" s="745"/>
      <c r="WAH11" s="745"/>
      <c r="WAI11" s="745"/>
      <c r="WAJ11" s="745"/>
      <c r="WAK11" s="745"/>
      <c r="WAL11" s="745"/>
      <c r="WAM11" s="745"/>
      <c r="WAN11" s="745"/>
      <c r="WAO11" s="745"/>
      <c r="WAP11" s="745"/>
      <c r="WAQ11" s="745"/>
      <c r="WAR11" s="745"/>
      <c r="WAS11" s="745"/>
      <c r="WAT11" s="745"/>
      <c r="WAU11" s="745"/>
      <c r="WAV11" s="745"/>
      <c r="WAW11" s="745"/>
      <c r="WAX11" s="745"/>
      <c r="WAY11" s="745"/>
      <c r="WAZ11" s="745"/>
      <c r="WBA11" s="745"/>
      <c r="WBB11" s="745"/>
      <c r="WBC11" s="745"/>
      <c r="WBD11" s="745"/>
      <c r="WBE11" s="745"/>
      <c r="WBF11" s="745"/>
      <c r="WBG11" s="745"/>
      <c r="WBH11" s="745"/>
      <c r="WBI11" s="745"/>
      <c r="WBJ11" s="745"/>
      <c r="WBK11" s="745"/>
      <c r="WBL11" s="745"/>
      <c r="WBM11" s="745"/>
      <c r="WBN11" s="745"/>
      <c r="WBO11" s="745"/>
      <c r="WBP11" s="745"/>
      <c r="WBQ11" s="745"/>
      <c r="WBR11" s="745"/>
      <c r="WBS11" s="745"/>
      <c r="WBT11" s="745"/>
      <c r="WBU11" s="745"/>
      <c r="WBV11" s="745"/>
      <c r="WBW11" s="745"/>
      <c r="WBX11" s="745"/>
      <c r="WBY11" s="745"/>
      <c r="WBZ11" s="745"/>
      <c r="WCA11" s="745"/>
      <c r="WCB11" s="745"/>
      <c r="WCC11" s="745"/>
      <c r="WCD11" s="745"/>
      <c r="WCE11" s="745"/>
      <c r="WCF11" s="745"/>
      <c r="WCG11" s="745"/>
      <c r="WCH11" s="745"/>
      <c r="WCI11" s="745"/>
      <c r="WCJ11" s="745"/>
      <c r="WCK11" s="745"/>
      <c r="WCL11" s="745"/>
      <c r="WCM11" s="745"/>
      <c r="WCN11" s="745"/>
      <c r="WCO11" s="745"/>
      <c r="WCP11" s="745"/>
      <c r="WCQ11" s="745"/>
      <c r="WCR11" s="745"/>
      <c r="WCS11" s="745"/>
      <c r="WCT11" s="745"/>
      <c r="WCU11" s="745"/>
      <c r="WCV11" s="745"/>
      <c r="WCW11" s="745"/>
      <c r="WCX11" s="745"/>
      <c r="WCY11" s="745"/>
      <c r="WCZ11" s="745"/>
      <c r="WDA11" s="745"/>
      <c r="WDB11" s="745"/>
      <c r="WDC11" s="745"/>
      <c r="WDD11" s="745"/>
      <c r="WDE11" s="745"/>
      <c r="WDF11" s="745"/>
      <c r="WDG11" s="745"/>
      <c r="WDH11" s="745"/>
      <c r="WDI11" s="745"/>
      <c r="WDJ11" s="745"/>
      <c r="WDK11" s="745"/>
      <c r="WDL11" s="745"/>
      <c r="WDM11" s="745"/>
      <c r="WDN11" s="745"/>
      <c r="WDO11" s="745"/>
      <c r="WDP11" s="745"/>
      <c r="WDQ11" s="745"/>
      <c r="WDR11" s="745"/>
      <c r="WDS11" s="745"/>
      <c r="WDT11" s="745"/>
      <c r="WDU11" s="745"/>
      <c r="WDV11" s="745"/>
      <c r="WDW11" s="745"/>
      <c r="WDX11" s="745"/>
      <c r="WDY11" s="745"/>
      <c r="WDZ11" s="745"/>
      <c r="WEA11" s="745"/>
      <c r="WEB11" s="745"/>
      <c r="WEC11" s="745"/>
      <c r="WED11" s="745"/>
      <c r="WEE11" s="745"/>
      <c r="WEF11" s="745"/>
      <c r="WEG11" s="745"/>
      <c r="WEH11" s="745"/>
      <c r="WEI11" s="745"/>
      <c r="WEJ11" s="745"/>
      <c r="WEK11" s="745"/>
      <c r="WEL11" s="745"/>
      <c r="WEM11" s="745"/>
      <c r="WEN11" s="745"/>
      <c r="WEO11" s="745"/>
      <c r="WEP11" s="745"/>
      <c r="WEQ11" s="745"/>
      <c r="WER11" s="745"/>
      <c r="WES11" s="745"/>
      <c r="WET11" s="745"/>
      <c r="WEU11" s="745"/>
      <c r="WEV11" s="745"/>
      <c r="WEW11" s="745"/>
      <c r="WEX11" s="745"/>
      <c r="WEY11" s="745"/>
      <c r="WEZ11" s="745"/>
      <c r="WFA11" s="745"/>
      <c r="WFB11" s="745"/>
      <c r="WFC11" s="745"/>
      <c r="WFD11" s="745"/>
      <c r="WFE11" s="745"/>
      <c r="WFF11" s="745"/>
      <c r="WFG11" s="745"/>
      <c r="WFH11" s="745"/>
      <c r="WFI11" s="745"/>
      <c r="WFJ11" s="745"/>
      <c r="WFK11" s="745"/>
      <c r="WFL11" s="745"/>
      <c r="WFM11" s="745"/>
      <c r="WFN11" s="745"/>
      <c r="WFO11" s="745"/>
      <c r="WFP11" s="745"/>
      <c r="WFQ11" s="745"/>
      <c r="WFR11" s="745"/>
      <c r="WFS11" s="745"/>
      <c r="WFT11" s="745"/>
      <c r="WFU11" s="745"/>
      <c r="WFV11" s="745"/>
      <c r="WFW11" s="745"/>
      <c r="WFX11" s="745"/>
      <c r="WFY11" s="745"/>
      <c r="WFZ11" s="745"/>
      <c r="WGA11" s="745"/>
      <c r="WGB11" s="745"/>
      <c r="WGC11" s="745"/>
      <c r="WGD11" s="745"/>
      <c r="WGE11" s="745"/>
      <c r="WGF11" s="745"/>
      <c r="WGG11" s="745"/>
      <c r="WGH11" s="745"/>
      <c r="WGI11" s="745"/>
      <c r="WGJ11" s="745"/>
      <c r="WGK11" s="745"/>
      <c r="WGL11" s="745"/>
      <c r="WGM11" s="745"/>
      <c r="WGN11" s="745"/>
      <c r="WGO11" s="745"/>
      <c r="WGP11" s="745"/>
      <c r="WGQ11" s="745"/>
      <c r="WGR11" s="745"/>
      <c r="WGS11" s="745"/>
      <c r="WGT11" s="745"/>
      <c r="WGU11" s="745"/>
      <c r="WGV11" s="745"/>
      <c r="WGW11" s="745"/>
      <c r="WGX11" s="745"/>
      <c r="WGY11" s="745"/>
      <c r="WGZ11" s="745"/>
      <c r="WHA11" s="745"/>
      <c r="WHB11" s="745"/>
      <c r="WHC11" s="745"/>
      <c r="WHD11" s="745"/>
      <c r="WHE11" s="745"/>
      <c r="WHF11" s="745"/>
      <c r="WHG11" s="745"/>
      <c r="WHH11" s="745"/>
      <c r="WHI11" s="745"/>
      <c r="WHJ11" s="745"/>
      <c r="WHK11" s="745"/>
      <c r="WHL11" s="745"/>
      <c r="WHM11" s="745"/>
      <c r="WHN11" s="745"/>
      <c r="WHO11" s="745"/>
      <c r="WHP11" s="745"/>
      <c r="WHQ11" s="745"/>
      <c r="WHR11" s="745"/>
      <c r="WHS11" s="745"/>
      <c r="WHT11" s="745"/>
      <c r="WHU11" s="745"/>
      <c r="WHV11" s="745"/>
      <c r="WHW11" s="745"/>
      <c r="WHX11" s="745"/>
      <c r="WHY11" s="745"/>
      <c r="WHZ11" s="745"/>
      <c r="WIA11" s="745"/>
      <c r="WIB11" s="745"/>
      <c r="WIC11" s="745"/>
      <c r="WID11" s="745"/>
      <c r="WIE11" s="745"/>
      <c r="WIF11" s="745"/>
      <c r="WIG11" s="745"/>
      <c r="WIH11" s="745"/>
      <c r="WII11" s="745"/>
      <c r="WIJ11" s="745"/>
      <c r="WIK11" s="745"/>
      <c r="WIL11" s="745"/>
      <c r="WIM11" s="745"/>
      <c r="WIN11" s="745"/>
      <c r="WIO11" s="745"/>
      <c r="WIP11" s="745"/>
      <c r="WIQ11" s="745"/>
      <c r="WIR11" s="745"/>
      <c r="WIS11" s="745"/>
      <c r="WIT11" s="745"/>
      <c r="WIU11" s="745"/>
      <c r="WIV11" s="745"/>
      <c r="WIW11" s="745"/>
      <c r="WIX11" s="745"/>
      <c r="WIY11" s="745"/>
      <c r="WIZ11" s="745"/>
      <c r="WJA11" s="745"/>
      <c r="WJB11" s="745"/>
      <c r="WJC11" s="745"/>
      <c r="WJD11" s="745"/>
      <c r="WJE11" s="745"/>
      <c r="WJF11" s="745"/>
      <c r="WJG11" s="745"/>
      <c r="WJH11" s="745"/>
      <c r="WJI11" s="745"/>
      <c r="WJJ11" s="745"/>
      <c r="WJK11" s="745"/>
      <c r="WJL11" s="745"/>
      <c r="WJM11" s="745"/>
      <c r="WJN11" s="745"/>
      <c r="WJO11" s="745"/>
      <c r="WJP11" s="745"/>
      <c r="WJQ11" s="745"/>
      <c r="WJR11" s="745"/>
      <c r="WJS11" s="745"/>
      <c r="WJT11" s="745"/>
      <c r="WJU11" s="745"/>
      <c r="WJV11" s="745"/>
      <c r="WJW11" s="745"/>
      <c r="WJX11" s="745"/>
      <c r="WJY11" s="745"/>
      <c r="WJZ11" s="745"/>
      <c r="WKA11" s="745"/>
      <c r="WKB11" s="745"/>
      <c r="WKC11" s="745"/>
      <c r="WKD11" s="745"/>
      <c r="WKE11" s="745"/>
      <c r="WKF11" s="745"/>
      <c r="WKG11" s="745"/>
      <c r="WKH11" s="745"/>
      <c r="WKI11" s="745"/>
      <c r="WKJ11" s="745"/>
      <c r="WKK11" s="745"/>
      <c r="WKL11" s="745"/>
      <c r="WKM11" s="745"/>
      <c r="WKN11" s="745"/>
      <c r="WKO11" s="745"/>
      <c r="WKP11" s="745"/>
      <c r="WKQ11" s="745"/>
      <c r="WKR11" s="745"/>
      <c r="WKS11" s="745"/>
      <c r="WKT11" s="745"/>
      <c r="WKU11" s="745"/>
      <c r="WKV11" s="745"/>
      <c r="WKW11" s="745"/>
      <c r="WKX11" s="745"/>
      <c r="WKY11" s="745"/>
      <c r="WKZ11" s="745"/>
      <c r="WLA11" s="745"/>
      <c r="WLB11" s="745"/>
      <c r="WLC11" s="745"/>
      <c r="WLD11" s="745"/>
      <c r="WLE11" s="745"/>
      <c r="WLF11" s="745"/>
      <c r="WLG11" s="745"/>
      <c r="WLH11" s="745"/>
      <c r="WLI11" s="745"/>
      <c r="WLJ11" s="745"/>
      <c r="WLK11" s="745"/>
      <c r="WLL11" s="745"/>
      <c r="WLM11" s="745"/>
      <c r="WLN11" s="745"/>
      <c r="WLO11" s="745"/>
      <c r="WLP11" s="745"/>
      <c r="WLQ11" s="745"/>
      <c r="WLR11" s="745"/>
      <c r="WLS11" s="745"/>
      <c r="WLT11" s="745"/>
      <c r="WLU11" s="745"/>
      <c r="WLV11" s="745"/>
      <c r="WLW11" s="745"/>
      <c r="WLX11" s="745"/>
      <c r="WLY11" s="745"/>
      <c r="WLZ11" s="745"/>
      <c r="WMA11" s="745"/>
      <c r="WMB11" s="745"/>
      <c r="WMC11" s="745"/>
      <c r="WMD11" s="745"/>
      <c r="WME11" s="745"/>
      <c r="WMF11" s="745"/>
      <c r="WMG11" s="745"/>
      <c r="WMH11" s="745"/>
      <c r="WMI11" s="745"/>
      <c r="WMJ11" s="745"/>
      <c r="WMK11" s="745"/>
      <c r="WML11" s="745"/>
      <c r="WMM11" s="745"/>
      <c r="WMN11" s="745"/>
      <c r="WMO11" s="745"/>
      <c r="WMP11" s="745"/>
      <c r="WMQ11" s="745"/>
      <c r="WMR11" s="745"/>
      <c r="WMS11" s="745"/>
      <c r="WMT11" s="745"/>
      <c r="WMU11" s="745"/>
      <c r="WMV11" s="745"/>
      <c r="WMW11" s="745"/>
      <c r="WMX11" s="745"/>
      <c r="WMY11" s="745"/>
      <c r="WMZ11" s="745"/>
      <c r="WNA11" s="745"/>
      <c r="WNB11" s="745"/>
      <c r="WNC11" s="745"/>
      <c r="WND11" s="745"/>
      <c r="WNE11" s="745"/>
      <c r="WNF11" s="745"/>
      <c r="WNG11" s="745"/>
      <c r="WNH11" s="745"/>
      <c r="WNI11" s="745"/>
      <c r="WNJ11" s="745"/>
      <c r="WNK11" s="745"/>
      <c r="WNL11" s="745"/>
      <c r="WNM11" s="745"/>
      <c r="WNN11" s="745"/>
      <c r="WNO11" s="745"/>
      <c r="WNP11" s="745"/>
      <c r="WNQ11" s="745"/>
      <c r="WNR11" s="745"/>
      <c r="WNS11" s="745"/>
      <c r="WNT11" s="745"/>
      <c r="WNU11" s="745"/>
      <c r="WNV11" s="745"/>
      <c r="WNW11" s="745"/>
      <c r="WNX11" s="745"/>
      <c r="WNY11" s="745"/>
      <c r="WNZ11" s="745"/>
      <c r="WOA11" s="745"/>
      <c r="WOB11" s="745"/>
      <c r="WOC11" s="745"/>
      <c r="WOD11" s="745"/>
      <c r="WOE11" s="745"/>
      <c r="WOF11" s="745"/>
      <c r="WOG11" s="745"/>
      <c r="WOH11" s="745"/>
      <c r="WOI11" s="745"/>
      <c r="WOJ11" s="745"/>
      <c r="WOK11" s="745"/>
      <c r="WOL11" s="745"/>
      <c r="WOM11" s="745"/>
      <c r="WON11" s="745"/>
      <c r="WOO11" s="745"/>
      <c r="WOP11" s="745"/>
      <c r="WOQ11" s="745"/>
      <c r="WOR11" s="745"/>
      <c r="WOS11" s="745"/>
      <c r="WOT11" s="745"/>
      <c r="WOU11" s="745"/>
      <c r="WOV11" s="745"/>
      <c r="WOW11" s="745"/>
      <c r="WOX11" s="745"/>
      <c r="WOY11" s="745"/>
      <c r="WOZ11" s="745"/>
      <c r="WPA11" s="745"/>
      <c r="WPB11" s="745"/>
      <c r="WPC11" s="745"/>
      <c r="WPD11" s="745"/>
      <c r="WPE11" s="745"/>
      <c r="WPF11" s="745"/>
      <c r="WPG11" s="745"/>
      <c r="WPH11" s="745"/>
      <c r="WPI11" s="745"/>
      <c r="WPJ11" s="745"/>
      <c r="WPK11" s="745"/>
      <c r="WPL11" s="745"/>
      <c r="WPM11" s="745"/>
      <c r="WPN11" s="745"/>
      <c r="WPO11" s="745"/>
      <c r="WPP11" s="745"/>
      <c r="WPQ11" s="745"/>
      <c r="WPR11" s="745"/>
      <c r="WPS11" s="745"/>
      <c r="WPT11" s="745"/>
      <c r="WPU11" s="745"/>
      <c r="WPV11" s="745"/>
      <c r="WPW11" s="745"/>
      <c r="WPX11" s="745"/>
      <c r="WPY11" s="745"/>
      <c r="WPZ11" s="745"/>
      <c r="WQA11" s="745"/>
      <c r="WQB11" s="745"/>
      <c r="WQC11" s="745"/>
      <c r="WQD11" s="745"/>
      <c r="WQE11" s="745"/>
      <c r="WQF11" s="745"/>
      <c r="WQG11" s="745"/>
      <c r="WQH11" s="745"/>
      <c r="WQI11" s="745"/>
      <c r="WQJ11" s="745"/>
      <c r="WQK11" s="745"/>
      <c r="WQL11" s="745"/>
      <c r="WQM11" s="745"/>
      <c r="WQN11" s="745"/>
      <c r="WQO11" s="745"/>
      <c r="WQP11" s="745"/>
      <c r="WQQ11" s="745"/>
      <c r="WQR11" s="745"/>
      <c r="WQS11" s="745"/>
      <c r="WQT11" s="745"/>
      <c r="WQU11" s="745"/>
      <c r="WQV11" s="745"/>
      <c r="WQW11" s="745"/>
      <c r="WQX11" s="745"/>
      <c r="WQY11" s="745"/>
      <c r="WQZ11" s="745"/>
      <c r="WRA11" s="745"/>
      <c r="WRB11" s="745"/>
      <c r="WRC11" s="745"/>
      <c r="WRD11" s="745"/>
      <c r="WRE11" s="745"/>
      <c r="WRF11" s="745"/>
      <c r="WRG11" s="745"/>
      <c r="WRH11" s="745"/>
      <c r="WRI11" s="745"/>
      <c r="WRJ11" s="745"/>
      <c r="WRK11" s="745"/>
      <c r="WRL11" s="745"/>
      <c r="WRM11" s="745"/>
      <c r="WRN11" s="745"/>
      <c r="WRO11" s="745"/>
      <c r="WRP11" s="745"/>
      <c r="WRQ11" s="745"/>
      <c r="WRR11" s="745"/>
      <c r="WRS11" s="745"/>
      <c r="WRT11" s="745"/>
      <c r="WRU11" s="745"/>
      <c r="WRV11" s="745"/>
      <c r="WRW11" s="745"/>
      <c r="WRX11" s="745"/>
      <c r="WRY11" s="745"/>
      <c r="WRZ11" s="745"/>
      <c r="WSA11" s="745"/>
      <c r="WSB11" s="745"/>
      <c r="WSC11" s="745"/>
      <c r="WSD11" s="745"/>
      <c r="WSE11" s="745"/>
      <c r="WSF11" s="745"/>
      <c r="WSG11" s="745"/>
      <c r="WSH11" s="745"/>
      <c r="WSI11" s="745"/>
      <c r="WSJ11" s="745"/>
      <c r="WSK11" s="745"/>
      <c r="WSL11" s="745"/>
      <c r="WSM11" s="745"/>
      <c r="WSN11" s="745"/>
      <c r="WSO11" s="745"/>
      <c r="WSP11" s="745"/>
      <c r="WSQ11" s="745"/>
      <c r="WSR11" s="745"/>
      <c r="WSS11" s="745"/>
      <c r="WST11" s="745"/>
      <c r="WSU11" s="745"/>
      <c r="WSV11" s="745"/>
      <c r="WSW11" s="745"/>
      <c r="WSX11" s="745"/>
      <c r="WSY11" s="745"/>
      <c r="WSZ11" s="745"/>
      <c r="WTA11" s="745"/>
      <c r="WTB11" s="745"/>
      <c r="WTC11" s="745"/>
      <c r="WTD11" s="745"/>
      <c r="WTE11" s="745"/>
      <c r="WTF11" s="745"/>
      <c r="WTG11" s="745"/>
      <c r="WTH11" s="745"/>
      <c r="WTI11" s="745"/>
      <c r="WTJ11" s="745"/>
      <c r="WTK11" s="745"/>
      <c r="WTL11" s="745"/>
      <c r="WTM11" s="745"/>
      <c r="WTN11" s="745"/>
      <c r="WTO11" s="745"/>
      <c r="WTP11" s="745"/>
      <c r="WTQ11" s="745"/>
      <c r="WTR11" s="745"/>
      <c r="WTS11" s="745"/>
      <c r="WTT11" s="745"/>
      <c r="WTU11" s="745"/>
      <c r="WTV11" s="745"/>
      <c r="WTW11" s="745"/>
      <c r="WTX11" s="745"/>
      <c r="WTY11" s="745"/>
      <c r="WTZ11" s="745"/>
      <c r="WUA11" s="745"/>
      <c r="WUB11" s="745"/>
      <c r="WUC11" s="745"/>
      <c r="WUD11" s="745"/>
      <c r="WUE11" s="745"/>
      <c r="WUF11" s="745"/>
      <c r="WUG11" s="745"/>
      <c r="WUH11" s="745"/>
      <c r="WUI11" s="745"/>
      <c r="WUJ11" s="745"/>
      <c r="WUK11" s="745"/>
      <c r="WUL11" s="745"/>
      <c r="WUM11" s="745"/>
      <c r="WUN11" s="745"/>
      <c r="WUO11" s="745"/>
      <c r="WUP11" s="745"/>
      <c r="WUQ11" s="745"/>
      <c r="WUR11" s="745"/>
      <c r="WUS11" s="745"/>
      <c r="WUT11" s="745"/>
      <c r="WUU11" s="745"/>
      <c r="WUV11" s="745"/>
      <c r="WUW11" s="745"/>
      <c r="WUX11" s="745"/>
      <c r="WUY11" s="745"/>
      <c r="WUZ11" s="745"/>
      <c r="WVA11" s="745"/>
      <c r="WVB11" s="745"/>
      <c r="WVC11" s="745"/>
      <c r="WVD11" s="745"/>
      <c r="WVE11" s="745"/>
      <c r="WVF11" s="745"/>
      <c r="WVG11" s="745"/>
      <c r="WVH11" s="745"/>
      <c r="WVI11" s="745"/>
      <c r="WVJ11" s="745"/>
      <c r="WVK11" s="745"/>
      <c r="WVL11" s="745"/>
      <c r="WVM11" s="745"/>
      <c r="WVN11" s="745"/>
      <c r="WVO11" s="745"/>
      <c r="WVP11" s="745"/>
      <c r="WVQ11" s="745"/>
      <c r="WVR11" s="745"/>
      <c r="WVS11" s="745"/>
      <c r="WVT11" s="745"/>
      <c r="WVU11" s="745"/>
      <c r="WVV11" s="745"/>
      <c r="WVW11" s="745"/>
      <c r="WVX11" s="745"/>
      <c r="WVY11" s="745"/>
      <c r="WVZ11" s="745"/>
      <c r="WWA11" s="745"/>
      <c r="WWB11" s="745"/>
      <c r="WWC11" s="745"/>
      <c r="WWD11" s="745"/>
      <c r="WWE11" s="745"/>
      <c r="WWF11" s="745"/>
      <c r="WWG11" s="745"/>
      <c r="WWH11" s="745"/>
      <c r="WWI11" s="745"/>
      <c r="WWJ11" s="745"/>
      <c r="WWK11" s="745"/>
      <c r="WWL11" s="745"/>
      <c r="WWM11" s="745"/>
      <c r="WWN11" s="745"/>
      <c r="WWO11" s="745"/>
      <c r="WWP11" s="745"/>
      <c r="WWQ11" s="745"/>
      <c r="WWR11" s="745"/>
      <c r="WWS11" s="745"/>
      <c r="WWT11" s="745"/>
      <c r="WWU11" s="745"/>
      <c r="WWV11" s="745"/>
      <c r="WWW11" s="745"/>
      <c r="WWX11" s="745"/>
      <c r="WWY11" s="745"/>
      <c r="WWZ11" s="745"/>
      <c r="WXA11" s="745"/>
      <c r="WXB11" s="745"/>
      <c r="WXC11" s="745"/>
      <c r="WXD11" s="745"/>
      <c r="WXE11" s="745"/>
      <c r="WXF11" s="745"/>
      <c r="WXG11" s="745"/>
      <c r="WXH11" s="745"/>
      <c r="WXI11" s="745"/>
      <c r="WXJ11" s="745"/>
      <c r="WXK11" s="745"/>
      <c r="WXL11" s="745"/>
      <c r="WXM11" s="745"/>
      <c r="WXN11" s="745"/>
      <c r="WXO11" s="745"/>
      <c r="WXP11" s="745"/>
      <c r="WXQ11" s="745"/>
      <c r="WXR11" s="745"/>
      <c r="WXS11" s="745"/>
      <c r="WXT11" s="745"/>
      <c r="WXU11" s="745"/>
      <c r="WXV11" s="745"/>
      <c r="WXW11" s="745"/>
      <c r="WXX11" s="745"/>
      <c r="WXY11" s="745"/>
      <c r="WXZ11" s="745"/>
      <c r="WYA11" s="745"/>
      <c r="WYB11" s="745"/>
      <c r="WYC11" s="745"/>
      <c r="WYD11" s="745"/>
      <c r="WYE11" s="745"/>
      <c r="WYF11" s="745"/>
      <c r="WYG11" s="745"/>
      <c r="WYH11" s="745"/>
      <c r="WYI11" s="745"/>
      <c r="WYJ11" s="745"/>
      <c r="WYK11" s="745"/>
      <c r="WYL11" s="745"/>
      <c r="WYM11" s="745"/>
      <c r="WYN11" s="745"/>
      <c r="WYO11" s="745"/>
      <c r="WYP11" s="745"/>
      <c r="WYQ11" s="745"/>
      <c r="WYR11" s="745"/>
      <c r="WYS11" s="745"/>
      <c r="WYT11" s="745"/>
      <c r="WYU11" s="745"/>
      <c r="WYV11" s="745"/>
      <c r="WYW11" s="745"/>
      <c r="WYX11" s="745"/>
      <c r="WYY11" s="745"/>
      <c r="WYZ11" s="745"/>
      <c r="WZA11" s="745"/>
      <c r="WZB11" s="745"/>
      <c r="WZC11" s="745"/>
      <c r="WZD11" s="745"/>
      <c r="WZE11" s="745"/>
      <c r="WZF11" s="745"/>
      <c r="WZG11" s="745"/>
      <c r="WZH11" s="745"/>
      <c r="WZI11" s="745"/>
      <c r="WZJ11" s="745"/>
      <c r="WZK11" s="745"/>
      <c r="WZL11" s="745"/>
      <c r="WZM11" s="745"/>
      <c r="WZN11" s="745"/>
      <c r="WZO11" s="745"/>
      <c r="WZP11" s="745"/>
      <c r="WZQ11" s="745"/>
      <c r="WZR11" s="745"/>
      <c r="WZS11" s="745"/>
      <c r="WZT11" s="745"/>
      <c r="WZU11" s="745"/>
      <c r="WZV11" s="745"/>
      <c r="WZW11" s="745"/>
      <c r="WZX11" s="745"/>
      <c r="WZY11" s="745"/>
      <c r="WZZ11" s="745"/>
      <c r="XAA11" s="745"/>
      <c r="XAB11" s="745"/>
      <c r="XAC11" s="745"/>
      <c r="XAD11" s="745"/>
      <c r="XAE11" s="745"/>
      <c r="XAF11" s="745"/>
      <c r="XAG11" s="745"/>
      <c r="XAH11" s="745"/>
      <c r="XAI11" s="745"/>
      <c r="XAJ11" s="745"/>
      <c r="XAK11" s="745"/>
      <c r="XAL11" s="745"/>
      <c r="XAM11" s="745"/>
      <c r="XAN11" s="745"/>
      <c r="XAO11" s="745"/>
      <c r="XAP11" s="745"/>
      <c r="XAQ11" s="745"/>
      <c r="XAR11" s="745"/>
      <c r="XAS11" s="745"/>
      <c r="XAT11" s="745"/>
      <c r="XAU11" s="745"/>
      <c r="XAV11" s="745"/>
      <c r="XAW11" s="745"/>
      <c r="XAX11" s="745"/>
      <c r="XAY11" s="745"/>
      <c r="XAZ11" s="745"/>
      <c r="XBA11" s="745"/>
      <c r="XBB11" s="745"/>
      <c r="XBC11" s="745"/>
      <c r="XBD11" s="745"/>
      <c r="XBE11" s="745"/>
      <c r="XBF11" s="745"/>
      <c r="XBG11" s="745"/>
      <c r="XBH11" s="745"/>
      <c r="XBI11" s="745"/>
      <c r="XBJ11" s="745"/>
      <c r="XBK11" s="745"/>
      <c r="XBL11" s="745"/>
      <c r="XBM11" s="745"/>
      <c r="XBN11" s="745"/>
      <c r="XBO11" s="745"/>
      <c r="XBP11" s="745"/>
      <c r="XBQ11" s="745"/>
      <c r="XBR11" s="745"/>
      <c r="XBS11" s="745"/>
      <c r="XBT11" s="745"/>
      <c r="XBU11" s="745"/>
      <c r="XBV11" s="745"/>
      <c r="XBW11" s="745"/>
      <c r="XBX11" s="745"/>
      <c r="XBY11" s="745"/>
      <c r="XBZ11" s="745"/>
      <c r="XCA11" s="745"/>
      <c r="XCB11" s="745"/>
      <c r="XCC11" s="745"/>
      <c r="XCD11" s="745"/>
      <c r="XCE11" s="745"/>
      <c r="XCF11" s="745"/>
      <c r="XCG11" s="745"/>
      <c r="XCH11" s="745"/>
      <c r="XCI11" s="745"/>
      <c r="XCJ11" s="745"/>
      <c r="XCK11" s="745"/>
      <c r="XCL11" s="745"/>
      <c r="XCM11" s="745"/>
      <c r="XCN11" s="745"/>
      <c r="XCO11" s="745"/>
      <c r="XCP11" s="745"/>
      <c r="XCQ11" s="745"/>
      <c r="XCR11" s="745"/>
      <c r="XCS11" s="745"/>
      <c r="XCT11" s="745"/>
      <c r="XCU11" s="745"/>
      <c r="XCV11" s="745"/>
      <c r="XCW11" s="745"/>
      <c r="XCX11" s="745"/>
      <c r="XCY11" s="745"/>
      <c r="XCZ11" s="745"/>
      <c r="XDA11" s="745"/>
      <c r="XDB11" s="745"/>
      <c r="XDC11" s="745"/>
      <c r="XDD11" s="745"/>
      <c r="XDE11" s="745"/>
      <c r="XDF11" s="745"/>
      <c r="XDG11" s="745"/>
      <c r="XDH11" s="745"/>
      <c r="XDI11" s="745"/>
      <c r="XDJ11" s="745"/>
      <c r="XDK11" s="745"/>
      <c r="XDL11" s="745"/>
      <c r="XDM11" s="745"/>
      <c r="XDN11" s="745"/>
      <c r="XDO11" s="745"/>
      <c r="XDP11" s="745"/>
      <c r="XDQ11" s="745"/>
      <c r="XDR11" s="745"/>
      <c r="XDS11" s="745"/>
      <c r="XDT11" s="745"/>
      <c r="XDU11" s="745"/>
      <c r="XDV11" s="745"/>
      <c r="XDW11" s="745"/>
      <c r="XDX11" s="745"/>
      <c r="XDY11" s="745"/>
      <c r="XDZ11" s="745"/>
      <c r="XEA11" s="745"/>
      <c r="XEB11" s="745"/>
      <c r="XEC11" s="745"/>
      <c r="XED11" s="745"/>
      <c r="XEE11" s="745"/>
      <c r="XEF11" s="745"/>
      <c r="XEG11" s="745"/>
      <c r="XEH11" s="745"/>
      <c r="XEI11" s="745"/>
      <c r="XEJ11" s="745"/>
      <c r="XEK11" s="745"/>
      <c r="XEL11" s="745"/>
      <c r="XEM11" s="745"/>
      <c r="XEN11" s="745"/>
      <c r="XEO11" s="745"/>
      <c r="XEP11" s="745"/>
      <c r="XEQ11" s="745"/>
      <c r="XER11" s="745"/>
      <c r="XES11" s="745"/>
      <c r="XET11" s="745"/>
      <c r="XEU11" s="745"/>
      <c r="XEV11" s="745"/>
      <c r="XEW11" s="745"/>
      <c r="XEX11" s="745"/>
      <c r="XEY11" s="745"/>
      <c r="XEZ11" s="745"/>
      <c r="XFA11" s="745"/>
      <c r="XFB11" s="745"/>
      <c r="XFC11" s="745"/>
      <c r="XFD11" s="745"/>
    </row>
    <row r="12" spans="1:16384" s="768" customFormat="1" ht="22.5" customHeight="1">
      <c r="A12" s="1060" t="s">
        <v>850</v>
      </c>
      <c r="B12" s="1060" t="s">
        <v>845</v>
      </c>
      <c r="C12" s="745">
        <v>2.6</v>
      </c>
      <c r="D12" s="745">
        <v>9</v>
      </c>
      <c r="E12" s="281">
        <v>14.8</v>
      </c>
      <c r="F12" s="745" t="s">
        <v>846</v>
      </c>
      <c r="G12" s="745" t="s">
        <v>851</v>
      </c>
      <c r="H12" s="745"/>
      <c r="I12" s="745"/>
      <c r="J12" s="745"/>
      <c r="K12" s="745"/>
      <c r="L12" s="745"/>
      <c r="M12" s="745"/>
      <c r="N12" s="745"/>
      <c r="O12" s="745"/>
      <c r="P12" s="745"/>
      <c r="Q12" s="745"/>
      <c r="R12" s="745"/>
      <c r="S12" s="745"/>
      <c r="T12" s="745"/>
      <c r="U12" s="745"/>
      <c r="V12" s="745"/>
      <c r="W12" s="745"/>
      <c r="X12" s="745"/>
      <c r="Y12" s="745"/>
      <c r="Z12" s="745"/>
      <c r="AA12" s="745"/>
      <c r="AB12" s="745"/>
      <c r="AC12" s="745"/>
      <c r="AD12" s="745"/>
      <c r="AE12" s="745"/>
      <c r="AF12" s="745"/>
      <c r="AG12" s="745"/>
      <c r="AH12" s="745"/>
      <c r="AI12" s="745"/>
      <c r="AJ12" s="745"/>
      <c r="AK12" s="745"/>
      <c r="AL12" s="745"/>
      <c r="AM12" s="745"/>
      <c r="AN12" s="745"/>
      <c r="AO12" s="745"/>
      <c r="AP12" s="745"/>
      <c r="AQ12" s="745"/>
      <c r="AR12" s="745"/>
      <c r="AS12" s="745"/>
      <c r="AT12" s="745"/>
      <c r="AU12" s="745"/>
      <c r="AV12" s="745"/>
      <c r="AW12" s="745"/>
      <c r="AX12" s="745"/>
      <c r="AY12" s="745"/>
      <c r="AZ12" s="745"/>
      <c r="BA12" s="745"/>
      <c r="BB12" s="745"/>
      <c r="BC12" s="745"/>
      <c r="BD12" s="745"/>
      <c r="BE12" s="745"/>
      <c r="BF12" s="745"/>
      <c r="BG12" s="745"/>
      <c r="BH12" s="745"/>
      <c r="BI12" s="745"/>
      <c r="BJ12" s="745"/>
      <c r="BK12" s="745"/>
      <c r="BL12" s="745"/>
      <c r="BM12" s="745"/>
      <c r="BN12" s="745"/>
      <c r="BO12" s="745"/>
      <c r="BP12" s="745"/>
      <c r="BQ12" s="745"/>
      <c r="BR12" s="745"/>
      <c r="BS12" s="745"/>
      <c r="BT12" s="745"/>
      <c r="BU12" s="745"/>
      <c r="BV12" s="745"/>
      <c r="BW12" s="745"/>
      <c r="BX12" s="745"/>
      <c r="BY12" s="745"/>
      <c r="BZ12" s="745"/>
      <c r="CA12" s="745"/>
      <c r="CB12" s="745"/>
      <c r="CC12" s="745"/>
      <c r="CD12" s="745"/>
      <c r="CE12" s="745"/>
      <c r="CF12" s="745"/>
      <c r="CG12" s="745"/>
      <c r="CH12" s="745"/>
      <c r="CI12" s="745"/>
      <c r="CJ12" s="745"/>
      <c r="CK12" s="745"/>
      <c r="CL12" s="745"/>
      <c r="CM12" s="745"/>
      <c r="CN12" s="745"/>
      <c r="CO12" s="745"/>
      <c r="CP12" s="745"/>
      <c r="CQ12" s="745"/>
      <c r="CR12" s="745"/>
      <c r="CS12" s="745"/>
      <c r="CT12" s="745"/>
      <c r="CU12" s="745"/>
      <c r="CV12" s="745"/>
      <c r="CW12" s="745"/>
      <c r="CX12" s="745"/>
      <c r="CY12" s="745"/>
      <c r="CZ12" s="745"/>
      <c r="DA12" s="745"/>
      <c r="DB12" s="745"/>
      <c r="DC12" s="745"/>
      <c r="DD12" s="745"/>
      <c r="DE12" s="745"/>
      <c r="DF12" s="745"/>
      <c r="DG12" s="745"/>
      <c r="DH12" s="745"/>
      <c r="DI12" s="745"/>
      <c r="DJ12" s="745"/>
      <c r="DK12" s="745"/>
      <c r="DL12" s="745"/>
      <c r="DM12" s="745"/>
      <c r="DN12" s="745"/>
      <c r="DO12" s="745"/>
      <c r="DP12" s="745"/>
      <c r="DQ12" s="745"/>
      <c r="DR12" s="745"/>
      <c r="DS12" s="745"/>
      <c r="DT12" s="745"/>
      <c r="DU12" s="745"/>
      <c r="DV12" s="745"/>
      <c r="DW12" s="745"/>
      <c r="DX12" s="745"/>
      <c r="DY12" s="745"/>
      <c r="DZ12" s="745"/>
      <c r="EA12" s="745"/>
      <c r="EB12" s="745"/>
      <c r="EC12" s="745"/>
      <c r="ED12" s="745"/>
      <c r="EE12" s="745"/>
      <c r="EF12" s="745"/>
      <c r="EG12" s="745"/>
      <c r="EH12" s="745"/>
      <c r="EI12" s="745"/>
      <c r="EJ12" s="745"/>
      <c r="EK12" s="745"/>
      <c r="EL12" s="745"/>
      <c r="EM12" s="745"/>
      <c r="EN12" s="745"/>
      <c r="EO12" s="745"/>
      <c r="EP12" s="745"/>
      <c r="EQ12" s="745"/>
      <c r="ER12" s="745"/>
      <c r="ES12" s="745"/>
      <c r="ET12" s="745"/>
      <c r="EU12" s="745"/>
      <c r="EV12" s="745"/>
      <c r="EW12" s="745"/>
      <c r="EX12" s="745"/>
      <c r="EY12" s="745"/>
      <c r="EZ12" s="745"/>
      <c r="FA12" s="745"/>
      <c r="FB12" s="745"/>
      <c r="FC12" s="745"/>
      <c r="FD12" s="745"/>
      <c r="FE12" s="745"/>
      <c r="FF12" s="745"/>
      <c r="FG12" s="745"/>
      <c r="FH12" s="745"/>
      <c r="FI12" s="745"/>
      <c r="FJ12" s="745"/>
      <c r="FK12" s="745"/>
      <c r="FL12" s="745"/>
      <c r="FM12" s="745"/>
      <c r="FN12" s="745"/>
      <c r="FO12" s="745"/>
      <c r="FP12" s="745"/>
      <c r="FQ12" s="745"/>
      <c r="FR12" s="745"/>
      <c r="FS12" s="745"/>
      <c r="FT12" s="745"/>
      <c r="FU12" s="745"/>
      <c r="FV12" s="745"/>
      <c r="FW12" s="745"/>
      <c r="FX12" s="745"/>
      <c r="FY12" s="745"/>
      <c r="FZ12" s="745"/>
      <c r="GA12" s="745"/>
      <c r="GB12" s="745"/>
      <c r="GC12" s="745"/>
      <c r="GD12" s="745"/>
      <c r="GE12" s="745"/>
      <c r="GF12" s="745"/>
      <c r="GG12" s="745"/>
      <c r="GH12" s="745"/>
      <c r="GI12" s="745"/>
      <c r="GJ12" s="745"/>
      <c r="GK12" s="745"/>
      <c r="GL12" s="745"/>
      <c r="GM12" s="745"/>
      <c r="GN12" s="745"/>
      <c r="GO12" s="745"/>
      <c r="GP12" s="745"/>
      <c r="GQ12" s="745"/>
      <c r="GR12" s="745"/>
      <c r="GS12" s="745"/>
      <c r="GT12" s="745"/>
      <c r="GU12" s="745"/>
      <c r="GV12" s="745"/>
      <c r="GW12" s="745"/>
      <c r="GX12" s="745"/>
      <c r="GY12" s="745"/>
      <c r="GZ12" s="745"/>
      <c r="HA12" s="745"/>
      <c r="HB12" s="745"/>
      <c r="HC12" s="745"/>
      <c r="HD12" s="745"/>
      <c r="HE12" s="745"/>
      <c r="HF12" s="745"/>
      <c r="HG12" s="745"/>
      <c r="HH12" s="745"/>
      <c r="HI12" s="745"/>
      <c r="HJ12" s="745"/>
      <c r="HK12" s="745"/>
      <c r="HL12" s="745"/>
      <c r="HM12" s="745"/>
      <c r="HN12" s="745"/>
      <c r="HO12" s="745"/>
      <c r="HP12" s="745"/>
      <c r="HQ12" s="745"/>
      <c r="HR12" s="745"/>
      <c r="HS12" s="745"/>
      <c r="HT12" s="745"/>
      <c r="HU12" s="745"/>
      <c r="HV12" s="745"/>
      <c r="HW12" s="745"/>
      <c r="HX12" s="745"/>
      <c r="HY12" s="745"/>
      <c r="HZ12" s="745"/>
      <c r="IA12" s="745"/>
      <c r="IB12" s="745"/>
      <c r="IC12" s="745"/>
      <c r="ID12" s="745"/>
      <c r="IE12" s="745"/>
      <c r="IF12" s="745"/>
      <c r="IG12" s="745"/>
      <c r="IH12" s="745"/>
      <c r="II12" s="745"/>
      <c r="IJ12" s="745"/>
      <c r="IK12" s="745"/>
      <c r="IL12" s="745"/>
      <c r="IM12" s="745"/>
      <c r="IN12" s="745"/>
      <c r="IO12" s="745"/>
      <c r="IP12" s="745"/>
      <c r="IQ12" s="745"/>
      <c r="IR12" s="745"/>
      <c r="IS12" s="745"/>
      <c r="IT12" s="745"/>
      <c r="IU12" s="745"/>
      <c r="IV12" s="745"/>
      <c r="IW12" s="745"/>
      <c r="IX12" s="745"/>
      <c r="IY12" s="745"/>
      <c r="IZ12" s="745"/>
      <c r="JA12" s="745"/>
      <c r="JB12" s="745"/>
      <c r="JC12" s="745"/>
      <c r="JD12" s="745"/>
      <c r="JE12" s="745"/>
      <c r="JF12" s="745"/>
      <c r="JG12" s="745"/>
      <c r="JH12" s="745"/>
      <c r="JI12" s="745"/>
      <c r="JJ12" s="745"/>
      <c r="JK12" s="745"/>
      <c r="JL12" s="745"/>
      <c r="JM12" s="745"/>
      <c r="JN12" s="745"/>
      <c r="JO12" s="745"/>
      <c r="JP12" s="745"/>
      <c r="JQ12" s="745"/>
      <c r="JR12" s="745"/>
      <c r="JS12" s="745"/>
      <c r="JT12" s="745"/>
      <c r="JU12" s="745"/>
      <c r="JV12" s="745"/>
      <c r="JW12" s="745"/>
      <c r="JX12" s="745"/>
      <c r="JY12" s="745"/>
      <c r="JZ12" s="745"/>
      <c r="KA12" s="745"/>
      <c r="KB12" s="745"/>
      <c r="KC12" s="745"/>
      <c r="KD12" s="745"/>
      <c r="KE12" s="745"/>
      <c r="KF12" s="745"/>
      <c r="KG12" s="745"/>
      <c r="KH12" s="745"/>
      <c r="KI12" s="745"/>
      <c r="KJ12" s="745"/>
      <c r="KK12" s="745"/>
      <c r="KL12" s="745"/>
      <c r="KM12" s="745"/>
      <c r="KN12" s="745"/>
      <c r="KO12" s="745"/>
      <c r="KP12" s="745"/>
      <c r="KQ12" s="745"/>
      <c r="KR12" s="745"/>
      <c r="KS12" s="745"/>
      <c r="KT12" s="745"/>
      <c r="KU12" s="745"/>
      <c r="KV12" s="745"/>
      <c r="KW12" s="745"/>
      <c r="KX12" s="745"/>
      <c r="KY12" s="745"/>
      <c r="KZ12" s="745"/>
      <c r="LA12" s="745"/>
      <c r="LB12" s="745"/>
      <c r="LC12" s="745"/>
      <c r="LD12" s="745"/>
      <c r="LE12" s="745"/>
      <c r="LF12" s="745"/>
      <c r="LG12" s="745"/>
      <c r="LH12" s="745"/>
      <c r="LI12" s="745"/>
      <c r="LJ12" s="745"/>
      <c r="LK12" s="745"/>
      <c r="LL12" s="745"/>
      <c r="LM12" s="745"/>
      <c r="LN12" s="745"/>
      <c r="LO12" s="745"/>
      <c r="LP12" s="745"/>
      <c r="LQ12" s="745"/>
      <c r="LR12" s="745"/>
      <c r="LS12" s="745"/>
      <c r="LT12" s="745"/>
      <c r="LU12" s="745"/>
      <c r="LV12" s="745"/>
      <c r="LW12" s="745"/>
      <c r="LX12" s="745"/>
      <c r="LY12" s="745"/>
      <c r="LZ12" s="745"/>
      <c r="MA12" s="745"/>
      <c r="MB12" s="745"/>
      <c r="MC12" s="745"/>
      <c r="MD12" s="745"/>
      <c r="ME12" s="745"/>
      <c r="MF12" s="745"/>
      <c r="MG12" s="745"/>
      <c r="MH12" s="745"/>
      <c r="MI12" s="745"/>
      <c r="MJ12" s="745"/>
      <c r="MK12" s="745"/>
      <c r="ML12" s="745"/>
      <c r="MM12" s="745"/>
      <c r="MN12" s="745"/>
      <c r="MO12" s="745"/>
      <c r="MP12" s="745"/>
      <c r="MQ12" s="745"/>
      <c r="MR12" s="745"/>
      <c r="MS12" s="745"/>
      <c r="MT12" s="745"/>
      <c r="MU12" s="745"/>
      <c r="MV12" s="745"/>
      <c r="MW12" s="745"/>
      <c r="MX12" s="745"/>
      <c r="MY12" s="745"/>
      <c r="MZ12" s="745"/>
      <c r="NA12" s="745"/>
      <c r="NB12" s="745"/>
      <c r="NC12" s="745"/>
      <c r="ND12" s="745"/>
      <c r="NE12" s="745"/>
      <c r="NF12" s="745"/>
      <c r="NG12" s="745"/>
      <c r="NH12" s="745"/>
      <c r="NI12" s="745"/>
      <c r="NJ12" s="745"/>
      <c r="NK12" s="745"/>
      <c r="NL12" s="745"/>
      <c r="NM12" s="745"/>
      <c r="NN12" s="745"/>
      <c r="NO12" s="745"/>
      <c r="NP12" s="745"/>
      <c r="NQ12" s="745"/>
      <c r="NR12" s="745"/>
      <c r="NS12" s="745"/>
      <c r="NT12" s="745"/>
      <c r="NU12" s="745"/>
      <c r="NV12" s="745"/>
      <c r="NW12" s="745"/>
      <c r="NX12" s="745"/>
      <c r="NY12" s="745"/>
      <c r="NZ12" s="745"/>
      <c r="OA12" s="745"/>
      <c r="OB12" s="745"/>
      <c r="OC12" s="745"/>
      <c r="OD12" s="745"/>
      <c r="OE12" s="745"/>
      <c r="OF12" s="745"/>
      <c r="OG12" s="745"/>
      <c r="OH12" s="745"/>
      <c r="OI12" s="745"/>
      <c r="OJ12" s="745"/>
      <c r="OK12" s="745"/>
      <c r="OL12" s="745"/>
      <c r="OM12" s="745"/>
      <c r="ON12" s="745"/>
      <c r="OO12" s="745"/>
      <c r="OP12" s="745"/>
      <c r="OQ12" s="745"/>
      <c r="OR12" s="745"/>
      <c r="OS12" s="745"/>
      <c r="OT12" s="745"/>
      <c r="OU12" s="745"/>
      <c r="OV12" s="745"/>
      <c r="OW12" s="745"/>
      <c r="OX12" s="745"/>
      <c r="OY12" s="745"/>
      <c r="OZ12" s="745"/>
      <c r="PA12" s="745"/>
      <c r="PB12" s="745"/>
      <c r="PC12" s="745"/>
      <c r="PD12" s="745"/>
      <c r="PE12" s="745"/>
      <c r="PF12" s="745"/>
      <c r="PG12" s="745"/>
      <c r="PH12" s="745"/>
      <c r="PI12" s="745"/>
      <c r="PJ12" s="745"/>
      <c r="PK12" s="745"/>
      <c r="PL12" s="745"/>
      <c r="PM12" s="745"/>
      <c r="PN12" s="745"/>
      <c r="PO12" s="745"/>
      <c r="PP12" s="745"/>
      <c r="PQ12" s="745"/>
      <c r="PR12" s="745"/>
      <c r="PS12" s="745"/>
      <c r="PT12" s="745"/>
      <c r="PU12" s="745"/>
      <c r="PV12" s="745"/>
      <c r="PW12" s="745"/>
      <c r="PX12" s="745"/>
      <c r="PY12" s="745"/>
      <c r="PZ12" s="745"/>
      <c r="QA12" s="745"/>
      <c r="QB12" s="745"/>
      <c r="QC12" s="745"/>
      <c r="QD12" s="745"/>
      <c r="QE12" s="745"/>
      <c r="QF12" s="745"/>
      <c r="QG12" s="745"/>
      <c r="QH12" s="745"/>
      <c r="QI12" s="745"/>
      <c r="QJ12" s="745"/>
      <c r="QK12" s="745"/>
      <c r="QL12" s="745"/>
      <c r="QM12" s="745"/>
      <c r="QN12" s="745"/>
      <c r="QO12" s="745"/>
      <c r="QP12" s="745"/>
      <c r="QQ12" s="745"/>
      <c r="QR12" s="745"/>
      <c r="QS12" s="745"/>
      <c r="QT12" s="745"/>
      <c r="QU12" s="745"/>
      <c r="QV12" s="745"/>
      <c r="QW12" s="745"/>
      <c r="QX12" s="745"/>
      <c r="QY12" s="745"/>
      <c r="QZ12" s="745"/>
      <c r="RA12" s="745"/>
      <c r="RB12" s="745"/>
      <c r="RC12" s="745"/>
      <c r="RD12" s="745"/>
      <c r="RE12" s="745"/>
      <c r="RF12" s="745"/>
      <c r="RG12" s="745"/>
      <c r="RH12" s="745"/>
      <c r="RI12" s="745"/>
      <c r="RJ12" s="745"/>
      <c r="RK12" s="745"/>
      <c r="RL12" s="745"/>
      <c r="RM12" s="745"/>
      <c r="RN12" s="745"/>
      <c r="RO12" s="745"/>
      <c r="RP12" s="745"/>
      <c r="RQ12" s="745"/>
      <c r="RR12" s="745"/>
      <c r="RS12" s="745"/>
      <c r="RT12" s="745"/>
      <c r="RU12" s="745"/>
      <c r="RV12" s="745"/>
      <c r="RW12" s="745"/>
      <c r="RX12" s="745"/>
      <c r="RY12" s="745"/>
      <c r="RZ12" s="745"/>
      <c r="SA12" s="745"/>
      <c r="SB12" s="745"/>
      <c r="SC12" s="745"/>
      <c r="SD12" s="745"/>
      <c r="SE12" s="745"/>
      <c r="SF12" s="745"/>
      <c r="SG12" s="745"/>
      <c r="SH12" s="745"/>
      <c r="SI12" s="745"/>
      <c r="SJ12" s="745"/>
      <c r="SK12" s="745"/>
      <c r="SL12" s="745"/>
      <c r="SM12" s="745"/>
      <c r="SN12" s="745"/>
      <c r="SO12" s="745"/>
      <c r="SP12" s="745"/>
      <c r="SQ12" s="745"/>
      <c r="SR12" s="745"/>
      <c r="SS12" s="745"/>
      <c r="ST12" s="745"/>
      <c r="SU12" s="745"/>
      <c r="SV12" s="745"/>
      <c r="SW12" s="745"/>
      <c r="SX12" s="745"/>
      <c r="SY12" s="745"/>
      <c r="SZ12" s="745"/>
      <c r="TA12" s="745"/>
      <c r="TB12" s="745"/>
      <c r="TC12" s="745"/>
      <c r="TD12" s="745"/>
      <c r="TE12" s="745"/>
      <c r="TF12" s="745"/>
      <c r="TG12" s="745"/>
      <c r="TH12" s="745"/>
      <c r="TI12" s="745"/>
      <c r="TJ12" s="745"/>
      <c r="TK12" s="745"/>
      <c r="TL12" s="745"/>
      <c r="TM12" s="745"/>
      <c r="TN12" s="745"/>
      <c r="TO12" s="745"/>
      <c r="TP12" s="745"/>
      <c r="TQ12" s="745"/>
      <c r="TR12" s="745"/>
      <c r="TS12" s="745"/>
      <c r="TT12" s="745"/>
      <c r="TU12" s="745"/>
      <c r="TV12" s="745"/>
      <c r="TW12" s="745"/>
      <c r="TX12" s="745"/>
      <c r="TY12" s="745"/>
      <c r="TZ12" s="745"/>
      <c r="UA12" s="745"/>
      <c r="UB12" s="745"/>
      <c r="UC12" s="745"/>
      <c r="UD12" s="745"/>
      <c r="UE12" s="745"/>
      <c r="UF12" s="745"/>
      <c r="UG12" s="745"/>
      <c r="UH12" s="745"/>
      <c r="UI12" s="745"/>
      <c r="UJ12" s="745"/>
      <c r="UK12" s="745"/>
      <c r="UL12" s="745"/>
      <c r="UM12" s="745"/>
      <c r="UN12" s="745"/>
      <c r="UO12" s="745"/>
      <c r="UP12" s="745"/>
      <c r="UQ12" s="745"/>
      <c r="UR12" s="745"/>
      <c r="US12" s="745"/>
      <c r="UT12" s="745"/>
      <c r="UU12" s="745"/>
      <c r="UV12" s="745"/>
      <c r="UW12" s="745"/>
      <c r="UX12" s="745"/>
      <c r="UY12" s="745"/>
      <c r="UZ12" s="745"/>
      <c r="VA12" s="745"/>
      <c r="VB12" s="745"/>
      <c r="VC12" s="745"/>
      <c r="VD12" s="745"/>
      <c r="VE12" s="745"/>
      <c r="VF12" s="745"/>
      <c r="VG12" s="745"/>
      <c r="VH12" s="745"/>
      <c r="VI12" s="745"/>
      <c r="VJ12" s="745"/>
      <c r="VK12" s="745"/>
      <c r="VL12" s="745"/>
      <c r="VM12" s="745"/>
      <c r="VN12" s="745"/>
      <c r="VO12" s="745"/>
      <c r="VP12" s="745"/>
      <c r="VQ12" s="745"/>
      <c r="VR12" s="745"/>
      <c r="VS12" s="745"/>
      <c r="VT12" s="745"/>
      <c r="VU12" s="745"/>
      <c r="VV12" s="745"/>
      <c r="VW12" s="745"/>
      <c r="VX12" s="745"/>
      <c r="VY12" s="745"/>
      <c r="VZ12" s="745"/>
      <c r="WA12" s="745"/>
      <c r="WB12" s="745"/>
      <c r="WC12" s="745"/>
      <c r="WD12" s="745"/>
      <c r="WE12" s="745"/>
      <c r="WF12" s="745"/>
      <c r="WG12" s="745"/>
      <c r="WH12" s="745"/>
      <c r="WI12" s="745"/>
      <c r="WJ12" s="745"/>
      <c r="WK12" s="745"/>
      <c r="WL12" s="745"/>
      <c r="WM12" s="745"/>
      <c r="WN12" s="745"/>
      <c r="WO12" s="745"/>
      <c r="WP12" s="745"/>
      <c r="WQ12" s="745"/>
      <c r="WR12" s="745"/>
      <c r="WS12" s="745"/>
      <c r="WT12" s="745"/>
      <c r="WU12" s="745"/>
      <c r="WV12" s="745"/>
      <c r="WW12" s="745"/>
      <c r="WX12" s="745"/>
      <c r="WY12" s="745"/>
      <c r="WZ12" s="745"/>
      <c r="XA12" s="745"/>
      <c r="XB12" s="745"/>
      <c r="XC12" s="745"/>
      <c r="XD12" s="745"/>
      <c r="XE12" s="745"/>
      <c r="XF12" s="745"/>
      <c r="XG12" s="745"/>
      <c r="XH12" s="745"/>
      <c r="XI12" s="745"/>
      <c r="XJ12" s="745"/>
      <c r="XK12" s="745"/>
      <c r="XL12" s="745"/>
      <c r="XM12" s="745"/>
      <c r="XN12" s="745"/>
      <c r="XO12" s="745"/>
      <c r="XP12" s="745"/>
      <c r="XQ12" s="745"/>
      <c r="XR12" s="745"/>
      <c r="XS12" s="745"/>
      <c r="XT12" s="745"/>
      <c r="XU12" s="745"/>
      <c r="XV12" s="745"/>
      <c r="XW12" s="745"/>
      <c r="XX12" s="745"/>
      <c r="XY12" s="745"/>
      <c r="XZ12" s="745"/>
      <c r="YA12" s="745"/>
      <c r="YB12" s="745"/>
      <c r="YC12" s="745"/>
      <c r="YD12" s="745"/>
      <c r="YE12" s="745"/>
      <c r="YF12" s="745"/>
      <c r="YG12" s="745"/>
      <c r="YH12" s="745"/>
      <c r="YI12" s="745"/>
      <c r="YJ12" s="745"/>
      <c r="YK12" s="745"/>
      <c r="YL12" s="745"/>
      <c r="YM12" s="745"/>
      <c r="YN12" s="745"/>
      <c r="YO12" s="745"/>
      <c r="YP12" s="745"/>
      <c r="YQ12" s="745"/>
      <c r="YR12" s="745"/>
      <c r="YS12" s="745"/>
      <c r="YT12" s="745"/>
      <c r="YU12" s="745"/>
      <c r="YV12" s="745"/>
      <c r="YW12" s="745"/>
      <c r="YX12" s="745"/>
      <c r="YY12" s="745"/>
      <c r="YZ12" s="745"/>
      <c r="ZA12" s="745"/>
      <c r="ZB12" s="745"/>
      <c r="ZC12" s="745"/>
      <c r="ZD12" s="745"/>
      <c r="ZE12" s="745"/>
      <c r="ZF12" s="745"/>
      <c r="ZG12" s="745"/>
      <c r="ZH12" s="745"/>
      <c r="ZI12" s="745"/>
      <c r="ZJ12" s="745"/>
      <c r="ZK12" s="745"/>
      <c r="ZL12" s="745"/>
      <c r="ZM12" s="745"/>
      <c r="ZN12" s="745"/>
      <c r="ZO12" s="745"/>
      <c r="ZP12" s="745"/>
      <c r="ZQ12" s="745"/>
      <c r="ZR12" s="745"/>
      <c r="ZS12" s="745"/>
      <c r="ZT12" s="745"/>
      <c r="ZU12" s="745"/>
      <c r="ZV12" s="745"/>
      <c r="ZW12" s="745"/>
      <c r="ZX12" s="745"/>
      <c r="ZY12" s="745"/>
      <c r="ZZ12" s="745"/>
      <c r="AAA12" s="745"/>
      <c r="AAB12" s="745"/>
      <c r="AAC12" s="745"/>
      <c r="AAD12" s="745"/>
      <c r="AAE12" s="745"/>
      <c r="AAF12" s="745"/>
      <c r="AAG12" s="745"/>
      <c r="AAH12" s="745"/>
      <c r="AAI12" s="745"/>
      <c r="AAJ12" s="745"/>
      <c r="AAK12" s="745"/>
      <c r="AAL12" s="745"/>
      <c r="AAM12" s="745"/>
      <c r="AAN12" s="745"/>
      <c r="AAO12" s="745"/>
      <c r="AAP12" s="745"/>
      <c r="AAQ12" s="745"/>
      <c r="AAR12" s="745"/>
      <c r="AAS12" s="745"/>
      <c r="AAT12" s="745"/>
      <c r="AAU12" s="745"/>
      <c r="AAV12" s="745"/>
      <c r="AAW12" s="745"/>
      <c r="AAX12" s="745"/>
      <c r="AAY12" s="745"/>
      <c r="AAZ12" s="745"/>
      <c r="ABA12" s="745"/>
      <c r="ABB12" s="745"/>
      <c r="ABC12" s="745"/>
      <c r="ABD12" s="745"/>
      <c r="ABE12" s="745"/>
      <c r="ABF12" s="745"/>
      <c r="ABG12" s="745"/>
      <c r="ABH12" s="745"/>
      <c r="ABI12" s="745"/>
      <c r="ABJ12" s="745"/>
      <c r="ABK12" s="745"/>
      <c r="ABL12" s="745"/>
      <c r="ABM12" s="745"/>
      <c r="ABN12" s="745"/>
      <c r="ABO12" s="745"/>
      <c r="ABP12" s="745"/>
      <c r="ABQ12" s="745"/>
      <c r="ABR12" s="745"/>
      <c r="ABS12" s="745"/>
      <c r="ABT12" s="745"/>
      <c r="ABU12" s="745"/>
      <c r="ABV12" s="745"/>
      <c r="ABW12" s="745"/>
      <c r="ABX12" s="745"/>
      <c r="ABY12" s="745"/>
      <c r="ABZ12" s="745"/>
      <c r="ACA12" s="745"/>
      <c r="ACB12" s="745"/>
      <c r="ACC12" s="745"/>
      <c r="ACD12" s="745"/>
      <c r="ACE12" s="745"/>
      <c r="ACF12" s="745"/>
      <c r="ACG12" s="745"/>
      <c r="ACH12" s="745"/>
      <c r="ACI12" s="745"/>
      <c r="ACJ12" s="745"/>
      <c r="ACK12" s="745"/>
      <c r="ACL12" s="745"/>
      <c r="ACM12" s="745"/>
      <c r="ACN12" s="745"/>
      <c r="ACO12" s="745"/>
      <c r="ACP12" s="745"/>
      <c r="ACQ12" s="745"/>
      <c r="ACR12" s="745"/>
      <c r="ACS12" s="745"/>
      <c r="ACT12" s="745"/>
      <c r="ACU12" s="745"/>
      <c r="ACV12" s="745"/>
      <c r="ACW12" s="745"/>
      <c r="ACX12" s="745"/>
      <c r="ACY12" s="745"/>
      <c r="ACZ12" s="745"/>
      <c r="ADA12" s="745"/>
      <c r="ADB12" s="745"/>
      <c r="ADC12" s="745"/>
      <c r="ADD12" s="745"/>
      <c r="ADE12" s="745"/>
      <c r="ADF12" s="745"/>
      <c r="ADG12" s="745"/>
      <c r="ADH12" s="745"/>
      <c r="ADI12" s="745"/>
      <c r="ADJ12" s="745"/>
      <c r="ADK12" s="745"/>
      <c r="ADL12" s="745"/>
      <c r="ADM12" s="745"/>
      <c r="ADN12" s="745"/>
      <c r="ADO12" s="745"/>
      <c r="ADP12" s="745"/>
      <c r="ADQ12" s="745"/>
      <c r="ADR12" s="745"/>
      <c r="ADS12" s="745"/>
      <c r="ADT12" s="745"/>
      <c r="ADU12" s="745"/>
      <c r="ADV12" s="745"/>
      <c r="ADW12" s="745"/>
      <c r="ADX12" s="745"/>
      <c r="ADY12" s="745"/>
      <c r="ADZ12" s="745"/>
      <c r="AEA12" s="745"/>
      <c r="AEB12" s="745"/>
      <c r="AEC12" s="745"/>
      <c r="AED12" s="745"/>
      <c r="AEE12" s="745"/>
      <c r="AEF12" s="745"/>
      <c r="AEG12" s="745"/>
      <c r="AEH12" s="745"/>
      <c r="AEI12" s="745"/>
      <c r="AEJ12" s="745"/>
      <c r="AEK12" s="745"/>
      <c r="AEL12" s="745"/>
      <c r="AEM12" s="745"/>
      <c r="AEN12" s="745"/>
      <c r="AEO12" s="745"/>
      <c r="AEP12" s="745"/>
      <c r="AEQ12" s="745"/>
      <c r="AER12" s="745"/>
      <c r="AES12" s="745"/>
      <c r="AET12" s="745"/>
      <c r="AEU12" s="745"/>
      <c r="AEV12" s="745"/>
      <c r="AEW12" s="745"/>
      <c r="AEX12" s="745"/>
      <c r="AEY12" s="745"/>
      <c r="AEZ12" s="745"/>
      <c r="AFA12" s="745"/>
      <c r="AFB12" s="745"/>
      <c r="AFC12" s="745"/>
      <c r="AFD12" s="745"/>
      <c r="AFE12" s="745"/>
      <c r="AFF12" s="745"/>
      <c r="AFG12" s="745"/>
      <c r="AFH12" s="745"/>
      <c r="AFI12" s="745"/>
      <c r="AFJ12" s="745"/>
      <c r="AFK12" s="745"/>
      <c r="AFL12" s="745"/>
      <c r="AFM12" s="745"/>
      <c r="AFN12" s="745"/>
      <c r="AFO12" s="745"/>
      <c r="AFP12" s="745"/>
      <c r="AFQ12" s="745"/>
      <c r="AFR12" s="745"/>
      <c r="AFS12" s="745"/>
      <c r="AFT12" s="745"/>
      <c r="AFU12" s="745"/>
      <c r="AFV12" s="745"/>
      <c r="AFW12" s="745"/>
      <c r="AFX12" s="745"/>
      <c r="AFY12" s="745"/>
      <c r="AFZ12" s="745"/>
      <c r="AGA12" s="745"/>
      <c r="AGB12" s="745"/>
      <c r="AGC12" s="745"/>
      <c r="AGD12" s="745"/>
      <c r="AGE12" s="745"/>
      <c r="AGF12" s="745"/>
      <c r="AGG12" s="745"/>
      <c r="AGH12" s="745"/>
      <c r="AGI12" s="745"/>
      <c r="AGJ12" s="745"/>
      <c r="AGK12" s="745"/>
      <c r="AGL12" s="745"/>
      <c r="AGM12" s="745"/>
      <c r="AGN12" s="745"/>
      <c r="AGO12" s="745"/>
      <c r="AGP12" s="745"/>
      <c r="AGQ12" s="745"/>
      <c r="AGR12" s="745"/>
      <c r="AGS12" s="745"/>
      <c r="AGT12" s="745"/>
      <c r="AGU12" s="745"/>
      <c r="AGV12" s="745"/>
      <c r="AGW12" s="745"/>
      <c r="AGX12" s="745"/>
      <c r="AGY12" s="745"/>
      <c r="AGZ12" s="745"/>
      <c r="AHA12" s="745"/>
      <c r="AHB12" s="745"/>
      <c r="AHC12" s="745"/>
      <c r="AHD12" s="745"/>
      <c r="AHE12" s="745"/>
      <c r="AHF12" s="745"/>
      <c r="AHG12" s="745"/>
      <c r="AHH12" s="745"/>
      <c r="AHI12" s="745"/>
      <c r="AHJ12" s="745"/>
      <c r="AHK12" s="745"/>
      <c r="AHL12" s="745"/>
      <c r="AHM12" s="745"/>
      <c r="AHN12" s="745"/>
      <c r="AHO12" s="745"/>
      <c r="AHP12" s="745"/>
      <c r="AHQ12" s="745"/>
      <c r="AHR12" s="745"/>
      <c r="AHS12" s="745"/>
      <c r="AHT12" s="745"/>
      <c r="AHU12" s="745"/>
      <c r="AHV12" s="745"/>
      <c r="AHW12" s="745"/>
      <c r="AHX12" s="745"/>
      <c r="AHY12" s="745"/>
      <c r="AHZ12" s="745"/>
      <c r="AIA12" s="745"/>
      <c r="AIB12" s="745"/>
      <c r="AIC12" s="745"/>
      <c r="AID12" s="745"/>
      <c r="AIE12" s="745"/>
      <c r="AIF12" s="745"/>
      <c r="AIG12" s="745"/>
      <c r="AIH12" s="745"/>
      <c r="AII12" s="745"/>
      <c r="AIJ12" s="745"/>
      <c r="AIK12" s="745"/>
      <c r="AIL12" s="745"/>
      <c r="AIM12" s="745"/>
      <c r="AIN12" s="745"/>
      <c r="AIO12" s="745"/>
      <c r="AIP12" s="745"/>
      <c r="AIQ12" s="745"/>
      <c r="AIR12" s="745"/>
      <c r="AIS12" s="745"/>
      <c r="AIT12" s="745"/>
      <c r="AIU12" s="745"/>
      <c r="AIV12" s="745"/>
      <c r="AIW12" s="745"/>
      <c r="AIX12" s="745"/>
      <c r="AIY12" s="745"/>
      <c r="AIZ12" s="745"/>
      <c r="AJA12" s="745"/>
      <c r="AJB12" s="745"/>
      <c r="AJC12" s="745"/>
      <c r="AJD12" s="745"/>
      <c r="AJE12" s="745"/>
      <c r="AJF12" s="745"/>
      <c r="AJG12" s="745"/>
      <c r="AJH12" s="745"/>
      <c r="AJI12" s="745"/>
      <c r="AJJ12" s="745"/>
      <c r="AJK12" s="745"/>
      <c r="AJL12" s="745"/>
      <c r="AJM12" s="745"/>
      <c r="AJN12" s="745"/>
      <c r="AJO12" s="745"/>
      <c r="AJP12" s="745"/>
      <c r="AJQ12" s="745"/>
      <c r="AJR12" s="745"/>
      <c r="AJS12" s="745"/>
      <c r="AJT12" s="745"/>
      <c r="AJU12" s="745"/>
      <c r="AJV12" s="745"/>
      <c r="AJW12" s="745"/>
      <c r="AJX12" s="745"/>
      <c r="AJY12" s="745"/>
      <c r="AJZ12" s="745"/>
      <c r="AKA12" s="745"/>
      <c r="AKB12" s="745"/>
      <c r="AKC12" s="745"/>
      <c r="AKD12" s="745"/>
      <c r="AKE12" s="745"/>
      <c r="AKF12" s="745"/>
      <c r="AKG12" s="745"/>
      <c r="AKH12" s="745"/>
      <c r="AKI12" s="745"/>
      <c r="AKJ12" s="745"/>
      <c r="AKK12" s="745"/>
      <c r="AKL12" s="745"/>
      <c r="AKM12" s="745"/>
      <c r="AKN12" s="745"/>
      <c r="AKO12" s="745"/>
      <c r="AKP12" s="745"/>
      <c r="AKQ12" s="745"/>
      <c r="AKR12" s="745"/>
      <c r="AKS12" s="745"/>
      <c r="AKT12" s="745"/>
      <c r="AKU12" s="745"/>
      <c r="AKV12" s="745"/>
      <c r="AKW12" s="745"/>
      <c r="AKX12" s="745"/>
      <c r="AKY12" s="745"/>
      <c r="AKZ12" s="745"/>
      <c r="ALA12" s="745"/>
      <c r="ALB12" s="745"/>
      <c r="ALC12" s="745"/>
      <c r="ALD12" s="745"/>
      <c r="ALE12" s="745"/>
      <c r="ALF12" s="745"/>
      <c r="ALG12" s="745"/>
      <c r="ALH12" s="745"/>
      <c r="ALI12" s="745"/>
      <c r="ALJ12" s="745"/>
      <c r="ALK12" s="745"/>
      <c r="ALL12" s="745"/>
      <c r="ALM12" s="745"/>
      <c r="ALN12" s="745"/>
      <c r="ALO12" s="745"/>
      <c r="ALP12" s="745"/>
      <c r="ALQ12" s="745"/>
      <c r="ALR12" s="745"/>
      <c r="ALS12" s="745"/>
      <c r="ALT12" s="745"/>
      <c r="ALU12" s="745"/>
      <c r="ALV12" s="745"/>
      <c r="ALW12" s="745"/>
      <c r="ALX12" s="745"/>
      <c r="ALY12" s="745"/>
      <c r="ALZ12" s="745"/>
      <c r="AMA12" s="745"/>
      <c r="AMB12" s="745"/>
      <c r="AMC12" s="745"/>
      <c r="AMD12" s="745"/>
      <c r="AME12" s="745"/>
      <c r="AMF12" s="745"/>
      <c r="AMG12" s="745"/>
      <c r="AMH12" s="745"/>
      <c r="AMI12" s="745"/>
      <c r="AMJ12" s="745"/>
      <c r="AMK12" s="745"/>
      <c r="AML12" s="745"/>
      <c r="AMM12" s="745"/>
      <c r="AMN12" s="745"/>
      <c r="AMO12" s="745"/>
      <c r="AMP12" s="745"/>
      <c r="AMQ12" s="745"/>
      <c r="AMR12" s="745"/>
      <c r="AMS12" s="745"/>
      <c r="AMT12" s="745"/>
      <c r="AMU12" s="745"/>
      <c r="AMV12" s="745"/>
      <c r="AMW12" s="745"/>
      <c r="AMX12" s="745"/>
      <c r="AMY12" s="745"/>
      <c r="AMZ12" s="745"/>
      <c r="ANA12" s="745"/>
      <c r="ANB12" s="745"/>
      <c r="ANC12" s="745"/>
      <c r="AND12" s="745"/>
      <c r="ANE12" s="745"/>
      <c r="ANF12" s="745"/>
      <c r="ANG12" s="745"/>
      <c r="ANH12" s="745"/>
      <c r="ANI12" s="745"/>
      <c r="ANJ12" s="745"/>
      <c r="ANK12" s="745"/>
      <c r="ANL12" s="745"/>
      <c r="ANM12" s="745"/>
      <c r="ANN12" s="745"/>
      <c r="ANO12" s="745"/>
      <c r="ANP12" s="745"/>
      <c r="ANQ12" s="745"/>
      <c r="ANR12" s="745"/>
      <c r="ANS12" s="745"/>
      <c r="ANT12" s="745"/>
      <c r="ANU12" s="745"/>
      <c r="ANV12" s="745"/>
      <c r="ANW12" s="745"/>
      <c r="ANX12" s="745"/>
      <c r="ANY12" s="745"/>
      <c r="ANZ12" s="745"/>
      <c r="AOA12" s="745"/>
      <c r="AOB12" s="745"/>
      <c r="AOC12" s="745"/>
      <c r="AOD12" s="745"/>
      <c r="AOE12" s="745"/>
      <c r="AOF12" s="745"/>
      <c r="AOG12" s="745"/>
      <c r="AOH12" s="745"/>
      <c r="AOI12" s="745"/>
      <c r="AOJ12" s="745"/>
      <c r="AOK12" s="745"/>
      <c r="AOL12" s="745"/>
      <c r="AOM12" s="745"/>
      <c r="AON12" s="745"/>
      <c r="AOO12" s="745"/>
      <c r="AOP12" s="745"/>
      <c r="AOQ12" s="745"/>
      <c r="AOR12" s="745"/>
      <c r="AOS12" s="745"/>
      <c r="AOT12" s="745"/>
      <c r="AOU12" s="745"/>
      <c r="AOV12" s="745"/>
      <c r="AOW12" s="745"/>
      <c r="AOX12" s="745"/>
      <c r="AOY12" s="745"/>
      <c r="AOZ12" s="745"/>
      <c r="APA12" s="745"/>
      <c r="APB12" s="745"/>
      <c r="APC12" s="745"/>
      <c r="APD12" s="745"/>
      <c r="APE12" s="745"/>
      <c r="APF12" s="745"/>
      <c r="APG12" s="745"/>
      <c r="APH12" s="745"/>
      <c r="API12" s="745"/>
      <c r="APJ12" s="745"/>
      <c r="APK12" s="745"/>
      <c r="APL12" s="745"/>
      <c r="APM12" s="745"/>
      <c r="APN12" s="745"/>
      <c r="APO12" s="745"/>
      <c r="APP12" s="745"/>
      <c r="APQ12" s="745"/>
      <c r="APR12" s="745"/>
      <c r="APS12" s="745"/>
      <c r="APT12" s="745"/>
      <c r="APU12" s="745"/>
      <c r="APV12" s="745"/>
      <c r="APW12" s="745"/>
      <c r="APX12" s="745"/>
      <c r="APY12" s="745"/>
      <c r="APZ12" s="745"/>
      <c r="AQA12" s="745"/>
      <c r="AQB12" s="745"/>
      <c r="AQC12" s="745"/>
      <c r="AQD12" s="745"/>
      <c r="AQE12" s="745"/>
      <c r="AQF12" s="745"/>
      <c r="AQG12" s="745"/>
      <c r="AQH12" s="745"/>
      <c r="AQI12" s="745"/>
      <c r="AQJ12" s="745"/>
      <c r="AQK12" s="745"/>
      <c r="AQL12" s="745"/>
      <c r="AQM12" s="745"/>
      <c r="AQN12" s="745"/>
      <c r="AQO12" s="745"/>
      <c r="AQP12" s="745"/>
      <c r="AQQ12" s="745"/>
      <c r="AQR12" s="745"/>
      <c r="AQS12" s="745"/>
      <c r="AQT12" s="745"/>
      <c r="AQU12" s="745"/>
      <c r="AQV12" s="745"/>
      <c r="AQW12" s="745"/>
      <c r="AQX12" s="745"/>
      <c r="AQY12" s="745"/>
      <c r="AQZ12" s="745"/>
      <c r="ARA12" s="745"/>
      <c r="ARB12" s="745"/>
      <c r="ARC12" s="745"/>
      <c r="ARD12" s="745"/>
      <c r="ARE12" s="745"/>
      <c r="ARF12" s="745"/>
      <c r="ARG12" s="745"/>
      <c r="ARH12" s="745"/>
      <c r="ARI12" s="745"/>
      <c r="ARJ12" s="745"/>
      <c r="ARK12" s="745"/>
      <c r="ARL12" s="745"/>
      <c r="ARM12" s="745"/>
      <c r="ARN12" s="745"/>
      <c r="ARO12" s="745"/>
      <c r="ARP12" s="745"/>
      <c r="ARQ12" s="745"/>
      <c r="ARR12" s="745"/>
      <c r="ARS12" s="745"/>
      <c r="ART12" s="745"/>
      <c r="ARU12" s="745"/>
      <c r="ARV12" s="745"/>
      <c r="ARW12" s="745"/>
      <c r="ARX12" s="745"/>
      <c r="ARY12" s="745"/>
      <c r="ARZ12" s="745"/>
      <c r="ASA12" s="745"/>
      <c r="ASB12" s="745"/>
      <c r="ASC12" s="745"/>
      <c r="ASD12" s="745"/>
      <c r="ASE12" s="745"/>
      <c r="ASF12" s="745"/>
      <c r="ASG12" s="745"/>
      <c r="ASH12" s="745"/>
      <c r="ASI12" s="745"/>
      <c r="ASJ12" s="745"/>
      <c r="ASK12" s="745"/>
      <c r="ASL12" s="745"/>
      <c r="ASM12" s="745"/>
      <c r="ASN12" s="745"/>
      <c r="ASO12" s="745"/>
      <c r="ASP12" s="745"/>
      <c r="ASQ12" s="745"/>
      <c r="ASR12" s="745"/>
      <c r="ASS12" s="745"/>
      <c r="AST12" s="745"/>
      <c r="ASU12" s="745"/>
      <c r="ASV12" s="745"/>
      <c r="ASW12" s="745"/>
      <c r="ASX12" s="745"/>
      <c r="ASY12" s="745"/>
      <c r="ASZ12" s="745"/>
      <c r="ATA12" s="745"/>
      <c r="ATB12" s="745"/>
      <c r="ATC12" s="745"/>
      <c r="ATD12" s="745"/>
      <c r="ATE12" s="745"/>
      <c r="ATF12" s="745"/>
      <c r="ATG12" s="745"/>
      <c r="ATH12" s="745"/>
      <c r="ATI12" s="745"/>
      <c r="ATJ12" s="745"/>
      <c r="ATK12" s="745"/>
      <c r="ATL12" s="745"/>
      <c r="ATM12" s="745"/>
      <c r="ATN12" s="745"/>
      <c r="ATO12" s="745"/>
      <c r="ATP12" s="745"/>
      <c r="ATQ12" s="745"/>
      <c r="ATR12" s="745"/>
      <c r="ATS12" s="745"/>
      <c r="ATT12" s="745"/>
      <c r="ATU12" s="745"/>
      <c r="ATV12" s="745"/>
      <c r="ATW12" s="745"/>
      <c r="ATX12" s="745"/>
      <c r="ATY12" s="745"/>
      <c r="ATZ12" s="745"/>
      <c r="AUA12" s="745"/>
      <c r="AUB12" s="745"/>
      <c r="AUC12" s="745"/>
      <c r="AUD12" s="745"/>
      <c r="AUE12" s="745"/>
      <c r="AUF12" s="745"/>
      <c r="AUG12" s="745"/>
      <c r="AUH12" s="745"/>
      <c r="AUI12" s="745"/>
      <c r="AUJ12" s="745"/>
      <c r="AUK12" s="745"/>
      <c r="AUL12" s="745"/>
      <c r="AUM12" s="745"/>
      <c r="AUN12" s="745"/>
      <c r="AUO12" s="745"/>
      <c r="AUP12" s="745"/>
      <c r="AUQ12" s="745"/>
      <c r="AUR12" s="745"/>
      <c r="AUS12" s="745"/>
      <c r="AUT12" s="745"/>
      <c r="AUU12" s="745"/>
      <c r="AUV12" s="745"/>
      <c r="AUW12" s="745"/>
      <c r="AUX12" s="745"/>
      <c r="AUY12" s="745"/>
      <c r="AUZ12" s="745"/>
      <c r="AVA12" s="745"/>
      <c r="AVB12" s="745"/>
      <c r="AVC12" s="745"/>
      <c r="AVD12" s="745"/>
      <c r="AVE12" s="745"/>
      <c r="AVF12" s="745"/>
      <c r="AVG12" s="745"/>
      <c r="AVH12" s="745"/>
      <c r="AVI12" s="745"/>
      <c r="AVJ12" s="745"/>
      <c r="AVK12" s="745"/>
      <c r="AVL12" s="745"/>
      <c r="AVM12" s="745"/>
      <c r="AVN12" s="745"/>
      <c r="AVO12" s="745"/>
      <c r="AVP12" s="745"/>
      <c r="AVQ12" s="745"/>
      <c r="AVR12" s="745"/>
      <c r="AVS12" s="745"/>
      <c r="AVT12" s="745"/>
      <c r="AVU12" s="745"/>
      <c r="AVV12" s="745"/>
      <c r="AVW12" s="745"/>
      <c r="AVX12" s="745"/>
      <c r="AVY12" s="745"/>
      <c r="AVZ12" s="745"/>
      <c r="AWA12" s="745"/>
      <c r="AWB12" s="745"/>
      <c r="AWC12" s="745"/>
      <c r="AWD12" s="745"/>
      <c r="AWE12" s="745"/>
      <c r="AWF12" s="745"/>
      <c r="AWG12" s="745"/>
      <c r="AWH12" s="745"/>
      <c r="AWI12" s="745"/>
      <c r="AWJ12" s="745"/>
      <c r="AWK12" s="745"/>
      <c r="AWL12" s="745"/>
      <c r="AWM12" s="745"/>
      <c r="AWN12" s="745"/>
      <c r="AWO12" s="745"/>
      <c r="AWP12" s="745"/>
      <c r="AWQ12" s="745"/>
      <c r="AWR12" s="745"/>
      <c r="AWS12" s="745"/>
      <c r="AWT12" s="745"/>
      <c r="AWU12" s="745"/>
      <c r="AWV12" s="745"/>
      <c r="AWW12" s="745"/>
      <c r="AWX12" s="745"/>
      <c r="AWY12" s="745"/>
      <c r="AWZ12" s="745"/>
      <c r="AXA12" s="745"/>
      <c r="AXB12" s="745"/>
      <c r="AXC12" s="745"/>
      <c r="AXD12" s="745"/>
      <c r="AXE12" s="745"/>
      <c r="AXF12" s="745"/>
      <c r="AXG12" s="745"/>
      <c r="AXH12" s="745"/>
      <c r="AXI12" s="745"/>
      <c r="AXJ12" s="745"/>
      <c r="AXK12" s="745"/>
      <c r="AXL12" s="745"/>
      <c r="AXM12" s="745"/>
      <c r="AXN12" s="745"/>
      <c r="AXO12" s="745"/>
      <c r="AXP12" s="745"/>
      <c r="AXQ12" s="745"/>
      <c r="AXR12" s="745"/>
      <c r="AXS12" s="745"/>
      <c r="AXT12" s="745"/>
      <c r="AXU12" s="745"/>
      <c r="AXV12" s="745"/>
      <c r="AXW12" s="745"/>
      <c r="AXX12" s="745"/>
      <c r="AXY12" s="745"/>
      <c r="AXZ12" s="745"/>
      <c r="AYA12" s="745"/>
      <c r="AYB12" s="745"/>
      <c r="AYC12" s="745"/>
      <c r="AYD12" s="745"/>
      <c r="AYE12" s="745"/>
      <c r="AYF12" s="745"/>
      <c r="AYG12" s="745"/>
      <c r="AYH12" s="745"/>
      <c r="AYI12" s="745"/>
      <c r="AYJ12" s="745"/>
      <c r="AYK12" s="745"/>
      <c r="AYL12" s="745"/>
      <c r="AYM12" s="745"/>
      <c r="AYN12" s="745"/>
      <c r="AYO12" s="745"/>
      <c r="AYP12" s="745"/>
      <c r="AYQ12" s="745"/>
      <c r="AYR12" s="745"/>
      <c r="AYS12" s="745"/>
      <c r="AYT12" s="745"/>
      <c r="AYU12" s="745"/>
      <c r="AYV12" s="745"/>
      <c r="AYW12" s="745"/>
      <c r="AYX12" s="745"/>
      <c r="AYY12" s="745"/>
      <c r="AYZ12" s="745"/>
      <c r="AZA12" s="745"/>
      <c r="AZB12" s="745"/>
      <c r="AZC12" s="745"/>
      <c r="AZD12" s="745"/>
      <c r="AZE12" s="745"/>
      <c r="AZF12" s="745"/>
      <c r="AZG12" s="745"/>
      <c r="AZH12" s="745"/>
      <c r="AZI12" s="745"/>
      <c r="AZJ12" s="745"/>
      <c r="AZK12" s="745"/>
      <c r="AZL12" s="745"/>
      <c r="AZM12" s="745"/>
      <c r="AZN12" s="745"/>
      <c r="AZO12" s="745"/>
      <c r="AZP12" s="745"/>
      <c r="AZQ12" s="745"/>
      <c r="AZR12" s="745"/>
      <c r="AZS12" s="745"/>
      <c r="AZT12" s="745"/>
      <c r="AZU12" s="745"/>
      <c r="AZV12" s="745"/>
      <c r="AZW12" s="745"/>
      <c r="AZX12" s="745"/>
      <c r="AZY12" s="745"/>
      <c r="AZZ12" s="745"/>
      <c r="BAA12" s="745"/>
      <c r="BAB12" s="745"/>
      <c r="BAC12" s="745"/>
      <c r="BAD12" s="745"/>
      <c r="BAE12" s="745"/>
      <c r="BAF12" s="745"/>
      <c r="BAG12" s="745"/>
      <c r="BAH12" s="745"/>
      <c r="BAI12" s="745"/>
      <c r="BAJ12" s="745"/>
      <c r="BAK12" s="745"/>
      <c r="BAL12" s="745"/>
      <c r="BAM12" s="745"/>
      <c r="BAN12" s="745"/>
      <c r="BAO12" s="745"/>
      <c r="BAP12" s="745"/>
      <c r="BAQ12" s="745"/>
      <c r="BAR12" s="745"/>
      <c r="BAS12" s="745"/>
      <c r="BAT12" s="745"/>
      <c r="BAU12" s="745"/>
      <c r="BAV12" s="745"/>
      <c r="BAW12" s="745"/>
      <c r="BAX12" s="745"/>
      <c r="BAY12" s="745"/>
      <c r="BAZ12" s="745"/>
      <c r="BBA12" s="745"/>
      <c r="BBB12" s="745"/>
      <c r="BBC12" s="745"/>
      <c r="BBD12" s="745"/>
      <c r="BBE12" s="745"/>
      <c r="BBF12" s="745"/>
      <c r="BBG12" s="745"/>
      <c r="BBH12" s="745"/>
      <c r="BBI12" s="745"/>
      <c r="BBJ12" s="745"/>
      <c r="BBK12" s="745"/>
      <c r="BBL12" s="745"/>
      <c r="BBM12" s="745"/>
      <c r="BBN12" s="745"/>
      <c r="BBO12" s="745"/>
      <c r="BBP12" s="745"/>
      <c r="BBQ12" s="745"/>
      <c r="BBR12" s="745"/>
      <c r="BBS12" s="745"/>
      <c r="BBT12" s="745"/>
      <c r="BBU12" s="745"/>
      <c r="BBV12" s="745"/>
      <c r="BBW12" s="745"/>
      <c r="BBX12" s="745"/>
      <c r="BBY12" s="745"/>
      <c r="BBZ12" s="745"/>
      <c r="BCA12" s="745"/>
      <c r="BCB12" s="745"/>
      <c r="BCC12" s="745"/>
      <c r="BCD12" s="745"/>
      <c r="BCE12" s="745"/>
      <c r="BCF12" s="745"/>
      <c r="BCG12" s="745"/>
      <c r="BCH12" s="745"/>
      <c r="BCI12" s="745"/>
      <c r="BCJ12" s="745"/>
      <c r="BCK12" s="745"/>
      <c r="BCL12" s="745"/>
      <c r="BCM12" s="745"/>
      <c r="BCN12" s="745"/>
      <c r="BCO12" s="745"/>
      <c r="BCP12" s="745"/>
      <c r="BCQ12" s="745"/>
      <c r="BCR12" s="745"/>
      <c r="BCS12" s="745"/>
      <c r="BCT12" s="745"/>
      <c r="BCU12" s="745"/>
      <c r="BCV12" s="745"/>
      <c r="BCW12" s="745"/>
      <c r="BCX12" s="745"/>
      <c r="BCY12" s="745"/>
      <c r="BCZ12" s="745"/>
      <c r="BDA12" s="745"/>
      <c r="BDB12" s="745"/>
      <c r="BDC12" s="745"/>
      <c r="BDD12" s="745"/>
      <c r="BDE12" s="745"/>
      <c r="BDF12" s="745"/>
      <c r="BDG12" s="745"/>
      <c r="BDH12" s="745"/>
      <c r="BDI12" s="745"/>
      <c r="BDJ12" s="745"/>
      <c r="BDK12" s="745"/>
      <c r="BDL12" s="745"/>
      <c r="BDM12" s="745"/>
      <c r="BDN12" s="745"/>
      <c r="BDO12" s="745"/>
      <c r="BDP12" s="745"/>
      <c r="BDQ12" s="745"/>
      <c r="BDR12" s="745"/>
      <c r="BDS12" s="745"/>
      <c r="BDT12" s="745"/>
      <c r="BDU12" s="745"/>
      <c r="BDV12" s="745"/>
      <c r="BDW12" s="745"/>
      <c r="BDX12" s="745"/>
      <c r="BDY12" s="745"/>
      <c r="BDZ12" s="745"/>
      <c r="BEA12" s="745"/>
      <c r="BEB12" s="745"/>
      <c r="BEC12" s="745"/>
      <c r="BED12" s="745"/>
      <c r="BEE12" s="745"/>
      <c r="BEF12" s="745"/>
      <c r="BEG12" s="745"/>
      <c r="BEH12" s="745"/>
      <c r="BEI12" s="745"/>
      <c r="BEJ12" s="745"/>
      <c r="BEK12" s="745"/>
      <c r="BEL12" s="745"/>
      <c r="BEM12" s="745"/>
      <c r="BEN12" s="745"/>
      <c r="BEO12" s="745"/>
      <c r="BEP12" s="745"/>
      <c r="BEQ12" s="745"/>
      <c r="BER12" s="745"/>
      <c r="BES12" s="745"/>
      <c r="BET12" s="745"/>
      <c r="BEU12" s="745"/>
      <c r="BEV12" s="745"/>
      <c r="BEW12" s="745"/>
      <c r="BEX12" s="745"/>
      <c r="BEY12" s="745"/>
      <c r="BEZ12" s="745"/>
      <c r="BFA12" s="745"/>
      <c r="BFB12" s="745"/>
      <c r="BFC12" s="745"/>
      <c r="BFD12" s="745"/>
      <c r="BFE12" s="745"/>
      <c r="BFF12" s="745"/>
      <c r="BFG12" s="745"/>
      <c r="BFH12" s="745"/>
      <c r="BFI12" s="745"/>
      <c r="BFJ12" s="745"/>
      <c r="BFK12" s="745"/>
      <c r="BFL12" s="745"/>
      <c r="BFM12" s="745"/>
      <c r="BFN12" s="745"/>
      <c r="BFO12" s="745"/>
      <c r="BFP12" s="745"/>
      <c r="BFQ12" s="745"/>
      <c r="BFR12" s="745"/>
      <c r="BFS12" s="745"/>
      <c r="BFT12" s="745"/>
      <c r="BFU12" s="745"/>
      <c r="BFV12" s="745"/>
      <c r="BFW12" s="745"/>
      <c r="BFX12" s="745"/>
      <c r="BFY12" s="745"/>
      <c r="BFZ12" s="745"/>
      <c r="BGA12" s="745"/>
      <c r="BGB12" s="745"/>
      <c r="BGC12" s="745"/>
      <c r="BGD12" s="745"/>
      <c r="BGE12" s="745"/>
      <c r="BGF12" s="745"/>
      <c r="BGG12" s="745"/>
      <c r="BGH12" s="745"/>
      <c r="BGI12" s="745"/>
      <c r="BGJ12" s="745"/>
      <c r="BGK12" s="745"/>
      <c r="BGL12" s="745"/>
      <c r="BGM12" s="745"/>
      <c r="BGN12" s="745"/>
      <c r="BGO12" s="745"/>
      <c r="BGP12" s="745"/>
      <c r="BGQ12" s="745"/>
      <c r="BGR12" s="745"/>
      <c r="BGS12" s="745"/>
      <c r="BGT12" s="745"/>
      <c r="BGU12" s="745"/>
      <c r="BGV12" s="745"/>
      <c r="BGW12" s="745"/>
      <c r="BGX12" s="745"/>
      <c r="BGY12" s="745"/>
      <c r="BGZ12" s="745"/>
      <c r="BHA12" s="745"/>
      <c r="BHB12" s="745"/>
      <c r="BHC12" s="745"/>
      <c r="BHD12" s="745"/>
      <c r="BHE12" s="745"/>
      <c r="BHF12" s="745"/>
      <c r="BHG12" s="745"/>
      <c r="BHH12" s="745"/>
      <c r="BHI12" s="745"/>
      <c r="BHJ12" s="745"/>
      <c r="BHK12" s="745"/>
      <c r="BHL12" s="745"/>
      <c r="BHM12" s="745"/>
      <c r="BHN12" s="745"/>
      <c r="BHO12" s="745"/>
      <c r="BHP12" s="745"/>
      <c r="BHQ12" s="745"/>
      <c r="BHR12" s="745"/>
      <c r="BHS12" s="745"/>
      <c r="BHT12" s="745"/>
      <c r="BHU12" s="745"/>
      <c r="BHV12" s="745"/>
      <c r="BHW12" s="745"/>
      <c r="BHX12" s="745"/>
      <c r="BHY12" s="745"/>
      <c r="BHZ12" s="745"/>
      <c r="BIA12" s="745"/>
      <c r="BIB12" s="745"/>
      <c r="BIC12" s="745"/>
      <c r="BID12" s="745"/>
      <c r="BIE12" s="745"/>
      <c r="BIF12" s="745"/>
      <c r="BIG12" s="745"/>
      <c r="BIH12" s="745"/>
      <c r="BII12" s="745"/>
      <c r="BIJ12" s="745"/>
      <c r="BIK12" s="745"/>
      <c r="BIL12" s="745"/>
      <c r="BIM12" s="745"/>
      <c r="BIN12" s="745"/>
      <c r="BIO12" s="745"/>
      <c r="BIP12" s="745"/>
      <c r="BIQ12" s="745"/>
      <c r="BIR12" s="745"/>
      <c r="BIS12" s="745"/>
      <c r="BIT12" s="745"/>
      <c r="BIU12" s="745"/>
      <c r="BIV12" s="745"/>
      <c r="BIW12" s="745"/>
      <c r="BIX12" s="745"/>
      <c r="BIY12" s="745"/>
      <c r="BIZ12" s="745"/>
      <c r="BJA12" s="745"/>
      <c r="BJB12" s="745"/>
      <c r="BJC12" s="745"/>
      <c r="BJD12" s="745"/>
      <c r="BJE12" s="745"/>
      <c r="BJF12" s="745"/>
      <c r="BJG12" s="745"/>
      <c r="BJH12" s="745"/>
      <c r="BJI12" s="745"/>
      <c r="BJJ12" s="745"/>
      <c r="BJK12" s="745"/>
      <c r="BJL12" s="745"/>
      <c r="BJM12" s="745"/>
      <c r="BJN12" s="745"/>
      <c r="BJO12" s="745"/>
      <c r="BJP12" s="745"/>
      <c r="BJQ12" s="745"/>
      <c r="BJR12" s="745"/>
      <c r="BJS12" s="745"/>
      <c r="BJT12" s="745"/>
      <c r="BJU12" s="745"/>
      <c r="BJV12" s="745"/>
      <c r="BJW12" s="745"/>
      <c r="BJX12" s="745"/>
      <c r="BJY12" s="745"/>
      <c r="BJZ12" s="745"/>
      <c r="BKA12" s="745"/>
      <c r="BKB12" s="745"/>
      <c r="BKC12" s="745"/>
      <c r="BKD12" s="745"/>
      <c r="BKE12" s="745"/>
      <c r="BKF12" s="745"/>
      <c r="BKG12" s="745"/>
      <c r="BKH12" s="745"/>
      <c r="BKI12" s="745"/>
      <c r="BKJ12" s="745"/>
      <c r="BKK12" s="745"/>
      <c r="BKL12" s="745"/>
      <c r="BKM12" s="745"/>
      <c r="BKN12" s="745"/>
      <c r="BKO12" s="745"/>
      <c r="BKP12" s="745"/>
      <c r="BKQ12" s="745"/>
      <c r="BKR12" s="745"/>
      <c r="BKS12" s="745"/>
      <c r="BKT12" s="745"/>
      <c r="BKU12" s="745"/>
      <c r="BKV12" s="745"/>
      <c r="BKW12" s="745"/>
      <c r="BKX12" s="745"/>
      <c r="BKY12" s="745"/>
      <c r="BKZ12" s="745"/>
      <c r="BLA12" s="745"/>
      <c r="BLB12" s="745"/>
      <c r="BLC12" s="745"/>
      <c r="BLD12" s="745"/>
      <c r="BLE12" s="745"/>
      <c r="BLF12" s="745"/>
      <c r="BLG12" s="745"/>
      <c r="BLH12" s="745"/>
      <c r="BLI12" s="745"/>
      <c r="BLJ12" s="745"/>
      <c r="BLK12" s="745"/>
      <c r="BLL12" s="745"/>
      <c r="BLM12" s="745"/>
      <c r="BLN12" s="745"/>
      <c r="BLO12" s="745"/>
      <c r="BLP12" s="745"/>
      <c r="BLQ12" s="745"/>
      <c r="BLR12" s="745"/>
      <c r="BLS12" s="745"/>
      <c r="BLT12" s="745"/>
      <c r="BLU12" s="745"/>
      <c r="BLV12" s="745"/>
      <c r="BLW12" s="745"/>
      <c r="BLX12" s="745"/>
      <c r="BLY12" s="745"/>
      <c r="BLZ12" s="745"/>
      <c r="BMA12" s="745"/>
      <c r="BMB12" s="745"/>
      <c r="BMC12" s="745"/>
      <c r="BMD12" s="745"/>
      <c r="BME12" s="745"/>
      <c r="BMF12" s="745"/>
      <c r="BMG12" s="745"/>
      <c r="BMH12" s="745"/>
      <c r="BMI12" s="745"/>
      <c r="BMJ12" s="745"/>
      <c r="BMK12" s="745"/>
      <c r="BML12" s="745"/>
      <c r="BMM12" s="745"/>
      <c r="BMN12" s="745"/>
      <c r="BMO12" s="745"/>
      <c r="BMP12" s="745"/>
      <c r="BMQ12" s="745"/>
      <c r="BMR12" s="745"/>
      <c r="BMS12" s="745"/>
      <c r="BMT12" s="745"/>
      <c r="BMU12" s="745"/>
      <c r="BMV12" s="745"/>
      <c r="BMW12" s="745"/>
      <c r="BMX12" s="745"/>
      <c r="BMY12" s="745"/>
      <c r="BMZ12" s="745"/>
      <c r="BNA12" s="745"/>
      <c r="BNB12" s="745"/>
      <c r="BNC12" s="745"/>
      <c r="BND12" s="745"/>
      <c r="BNE12" s="745"/>
      <c r="BNF12" s="745"/>
      <c r="BNG12" s="745"/>
      <c r="BNH12" s="745"/>
      <c r="BNI12" s="745"/>
      <c r="BNJ12" s="745"/>
      <c r="BNK12" s="745"/>
      <c r="BNL12" s="745"/>
      <c r="BNM12" s="745"/>
      <c r="BNN12" s="745"/>
      <c r="BNO12" s="745"/>
      <c r="BNP12" s="745"/>
      <c r="BNQ12" s="745"/>
      <c r="BNR12" s="745"/>
      <c r="BNS12" s="745"/>
      <c r="BNT12" s="745"/>
      <c r="BNU12" s="745"/>
      <c r="BNV12" s="745"/>
      <c r="BNW12" s="745"/>
      <c r="BNX12" s="745"/>
      <c r="BNY12" s="745"/>
      <c r="BNZ12" s="745"/>
      <c r="BOA12" s="745"/>
      <c r="BOB12" s="745"/>
      <c r="BOC12" s="745"/>
      <c r="BOD12" s="745"/>
      <c r="BOE12" s="745"/>
      <c r="BOF12" s="745"/>
      <c r="BOG12" s="745"/>
      <c r="BOH12" s="745"/>
      <c r="BOI12" s="745"/>
      <c r="BOJ12" s="745"/>
      <c r="BOK12" s="745"/>
      <c r="BOL12" s="745"/>
      <c r="BOM12" s="745"/>
      <c r="BON12" s="745"/>
      <c r="BOO12" s="745"/>
      <c r="BOP12" s="745"/>
      <c r="BOQ12" s="745"/>
      <c r="BOR12" s="745"/>
      <c r="BOS12" s="745"/>
      <c r="BOT12" s="745"/>
      <c r="BOU12" s="745"/>
      <c r="BOV12" s="745"/>
      <c r="BOW12" s="745"/>
      <c r="BOX12" s="745"/>
      <c r="BOY12" s="745"/>
      <c r="BOZ12" s="745"/>
      <c r="BPA12" s="745"/>
      <c r="BPB12" s="745"/>
      <c r="BPC12" s="745"/>
      <c r="BPD12" s="745"/>
      <c r="BPE12" s="745"/>
      <c r="BPF12" s="745"/>
      <c r="BPG12" s="745"/>
      <c r="BPH12" s="745"/>
      <c r="BPI12" s="745"/>
      <c r="BPJ12" s="745"/>
      <c r="BPK12" s="745"/>
      <c r="BPL12" s="745"/>
      <c r="BPM12" s="745"/>
      <c r="BPN12" s="745"/>
      <c r="BPO12" s="745"/>
      <c r="BPP12" s="745"/>
      <c r="BPQ12" s="745"/>
      <c r="BPR12" s="745"/>
      <c r="BPS12" s="745"/>
      <c r="BPT12" s="745"/>
      <c r="BPU12" s="745"/>
      <c r="BPV12" s="745"/>
      <c r="BPW12" s="745"/>
      <c r="BPX12" s="745"/>
      <c r="BPY12" s="745"/>
      <c r="BPZ12" s="745"/>
      <c r="BQA12" s="745"/>
      <c r="BQB12" s="745"/>
      <c r="BQC12" s="745"/>
      <c r="BQD12" s="745"/>
      <c r="BQE12" s="745"/>
      <c r="BQF12" s="745"/>
      <c r="BQG12" s="745"/>
      <c r="BQH12" s="745"/>
      <c r="BQI12" s="745"/>
      <c r="BQJ12" s="745"/>
      <c r="BQK12" s="745"/>
      <c r="BQL12" s="745"/>
      <c r="BQM12" s="745"/>
      <c r="BQN12" s="745"/>
      <c r="BQO12" s="745"/>
      <c r="BQP12" s="745"/>
      <c r="BQQ12" s="745"/>
      <c r="BQR12" s="745"/>
      <c r="BQS12" s="745"/>
      <c r="BQT12" s="745"/>
      <c r="BQU12" s="745"/>
      <c r="BQV12" s="745"/>
      <c r="BQW12" s="745"/>
      <c r="BQX12" s="745"/>
      <c r="BQY12" s="745"/>
      <c r="BQZ12" s="745"/>
      <c r="BRA12" s="745"/>
      <c r="BRB12" s="745"/>
      <c r="BRC12" s="745"/>
      <c r="BRD12" s="745"/>
      <c r="BRE12" s="745"/>
      <c r="BRF12" s="745"/>
      <c r="BRG12" s="745"/>
      <c r="BRH12" s="745"/>
      <c r="BRI12" s="745"/>
      <c r="BRJ12" s="745"/>
      <c r="BRK12" s="745"/>
      <c r="BRL12" s="745"/>
      <c r="BRM12" s="745"/>
      <c r="BRN12" s="745"/>
      <c r="BRO12" s="745"/>
      <c r="BRP12" s="745"/>
      <c r="BRQ12" s="745"/>
      <c r="BRR12" s="745"/>
      <c r="BRS12" s="745"/>
      <c r="BRT12" s="745"/>
      <c r="BRU12" s="745"/>
      <c r="BRV12" s="745"/>
      <c r="BRW12" s="745"/>
      <c r="BRX12" s="745"/>
      <c r="BRY12" s="745"/>
      <c r="BRZ12" s="745"/>
      <c r="BSA12" s="745"/>
      <c r="BSB12" s="745"/>
      <c r="BSC12" s="745"/>
      <c r="BSD12" s="745"/>
      <c r="BSE12" s="745"/>
      <c r="BSF12" s="745"/>
      <c r="BSG12" s="745"/>
      <c r="BSH12" s="745"/>
      <c r="BSI12" s="745"/>
      <c r="BSJ12" s="745"/>
      <c r="BSK12" s="745"/>
      <c r="BSL12" s="745"/>
      <c r="BSM12" s="745"/>
      <c r="BSN12" s="745"/>
      <c r="BSO12" s="745"/>
      <c r="BSP12" s="745"/>
      <c r="BSQ12" s="745"/>
      <c r="BSR12" s="745"/>
      <c r="BSS12" s="745"/>
      <c r="BST12" s="745"/>
      <c r="BSU12" s="745"/>
      <c r="BSV12" s="745"/>
      <c r="BSW12" s="745"/>
      <c r="BSX12" s="745"/>
      <c r="BSY12" s="745"/>
      <c r="BSZ12" s="745"/>
      <c r="BTA12" s="745"/>
      <c r="BTB12" s="745"/>
      <c r="BTC12" s="745"/>
      <c r="BTD12" s="745"/>
      <c r="BTE12" s="745"/>
      <c r="BTF12" s="745"/>
      <c r="BTG12" s="745"/>
      <c r="BTH12" s="745"/>
      <c r="BTI12" s="745"/>
      <c r="BTJ12" s="745"/>
      <c r="BTK12" s="745"/>
      <c r="BTL12" s="745"/>
      <c r="BTM12" s="745"/>
      <c r="BTN12" s="745"/>
      <c r="BTO12" s="745"/>
      <c r="BTP12" s="745"/>
      <c r="BTQ12" s="745"/>
      <c r="BTR12" s="745"/>
      <c r="BTS12" s="745"/>
      <c r="BTT12" s="745"/>
      <c r="BTU12" s="745"/>
      <c r="BTV12" s="745"/>
      <c r="BTW12" s="745"/>
      <c r="BTX12" s="745"/>
      <c r="BTY12" s="745"/>
      <c r="BTZ12" s="745"/>
      <c r="BUA12" s="745"/>
      <c r="BUB12" s="745"/>
      <c r="BUC12" s="745"/>
      <c r="BUD12" s="745"/>
      <c r="BUE12" s="745"/>
      <c r="BUF12" s="745"/>
      <c r="BUG12" s="745"/>
      <c r="BUH12" s="745"/>
      <c r="BUI12" s="745"/>
      <c r="BUJ12" s="745"/>
      <c r="BUK12" s="745"/>
      <c r="BUL12" s="745"/>
      <c r="BUM12" s="745"/>
      <c r="BUN12" s="745"/>
      <c r="BUO12" s="745"/>
      <c r="BUP12" s="745"/>
      <c r="BUQ12" s="745"/>
      <c r="BUR12" s="745"/>
      <c r="BUS12" s="745"/>
      <c r="BUT12" s="745"/>
      <c r="BUU12" s="745"/>
      <c r="BUV12" s="745"/>
      <c r="BUW12" s="745"/>
      <c r="BUX12" s="745"/>
      <c r="BUY12" s="745"/>
      <c r="BUZ12" s="745"/>
      <c r="BVA12" s="745"/>
      <c r="BVB12" s="745"/>
      <c r="BVC12" s="745"/>
      <c r="BVD12" s="745"/>
      <c r="BVE12" s="745"/>
      <c r="BVF12" s="745"/>
      <c r="BVG12" s="745"/>
      <c r="BVH12" s="745"/>
      <c r="BVI12" s="745"/>
      <c r="BVJ12" s="745"/>
      <c r="BVK12" s="745"/>
      <c r="BVL12" s="745"/>
      <c r="BVM12" s="745"/>
      <c r="BVN12" s="745"/>
      <c r="BVO12" s="745"/>
      <c r="BVP12" s="745"/>
      <c r="BVQ12" s="745"/>
      <c r="BVR12" s="745"/>
      <c r="BVS12" s="745"/>
      <c r="BVT12" s="745"/>
      <c r="BVU12" s="745"/>
      <c r="BVV12" s="745"/>
      <c r="BVW12" s="745"/>
      <c r="BVX12" s="745"/>
      <c r="BVY12" s="745"/>
      <c r="BVZ12" s="745"/>
      <c r="BWA12" s="745"/>
      <c r="BWB12" s="745"/>
      <c r="BWC12" s="745"/>
      <c r="BWD12" s="745"/>
      <c r="BWE12" s="745"/>
      <c r="BWF12" s="745"/>
      <c r="BWG12" s="745"/>
      <c r="BWH12" s="745"/>
      <c r="BWI12" s="745"/>
      <c r="BWJ12" s="745"/>
      <c r="BWK12" s="745"/>
      <c r="BWL12" s="745"/>
      <c r="BWM12" s="745"/>
      <c r="BWN12" s="745"/>
      <c r="BWO12" s="745"/>
      <c r="BWP12" s="745"/>
      <c r="BWQ12" s="745"/>
      <c r="BWR12" s="745"/>
      <c r="BWS12" s="745"/>
      <c r="BWT12" s="745"/>
      <c r="BWU12" s="745"/>
      <c r="BWV12" s="745"/>
      <c r="BWW12" s="745"/>
      <c r="BWX12" s="745"/>
      <c r="BWY12" s="745"/>
      <c r="BWZ12" s="745"/>
      <c r="BXA12" s="745"/>
      <c r="BXB12" s="745"/>
      <c r="BXC12" s="745"/>
      <c r="BXD12" s="745"/>
      <c r="BXE12" s="745"/>
      <c r="BXF12" s="745"/>
      <c r="BXG12" s="745"/>
      <c r="BXH12" s="745"/>
      <c r="BXI12" s="745"/>
      <c r="BXJ12" s="745"/>
      <c r="BXK12" s="745"/>
      <c r="BXL12" s="745"/>
      <c r="BXM12" s="745"/>
      <c r="BXN12" s="745"/>
      <c r="BXO12" s="745"/>
      <c r="BXP12" s="745"/>
      <c r="BXQ12" s="745"/>
      <c r="BXR12" s="745"/>
      <c r="BXS12" s="745"/>
      <c r="BXT12" s="745"/>
      <c r="BXU12" s="745"/>
      <c r="BXV12" s="745"/>
      <c r="BXW12" s="745"/>
      <c r="BXX12" s="745"/>
      <c r="BXY12" s="745"/>
      <c r="BXZ12" s="745"/>
      <c r="BYA12" s="745"/>
      <c r="BYB12" s="745"/>
      <c r="BYC12" s="745"/>
      <c r="BYD12" s="745"/>
      <c r="BYE12" s="745"/>
      <c r="BYF12" s="745"/>
      <c r="BYG12" s="745"/>
      <c r="BYH12" s="745"/>
      <c r="BYI12" s="745"/>
      <c r="BYJ12" s="745"/>
      <c r="BYK12" s="745"/>
      <c r="BYL12" s="745"/>
      <c r="BYM12" s="745"/>
      <c r="BYN12" s="745"/>
      <c r="BYO12" s="745"/>
      <c r="BYP12" s="745"/>
      <c r="BYQ12" s="745"/>
      <c r="BYR12" s="745"/>
      <c r="BYS12" s="745"/>
      <c r="BYT12" s="745"/>
      <c r="BYU12" s="745"/>
      <c r="BYV12" s="745"/>
      <c r="BYW12" s="745"/>
      <c r="BYX12" s="745"/>
      <c r="BYY12" s="745"/>
      <c r="BYZ12" s="745"/>
      <c r="BZA12" s="745"/>
      <c r="BZB12" s="745"/>
      <c r="BZC12" s="745"/>
      <c r="BZD12" s="745"/>
      <c r="BZE12" s="745"/>
      <c r="BZF12" s="745"/>
      <c r="BZG12" s="745"/>
      <c r="BZH12" s="745"/>
      <c r="BZI12" s="745"/>
      <c r="BZJ12" s="745"/>
      <c r="BZK12" s="745"/>
      <c r="BZL12" s="745"/>
      <c r="BZM12" s="745"/>
      <c r="BZN12" s="745"/>
      <c r="BZO12" s="745"/>
      <c r="BZP12" s="745"/>
      <c r="BZQ12" s="745"/>
      <c r="BZR12" s="745"/>
      <c r="BZS12" s="745"/>
      <c r="BZT12" s="745"/>
      <c r="BZU12" s="745"/>
      <c r="BZV12" s="745"/>
      <c r="BZW12" s="745"/>
      <c r="BZX12" s="745"/>
      <c r="BZY12" s="745"/>
      <c r="BZZ12" s="745"/>
      <c r="CAA12" s="745"/>
      <c r="CAB12" s="745"/>
      <c r="CAC12" s="745"/>
      <c r="CAD12" s="745"/>
      <c r="CAE12" s="745"/>
      <c r="CAF12" s="745"/>
      <c r="CAG12" s="745"/>
      <c r="CAH12" s="745"/>
      <c r="CAI12" s="745"/>
      <c r="CAJ12" s="745"/>
      <c r="CAK12" s="745"/>
      <c r="CAL12" s="745"/>
      <c r="CAM12" s="745"/>
      <c r="CAN12" s="745"/>
      <c r="CAO12" s="745"/>
      <c r="CAP12" s="745"/>
      <c r="CAQ12" s="745"/>
      <c r="CAR12" s="745"/>
      <c r="CAS12" s="745"/>
      <c r="CAT12" s="745"/>
      <c r="CAU12" s="745"/>
      <c r="CAV12" s="745"/>
      <c r="CAW12" s="745"/>
      <c r="CAX12" s="745"/>
      <c r="CAY12" s="745"/>
      <c r="CAZ12" s="745"/>
      <c r="CBA12" s="745"/>
      <c r="CBB12" s="745"/>
      <c r="CBC12" s="745"/>
      <c r="CBD12" s="745"/>
      <c r="CBE12" s="745"/>
      <c r="CBF12" s="745"/>
      <c r="CBG12" s="745"/>
      <c r="CBH12" s="745"/>
      <c r="CBI12" s="745"/>
      <c r="CBJ12" s="745"/>
      <c r="CBK12" s="745"/>
      <c r="CBL12" s="745"/>
      <c r="CBM12" s="745"/>
      <c r="CBN12" s="745"/>
      <c r="CBO12" s="745"/>
      <c r="CBP12" s="745"/>
      <c r="CBQ12" s="745"/>
      <c r="CBR12" s="745"/>
      <c r="CBS12" s="745"/>
      <c r="CBT12" s="745"/>
      <c r="CBU12" s="745"/>
      <c r="CBV12" s="745"/>
      <c r="CBW12" s="745"/>
      <c r="CBX12" s="745"/>
      <c r="CBY12" s="745"/>
      <c r="CBZ12" s="745"/>
      <c r="CCA12" s="745"/>
      <c r="CCB12" s="745"/>
      <c r="CCC12" s="745"/>
      <c r="CCD12" s="745"/>
      <c r="CCE12" s="745"/>
      <c r="CCF12" s="745"/>
      <c r="CCG12" s="745"/>
      <c r="CCH12" s="745"/>
      <c r="CCI12" s="745"/>
      <c r="CCJ12" s="745"/>
      <c r="CCK12" s="745"/>
      <c r="CCL12" s="745"/>
      <c r="CCM12" s="745"/>
      <c r="CCN12" s="745"/>
      <c r="CCO12" s="745"/>
      <c r="CCP12" s="745"/>
      <c r="CCQ12" s="745"/>
      <c r="CCR12" s="745"/>
      <c r="CCS12" s="745"/>
      <c r="CCT12" s="745"/>
      <c r="CCU12" s="745"/>
      <c r="CCV12" s="745"/>
      <c r="CCW12" s="745"/>
      <c r="CCX12" s="745"/>
      <c r="CCY12" s="745"/>
      <c r="CCZ12" s="745"/>
      <c r="CDA12" s="745"/>
      <c r="CDB12" s="745"/>
      <c r="CDC12" s="745"/>
      <c r="CDD12" s="745"/>
      <c r="CDE12" s="745"/>
      <c r="CDF12" s="745"/>
      <c r="CDG12" s="745"/>
      <c r="CDH12" s="745"/>
      <c r="CDI12" s="745"/>
      <c r="CDJ12" s="745"/>
      <c r="CDK12" s="745"/>
      <c r="CDL12" s="745"/>
      <c r="CDM12" s="745"/>
      <c r="CDN12" s="745"/>
      <c r="CDO12" s="745"/>
      <c r="CDP12" s="745"/>
      <c r="CDQ12" s="745"/>
      <c r="CDR12" s="745"/>
      <c r="CDS12" s="745"/>
      <c r="CDT12" s="745"/>
      <c r="CDU12" s="745"/>
      <c r="CDV12" s="745"/>
      <c r="CDW12" s="745"/>
      <c r="CDX12" s="745"/>
      <c r="CDY12" s="745"/>
      <c r="CDZ12" s="745"/>
      <c r="CEA12" s="745"/>
      <c r="CEB12" s="745"/>
      <c r="CEC12" s="745"/>
      <c r="CED12" s="745"/>
      <c r="CEE12" s="745"/>
      <c r="CEF12" s="745"/>
      <c r="CEG12" s="745"/>
      <c r="CEH12" s="745"/>
      <c r="CEI12" s="745"/>
      <c r="CEJ12" s="745"/>
      <c r="CEK12" s="745"/>
      <c r="CEL12" s="745"/>
      <c r="CEM12" s="745"/>
      <c r="CEN12" s="745"/>
      <c r="CEO12" s="745"/>
      <c r="CEP12" s="745"/>
      <c r="CEQ12" s="745"/>
      <c r="CER12" s="745"/>
      <c r="CES12" s="745"/>
      <c r="CET12" s="745"/>
      <c r="CEU12" s="745"/>
      <c r="CEV12" s="745"/>
      <c r="CEW12" s="745"/>
      <c r="CEX12" s="745"/>
      <c r="CEY12" s="745"/>
      <c r="CEZ12" s="745"/>
      <c r="CFA12" s="745"/>
      <c r="CFB12" s="745"/>
      <c r="CFC12" s="745"/>
      <c r="CFD12" s="745"/>
      <c r="CFE12" s="745"/>
      <c r="CFF12" s="745"/>
      <c r="CFG12" s="745"/>
      <c r="CFH12" s="745"/>
      <c r="CFI12" s="745"/>
      <c r="CFJ12" s="745"/>
      <c r="CFK12" s="745"/>
      <c r="CFL12" s="745"/>
      <c r="CFM12" s="745"/>
      <c r="CFN12" s="745"/>
      <c r="CFO12" s="745"/>
      <c r="CFP12" s="745"/>
      <c r="CFQ12" s="745"/>
      <c r="CFR12" s="745"/>
      <c r="CFS12" s="745"/>
      <c r="CFT12" s="745"/>
      <c r="CFU12" s="745"/>
      <c r="CFV12" s="745"/>
      <c r="CFW12" s="745"/>
      <c r="CFX12" s="745"/>
      <c r="CFY12" s="745"/>
      <c r="CFZ12" s="745"/>
      <c r="CGA12" s="745"/>
      <c r="CGB12" s="745"/>
      <c r="CGC12" s="745"/>
      <c r="CGD12" s="745"/>
      <c r="CGE12" s="745"/>
      <c r="CGF12" s="745"/>
      <c r="CGG12" s="745"/>
      <c r="CGH12" s="745"/>
      <c r="CGI12" s="745"/>
      <c r="CGJ12" s="745"/>
      <c r="CGK12" s="745"/>
      <c r="CGL12" s="745"/>
      <c r="CGM12" s="745"/>
      <c r="CGN12" s="745"/>
      <c r="CGO12" s="745"/>
      <c r="CGP12" s="745"/>
      <c r="CGQ12" s="745"/>
      <c r="CGR12" s="745"/>
      <c r="CGS12" s="745"/>
      <c r="CGT12" s="745"/>
      <c r="CGU12" s="745"/>
      <c r="CGV12" s="745"/>
      <c r="CGW12" s="745"/>
      <c r="CGX12" s="745"/>
      <c r="CGY12" s="745"/>
      <c r="CGZ12" s="745"/>
      <c r="CHA12" s="745"/>
      <c r="CHB12" s="745"/>
      <c r="CHC12" s="745"/>
      <c r="CHD12" s="745"/>
      <c r="CHE12" s="745"/>
      <c r="CHF12" s="745"/>
      <c r="CHG12" s="745"/>
      <c r="CHH12" s="745"/>
      <c r="CHI12" s="745"/>
      <c r="CHJ12" s="745"/>
      <c r="CHK12" s="745"/>
      <c r="CHL12" s="745"/>
      <c r="CHM12" s="745"/>
      <c r="CHN12" s="745"/>
      <c r="CHO12" s="745"/>
      <c r="CHP12" s="745"/>
      <c r="CHQ12" s="745"/>
      <c r="CHR12" s="745"/>
      <c r="CHS12" s="745"/>
      <c r="CHT12" s="745"/>
      <c r="CHU12" s="745"/>
      <c r="CHV12" s="745"/>
      <c r="CHW12" s="745"/>
      <c r="CHX12" s="745"/>
      <c r="CHY12" s="745"/>
      <c r="CHZ12" s="745"/>
      <c r="CIA12" s="745"/>
      <c r="CIB12" s="745"/>
      <c r="CIC12" s="745"/>
      <c r="CID12" s="745"/>
      <c r="CIE12" s="745"/>
      <c r="CIF12" s="745"/>
      <c r="CIG12" s="745"/>
      <c r="CIH12" s="745"/>
      <c r="CII12" s="745"/>
      <c r="CIJ12" s="745"/>
      <c r="CIK12" s="745"/>
      <c r="CIL12" s="745"/>
      <c r="CIM12" s="745"/>
      <c r="CIN12" s="745"/>
      <c r="CIO12" s="745"/>
      <c r="CIP12" s="745"/>
      <c r="CIQ12" s="745"/>
      <c r="CIR12" s="745"/>
      <c r="CIS12" s="745"/>
      <c r="CIT12" s="745"/>
      <c r="CIU12" s="745"/>
      <c r="CIV12" s="745"/>
      <c r="CIW12" s="745"/>
      <c r="CIX12" s="745"/>
      <c r="CIY12" s="745"/>
      <c r="CIZ12" s="745"/>
      <c r="CJA12" s="745"/>
      <c r="CJB12" s="745"/>
      <c r="CJC12" s="745"/>
      <c r="CJD12" s="745"/>
      <c r="CJE12" s="745"/>
      <c r="CJF12" s="745"/>
      <c r="CJG12" s="745"/>
      <c r="CJH12" s="745"/>
      <c r="CJI12" s="745"/>
      <c r="CJJ12" s="745"/>
      <c r="CJK12" s="745"/>
      <c r="CJL12" s="745"/>
      <c r="CJM12" s="745"/>
      <c r="CJN12" s="745"/>
      <c r="CJO12" s="745"/>
      <c r="CJP12" s="745"/>
      <c r="CJQ12" s="745"/>
      <c r="CJR12" s="745"/>
      <c r="CJS12" s="745"/>
      <c r="CJT12" s="745"/>
      <c r="CJU12" s="745"/>
      <c r="CJV12" s="745"/>
      <c r="CJW12" s="745"/>
      <c r="CJX12" s="745"/>
      <c r="CJY12" s="745"/>
      <c r="CJZ12" s="745"/>
      <c r="CKA12" s="745"/>
      <c r="CKB12" s="745"/>
      <c r="CKC12" s="745"/>
      <c r="CKD12" s="745"/>
      <c r="CKE12" s="745"/>
      <c r="CKF12" s="745"/>
      <c r="CKG12" s="745"/>
      <c r="CKH12" s="745"/>
      <c r="CKI12" s="745"/>
      <c r="CKJ12" s="745"/>
      <c r="CKK12" s="745"/>
      <c r="CKL12" s="745"/>
      <c r="CKM12" s="745"/>
      <c r="CKN12" s="745"/>
      <c r="CKO12" s="745"/>
      <c r="CKP12" s="745"/>
      <c r="CKQ12" s="745"/>
      <c r="CKR12" s="745"/>
      <c r="CKS12" s="745"/>
      <c r="CKT12" s="745"/>
      <c r="CKU12" s="745"/>
      <c r="CKV12" s="745"/>
      <c r="CKW12" s="745"/>
      <c r="CKX12" s="745"/>
      <c r="CKY12" s="745"/>
      <c r="CKZ12" s="745"/>
      <c r="CLA12" s="745"/>
      <c r="CLB12" s="745"/>
      <c r="CLC12" s="745"/>
      <c r="CLD12" s="745"/>
      <c r="CLE12" s="745"/>
      <c r="CLF12" s="745"/>
      <c r="CLG12" s="745"/>
      <c r="CLH12" s="745"/>
      <c r="CLI12" s="745"/>
      <c r="CLJ12" s="745"/>
      <c r="CLK12" s="745"/>
      <c r="CLL12" s="745"/>
      <c r="CLM12" s="745"/>
      <c r="CLN12" s="745"/>
      <c r="CLO12" s="745"/>
      <c r="CLP12" s="745"/>
      <c r="CLQ12" s="745"/>
      <c r="CLR12" s="745"/>
      <c r="CLS12" s="745"/>
      <c r="CLT12" s="745"/>
      <c r="CLU12" s="745"/>
      <c r="CLV12" s="745"/>
      <c r="CLW12" s="745"/>
      <c r="CLX12" s="745"/>
      <c r="CLY12" s="745"/>
      <c r="CLZ12" s="745"/>
      <c r="CMA12" s="745"/>
      <c r="CMB12" s="745"/>
      <c r="CMC12" s="745"/>
      <c r="CMD12" s="745"/>
      <c r="CME12" s="745"/>
      <c r="CMF12" s="745"/>
      <c r="CMG12" s="745"/>
      <c r="CMH12" s="745"/>
      <c r="CMI12" s="745"/>
      <c r="CMJ12" s="745"/>
      <c r="CMK12" s="745"/>
      <c r="CML12" s="745"/>
      <c r="CMM12" s="745"/>
      <c r="CMN12" s="745"/>
      <c r="CMO12" s="745"/>
      <c r="CMP12" s="745"/>
      <c r="CMQ12" s="745"/>
      <c r="CMR12" s="745"/>
      <c r="CMS12" s="745"/>
      <c r="CMT12" s="745"/>
      <c r="CMU12" s="745"/>
      <c r="CMV12" s="745"/>
      <c r="CMW12" s="745"/>
      <c r="CMX12" s="745"/>
      <c r="CMY12" s="745"/>
      <c r="CMZ12" s="745"/>
      <c r="CNA12" s="745"/>
      <c r="CNB12" s="745"/>
      <c r="CNC12" s="745"/>
      <c r="CND12" s="745"/>
      <c r="CNE12" s="745"/>
      <c r="CNF12" s="745"/>
      <c r="CNG12" s="745"/>
      <c r="CNH12" s="745"/>
      <c r="CNI12" s="745"/>
      <c r="CNJ12" s="745"/>
      <c r="CNK12" s="745"/>
      <c r="CNL12" s="745"/>
      <c r="CNM12" s="745"/>
      <c r="CNN12" s="745"/>
      <c r="CNO12" s="745"/>
      <c r="CNP12" s="745"/>
      <c r="CNQ12" s="745"/>
      <c r="CNR12" s="745"/>
      <c r="CNS12" s="745"/>
      <c r="CNT12" s="745"/>
      <c r="CNU12" s="745"/>
      <c r="CNV12" s="745"/>
      <c r="CNW12" s="745"/>
      <c r="CNX12" s="745"/>
      <c r="CNY12" s="745"/>
      <c r="CNZ12" s="745"/>
      <c r="COA12" s="745"/>
      <c r="COB12" s="745"/>
      <c r="COC12" s="745"/>
      <c r="COD12" s="745"/>
      <c r="COE12" s="745"/>
      <c r="COF12" s="745"/>
      <c r="COG12" s="745"/>
      <c r="COH12" s="745"/>
      <c r="COI12" s="745"/>
      <c r="COJ12" s="745"/>
      <c r="COK12" s="745"/>
      <c r="COL12" s="745"/>
      <c r="COM12" s="745"/>
      <c r="CON12" s="745"/>
      <c r="COO12" s="745"/>
      <c r="COP12" s="745"/>
      <c r="COQ12" s="745"/>
      <c r="COR12" s="745"/>
      <c r="COS12" s="745"/>
      <c r="COT12" s="745"/>
      <c r="COU12" s="745"/>
      <c r="COV12" s="745"/>
      <c r="COW12" s="745"/>
      <c r="COX12" s="745"/>
      <c r="COY12" s="745"/>
      <c r="COZ12" s="745"/>
      <c r="CPA12" s="745"/>
      <c r="CPB12" s="745"/>
      <c r="CPC12" s="745"/>
      <c r="CPD12" s="745"/>
      <c r="CPE12" s="745"/>
      <c r="CPF12" s="745"/>
      <c r="CPG12" s="745"/>
      <c r="CPH12" s="745"/>
      <c r="CPI12" s="745"/>
      <c r="CPJ12" s="745"/>
      <c r="CPK12" s="745"/>
      <c r="CPL12" s="745"/>
      <c r="CPM12" s="745"/>
      <c r="CPN12" s="745"/>
      <c r="CPO12" s="745"/>
      <c r="CPP12" s="745"/>
      <c r="CPQ12" s="745"/>
      <c r="CPR12" s="745"/>
      <c r="CPS12" s="745"/>
      <c r="CPT12" s="745"/>
      <c r="CPU12" s="745"/>
      <c r="CPV12" s="745"/>
      <c r="CPW12" s="745"/>
      <c r="CPX12" s="745"/>
      <c r="CPY12" s="745"/>
      <c r="CPZ12" s="745"/>
      <c r="CQA12" s="745"/>
      <c r="CQB12" s="745"/>
      <c r="CQC12" s="745"/>
      <c r="CQD12" s="745"/>
      <c r="CQE12" s="745"/>
      <c r="CQF12" s="745"/>
      <c r="CQG12" s="745"/>
      <c r="CQH12" s="745"/>
      <c r="CQI12" s="745"/>
      <c r="CQJ12" s="745"/>
      <c r="CQK12" s="745"/>
      <c r="CQL12" s="745"/>
      <c r="CQM12" s="745"/>
      <c r="CQN12" s="745"/>
      <c r="CQO12" s="745"/>
      <c r="CQP12" s="745"/>
      <c r="CQQ12" s="745"/>
      <c r="CQR12" s="745"/>
      <c r="CQS12" s="745"/>
      <c r="CQT12" s="745"/>
      <c r="CQU12" s="745"/>
      <c r="CQV12" s="745"/>
      <c r="CQW12" s="745"/>
      <c r="CQX12" s="745"/>
      <c r="CQY12" s="745"/>
      <c r="CQZ12" s="745"/>
      <c r="CRA12" s="745"/>
      <c r="CRB12" s="745"/>
      <c r="CRC12" s="745"/>
      <c r="CRD12" s="745"/>
      <c r="CRE12" s="745"/>
      <c r="CRF12" s="745"/>
      <c r="CRG12" s="745"/>
      <c r="CRH12" s="745"/>
      <c r="CRI12" s="745"/>
      <c r="CRJ12" s="745"/>
      <c r="CRK12" s="745"/>
      <c r="CRL12" s="745"/>
      <c r="CRM12" s="745"/>
      <c r="CRN12" s="745"/>
      <c r="CRO12" s="745"/>
      <c r="CRP12" s="745"/>
      <c r="CRQ12" s="745"/>
      <c r="CRR12" s="745"/>
      <c r="CRS12" s="745"/>
      <c r="CRT12" s="745"/>
      <c r="CRU12" s="745"/>
      <c r="CRV12" s="745"/>
      <c r="CRW12" s="745"/>
      <c r="CRX12" s="745"/>
      <c r="CRY12" s="745"/>
      <c r="CRZ12" s="745"/>
      <c r="CSA12" s="745"/>
      <c r="CSB12" s="745"/>
      <c r="CSC12" s="745"/>
      <c r="CSD12" s="745"/>
      <c r="CSE12" s="745"/>
      <c r="CSF12" s="745"/>
      <c r="CSG12" s="745"/>
      <c r="CSH12" s="745"/>
      <c r="CSI12" s="745"/>
      <c r="CSJ12" s="745"/>
      <c r="CSK12" s="745"/>
      <c r="CSL12" s="745"/>
      <c r="CSM12" s="745"/>
      <c r="CSN12" s="745"/>
      <c r="CSO12" s="745"/>
      <c r="CSP12" s="745"/>
      <c r="CSQ12" s="745"/>
      <c r="CSR12" s="745"/>
      <c r="CSS12" s="745"/>
      <c r="CST12" s="745"/>
      <c r="CSU12" s="745"/>
      <c r="CSV12" s="745"/>
      <c r="CSW12" s="745"/>
      <c r="CSX12" s="745"/>
      <c r="CSY12" s="745"/>
      <c r="CSZ12" s="745"/>
      <c r="CTA12" s="745"/>
      <c r="CTB12" s="745"/>
      <c r="CTC12" s="745"/>
      <c r="CTD12" s="745"/>
      <c r="CTE12" s="745"/>
      <c r="CTF12" s="745"/>
      <c r="CTG12" s="745"/>
      <c r="CTH12" s="745"/>
      <c r="CTI12" s="745"/>
      <c r="CTJ12" s="745"/>
      <c r="CTK12" s="745"/>
      <c r="CTL12" s="745"/>
      <c r="CTM12" s="745"/>
      <c r="CTN12" s="745"/>
      <c r="CTO12" s="745"/>
      <c r="CTP12" s="745"/>
      <c r="CTQ12" s="745"/>
      <c r="CTR12" s="745"/>
      <c r="CTS12" s="745"/>
      <c r="CTT12" s="745"/>
      <c r="CTU12" s="745"/>
      <c r="CTV12" s="745"/>
      <c r="CTW12" s="745"/>
      <c r="CTX12" s="745"/>
      <c r="CTY12" s="745"/>
      <c r="CTZ12" s="745"/>
      <c r="CUA12" s="745"/>
      <c r="CUB12" s="745"/>
      <c r="CUC12" s="745"/>
      <c r="CUD12" s="745"/>
      <c r="CUE12" s="745"/>
      <c r="CUF12" s="745"/>
      <c r="CUG12" s="745"/>
      <c r="CUH12" s="745"/>
      <c r="CUI12" s="745"/>
      <c r="CUJ12" s="745"/>
      <c r="CUK12" s="745"/>
      <c r="CUL12" s="745"/>
      <c r="CUM12" s="745"/>
      <c r="CUN12" s="745"/>
      <c r="CUO12" s="745"/>
      <c r="CUP12" s="745"/>
      <c r="CUQ12" s="745"/>
      <c r="CUR12" s="745"/>
      <c r="CUS12" s="745"/>
      <c r="CUT12" s="745"/>
      <c r="CUU12" s="745"/>
      <c r="CUV12" s="745"/>
      <c r="CUW12" s="745"/>
      <c r="CUX12" s="745"/>
      <c r="CUY12" s="745"/>
      <c r="CUZ12" s="745"/>
      <c r="CVA12" s="745"/>
      <c r="CVB12" s="745"/>
      <c r="CVC12" s="745"/>
      <c r="CVD12" s="745"/>
      <c r="CVE12" s="745"/>
      <c r="CVF12" s="745"/>
      <c r="CVG12" s="745"/>
      <c r="CVH12" s="745"/>
      <c r="CVI12" s="745"/>
      <c r="CVJ12" s="745"/>
      <c r="CVK12" s="745"/>
      <c r="CVL12" s="745"/>
      <c r="CVM12" s="745"/>
      <c r="CVN12" s="745"/>
      <c r="CVO12" s="745"/>
      <c r="CVP12" s="745"/>
      <c r="CVQ12" s="745"/>
      <c r="CVR12" s="745"/>
      <c r="CVS12" s="745"/>
      <c r="CVT12" s="745"/>
      <c r="CVU12" s="745"/>
      <c r="CVV12" s="745"/>
      <c r="CVW12" s="745"/>
      <c r="CVX12" s="745"/>
      <c r="CVY12" s="745"/>
      <c r="CVZ12" s="745"/>
      <c r="CWA12" s="745"/>
      <c r="CWB12" s="745"/>
      <c r="CWC12" s="745"/>
      <c r="CWD12" s="745"/>
      <c r="CWE12" s="745"/>
      <c r="CWF12" s="745"/>
      <c r="CWG12" s="745"/>
      <c r="CWH12" s="745"/>
      <c r="CWI12" s="745"/>
      <c r="CWJ12" s="745"/>
      <c r="CWK12" s="745"/>
      <c r="CWL12" s="745"/>
      <c r="CWM12" s="745"/>
      <c r="CWN12" s="745"/>
      <c r="CWO12" s="745"/>
      <c r="CWP12" s="745"/>
      <c r="CWQ12" s="745"/>
      <c r="CWR12" s="745"/>
      <c r="CWS12" s="745"/>
      <c r="CWT12" s="745"/>
      <c r="CWU12" s="745"/>
      <c r="CWV12" s="745"/>
      <c r="CWW12" s="745"/>
      <c r="CWX12" s="745"/>
      <c r="CWY12" s="745"/>
      <c r="CWZ12" s="745"/>
      <c r="CXA12" s="745"/>
      <c r="CXB12" s="745"/>
      <c r="CXC12" s="745"/>
      <c r="CXD12" s="745"/>
      <c r="CXE12" s="745"/>
      <c r="CXF12" s="745"/>
      <c r="CXG12" s="745"/>
      <c r="CXH12" s="745"/>
      <c r="CXI12" s="745"/>
      <c r="CXJ12" s="745"/>
      <c r="CXK12" s="745"/>
      <c r="CXL12" s="745"/>
      <c r="CXM12" s="745"/>
      <c r="CXN12" s="745"/>
      <c r="CXO12" s="745"/>
      <c r="CXP12" s="745"/>
      <c r="CXQ12" s="745"/>
      <c r="CXR12" s="745"/>
      <c r="CXS12" s="745"/>
      <c r="CXT12" s="745"/>
      <c r="CXU12" s="745"/>
      <c r="CXV12" s="745"/>
      <c r="CXW12" s="745"/>
      <c r="CXX12" s="745"/>
      <c r="CXY12" s="745"/>
      <c r="CXZ12" s="745"/>
      <c r="CYA12" s="745"/>
      <c r="CYB12" s="745"/>
      <c r="CYC12" s="745"/>
      <c r="CYD12" s="745"/>
      <c r="CYE12" s="745"/>
      <c r="CYF12" s="745"/>
      <c r="CYG12" s="745"/>
      <c r="CYH12" s="745"/>
      <c r="CYI12" s="745"/>
      <c r="CYJ12" s="745"/>
      <c r="CYK12" s="745"/>
      <c r="CYL12" s="745"/>
      <c r="CYM12" s="745"/>
      <c r="CYN12" s="745"/>
      <c r="CYO12" s="745"/>
      <c r="CYP12" s="745"/>
      <c r="CYQ12" s="745"/>
      <c r="CYR12" s="745"/>
      <c r="CYS12" s="745"/>
      <c r="CYT12" s="745"/>
      <c r="CYU12" s="745"/>
      <c r="CYV12" s="745"/>
      <c r="CYW12" s="745"/>
      <c r="CYX12" s="745"/>
      <c r="CYY12" s="745"/>
      <c r="CYZ12" s="745"/>
      <c r="CZA12" s="745"/>
      <c r="CZB12" s="745"/>
      <c r="CZC12" s="745"/>
      <c r="CZD12" s="745"/>
      <c r="CZE12" s="745"/>
      <c r="CZF12" s="745"/>
      <c r="CZG12" s="745"/>
      <c r="CZH12" s="745"/>
      <c r="CZI12" s="745"/>
      <c r="CZJ12" s="745"/>
      <c r="CZK12" s="745"/>
      <c r="CZL12" s="745"/>
      <c r="CZM12" s="745"/>
      <c r="CZN12" s="745"/>
      <c r="CZO12" s="745"/>
      <c r="CZP12" s="745"/>
      <c r="CZQ12" s="745"/>
      <c r="CZR12" s="745"/>
      <c r="CZS12" s="745"/>
      <c r="CZT12" s="745"/>
      <c r="CZU12" s="745"/>
      <c r="CZV12" s="745"/>
      <c r="CZW12" s="745"/>
      <c r="CZX12" s="745"/>
      <c r="CZY12" s="745"/>
      <c r="CZZ12" s="745"/>
      <c r="DAA12" s="745"/>
      <c r="DAB12" s="745"/>
      <c r="DAC12" s="745"/>
      <c r="DAD12" s="745"/>
      <c r="DAE12" s="745"/>
      <c r="DAF12" s="745"/>
      <c r="DAG12" s="745"/>
      <c r="DAH12" s="745"/>
      <c r="DAI12" s="745"/>
      <c r="DAJ12" s="745"/>
      <c r="DAK12" s="745"/>
      <c r="DAL12" s="745"/>
      <c r="DAM12" s="745"/>
      <c r="DAN12" s="745"/>
      <c r="DAO12" s="745"/>
      <c r="DAP12" s="745"/>
      <c r="DAQ12" s="745"/>
      <c r="DAR12" s="745"/>
      <c r="DAS12" s="745"/>
      <c r="DAT12" s="745"/>
      <c r="DAU12" s="745"/>
      <c r="DAV12" s="745"/>
      <c r="DAW12" s="745"/>
      <c r="DAX12" s="745"/>
      <c r="DAY12" s="745"/>
      <c r="DAZ12" s="745"/>
      <c r="DBA12" s="745"/>
      <c r="DBB12" s="745"/>
      <c r="DBC12" s="745"/>
      <c r="DBD12" s="745"/>
      <c r="DBE12" s="745"/>
      <c r="DBF12" s="745"/>
      <c r="DBG12" s="745"/>
      <c r="DBH12" s="745"/>
      <c r="DBI12" s="745"/>
      <c r="DBJ12" s="745"/>
      <c r="DBK12" s="745"/>
      <c r="DBL12" s="745"/>
      <c r="DBM12" s="745"/>
      <c r="DBN12" s="745"/>
      <c r="DBO12" s="745"/>
      <c r="DBP12" s="745"/>
      <c r="DBQ12" s="745"/>
      <c r="DBR12" s="745"/>
      <c r="DBS12" s="745"/>
      <c r="DBT12" s="745"/>
      <c r="DBU12" s="745"/>
      <c r="DBV12" s="745"/>
      <c r="DBW12" s="745"/>
      <c r="DBX12" s="745"/>
      <c r="DBY12" s="745"/>
      <c r="DBZ12" s="745"/>
      <c r="DCA12" s="745"/>
      <c r="DCB12" s="745"/>
      <c r="DCC12" s="745"/>
      <c r="DCD12" s="745"/>
      <c r="DCE12" s="745"/>
      <c r="DCF12" s="745"/>
      <c r="DCG12" s="745"/>
      <c r="DCH12" s="745"/>
      <c r="DCI12" s="745"/>
      <c r="DCJ12" s="745"/>
      <c r="DCK12" s="745"/>
      <c r="DCL12" s="745"/>
      <c r="DCM12" s="745"/>
      <c r="DCN12" s="745"/>
      <c r="DCO12" s="745"/>
      <c r="DCP12" s="745"/>
      <c r="DCQ12" s="745"/>
      <c r="DCR12" s="745"/>
      <c r="DCS12" s="745"/>
      <c r="DCT12" s="745"/>
      <c r="DCU12" s="745"/>
      <c r="DCV12" s="745"/>
      <c r="DCW12" s="745"/>
      <c r="DCX12" s="745"/>
      <c r="DCY12" s="745"/>
      <c r="DCZ12" s="745"/>
      <c r="DDA12" s="745"/>
      <c r="DDB12" s="745"/>
      <c r="DDC12" s="745"/>
      <c r="DDD12" s="745"/>
      <c r="DDE12" s="745"/>
      <c r="DDF12" s="745"/>
      <c r="DDG12" s="745"/>
      <c r="DDH12" s="745"/>
      <c r="DDI12" s="745"/>
      <c r="DDJ12" s="745"/>
      <c r="DDK12" s="745"/>
      <c r="DDL12" s="745"/>
      <c r="DDM12" s="745"/>
      <c r="DDN12" s="745"/>
      <c r="DDO12" s="745"/>
      <c r="DDP12" s="745"/>
      <c r="DDQ12" s="745"/>
      <c r="DDR12" s="745"/>
      <c r="DDS12" s="745"/>
      <c r="DDT12" s="745"/>
      <c r="DDU12" s="745"/>
      <c r="DDV12" s="745"/>
      <c r="DDW12" s="745"/>
      <c r="DDX12" s="745"/>
      <c r="DDY12" s="745"/>
      <c r="DDZ12" s="745"/>
      <c r="DEA12" s="745"/>
      <c r="DEB12" s="745"/>
      <c r="DEC12" s="745"/>
      <c r="DED12" s="745"/>
      <c r="DEE12" s="745"/>
      <c r="DEF12" s="745"/>
      <c r="DEG12" s="745"/>
      <c r="DEH12" s="745"/>
      <c r="DEI12" s="745"/>
      <c r="DEJ12" s="745"/>
      <c r="DEK12" s="745"/>
      <c r="DEL12" s="745"/>
      <c r="DEM12" s="745"/>
      <c r="DEN12" s="745"/>
      <c r="DEO12" s="745"/>
      <c r="DEP12" s="745"/>
      <c r="DEQ12" s="745"/>
      <c r="DER12" s="745"/>
      <c r="DES12" s="745"/>
      <c r="DET12" s="745"/>
      <c r="DEU12" s="745"/>
      <c r="DEV12" s="745"/>
      <c r="DEW12" s="745"/>
      <c r="DEX12" s="745"/>
      <c r="DEY12" s="745"/>
      <c r="DEZ12" s="745"/>
      <c r="DFA12" s="745"/>
      <c r="DFB12" s="745"/>
      <c r="DFC12" s="745"/>
      <c r="DFD12" s="745"/>
      <c r="DFE12" s="745"/>
      <c r="DFF12" s="745"/>
      <c r="DFG12" s="745"/>
      <c r="DFH12" s="745"/>
      <c r="DFI12" s="745"/>
      <c r="DFJ12" s="745"/>
      <c r="DFK12" s="745"/>
      <c r="DFL12" s="745"/>
      <c r="DFM12" s="745"/>
      <c r="DFN12" s="745"/>
      <c r="DFO12" s="745"/>
      <c r="DFP12" s="745"/>
      <c r="DFQ12" s="745"/>
      <c r="DFR12" s="745"/>
      <c r="DFS12" s="745"/>
      <c r="DFT12" s="745"/>
      <c r="DFU12" s="745"/>
      <c r="DFV12" s="745"/>
      <c r="DFW12" s="745"/>
      <c r="DFX12" s="745"/>
      <c r="DFY12" s="745"/>
      <c r="DFZ12" s="745"/>
      <c r="DGA12" s="745"/>
      <c r="DGB12" s="745"/>
      <c r="DGC12" s="745"/>
      <c r="DGD12" s="745"/>
      <c r="DGE12" s="745"/>
      <c r="DGF12" s="745"/>
      <c r="DGG12" s="745"/>
      <c r="DGH12" s="745"/>
      <c r="DGI12" s="745"/>
      <c r="DGJ12" s="745"/>
      <c r="DGK12" s="745"/>
      <c r="DGL12" s="745"/>
      <c r="DGM12" s="745"/>
      <c r="DGN12" s="745"/>
      <c r="DGO12" s="745"/>
      <c r="DGP12" s="745"/>
      <c r="DGQ12" s="745"/>
      <c r="DGR12" s="745"/>
      <c r="DGS12" s="745"/>
      <c r="DGT12" s="745"/>
      <c r="DGU12" s="745"/>
      <c r="DGV12" s="745"/>
      <c r="DGW12" s="745"/>
      <c r="DGX12" s="745"/>
      <c r="DGY12" s="745"/>
      <c r="DGZ12" s="745"/>
      <c r="DHA12" s="745"/>
      <c r="DHB12" s="745"/>
      <c r="DHC12" s="745"/>
      <c r="DHD12" s="745"/>
      <c r="DHE12" s="745"/>
      <c r="DHF12" s="745"/>
      <c r="DHG12" s="745"/>
      <c r="DHH12" s="745"/>
      <c r="DHI12" s="745"/>
      <c r="DHJ12" s="745"/>
      <c r="DHK12" s="745"/>
      <c r="DHL12" s="745"/>
      <c r="DHM12" s="745"/>
      <c r="DHN12" s="745"/>
      <c r="DHO12" s="745"/>
      <c r="DHP12" s="745"/>
      <c r="DHQ12" s="745"/>
      <c r="DHR12" s="745"/>
      <c r="DHS12" s="745"/>
      <c r="DHT12" s="745"/>
      <c r="DHU12" s="745"/>
      <c r="DHV12" s="745"/>
      <c r="DHW12" s="745"/>
      <c r="DHX12" s="745"/>
      <c r="DHY12" s="745"/>
      <c r="DHZ12" s="745"/>
      <c r="DIA12" s="745"/>
      <c r="DIB12" s="745"/>
      <c r="DIC12" s="745"/>
      <c r="DID12" s="745"/>
      <c r="DIE12" s="745"/>
      <c r="DIF12" s="745"/>
      <c r="DIG12" s="745"/>
      <c r="DIH12" s="745"/>
      <c r="DII12" s="745"/>
      <c r="DIJ12" s="745"/>
      <c r="DIK12" s="745"/>
      <c r="DIL12" s="745"/>
      <c r="DIM12" s="745"/>
      <c r="DIN12" s="745"/>
      <c r="DIO12" s="745"/>
      <c r="DIP12" s="745"/>
      <c r="DIQ12" s="745"/>
      <c r="DIR12" s="745"/>
      <c r="DIS12" s="745"/>
      <c r="DIT12" s="745"/>
      <c r="DIU12" s="745"/>
      <c r="DIV12" s="745"/>
      <c r="DIW12" s="745"/>
      <c r="DIX12" s="745"/>
      <c r="DIY12" s="745"/>
      <c r="DIZ12" s="745"/>
      <c r="DJA12" s="745"/>
      <c r="DJB12" s="745"/>
      <c r="DJC12" s="745"/>
      <c r="DJD12" s="745"/>
      <c r="DJE12" s="745"/>
      <c r="DJF12" s="745"/>
      <c r="DJG12" s="745"/>
      <c r="DJH12" s="745"/>
      <c r="DJI12" s="745"/>
      <c r="DJJ12" s="745"/>
      <c r="DJK12" s="745"/>
      <c r="DJL12" s="745"/>
      <c r="DJM12" s="745"/>
      <c r="DJN12" s="745"/>
      <c r="DJO12" s="745"/>
      <c r="DJP12" s="745"/>
      <c r="DJQ12" s="745"/>
      <c r="DJR12" s="745"/>
      <c r="DJS12" s="745"/>
      <c r="DJT12" s="745"/>
      <c r="DJU12" s="745"/>
      <c r="DJV12" s="745"/>
      <c r="DJW12" s="745"/>
      <c r="DJX12" s="745"/>
      <c r="DJY12" s="745"/>
      <c r="DJZ12" s="745"/>
      <c r="DKA12" s="745"/>
      <c r="DKB12" s="745"/>
      <c r="DKC12" s="745"/>
      <c r="DKD12" s="745"/>
      <c r="DKE12" s="745"/>
      <c r="DKF12" s="745"/>
      <c r="DKG12" s="745"/>
      <c r="DKH12" s="745"/>
      <c r="DKI12" s="745"/>
      <c r="DKJ12" s="745"/>
      <c r="DKK12" s="745"/>
      <c r="DKL12" s="745"/>
      <c r="DKM12" s="745"/>
      <c r="DKN12" s="745"/>
      <c r="DKO12" s="745"/>
      <c r="DKP12" s="745"/>
      <c r="DKQ12" s="745"/>
      <c r="DKR12" s="745"/>
      <c r="DKS12" s="745"/>
      <c r="DKT12" s="745"/>
      <c r="DKU12" s="745"/>
      <c r="DKV12" s="745"/>
      <c r="DKW12" s="745"/>
      <c r="DKX12" s="745"/>
      <c r="DKY12" s="745"/>
      <c r="DKZ12" s="745"/>
      <c r="DLA12" s="745"/>
      <c r="DLB12" s="745"/>
      <c r="DLC12" s="745"/>
      <c r="DLD12" s="745"/>
      <c r="DLE12" s="745"/>
      <c r="DLF12" s="745"/>
      <c r="DLG12" s="745"/>
      <c r="DLH12" s="745"/>
      <c r="DLI12" s="745"/>
      <c r="DLJ12" s="745"/>
      <c r="DLK12" s="745"/>
      <c r="DLL12" s="745"/>
      <c r="DLM12" s="745"/>
      <c r="DLN12" s="745"/>
      <c r="DLO12" s="745"/>
      <c r="DLP12" s="745"/>
      <c r="DLQ12" s="745"/>
      <c r="DLR12" s="745"/>
      <c r="DLS12" s="745"/>
      <c r="DLT12" s="745"/>
      <c r="DLU12" s="745"/>
      <c r="DLV12" s="745"/>
      <c r="DLW12" s="745"/>
      <c r="DLX12" s="745"/>
      <c r="DLY12" s="745"/>
      <c r="DLZ12" s="745"/>
      <c r="DMA12" s="745"/>
      <c r="DMB12" s="745"/>
      <c r="DMC12" s="745"/>
      <c r="DMD12" s="745"/>
      <c r="DME12" s="745"/>
      <c r="DMF12" s="745"/>
      <c r="DMG12" s="745"/>
      <c r="DMH12" s="745"/>
      <c r="DMI12" s="745"/>
      <c r="DMJ12" s="745"/>
      <c r="DMK12" s="745"/>
      <c r="DML12" s="745"/>
      <c r="DMM12" s="745"/>
      <c r="DMN12" s="745"/>
      <c r="DMO12" s="745"/>
      <c r="DMP12" s="745"/>
      <c r="DMQ12" s="745"/>
      <c r="DMR12" s="745"/>
      <c r="DMS12" s="745"/>
      <c r="DMT12" s="745"/>
      <c r="DMU12" s="745"/>
      <c r="DMV12" s="745"/>
      <c r="DMW12" s="745"/>
      <c r="DMX12" s="745"/>
      <c r="DMY12" s="745"/>
      <c r="DMZ12" s="745"/>
      <c r="DNA12" s="745"/>
      <c r="DNB12" s="745"/>
      <c r="DNC12" s="745"/>
      <c r="DND12" s="745"/>
      <c r="DNE12" s="745"/>
      <c r="DNF12" s="745"/>
      <c r="DNG12" s="745"/>
      <c r="DNH12" s="745"/>
      <c r="DNI12" s="745"/>
      <c r="DNJ12" s="745"/>
      <c r="DNK12" s="745"/>
      <c r="DNL12" s="745"/>
      <c r="DNM12" s="745"/>
      <c r="DNN12" s="745"/>
      <c r="DNO12" s="745"/>
      <c r="DNP12" s="745"/>
      <c r="DNQ12" s="745"/>
      <c r="DNR12" s="745"/>
      <c r="DNS12" s="745"/>
      <c r="DNT12" s="745"/>
      <c r="DNU12" s="745"/>
      <c r="DNV12" s="745"/>
      <c r="DNW12" s="745"/>
      <c r="DNX12" s="745"/>
      <c r="DNY12" s="745"/>
      <c r="DNZ12" s="745"/>
      <c r="DOA12" s="745"/>
      <c r="DOB12" s="745"/>
      <c r="DOC12" s="745"/>
      <c r="DOD12" s="745"/>
      <c r="DOE12" s="745"/>
      <c r="DOF12" s="745"/>
      <c r="DOG12" s="745"/>
      <c r="DOH12" s="745"/>
      <c r="DOI12" s="745"/>
      <c r="DOJ12" s="745"/>
      <c r="DOK12" s="745"/>
      <c r="DOL12" s="745"/>
      <c r="DOM12" s="745"/>
      <c r="DON12" s="745"/>
      <c r="DOO12" s="745"/>
      <c r="DOP12" s="745"/>
      <c r="DOQ12" s="745"/>
      <c r="DOR12" s="745"/>
      <c r="DOS12" s="745"/>
      <c r="DOT12" s="745"/>
      <c r="DOU12" s="745"/>
      <c r="DOV12" s="745"/>
      <c r="DOW12" s="745"/>
      <c r="DOX12" s="745"/>
      <c r="DOY12" s="745"/>
      <c r="DOZ12" s="745"/>
      <c r="DPA12" s="745"/>
      <c r="DPB12" s="745"/>
      <c r="DPC12" s="745"/>
      <c r="DPD12" s="745"/>
      <c r="DPE12" s="745"/>
      <c r="DPF12" s="745"/>
      <c r="DPG12" s="745"/>
      <c r="DPH12" s="745"/>
      <c r="DPI12" s="745"/>
      <c r="DPJ12" s="745"/>
      <c r="DPK12" s="745"/>
      <c r="DPL12" s="745"/>
      <c r="DPM12" s="745"/>
      <c r="DPN12" s="745"/>
      <c r="DPO12" s="745"/>
      <c r="DPP12" s="745"/>
      <c r="DPQ12" s="745"/>
      <c r="DPR12" s="745"/>
      <c r="DPS12" s="745"/>
      <c r="DPT12" s="745"/>
      <c r="DPU12" s="745"/>
      <c r="DPV12" s="745"/>
      <c r="DPW12" s="745"/>
      <c r="DPX12" s="745"/>
      <c r="DPY12" s="745"/>
      <c r="DPZ12" s="745"/>
      <c r="DQA12" s="745"/>
      <c r="DQB12" s="745"/>
      <c r="DQC12" s="745"/>
      <c r="DQD12" s="745"/>
      <c r="DQE12" s="745"/>
      <c r="DQF12" s="745"/>
      <c r="DQG12" s="745"/>
      <c r="DQH12" s="745"/>
      <c r="DQI12" s="745"/>
      <c r="DQJ12" s="745"/>
      <c r="DQK12" s="745"/>
      <c r="DQL12" s="745"/>
      <c r="DQM12" s="745"/>
      <c r="DQN12" s="745"/>
      <c r="DQO12" s="745"/>
      <c r="DQP12" s="745"/>
      <c r="DQQ12" s="745"/>
      <c r="DQR12" s="745"/>
      <c r="DQS12" s="745"/>
      <c r="DQT12" s="745"/>
      <c r="DQU12" s="745"/>
      <c r="DQV12" s="745"/>
      <c r="DQW12" s="745"/>
      <c r="DQX12" s="745"/>
      <c r="DQY12" s="745"/>
      <c r="DQZ12" s="745"/>
      <c r="DRA12" s="745"/>
      <c r="DRB12" s="745"/>
      <c r="DRC12" s="745"/>
      <c r="DRD12" s="745"/>
      <c r="DRE12" s="745"/>
      <c r="DRF12" s="745"/>
      <c r="DRG12" s="745"/>
      <c r="DRH12" s="745"/>
      <c r="DRI12" s="745"/>
      <c r="DRJ12" s="745"/>
      <c r="DRK12" s="745"/>
      <c r="DRL12" s="745"/>
      <c r="DRM12" s="745"/>
      <c r="DRN12" s="745"/>
      <c r="DRO12" s="745"/>
      <c r="DRP12" s="745"/>
      <c r="DRQ12" s="745"/>
      <c r="DRR12" s="745"/>
      <c r="DRS12" s="745"/>
      <c r="DRT12" s="745"/>
      <c r="DRU12" s="745"/>
      <c r="DRV12" s="745"/>
      <c r="DRW12" s="745"/>
      <c r="DRX12" s="745"/>
      <c r="DRY12" s="745"/>
      <c r="DRZ12" s="745"/>
      <c r="DSA12" s="745"/>
      <c r="DSB12" s="745"/>
      <c r="DSC12" s="745"/>
      <c r="DSD12" s="745"/>
      <c r="DSE12" s="745"/>
      <c r="DSF12" s="745"/>
      <c r="DSG12" s="745"/>
      <c r="DSH12" s="745"/>
      <c r="DSI12" s="745"/>
      <c r="DSJ12" s="745"/>
      <c r="DSK12" s="745"/>
      <c r="DSL12" s="745"/>
      <c r="DSM12" s="745"/>
      <c r="DSN12" s="745"/>
      <c r="DSO12" s="745"/>
      <c r="DSP12" s="745"/>
      <c r="DSQ12" s="745"/>
      <c r="DSR12" s="745"/>
      <c r="DSS12" s="745"/>
      <c r="DST12" s="745"/>
      <c r="DSU12" s="745"/>
      <c r="DSV12" s="745"/>
      <c r="DSW12" s="745"/>
      <c r="DSX12" s="745"/>
      <c r="DSY12" s="745"/>
      <c r="DSZ12" s="745"/>
      <c r="DTA12" s="745"/>
      <c r="DTB12" s="745"/>
      <c r="DTC12" s="745"/>
      <c r="DTD12" s="745"/>
      <c r="DTE12" s="745"/>
      <c r="DTF12" s="745"/>
      <c r="DTG12" s="745"/>
      <c r="DTH12" s="745"/>
      <c r="DTI12" s="745"/>
      <c r="DTJ12" s="745"/>
      <c r="DTK12" s="745"/>
      <c r="DTL12" s="745"/>
      <c r="DTM12" s="745"/>
      <c r="DTN12" s="745"/>
      <c r="DTO12" s="745"/>
      <c r="DTP12" s="745"/>
      <c r="DTQ12" s="745"/>
      <c r="DTR12" s="745"/>
      <c r="DTS12" s="745"/>
      <c r="DTT12" s="745"/>
      <c r="DTU12" s="745"/>
      <c r="DTV12" s="745"/>
      <c r="DTW12" s="745"/>
      <c r="DTX12" s="745"/>
      <c r="DTY12" s="745"/>
      <c r="DTZ12" s="745"/>
      <c r="DUA12" s="745"/>
      <c r="DUB12" s="745"/>
      <c r="DUC12" s="745"/>
      <c r="DUD12" s="745"/>
      <c r="DUE12" s="745"/>
      <c r="DUF12" s="745"/>
      <c r="DUG12" s="745"/>
      <c r="DUH12" s="745"/>
      <c r="DUI12" s="745"/>
      <c r="DUJ12" s="745"/>
      <c r="DUK12" s="745"/>
      <c r="DUL12" s="745"/>
      <c r="DUM12" s="745"/>
      <c r="DUN12" s="745"/>
      <c r="DUO12" s="745"/>
      <c r="DUP12" s="745"/>
      <c r="DUQ12" s="745"/>
      <c r="DUR12" s="745"/>
      <c r="DUS12" s="745"/>
      <c r="DUT12" s="745"/>
      <c r="DUU12" s="745"/>
      <c r="DUV12" s="745"/>
      <c r="DUW12" s="745"/>
      <c r="DUX12" s="745"/>
      <c r="DUY12" s="745"/>
      <c r="DUZ12" s="745"/>
      <c r="DVA12" s="745"/>
      <c r="DVB12" s="745"/>
      <c r="DVC12" s="745"/>
      <c r="DVD12" s="745"/>
      <c r="DVE12" s="745"/>
      <c r="DVF12" s="745"/>
      <c r="DVG12" s="745"/>
      <c r="DVH12" s="745"/>
      <c r="DVI12" s="745"/>
      <c r="DVJ12" s="745"/>
      <c r="DVK12" s="745"/>
      <c r="DVL12" s="745"/>
      <c r="DVM12" s="745"/>
      <c r="DVN12" s="745"/>
      <c r="DVO12" s="745"/>
      <c r="DVP12" s="745"/>
      <c r="DVQ12" s="745"/>
      <c r="DVR12" s="745"/>
      <c r="DVS12" s="745"/>
      <c r="DVT12" s="745"/>
      <c r="DVU12" s="745"/>
      <c r="DVV12" s="745"/>
      <c r="DVW12" s="745"/>
      <c r="DVX12" s="745"/>
      <c r="DVY12" s="745"/>
      <c r="DVZ12" s="745"/>
      <c r="DWA12" s="745"/>
      <c r="DWB12" s="745"/>
      <c r="DWC12" s="745"/>
      <c r="DWD12" s="745"/>
      <c r="DWE12" s="745"/>
      <c r="DWF12" s="745"/>
      <c r="DWG12" s="745"/>
      <c r="DWH12" s="745"/>
      <c r="DWI12" s="745"/>
      <c r="DWJ12" s="745"/>
      <c r="DWK12" s="745"/>
      <c r="DWL12" s="745"/>
      <c r="DWM12" s="745"/>
      <c r="DWN12" s="745"/>
      <c r="DWO12" s="745"/>
      <c r="DWP12" s="745"/>
      <c r="DWQ12" s="745"/>
      <c r="DWR12" s="745"/>
      <c r="DWS12" s="745"/>
      <c r="DWT12" s="745"/>
      <c r="DWU12" s="745"/>
      <c r="DWV12" s="745"/>
      <c r="DWW12" s="745"/>
      <c r="DWX12" s="745"/>
      <c r="DWY12" s="745"/>
      <c r="DWZ12" s="745"/>
      <c r="DXA12" s="745"/>
      <c r="DXB12" s="745"/>
      <c r="DXC12" s="745"/>
      <c r="DXD12" s="745"/>
      <c r="DXE12" s="745"/>
      <c r="DXF12" s="745"/>
      <c r="DXG12" s="745"/>
      <c r="DXH12" s="745"/>
      <c r="DXI12" s="745"/>
      <c r="DXJ12" s="745"/>
      <c r="DXK12" s="745"/>
      <c r="DXL12" s="745"/>
      <c r="DXM12" s="745"/>
      <c r="DXN12" s="745"/>
      <c r="DXO12" s="745"/>
      <c r="DXP12" s="745"/>
      <c r="DXQ12" s="745"/>
      <c r="DXR12" s="745"/>
      <c r="DXS12" s="745"/>
      <c r="DXT12" s="745"/>
      <c r="DXU12" s="745"/>
      <c r="DXV12" s="745"/>
      <c r="DXW12" s="745"/>
      <c r="DXX12" s="745"/>
      <c r="DXY12" s="745"/>
      <c r="DXZ12" s="745"/>
      <c r="DYA12" s="745"/>
      <c r="DYB12" s="745"/>
      <c r="DYC12" s="745"/>
      <c r="DYD12" s="745"/>
      <c r="DYE12" s="745"/>
      <c r="DYF12" s="745"/>
      <c r="DYG12" s="745"/>
      <c r="DYH12" s="745"/>
      <c r="DYI12" s="745"/>
      <c r="DYJ12" s="745"/>
      <c r="DYK12" s="745"/>
      <c r="DYL12" s="745"/>
      <c r="DYM12" s="745"/>
      <c r="DYN12" s="745"/>
      <c r="DYO12" s="745"/>
      <c r="DYP12" s="745"/>
      <c r="DYQ12" s="745"/>
      <c r="DYR12" s="745"/>
      <c r="DYS12" s="745"/>
      <c r="DYT12" s="745"/>
      <c r="DYU12" s="745"/>
      <c r="DYV12" s="745"/>
      <c r="DYW12" s="745"/>
      <c r="DYX12" s="745"/>
      <c r="DYY12" s="745"/>
      <c r="DYZ12" s="745"/>
      <c r="DZA12" s="745"/>
      <c r="DZB12" s="745"/>
      <c r="DZC12" s="745"/>
      <c r="DZD12" s="745"/>
      <c r="DZE12" s="745"/>
      <c r="DZF12" s="745"/>
      <c r="DZG12" s="745"/>
      <c r="DZH12" s="745"/>
      <c r="DZI12" s="745"/>
      <c r="DZJ12" s="745"/>
      <c r="DZK12" s="745"/>
      <c r="DZL12" s="745"/>
      <c r="DZM12" s="745"/>
      <c r="DZN12" s="745"/>
      <c r="DZO12" s="745"/>
      <c r="DZP12" s="745"/>
      <c r="DZQ12" s="745"/>
      <c r="DZR12" s="745"/>
      <c r="DZS12" s="745"/>
      <c r="DZT12" s="745"/>
      <c r="DZU12" s="745"/>
      <c r="DZV12" s="745"/>
      <c r="DZW12" s="745"/>
      <c r="DZX12" s="745"/>
      <c r="DZY12" s="745"/>
      <c r="DZZ12" s="745"/>
      <c r="EAA12" s="745"/>
      <c r="EAB12" s="745"/>
      <c r="EAC12" s="745"/>
      <c r="EAD12" s="745"/>
      <c r="EAE12" s="745"/>
      <c r="EAF12" s="745"/>
      <c r="EAG12" s="745"/>
      <c r="EAH12" s="745"/>
      <c r="EAI12" s="745"/>
      <c r="EAJ12" s="745"/>
      <c r="EAK12" s="745"/>
      <c r="EAL12" s="745"/>
      <c r="EAM12" s="745"/>
      <c r="EAN12" s="745"/>
      <c r="EAO12" s="745"/>
      <c r="EAP12" s="745"/>
      <c r="EAQ12" s="745"/>
      <c r="EAR12" s="745"/>
      <c r="EAS12" s="745"/>
      <c r="EAT12" s="745"/>
      <c r="EAU12" s="745"/>
      <c r="EAV12" s="745"/>
      <c r="EAW12" s="745"/>
      <c r="EAX12" s="745"/>
      <c r="EAY12" s="745"/>
      <c r="EAZ12" s="745"/>
      <c r="EBA12" s="745"/>
      <c r="EBB12" s="745"/>
      <c r="EBC12" s="745"/>
      <c r="EBD12" s="745"/>
      <c r="EBE12" s="745"/>
      <c r="EBF12" s="745"/>
      <c r="EBG12" s="745"/>
      <c r="EBH12" s="745"/>
      <c r="EBI12" s="745"/>
      <c r="EBJ12" s="745"/>
      <c r="EBK12" s="745"/>
      <c r="EBL12" s="745"/>
      <c r="EBM12" s="745"/>
      <c r="EBN12" s="745"/>
      <c r="EBO12" s="745"/>
      <c r="EBP12" s="745"/>
      <c r="EBQ12" s="745"/>
      <c r="EBR12" s="745"/>
      <c r="EBS12" s="745"/>
      <c r="EBT12" s="745"/>
      <c r="EBU12" s="745"/>
      <c r="EBV12" s="745"/>
      <c r="EBW12" s="745"/>
      <c r="EBX12" s="745"/>
      <c r="EBY12" s="745"/>
      <c r="EBZ12" s="745"/>
      <c r="ECA12" s="745"/>
      <c r="ECB12" s="745"/>
      <c r="ECC12" s="745"/>
      <c r="ECD12" s="745"/>
      <c r="ECE12" s="745"/>
      <c r="ECF12" s="745"/>
      <c r="ECG12" s="745"/>
      <c r="ECH12" s="745"/>
      <c r="ECI12" s="745"/>
      <c r="ECJ12" s="745"/>
      <c r="ECK12" s="745"/>
      <c r="ECL12" s="745"/>
      <c r="ECM12" s="745"/>
      <c r="ECN12" s="745"/>
      <c r="ECO12" s="745"/>
      <c r="ECP12" s="745"/>
      <c r="ECQ12" s="745"/>
      <c r="ECR12" s="745"/>
      <c r="ECS12" s="745"/>
      <c r="ECT12" s="745"/>
      <c r="ECU12" s="745"/>
      <c r="ECV12" s="745"/>
      <c r="ECW12" s="745"/>
      <c r="ECX12" s="745"/>
      <c r="ECY12" s="745"/>
      <c r="ECZ12" s="745"/>
      <c r="EDA12" s="745"/>
      <c r="EDB12" s="745"/>
      <c r="EDC12" s="745"/>
      <c r="EDD12" s="745"/>
      <c r="EDE12" s="745"/>
      <c r="EDF12" s="745"/>
      <c r="EDG12" s="745"/>
      <c r="EDH12" s="745"/>
      <c r="EDI12" s="745"/>
      <c r="EDJ12" s="745"/>
      <c r="EDK12" s="745"/>
      <c r="EDL12" s="745"/>
      <c r="EDM12" s="745"/>
      <c r="EDN12" s="745"/>
      <c r="EDO12" s="745"/>
      <c r="EDP12" s="745"/>
      <c r="EDQ12" s="745"/>
      <c r="EDR12" s="745"/>
      <c r="EDS12" s="745"/>
      <c r="EDT12" s="745"/>
      <c r="EDU12" s="745"/>
      <c r="EDV12" s="745"/>
      <c r="EDW12" s="745"/>
      <c r="EDX12" s="745"/>
      <c r="EDY12" s="745"/>
      <c r="EDZ12" s="745"/>
      <c r="EEA12" s="745"/>
      <c r="EEB12" s="745"/>
      <c r="EEC12" s="745"/>
      <c r="EED12" s="745"/>
      <c r="EEE12" s="745"/>
      <c r="EEF12" s="745"/>
      <c r="EEG12" s="745"/>
      <c r="EEH12" s="745"/>
      <c r="EEI12" s="745"/>
      <c r="EEJ12" s="745"/>
      <c r="EEK12" s="745"/>
      <c r="EEL12" s="745"/>
      <c r="EEM12" s="745"/>
      <c r="EEN12" s="745"/>
      <c r="EEO12" s="745"/>
      <c r="EEP12" s="745"/>
      <c r="EEQ12" s="745"/>
      <c r="EER12" s="745"/>
      <c r="EES12" s="745"/>
      <c r="EET12" s="745"/>
      <c r="EEU12" s="745"/>
      <c r="EEV12" s="745"/>
      <c r="EEW12" s="745"/>
      <c r="EEX12" s="745"/>
      <c r="EEY12" s="745"/>
      <c r="EEZ12" s="745"/>
      <c r="EFA12" s="745"/>
      <c r="EFB12" s="745"/>
      <c r="EFC12" s="745"/>
      <c r="EFD12" s="745"/>
      <c r="EFE12" s="745"/>
      <c r="EFF12" s="745"/>
      <c r="EFG12" s="745"/>
      <c r="EFH12" s="745"/>
      <c r="EFI12" s="745"/>
      <c r="EFJ12" s="745"/>
      <c r="EFK12" s="745"/>
      <c r="EFL12" s="745"/>
      <c r="EFM12" s="745"/>
      <c r="EFN12" s="745"/>
      <c r="EFO12" s="745"/>
      <c r="EFP12" s="745"/>
      <c r="EFQ12" s="745"/>
      <c r="EFR12" s="745"/>
      <c r="EFS12" s="745"/>
      <c r="EFT12" s="745"/>
      <c r="EFU12" s="745"/>
      <c r="EFV12" s="745"/>
      <c r="EFW12" s="745"/>
      <c r="EFX12" s="745"/>
      <c r="EFY12" s="745"/>
      <c r="EFZ12" s="745"/>
      <c r="EGA12" s="745"/>
      <c r="EGB12" s="745"/>
      <c r="EGC12" s="745"/>
      <c r="EGD12" s="745"/>
      <c r="EGE12" s="745"/>
      <c r="EGF12" s="745"/>
      <c r="EGG12" s="745"/>
      <c r="EGH12" s="745"/>
      <c r="EGI12" s="745"/>
      <c r="EGJ12" s="745"/>
      <c r="EGK12" s="745"/>
      <c r="EGL12" s="745"/>
      <c r="EGM12" s="745"/>
      <c r="EGN12" s="745"/>
      <c r="EGO12" s="745"/>
      <c r="EGP12" s="745"/>
      <c r="EGQ12" s="745"/>
      <c r="EGR12" s="745"/>
      <c r="EGS12" s="745"/>
      <c r="EGT12" s="745"/>
      <c r="EGU12" s="745"/>
      <c r="EGV12" s="745"/>
      <c r="EGW12" s="745"/>
      <c r="EGX12" s="745"/>
      <c r="EGY12" s="745"/>
      <c r="EGZ12" s="745"/>
      <c r="EHA12" s="745"/>
      <c r="EHB12" s="745"/>
      <c r="EHC12" s="745"/>
      <c r="EHD12" s="745"/>
      <c r="EHE12" s="745"/>
      <c r="EHF12" s="745"/>
      <c r="EHG12" s="745"/>
      <c r="EHH12" s="745"/>
      <c r="EHI12" s="745"/>
      <c r="EHJ12" s="745"/>
      <c r="EHK12" s="745"/>
      <c r="EHL12" s="745"/>
      <c r="EHM12" s="745"/>
      <c r="EHN12" s="745"/>
      <c r="EHO12" s="745"/>
      <c r="EHP12" s="745"/>
      <c r="EHQ12" s="745"/>
      <c r="EHR12" s="745"/>
      <c r="EHS12" s="745"/>
      <c r="EHT12" s="745"/>
      <c r="EHU12" s="745"/>
      <c r="EHV12" s="745"/>
      <c r="EHW12" s="745"/>
      <c r="EHX12" s="745"/>
      <c r="EHY12" s="745"/>
      <c r="EHZ12" s="745"/>
      <c r="EIA12" s="745"/>
      <c r="EIB12" s="745"/>
      <c r="EIC12" s="745"/>
      <c r="EID12" s="745"/>
      <c r="EIE12" s="745"/>
      <c r="EIF12" s="745"/>
      <c r="EIG12" s="745"/>
      <c r="EIH12" s="745"/>
      <c r="EII12" s="745"/>
      <c r="EIJ12" s="745"/>
      <c r="EIK12" s="745"/>
      <c r="EIL12" s="745"/>
      <c r="EIM12" s="745"/>
      <c r="EIN12" s="745"/>
      <c r="EIO12" s="745"/>
      <c r="EIP12" s="745"/>
      <c r="EIQ12" s="745"/>
      <c r="EIR12" s="745"/>
      <c r="EIS12" s="745"/>
      <c r="EIT12" s="745"/>
      <c r="EIU12" s="745"/>
      <c r="EIV12" s="745"/>
      <c r="EIW12" s="745"/>
      <c r="EIX12" s="745"/>
      <c r="EIY12" s="745"/>
      <c r="EIZ12" s="745"/>
      <c r="EJA12" s="745"/>
      <c r="EJB12" s="745"/>
      <c r="EJC12" s="745"/>
      <c r="EJD12" s="745"/>
      <c r="EJE12" s="745"/>
      <c r="EJF12" s="745"/>
      <c r="EJG12" s="745"/>
      <c r="EJH12" s="745"/>
      <c r="EJI12" s="745"/>
      <c r="EJJ12" s="745"/>
      <c r="EJK12" s="745"/>
      <c r="EJL12" s="745"/>
      <c r="EJM12" s="745"/>
      <c r="EJN12" s="745"/>
      <c r="EJO12" s="745"/>
      <c r="EJP12" s="745"/>
      <c r="EJQ12" s="745"/>
      <c r="EJR12" s="745"/>
      <c r="EJS12" s="745"/>
      <c r="EJT12" s="745"/>
      <c r="EJU12" s="745"/>
      <c r="EJV12" s="745"/>
      <c r="EJW12" s="745"/>
      <c r="EJX12" s="745"/>
      <c r="EJY12" s="745"/>
      <c r="EJZ12" s="745"/>
      <c r="EKA12" s="745"/>
      <c r="EKB12" s="745"/>
      <c r="EKC12" s="745"/>
      <c r="EKD12" s="745"/>
      <c r="EKE12" s="745"/>
      <c r="EKF12" s="745"/>
      <c r="EKG12" s="745"/>
      <c r="EKH12" s="745"/>
      <c r="EKI12" s="745"/>
      <c r="EKJ12" s="745"/>
      <c r="EKK12" s="745"/>
      <c r="EKL12" s="745"/>
      <c r="EKM12" s="745"/>
      <c r="EKN12" s="745"/>
      <c r="EKO12" s="745"/>
      <c r="EKP12" s="745"/>
      <c r="EKQ12" s="745"/>
      <c r="EKR12" s="745"/>
      <c r="EKS12" s="745"/>
      <c r="EKT12" s="745"/>
      <c r="EKU12" s="745"/>
      <c r="EKV12" s="745"/>
      <c r="EKW12" s="745"/>
      <c r="EKX12" s="745"/>
      <c r="EKY12" s="745"/>
      <c r="EKZ12" s="745"/>
      <c r="ELA12" s="745"/>
      <c r="ELB12" s="745"/>
      <c r="ELC12" s="745"/>
      <c r="ELD12" s="745"/>
      <c r="ELE12" s="745"/>
      <c r="ELF12" s="745"/>
      <c r="ELG12" s="745"/>
      <c r="ELH12" s="745"/>
      <c r="ELI12" s="745"/>
      <c r="ELJ12" s="745"/>
      <c r="ELK12" s="745"/>
      <c r="ELL12" s="745"/>
      <c r="ELM12" s="745"/>
      <c r="ELN12" s="745"/>
      <c r="ELO12" s="745"/>
      <c r="ELP12" s="745"/>
      <c r="ELQ12" s="745"/>
      <c r="ELR12" s="745"/>
      <c r="ELS12" s="745"/>
      <c r="ELT12" s="745"/>
      <c r="ELU12" s="745"/>
      <c r="ELV12" s="745"/>
      <c r="ELW12" s="745"/>
      <c r="ELX12" s="745"/>
      <c r="ELY12" s="745"/>
      <c r="ELZ12" s="745"/>
      <c r="EMA12" s="745"/>
      <c r="EMB12" s="745"/>
      <c r="EMC12" s="745"/>
      <c r="EMD12" s="745"/>
      <c r="EME12" s="745"/>
      <c r="EMF12" s="745"/>
      <c r="EMG12" s="745"/>
      <c r="EMH12" s="745"/>
      <c r="EMI12" s="745"/>
      <c r="EMJ12" s="745"/>
      <c r="EMK12" s="745"/>
      <c r="EML12" s="745"/>
      <c r="EMM12" s="745"/>
      <c r="EMN12" s="745"/>
      <c r="EMO12" s="745"/>
      <c r="EMP12" s="745"/>
      <c r="EMQ12" s="745"/>
      <c r="EMR12" s="745"/>
      <c r="EMS12" s="745"/>
      <c r="EMT12" s="745"/>
      <c r="EMU12" s="745"/>
      <c r="EMV12" s="745"/>
      <c r="EMW12" s="745"/>
      <c r="EMX12" s="745"/>
      <c r="EMY12" s="745"/>
      <c r="EMZ12" s="745"/>
      <c r="ENA12" s="745"/>
      <c r="ENB12" s="745"/>
      <c r="ENC12" s="745"/>
      <c r="END12" s="745"/>
      <c r="ENE12" s="745"/>
      <c r="ENF12" s="745"/>
      <c r="ENG12" s="745"/>
      <c r="ENH12" s="745"/>
      <c r="ENI12" s="745"/>
      <c r="ENJ12" s="745"/>
      <c r="ENK12" s="745"/>
      <c r="ENL12" s="745"/>
      <c r="ENM12" s="745"/>
      <c r="ENN12" s="745"/>
      <c r="ENO12" s="745"/>
      <c r="ENP12" s="745"/>
      <c r="ENQ12" s="745"/>
      <c r="ENR12" s="745"/>
      <c r="ENS12" s="745"/>
      <c r="ENT12" s="745"/>
      <c r="ENU12" s="745"/>
      <c r="ENV12" s="745"/>
      <c r="ENW12" s="745"/>
      <c r="ENX12" s="745"/>
      <c r="ENY12" s="745"/>
      <c r="ENZ12" s="745"/>
      <c r="EOA12" s="745"/>
      <c r="EOB12" s="745"/>
      <c r="EOC12" s="745"/>
      <c r="EOD12" s="745"/>
      <c r="EOE12" s="745"/>
      <c r="EOF12" s="745"/>
      <c r="EOG12" s="745"/>
      <c r="EOH12" s="745"/>
      <c r="EOI12" s="745"/>
      <c r="EOJ12" s="745"/>
      <c r="EOK12" s="745"/>
      <c r="EOL12" s="745"/>
      <c r="EOM12" s="745"/>
      <c r="EON12" s="745"/>
      <c r="EOO12" s="745"/>
      <c r="EOP12" s="745"/>
      <c r="EOQ12" s="745"/>
      <c r="EOR12" s="745"/>
      <c r="EOS12" s="745"/>
      <c r="EOT12" s="745"/>
      <c r="EOU12" s="745"/>
      <c r="EOV12" s="745"/>
      <c r="EOW12" s="745"/>
      <c r="EOX12" s="745"/>
      <c r="EOY12" s="745"/>
      <c r="EOZ12" s="745"/>
      <c r="EPA12" s="745"/>
      <c r="EPB12" s="745"/>
      <c r="EPC12" s="745"/>
      <c r="EPD12" s="745"/>
      <c r="EPE12" s="745"/>
      <c r="EPF12" s="745"/>
      <c r="EPG12" s="745"/>
      <c r="EPH12" s="745"/>
      <c r="EPI12" s="745"/>
      <c r="EPJ12" s="745"/>
      <c r="EPK12" s="745"/>
      <c r="EPL12" s="745"/>
      <c r="EPM12" s="745"/>
      <c r="EPN12" s="745"/>
      <c r="EPO12" s="745"/>
      <c r="EPP12" s="745"/>
      <c r="EPQ12" s="745"/>
      <c r="EPR12" s="745"/>
      <c r="EPS12" s="745"/>
      <c r="EPT12" s="745"/>
      <c r="EPU12" s="745"/>
      <c r="EPV12" s="745"/>
      <c r="EPW12" s="745"/>
      <c r="EPX12" s="745"/>
      <c r="EPY12" s="745"/>
      <c r="EPZ12" s="745"/>
      <c r="EQA12" s="745"/>
      <c r="EQB12" s="745"/>
      <c r="EQC12" s="745"/>
      <c r="EQD12" s="745"/>
      <c r="EQE12" s="745"/>
      <c r="EQF12" s="745"/>
      <c r="EQG12" s="745"/>
      <c r="EQH12" s="745"/>
      <c r="EQI12" s="745"/>
      <c r="EQJ12" s="745"/>
      <c r="EQK12" s="745"/>
      <c r="EQL12" s="745"/>
      <c r="EQM12" s="745"/>
      <c r="EQN12" s="745"/>
      <c r="EQO12" s="745"/>
      <c r="EQP12" s="745"/>
      <c r="EQQ12" s="745"/>
      <c r="EQR12" s="745"/>
      <c r="EQS12" s="745"/>
      <c r="EQT12" s="745"/>
      <c r="EQU12" s="745"/>
      <c r="EQV12" s="745"/>
      <c r="EQW12" s="745"/>
      <c r="EQX12" s="745"/>
      <c r="EQY12" s="745"/>
      <c r="EQZ12" s="745"/>
      <c r="ERA12" s="745"/>
      <c r="ERB12" s="745"/>
      <c r="ERC12" s="745"/>
      <c r="ERD12" s="745"/>
      <c r="ERE12" s="745"/>
      <c r="ERF12" s="745"/>
      <c r="ERG12" s="745"/>
      <c r="ERH12" s="745"/>
      <c r="ERI12" s="745"/>
      <c r="ERJ12" s="745"/>
      <c r="ERK12" s="745"/>
      <c r="ERL12" s="745"/>
      <c r="ERM12" s="745"/>
      <c r="ERN12" s="745"/>
      <c r="ERO12" s="745"/>
      <c r="ERP12" s="745"/>
      <c r="ERQ12" s="745"/>
      <c r="ERR12" s="745"/>
      <c r="ERS12" s="745"/>
      <c r="ERT12" s="745"/>
      <c r="ERU12" s="745"/>
      <c r="ERV12" s="745"/>
      <c r="ERW12" s="745"/>
      <c r="ERX12" s="745"/>
      <c r="ERY12" s="745"/>
      <c r="ERZ12" s="745"/>
      <c r="ESA12" s="745"/>
      <c r="ESB12" s="745"/>
      <c r="ESC12" s="745"/>
      <c r="ESD12" s="745"/>
      <c r="ESE12" s="745"/>
      <c r="ESF12" s="745"/>
      <c r="ESG12" s="745"/>
      <c r="ESH12" s="745"/>
      <c r="ESI12" s="745"/>
      <c r="ESJ12" s="745"/>
      <c r="ESK12" s="745"/>
      <c r="ESL12" s="745"/>
      <c r="ESM12" s="745"/>
      <c r="ESN12" s="745"/>
      <c r="ESO12" s="745"/>
      <c r="ESP12" s="745"/>
      <c r="ESQ12" s="745"/>
      <c r="ESR12" s="745"/>
      <c r="ESS12" s="745"/>
      <c r="EST12" s="745"/>
      <c r="ESU12" s="745"/>
      <c r="ESV12" s="745"/>
      <c r="ESW12" s="745"/>
      <c r="ESX12" s="745"/>
      <c r="ESY12" s="745"/>
      <c r="ESZ12" s="745"/>
      <c r="ETA12" s="745"/>
      <c r="ETB12" s="745"/>
      <c r="ETC12" s="745"/>
      <c r="ETD12" s="745"/>
      <c r="ETE12" s="745"/>
      <c r="ETF12" s="745"/>
      <c r="ETG12" s="745"/>
      <c r="ETH12" s="745"/>
      <c r="ETI12" s="745"/>
      <c r="ETJ12" s="745"/>
      <c r="ETK12" s="745"/>
      <c r="ETL12" s="745"/>
      <c r="ETM12" s="745"/>
      <c r="ETN12" s="745"/>
      <c r="ETO12" s="745"/>
      <c r="ETP12" s="745"/>
      <c r="ETQ12" s="745"/>
      <c r="ETR12" s="745"/>
      <c r="ETS12" s="745"/>
      <c r="ETT12" s="745"/>
      <c r="ETU12" s="745"/>
      <c r="ETV12" s="745"/>
      <c r="ETW12" s="745"/>
      <c r="ETX12" s="745"/>
      <c r="ETY12" s="745"/>
      <c r="ETZ12" s="745"/>
      <c r="EUA12" s="745"/>
      <c r="EUB12" s="745"/>
      <c r="EUC12" s="745"/>
      <c r="EUD12" s="745"/>
      <c r="EUE12" s="745"/>
      <c r="EUF12" s="745"/>
      <c r="EUG12" s="745"/>
      <c r="EUH12" s="745"/>
      <c r="EUI12" s="745"/>
      <c r="EUJ12" s="745"/>
      <c r="EUK12" s="745"/>
      <c r="EUL12" s="745"/>
      <c r="EUM12" s="745"/>
      <c r="EUN12" s="745"/>
      <c r="EUO12" s="745"/>
      <c r="EUP12" s="745"/>
      <c r="EUQ12" s="745"/>
      <c r="EUR12" s="745"/>
      <c r="EUS12" s="745"/>
      <c r="EUT12" s="745"/>
      <c r="EUU12" s="745"/>
      <c r="EUV12" s="745"/>
      <c r="EUW12" s="745"/>
      <c r="EUX12" s="745"/>
      <c r="EUY12" s="745"/>
      <c r="EUZ12" s="745"/>
      <c r="EVA12" s="745"/>
      <c r="EVB12" s="745"/>
      <c r="EVC12" s="745"/>
      <c r="EVD12" s="745"/>
      <c r="EVE12" s="745"/>
      <c r="EVF12" s="745"/>
      <c r="EVG12" s="745"/>
      <c r="EVH12" s="745"/>
      <c r="EVI12" s="745"/>
      <c r="EVJ12" s="745"/>
      <c r="EVK12" s="745"/>
      <c r="EVL12" s="745"/>
      <c r="EVM12" s="745"/>
      <c r="EVN12" s="745"/>
      <c r="EVO12" s="745"/>
      <c r="EVP12" s="745"/>
      <c r="EVQ12" s="745"/>
      <c r="EVR12" s="745"/>
      <c r="EVS12" s="745"/>
      <c r="EVT12" s="745"/>
      <c r="EVU12" s="745"/>
      <c r="EVV12" s="745"/>
      <c r="EVW12" s="745"/>
      <c r="EVX12" s="745"/>
      <c r="EVY12" s="745"/>
      <c r="EVZ12" s="745"/>
      <c r="EWA12" s="745"/>
      <c r="EWB12" s="745"/>
      <c r="EWC12" s="745"/>
      <c r="EWD12" s="745"/>
      <c r="EWE12" s="745"/>
      <c r="EWF12" s="745"/>
      <c r="EWG12" s="745"/>
      <c r="EWH12" s="745"/>
      <c r="EWI12" s="745"/>
      <c r="EWJ12" s="745"/>
      <c r="EWK12" s="745"/>
      <c r="EWL12" s="745"/>
      <c r="EWM12" s="745"/>
      <c r="EWN12" s="745"/>
      <c r="EWO12" s="745"/>
      <c r="EWP12" s="745"/>
      <c r="EWQ12" s="745"/>
      <c r="EWR12" s="745"/>
      <c r="EWS12" s="745"/>
      <c r="EWT12" s="745"/>
      <c r="EWU12" s="745"/>
      <c r="EWV12" s="745"/>
      <c r="EWW12" s="745"/>
      <c r="EWX12" s="745"/>
      <c r="EWY12" s="745"/>
      <c r="EWZ12" s="745"/>
      <c r="EXA12" s="745"/>
      <c r="EXB12" s="745"/>
      <c r="EXC12" s="745"/>
      <c r="EXD12" s="745"/>
      <c r="EXE12" s="745"/>
      <c r="EXF12" s="745"/>
      <c r="EXG12" s="745"/>
      <c r="EXH12" s="745"/>
      <c r="EXI12" s="745"/>
      <c r="EXJ12" s="745"/>
      <c r="EXK12" s="745"/>
      <c r="EXL12" s="745"/>
      <c r="EXM12" s="745"/>
      <c r="EXN12" s="745"/>
      <c r="EXO12" s="745"/>
      <c r="EXP12" s="745"/>
      <c r="EXQ12" s="745"/>
      <c r="EXR12" s="745"/>
      <c r="EXS12" s="745"/>
      <c r="EXT12" s="745"/>
      <c r="EXU12" s="745"/>
      <c r="EXV12" s="745"/>
      <c r="EXW12" s="745"/>
      <c r="EXX12" s="745"/>
      <c r="EXY12" s="745"/>
      <c r="EXZ12" s="745"/>
      <c r="EYA12" s="745"/>
      <c r="EYB12" s="745"/>
      <c r="EYC12" s="745"/>
      <c r="EYD12" s="745"/>
      <c r="EYE12" s="745"/>
      <c r="EYF12" s="745"/>
      <c r="EYG12" s="745"/>
      <c r="EYH12" s="745"/>
      <c r="EYI12" s="745"/>
      <c r="EYJ12" s="745"/>
      <c r="EYK12" s="745"/>
      <c r="EYL12" s="745"/>
      <c r="EYM12" s="745"/>
      <c r="EYN12" s="745"/>
      <c r="EYO12" s="745"/>
      <c r="EYP12" s="745"/>
      <c r="EYQ12" s="745"/>
      <c r="EYR12" s="745"/>
      <c r="EYS12" s="745"/>
      <c r="EYT12" s="745"/>
      <c r="EYU12" s="745"/>
      <c r="EYV12" s="745"/>
      <c r="EYW12" s="745"/>
      <c r="EYX12" s="745"/>
      <c r="EYY12" s="745"/>
      <c r="EYZ12" s="745"/>
      <c r="EZA12" s="745"/>
      <c r="EZB12" s="745"/>
      <c r="EZC12" s="745"/>
      <c r="EZD12" s="745"/>
      <c r="EZE12" s="745"/>
      <c r="EZF12" s="745"/>
      <c r="EZG12" s="745"/>
      <c r="EZH12" s="745"/>
      <c r="EZI12" s="745"/>
      <c r="EZJ12" s="745"/>
      <c r="EZK12" s="745"/>
      <c r="EZL12" s="745"/>
      <c r="EZM12" s="745"/>
      <c r="EZN12" s="745"/>
      <c r="EZO12" s="745"/>
      <c r="EZP12" s="745"/>
      <c r="EZQ12" s="745"/>
      <c r="EZR12" s="745"/>
      <c r="EZS12" s="745"/>
      <c r="EZT12" s="745"/>
      <c r="EZU12" s="745"/>
      <c r="EZV12" s="745"/>
      <c r="EZW12" s="745"/>
      <c r="EZX12" s="745"/>
      <c r="EZY12" s="745"/>
      <c r="EZZ12" s="745"/>
      <c r="FAA12" s="745"/>
      <c r="FAB12" s="745"/>
      <c r="FAC12" s="745"/>
      <c r="FAD12" s="745"/>
      <c r="FAE12" s="745"/>
      <c r="FAF12" s="745"/>
      <c r="FAG12" s="745"/>
      <c r="FAH12" s="745"/>
      <c r="FAI12" s="745"/>
      <c r="FAJ12" s="745"/>
      <c r="FAK12" s="745"/>
      <c r="FAL12" s="745"/>
      <c r="FAM12" s="745"/>
      <c r="FAN12" s="745"/>
      <c r="FAO12" s="745"/>
      <c r="FAP12" s="745"/>
      <c r="FAQ12" s="745"/>
      <c r="FAR12" s="745"/>
      <c r="FAS12" s="745"/>
      <c r="FAT12" s="745"/>
      <c r="FAU12" s="745"/>
      <c r="FAV12" s="745"/>
      <c r="FAW12" s="745"/>
      <c r="FAX12" s="745"/>
      <c r="FAY12" s="745"/>
      <c r="FAZ12" s="745"/>
      <c r="FBA12" s="745"/>
      <c r="FBB12" s="745"/>
      <c r="FBC12" s="745"/>
      <c r="FBD12" s="745"/>
      <c r="FBE12" s="745"/>
      <c r="FBF12" s="745"/>
      <c r="FBG12" s="745"/>
      <c r="FBH12" s="745"/>
      <c r="FBI12" s="745"/>
      <c r="FBJ12" s="745"/>
      <c r="FBK12" s="745"/>
      <c r="FBL12" s="745"/>
      <c r="FBM12" s="745"/>
      <c r="FBN12" s="745"/>
      <c r="FBO12" s="745"/>
      <c r="FBP12" s="745"/>
      <c r="FBQ12" s="745"/>
      <c r="FBR12" s="745"/>
      <c r="FBS12" s="745"/>
      <c r="FBT12" s="745"/>
      <c r="FBU12" s="745"/>
      <c r="FBV12" s="745"/>
      <c r="FBW12" s="745"/>
      <c r="FBX12" s="745"/>
      <c r="FBY12" s="745"/>
      <c r="FBZ12" s="745"/>
      <c r="FCA12" s="745"/>
      <c r="FCB12" s="745"/>
      <c r="FCC12" s="745"/>
      <c r="FCD12" s="745"/>
      <c r="FCE12" s="745"/>
      <c r="FCF12" s="745"/>
      <c r="FCG12" s="745"/>
      <c r="FCH12" s="745"/>
      <c r="FCI12" s="745"/>
      <c r="FCJ12" s="745"/>
      <c r="FCK12" s="745"/>
      <c r="FCL12" s="745"/>
      <c r="FCM12" s="745"/>
      <c r="FCN12" s="745"/>
      <c r="FCO12" s="745"/>
      <c r="FCP12" s="745"/>
      <c r="FCQ12" s="745"/>
      <c r="FCR12" s="745"/>
      <c r="FCS12" s="745"/>
      <c r="FCT12" s="745"/>
      <c r="FCU12" s="745"/>
      <c r="FCV12" s="745"/>
      <c r="FCW12" s="745"/>
      <c r="FCX12" s="745"/>
      <c r="FCY12" s="745"/>
      <c r="FCZ12" s="745"/>
      <c r="FDA12" s="745"/>
      <c r="FDB12" s="745"/>
      <c r="FDC12" s="745"/>
      <c r="FDD12" s="745"/>
      <c r="FDE12" s="745"/>
      <c r="FDF12" s="745"/>
      <c r="FDG12" s="745"/>
      <c r="FDH12" s="745"/>
      <c r="FDI12" s="745"/>
      <c r="FDJ12" s="745"/>
      <c r="FDK12" s="745"/>
      <c r="FDL12" s="745"/>
      <c r="FDM12" s="745"/>
      <c r="FDN12" s="745"/>
      <c r="FDO12" s="745"/>
      <c r="FDP12" s="745"/>
      <c r="FDQ12" s="745"/>
      <c r="FDR12" s="745"/>
      <c r="FDS12" s="745"/>
      <c r="FDT12" s="745"/>
      <c r="FDU12" s="745"/>
      <c r="FDV12" s="745"/>
      <c r="FDW12" s="745"/>
      <c r="FDX12" s="745"/>
      <c r="FDY12" s="745"/>
      <c r="FDZ12" s="745"/>
      <c r="FEA12" s="745"/>
      <c r="FEB12" s="745"/>
      <c r="FEC12" s="745"/>
      <c r="FED12" s="745"/>
      <c r="FEE12" s="745"/>
      <c r="FEF12" s="745"/>
      <c r="FEG12" s="745"/>
      <c r="FEH12" s="745"/>
      <c r="FEI12" s="745"/>
      <c r="FEJ12" s="745"/>
      <c r="FEK12" s="745"/>
      <c r="FEL12" s="745"/>
      <c r="FEM12" s="745"/>
      <c r="FEN12" s="745"/>
      <c r="FEO12" s="745"/>
      <c r="FEP12" s="745"/>
      <c r="FEQ12" s="745"/>
      <c r="FER12" s="745"/>
      <c r="FES12" s="745"/>
      <c r="FET12" s="745"/>
      <c r="FEU12" s="745"/>
      <c r="FEV12" s="745"/>
      <c r="FEW12" s="745"/>
      <c r="FEX12" s="745"/>
      <c r="FEY12" s="745"/>
      <c r="FEZ12" s="745"/>
      <c r="FFA12" s="745"/>
      <c r="FFB12" s="745"/>
      <c r="FFC12" s="745"/>
      <c r="FFD12" s="745"/>
      <c r="FFE12" s="745"/>
      <c r="FFF12" s="745"/>
      <c r="FFG12" s="745"/>
      <c r="FFH12" s="745"/>
      <c r="FFI12" s="745"/>
      <c r="FFJ12" s="745"/>
      <c r="FFK12" s="745"/>
      <c r="FFL12" s="745"/>
      <c r="FFM12" s="745"/>
      <c r="FFN12" s="745"/>
      <c r="FFO12" s="745"/>
      <c r="FFP12" s="745"/>
      <c r="FFQ12" s="745"/>
      <c r="FFR12" s="745"/>
      <c r="FFS12" s="745"/>
      <c r="FFT12" s="745"/>
      <c r="FFU12" s="745"/>
      <c r="FFV12" s="745"/>
      <c r="FFW12" s="745"/>
      <c r="FFX12" s="745"/>
      <c r="FFY12" s="745"/>
      <c r="FFZ12" s="745"/>
      <c r="FGA12" s="745"/>
      <c r="FGB12" s="745"/>
      <c r="FGC12" s="745"/>
      <c r="FGD12" s="745"/>
      <c r="FGE12" s="745"/>
      <c r="FGF12" s="745"/>
      <c r="FGG12" s="745"/>
      <c r="FGH12" s="745"/>
      <c r="FGI12" s="745"/>
      <c r="FGJ12" s="745"/>
      <c r="FGK12" s="745"/>
      <c r="FGL12" s="745"/>
      <c r="FGM12" s="745"/>
      <c r="FGN12" s="745"/>
      <c r="FGO12" s="745"/>
      <c r="FGP12" s="745"/>
      <c r="FGQ12" s="745"/>
      <c r="FGR12" s="745"/>
      <c r="FGS12" s="745"/>
      <c r="FGT12" s="745"/>
      <c r="FGU12" s="745"/>
      <c r="FGV12" s="745"/>
      <c r="FGW12" s="745"/>
      <c r="FGX12" s="745"/>
      <c r="FGY12" s="745"/>
      <c r="FGZ12" s="745"/>
      <c r="FHA12" s="745"/>
      <c r="FHB12" s="745"/>
      <c r="FHC12" s="745"/>
      <c r="FHD12" s="745"/>
      <c r="FHE12" s="745"/>
      <c r="FHF12" s="745"/>
      <c r="FHG12" s="745"/>
      <c r="FHH12" s="745"/>
      <c r="FHI12" s="745"/>
      <c r="FHJ12" s="745"/>
      <c r="FHK12" s="745"/>
      <c r="FHL12" s="745"/>
      <c r="FHM12" s="745"/>
      <c r="FHN12" s="745"/>
      <c r="FHO12" s="745"/>
      <c r="FHP12" s="745"/>
      <c r="FHQ12" s="745"/>
      <c r="FHR12" s="745"/>
      <c r="FHS12" s="745"/>
      <c r="FHT12" s="745"/>
      <c r="FHU12" s="745"/>
      <c r="FHV12" s="745"/>
      <c r="FHW12" s="745"/>
      <c r="FHX12" s="745"/>
      <c r="FHY12" s="745"/>
      <c r="FHZ12" s="745"/>
      <c r="FIA12" s="745"/>
      <c r="FIB12" s="745"/>
      <c r="FIC12" s="745"/>
      <c r="FID12" s="745"/>
      <c r="FIE12" s="745"/>
      <c r="FIF12" s="745"/>
      <c r="FIG12" s="745"/>
      <c r="FIH12" s="745"/>
      <c r="FII12" s="745"/>
      <c r="FIJ12" s="745"/>
      <c r="FIK12" s="745"/>
      <c r="FIL12" s="745"/>
      <c r="FIM12" s="745"/>
      <c r="FIN12" s="745"/>
      <c r="FIO12" s="745"/>
      <c r="FIP12" s="745"/>
      <c r="FIQ12" s="745"/>
      <c r="FIR12" s="745"/>
      <c r="FIS12" s="745"/>
      <c r="FIT12" s="745"/>
      <c r="FIU12" s="745"/>
      <c r="FIV12" s="745"/>
      <c r="FIW12" s="745"/>
      <c r="FIX12" s="745"/>
      <c r="FIY12" s="745"/>
      <c r="FIZ12" s="745"/>
      <c r="FJA12" s="745"/>
      <c r="FJB12" s="745"/>
      <c r="FJC12" s="745"/>
      <c r="FJD12" s="745"/>
      <c r="FJE12" s="745"/>
      <c r="FJF12" s="745"/>
      <c r="FJG12" s="745"/>
      <c r="FJH12" s="745"/>
      <c r="FJI12" s="745"/>
      <c r="FJJ12" s="745"/>
      <c r="FJK12" s="745"/>
      <c r="FJL12" s="745"/>
      <c r="FJM12" s="745"/>
      <c r="FJN12" s="745"/>
      <c r="FJO12" s="745"/>
      <c r="FJP12" s="745"/>
      <c r="FJQ12" s="745"/>
      <c r="FJR12" s="745"/>
      <c r="FJS12" s="745"/>
      <c r="FJT12" s="745"/>
      <c r="FJU12" s="745"/>
      <c r="FJV12" s="745"/>
      <c r="FJW12" s="745"/>
      <c r="FJX12" s="745"/>
      <c r="FJY12" s="745"/>
      <c r="FJZ12" s="745"/>
      <c r="FKA12" s="745"/>
      <c r="FKB12" s="745"/>
      <c r="FKC12" s="745"/>
      <c r="FKD12" s="745"/>
      <c r="FKE12" s="745"/>
      <c r="FKF12" s="745"/>
      <c r="FKG12" s="745"/>
      <c r="FKH12" s="745"/>
      <c r="FKI12" s="745"/>
      <c r="FKJ12" s="745"/>
      <c r="FKK12" s="745"/>
      <c r="FKL12" s="745"/>
      <c r="FKM12" s="745"/>
      <c r="FKN12" s="745"/>
      <c r="FKO12" s="745"/>
      <c r="FKP12" s="745"/>
      <c r="FKQ12" s="745"/>
      <c r="FKR12" s="745"/>
      <c r="FKS12" s="745"/>
      <c r="FKT12" s="745"/>
      <c r="FKU12" s="745"/>
      <c r="FKV12" s="745"/>
      <c r="FKW12" s="745"/>
      <c r="FKX12" s="745"/>
      <c r="FKY12" s="745"/>
      <c r="FKZ12" s="745"/>
      <c r="FLA12" s="745"/>
      <c r="FLB12" s="745"/>
      <c r="FLC12" s="745"/>
      <c r="FLD12" s="745"/>
      <c r="FLE12" s="745"/>
      <c r="FLF12" s="745"/>
      <c r="FLG12" s="745"/>
      <c r="FLH12" s="745"/>
      <c r="FLI12" s="745"/>
      <c r="FLJ12" s="745"/>
      <c r="FLK12" s="745"/>
      <c r="FLL12" s="745"/>
      <c r="FLM12" s="745"/>
      <c r="FLN12" s="745"/>
      <c r="FLO12" s="745"/>
      <c r="FLP12" s="745"/>
      <c r="FLQ12" s="745"/>
      <c r="FLR12" s="745"/>
      <c r="FLS12" s="745"/>
      <c r="FLT12" s="745"/>
      <c r="FLU12" s="745"/>
      <c r="FLV12" s="745"/>
      <c r="FLW12" s="745"/>
      <c r="FLX12" s="745"/>
      <c r="FLY12" s="745"/>
      <c r="FLZ12" s="745"/>
      <c r="FMA12" s="745"/>
      <c r="FMB12" s="745"/>
      <c r="FMC12" s="745"/>
      <c r="FMD12" s="745"/>
      <c r="FME12" s="745"/>
      <c r="FMF12" s="745"/>
      <c r="FMG12" s="745"/>
      <c r="FMH12" s="745"/>
      <c r="FMI12" s="745"/>
      <c r="FMJ12" s="745"/>
      <c r="FMK12" s="745"/>
      <c r="FML12" s="745"/>
      <c r="FMM12" s="745"/>
      <c r="FMN12" s="745"/>
      <c r="FMO12" s="745"/>
      <c r="FMP12" s="745"/>
      <c r="FMQ12" s="745"/>
      <c r="FMR12" s="745"/>
      <c r="FMS12" s="745"/>
      <c r="FMT12" s="745"/>
      <c r="FMU12" s="745"/>
      <c r="FMV12" s="745"/>
      <c r="FMW12" s="745"/>
      <c r="FMX12" s="745"/>
      <c r="FMY12" s="745"/>
      <c r="FMZ12" s="745"/>
      <c r="FNA12" s="745"/>
      <c r="FNB12" s="745"/>
      <c r="FNC12" s="745"/>
      <c r="FND12" s="745"/>
      <c r="FNE12" s="745"/>
      <c r="FNF12" s="745"/>
      <c r="FNG12" s="745"/>
      <c r="FNH12" s="745"/>
      <c r="FNI12" s="745"/>
      <c r="FNJ12" s="745"/>
      <c r="FNK12" s="745"/>
      <c r="FNL12" s="745"/>
      <c r="FNM12" s="745"/>
      <c r="FNN12" s="745"/>
      <c r="FNO12" s="745"/>
      <c r="FNP12" s="745"/>
      <c r="FNQ12" s="745"/>
      <c r="FNR12" s="745"/>
      <c r="FNS12" s="745"/>
      <c r="FNT12" s="745"/>
      <c r="FNU12" s="745"/>
      <c r="FNV12" s="745"/>
      <c r="FNW12" s="745"/>
      <c r="FNX12" s="745"/>
      <c r="FNY12" s="745"/>
      <c r="FNZ12" s="745"/>
      <c r="FOA12" s="745"/>
      <c r="FOB12" s="745"/>
      <c r="FOC12" s="745"/>
      <c r="FOD12" s="745"/>
      <c r="FOE12" s="745"/>
      <c r="FOF12" s="745"/>
      <c r="FOG12" s="745"/>
      <c r="FOH12" s="745"/>
      <c r="FOI12" s="745"/>
      <c r="FOJ12" s="745"/>
      <c r="FOK12" s="745"/>
      <c r="FOL12" s="745"/>
      <c r="FOM12" s="745"/>
      <c r="FON12" s="745"/>
      <c r="FOO12" s="745"/>
      <c r="FOP12" s="745"/>
      <c r="FOQ12" s="745"/>
      <c r="FOR12" s="745"/>
      <c r="FOS12" s="745"/>
      <c r="FOT12" s="745"/>
      <c r="FOU12" s="745"/>
      <c r="FOV12" s="745"/>
      <c r="FOW12" s="745"/>
      <c r="FOX12" s="745"/>
      <c r="FOY12" s="745"/>
      <c r="FOZ12" s="745"/>
      <c r="FPA12" s="745"/>
      <c r="FPB12" s="745"/>
      <c r="FPC12" s="745"/>
      <c r="FPD12" s="745"/>
      <c r="FPE12" s="745"/>
      <c r="FPF12" s="745"/>
      <c r="FPG12" s="745"/>
      <c r="FPH12" s="745"/>
      <c r="FPI12" s="745"/>
      <c r="FPJ12" s="745"/>
      <c r="FPK12" s="745"/>
      <c r="FPL12" s="745"/>
      <c r="FPM12" s="745"/>
      <c r="FPN12" s="745"/>
      <c r="FPO12" s="745"/>
      <c r="FPP12" s="745"/>
      <c r="FPQ12" s="745"/>
      <c r="FPR12" s="745"/>
      <c r="FPS12" s="745"/>
      <c r="FPT12" s="745"/>
      <c r="FPU12" s="745"/>
      <c r="FPV12" s="745"/>
      <c r="FPW12" s="745"/>
      <c r="FPX12" s="745"/>
      <c r="FPY12" s="745"/>
      <c r="FPZ12" s="745"/>
      <c r="FQA12" s="745"/>
      <c r="FQB12" s="745"/>
      <c r="FQC12" s="745"/>
      <c r="FQD12" s="745"/>
      <c r="FQE12" s="745"/>
      <c r="FQF12" s="745"/>
      <c r="FQG12" s="745"/>
      <c r="FQH12" s="745"/>
      <c r="FQI12" s="745"/>
      <c r="FQJ12" s="745"/>
      <c r="FQK12" s="745"/>
      <c r="FQL12" s="745"/>
      <c r="FQM12" s="745"/>
      <c r="FQN12" s="745"/>
      <c r="FQO12" s="745"/>
      <c r="FQP12" s="745"/>
      <c r="FQQ12" s="745"/>
      <c r="FQR12" s="745"/>
      <c r="FQS12" s="745"/>
      <c r="FQT12" s="745"/>
      <c r="FQU12" s="745"/>
      <c r="FQV12" s="745"/>
      <c r="FQW12" s="745"/>
      <c r="FQX12" s="745"/>
      <c r="FQY12" s="745"/>
      <c r="FQZ12" s="745"/>
      <c r="FRA12" s="745"/>
      <c r="FRB12" s="745"/>
      <c r="FRC12" s="745"/>
      <c r="FRD12" s="745"/>
      <c r="FRE12" s="745"/>
      <c r="FRF12" s="745"/>
      <c r="FRG12" s="745"/>
      <c r="FRH12" s="745"/>
      <c r="FRI12" s="745"/>
      <c r="FRJ12" s="745"/>
      <c r="FRK12" s="745"/>
      <c r="FRL12" s="745"/>
      <c r="FRM12" s="745"/>
      <c r="FRN12" s="745"/>
      <c r="FRO12" s="745"/>
      <c r="FRP12" s="745"/>
      <c r="FRQ12" s="745"/>
      <c r="FRR12" s="745"/>
      <c r="FRS12" s="745"/>
      <c r="FRT12" s="745"/>
      <c r="FRU12" s="745"/>
      <c r="FRV12" s="745"/>
      <c r="FRW12" s="745"/>
      <c r="FRX12" s="745"/>
      <c r="FRY12" s="745"/>
      <c r="FRZ12" s="745"/>
      <c r="FSA12" s="745"/>
      <c r="FSB12" s="745"/>
      <c r="FSC12" s="745"/>
      <c r="FSD12" s="745"/>
      <c r="FSE12" s="745"/>
      <c r="FSF12" s="745"/>
      <c r="FSG12" s="745"/>
      <c r="FSH12" s="745"/>
      <c r="FSI12" s="745"/>
      <c r="FSJ12" s="745"/>
      <c r="FSK12" s="745"/>
      <c r="FSL12" s="745"/>
      <c r="FSM12" s="745"/>
      <c r="FSN12" s="745"/>
      <c r="FSO12" s="745"/>
      <c r="FSP12" s="745"/>
      <c r="FSQ12" s="745"/>
      <c r="FSR12" s="745"/>
      <c r="FSS12" s="745"/>
      <c r="FST12" s="745"/>
      <c r="FSU12" s="745"/>
      <c r="FSV12" s="745"/>
      <c r="FSW12" s="745"/>
      <c r="FSX12" s="745"/>
      <c r="FSY12" s="745"/>
      <c r="FSZ12" s="745"/>
      <c r="FTA12" s="745"/>
      <c r="FTB12" s="745"/>
      <c r="FTC12" s="745"/>
      <c r="FTD12" s="745"/>
      <c r="FTE12" s="745"/>
      <c r="FTF12" s="745"/>
      <c r="FTG12" s="745"/>
      <c r="FTH12" s="745"/>
      <c r="FTI12" s="745"/>
      <c r="FTJ12" s="745"/>
      <c r="FTK12" s="745"/>
      <c r="FTL12" s="745"/>
      <c r="FTM12" s="745"/>
      <c r="FTN12" s="745"/>
      <c r="FTO12" s="745"/>
      <c r="FTP12" s="745"/>
      <c r="FTQ12" s="745"/>
      <c r="FTR12" s="745"/>
      <c r="FTS12" s="745"/>
      <c r="FTT12" s="745"/>
      <c r="FTU12" s="745"/>
      <c r="FTV12" s="745"/>
      <c r="FTW12" s="745"/>
      <c r="FTX12" s="745"/>
      <c r="FTY12" s="745"/>
      <c r="FTZ12" s="745"/>
      <c r="FUA12" s="745"/>
      <c r="FUB12" s="745"/>
      <c r="FUC12" s="745"/>
      <c r="FUD12" s="745"/>
      <c r="FUE12" s="745"/>
      <c r="FUF12" s="745"/>
      <c r="FUG12" s="745"/>
      <c r="FUH12" s="745"/>
      <c r="FUI12" s="745"/>
      <c r="FUJ12" s="745"/>
      <c r="FUK12" s="745"/>
      <c r="FUL12" s="745"/>
      <c r="FUM12" s="745"/>
      <c r="FUN12" s="745"/>
      <c r="FUO12" s="745"/>
      <c r="FUP12" s="745"/>
      <c r="FUQ12" s="745"/>
      <c r="FUR12" s="745"/>
      <c r="FUS12" s="745"/>
      <c r="FUT12" s="745"/>
      <c r="FUU12" s="745"/>
      <c r="FUV12" s="745"/>
      <c r="FUW12" s="745"/>
      <c r="FUX12" s="745"/>
      <c r="FUY12" s="745"/>
      <c r="FUZ12" s="745"/>
      <c r="FVA12" s="745"/>
      <c r="FVB12" s="745"/>
      <c r="FVC12" s="745"/>
      <c r="FVD12" s="745"/>
      <c r="FVE12" s="745"/>
      <c r="FVF12" s="745"/>
      <c r="FVG12" s="745"/>
      <c r="FVH12" s="745"/>
      <c r="FVI12" s="745"/>
      <c r="FVJ12" s="745"/>
      <c r="FVK12" s="745"/>
      <c r="FVL12" s="745"/>
      <c r="FVM12" s="745"/>
      <c r="FVN12" s="745"/>
      <c r="FVO12" s="745"/>
      <c r="FVP12" s="745"/>
      <c r="FVQ12" s="745"/>
      <c r="FVR12" s="745"/>
      <c r="FVS12" s="745"/>
      <c r="FVT12" s="745"/>
      <c r="FVU12" s="745"/>
      <c r="FVV12" s="745"/>
      <c r="FVW12" s="745"/>
      <c r="FVX12" s="745"/>
      <c r="FVY12" s="745"/>
      <c r="FVZ12" s="745"/>
      <c r="FWA12" s="745"/>
      <c r="FWB12" s="745"/>
      <c r="FWC12" s="745"/>
      <c r="FWD12" s="745"/>
      <c r="FWE12" s="745"/>
      <c r="FWF12" s="745"/>
      <c r="FWG12" s="745"/>
      <c r="FWH12" s="745"/>
      <c r="FWI12" s="745"/>
      <c r="FWJ12" s="745"/>
      <c r="FWK12" s="745"/>
      <c r="FWL12" s="745"/>
      <c r="FWM12" s="745"/>
      <c r="FWN12" s="745"/>
      <c r="FWO12" s="745"/>
      <c r="FWP12" s="745"/>
      <c r="FWQ12" s="745"/>
      <c r="FWR12" s="745"/>
      <c r="FWS12" s="745"/>
      <c r="FWT12" s="745"/>
      <c r="FWU12" s="745"/>
      <c r="FWV12" s="745"/>
      <c r="FWW12" s="745"/>
      <c r="FWX12" s="745"/>
      <c r="FWY12" s="745"/>
      <c r="FWZ12" s="745"/>
      <c r="FXA12" s="745"/>
      <c r="FXB12" s="745"/>
      <c r="FXC12" s="745"/>
      <c r="FXD12" s="745"/>
      <c r="FXE12" s="745"/>
      <c r="FXF12" s="745"/>
      <c r="FXG12" s="745"/>
      <c r="FXH12" s="745"/>
      <c r="FXI12" s="745"/>
      <c r="FXJ12" s="745"/>
      <c r="FXK12" s="745"/>
      <c r="FXL12" s="745"/>
      <c r="FXM12" s="745"/>
      <c r="FXN12" s="745"/>
      <c r="FXO12" s="745"/>
      <c r="FXP12" s="745"/>
      <c r="FXQ12" s="745"/>
      <c r="FXR12" s="745"/>
      <c r="FXS12" s="745"/>
      <c r="FXT12" s="745"/>
      <c r="FXU12" s="745"/>
      <c r="FXV12" s="745"/>
      <c r="FXW12" s="745"/>
      <c r="FXX12" s="745"/>
      <c r="FXY12" s="745"/>
      <c r="FXZ12" s="745"/>
      <c r="FYA12" s="745"/>
      <c r="FYB12" s="745"/>
      <c r="FYC12" s="745"/>
      <c r="FYD12" s="745"/>
      <c r="FYE12" s="745"/>
      <c r="FYF12" s="745"/>
      <c r="FYG12" s="745"/>
      <c r="FYH12" s="745"/>
      <c r="FYI12" s="745"/>
      <c r="FYJ12" s="745"/>
      <c r="FYK12" s="745"/>
      <c r="FYL12" s="745"/>
      <c r="FYM12" s="745"/>
      <c r="FYN12" s="745"/>
      <c r="FYO12" s="745"/>
      <c r="FYP12" s="745"/>
      <c r="FYQ12" s="745"/>
      <c r="FYR12" s="745"/>
      <c r="FYS12" s="745"/>
      <c r="FYT12" s="745"/>
      <c r="FYU12" s="745"/>
      <c r="FYV12" s="745"/>
      <c r="FYW12" s="745"/>
      <c r="FYX12" s="745"/>
      <c r="FYY12" s="745"/>
      <c r="FYZ12" s="745"/>
      <c r="FZA12" s="745"/>
      <c r="FZB12" s="745"/>
      <c r="FZC12" s="745"/>
      <c r="FZD12" s="745"/>
      <c r="FZE12" s="745"/>
      <c r="FZF12" s="745"/>
      <c r="FZG12" s="745"/>
      <c r="FZH12" s="745"/>
      <c r="FZI12" s="745"/>
      <c r="FZJ12" s="745"/>
      <c r="FZK12" s="745"/>
      <c r="FZL12" s="745"/>
      <c r="FZM12" s="745"/>
      <c r="FZN12" s="745"/>
      <c r="FZO12" s="745"/>
      <c r="FZP12" s="745"/>
      <c r="FZQ12" s="745"/>
      <c r="FZR12" s="745"/>
      <c r="FZS12" s="745"/>
      <c r="FZT12" s="745"/>
      <c r="FZU12" s="745"/>
      <c r="FZV12" s="745"/>
      <c r="FZW12" s="745"/>
      <c r="FZX12" s="745"/>
      <c r="FZY12" s="745"/>
      <c r="FZZ12" s="745"/>
      <c r="GAA12" s="745"/>
      <c r="GAB12" s="745"/>
      <c r="GAC12" s="745"/>
      <c r="GAD12" s="745"/>
      <c r="GAE12" s="745"/>
      <c r="GAF12" s="745"/>
      <c r="GAG12" s="745"/>
      <c r="GAH12" s="745"/>
      <c r="GAI12" s="745"/>
      <c r="GAJ12" s="745"/>
      <c r="GAK12" s="745"/>
      <c r="GAL12" s="745"/>
      <c r="GAM12" s="745"/>
      <c r="GAN12" s="745"/>
      <c r="GAO12" s="745"/>
      <c r="GAP12" s="745"/>
      <c r="GAQ12" s="745"/>
      <c r="GAR12" s="745"/>
      <c r="GAS12" s="745"/>
      <c r="GAT12" s="745"/>
      <c r="GAU12" s="745"/>
      <c r="GAV12" s="745"/>
      <c r="GAW12" s="745"/>
      <c r="GAX12" s="745"/>
      <c r="GAY12" s="745"/>
      <c r="GAZ12" s="745"/>
      <c r="GBA12" s="745"/>
      <c r="GBB12" s="745"/>
      <c r="GBC12" s="745"/>
      <c r="GBD12" s="745"/>
      <c r="GBE12" s="745"/>
      <c r="GBF12" s="745"/>
      <c r="GBG12" s="745"/>
      <c r="GBH12" s="745"/>
      <c r="GBI12" s="745"/>
      <c r="GBJ12" s="745"/>
      <c r="GBK12" s="745"/>
      <c r="GBL12" s="745"/>
      <c r="GBM12" s="745"/>
      <c r="GBN12" s="745"/>
      <c r="GBO12" s="745"/>
      <c r="GBP12" s="745"/>
      <c r="GBQ12" s="745"/>
      <c r="GBR12" s="745"/>
      <c r="GBS12" s="745"/>
      <c r="GBT12" s="745"/>
      <c r="GBU12" s="745"/>
      <c r="GBV12" s="745"/>
      <c r="GBW12" s="745"/>
      <c r="GBX12" s="745"/>
      <c r="GBY12" s="745"/>
      <c r="GBZ12" s="745"/>
      <c r="GCA12" s="745"/>
      <c r="GCB12" s="745"/>
      <c r="GCC12" s="745"/>
      <c r="GCD12" s="745"/>
      <c r="GCE12" s="745"/>
      <c r="GCF12" s="745"/>
      <c r="GCG12" s="745"/>
      <c r="GCH12" s="745"/>
      <c r="GCI12" s="745"/>
      <c r="GCJ12" s="745"/>
      <c r="GCK12" s="745"/>
      <c r="GCL12" s="745"/>
      <c r="GCM12" s="745"/>
      <c r="GCN12" s="745"/>
      <c r="GCO12" s="745"/>
      <c r="GCP12" s="745"/>
      <c r="GCQ12" s="745"/>
      <c r="GCR12" s="745"/>
      <c r="GCS12" s="745"/>
      <c r="GCT12" s="745"/>
      <c r="GCU12" s="745"/>
      <c r="GCV12" s="745"/>
      <c r="GCW12" s="745"/>
      <c r="GCX12" s="745"/>
      <c r="GCY12" s="745"/>
      <c r="GCZ12" s="745"/>
      <c r="GDA12" s="745"/>
      <c r="GDB12" s="745"/>
      <c r="GDC12" s="745"/>
      <c r="GDD12" s="745"/>
      <c r="GDE12" s="745"/>
      <c r="GDF12" s="745"/>
      <c r="GDG12" s="745"/>
      <c r="GDH12" s="745"/>
      <c r="GDI12" s="745"/>
      <c r="GDJ12" s="745"/>
      <c r="GDK12" s="745"/>
      <c r="GDL12" s="745"/>
      <c r="GDM12" s="745"/>
      <c r="GDN12" s="745"/>
      <c r="GDO12" s="745"/>
      <c r="GDP12" s="745"/>
      <c r="GDQ12" s="745"/>
      <c r="GDR12" s="745"/>
      <c r="GDS12" s="745"/>
      <c r="GDT12" s="745"/>
      <c r="GDU12" s="745"/>
      <c r="GDV12" s="745"/>
      <c r="GDW12" s="745"/>
      <c r="GDX12" s="745"/>
      <c r="GDY12" s="745"/>
      <c r="GDZ12" s="745"/>
      <c r="GEA12" s="745"/>
      <c r="GEB12" s="745"/>
      <c r="GEC12" s="745"/>
      <c r="GED12" s="745"/>
      <c r="GEE12" s="745"/>
      <c r="GEF12" s="745"/>
      <c r="GEG12" s="745"/>
      <c r="GEH12" s="745"/>
      <c r="GEI12" s="745"/>
      <c r="GEJ12" s="745"/>
      <c r="GEK12" s="745"/>
      <c r="GEL12" s="745"/>
      <c r="GEM12" s="745"/>
      <c r="GEN12" s="745"/>
      <c r="GEO12" s="745"/>
      <c r="GEP12" s="745"/>
      <c r="GEQ12" s="745"/>
      <c r="GER12" s="745"/>
      <c r="GES12" s="745"/>
      <c r="GET12" s="745"/>
      <c r="GEU12" s="745"/>
      <c r="GEV12" s="745"/>
      <c r="GEW12" s="745"/>
      <c r="GEX12" s="745"/>
      <c r="GEY12" s="745"/>
      <c r="GEZ12" s="745"/>
      <c r="GFA12" s="745"/>
      <c r="GFB12" s="745"/>
      <c r="GFC12" s="745"/>
      <c r="GFD12" s="745"/>
      <c r="GFE12" s="745"/>
      <c r="GFF12" s="745"/>
      <c r="GFG12" s="745"/>
      <c r="GFH12" s="745"/>
      <c r="GFI12" s="745"/>
      <c r="GFJ12" s="745"/>
      <c r="GFK12" s="745"/>
      <c r="GFL12" s="745"/>
      <c r="GFM12" s="745"/>
      <c r="GFN12" s="745"/>
      <c r="GFO12" s="745"/>
      <c r="GFP12" s="745"/>
      <c r="GFQ12" s="745"/>
      <c r="GFR12" s="745"/>
      <c r="GFS12" s="745"/>
      <c r="GFT12" s="745"/>
      <c r="GFU12" s="745"/>
      <c r="GFV12" s="745"/>
      <c r="GFW12" s="745"/>
      <c r="GFX12" s="745"/>
      <c r="GFY12" s="745"/>
      <c r="GFZ12" s="745"/>
      <c r="GGA12" s="745"/>
      <c r="GGB12" s="745"/>
      <c r="GGC12" s="745"/>
      <c r="GGD12" s="745"/>
      <c r="GGE12" s="745"/>
      <c r="GGF12" s="745"/>
      <c r="GGG12" s="745"/>
      <c r="GGH12" s="745"/>
      <c r="GGI12" s="745"/>
      <c r="GGJ12" s="745"/>
      <c r="GGK12" s="745"/>
      <c r="GGL12" s="745"/>
      <c r="GGM12" s="745"/>
      <c r="GGN12" s="745"/>
      <c r="GGO12" s="745"/>
      <c r="GGP12" s="745"/>
      <c r="GGQ12" s="745"/>
      <c r="GGR12" s="745"/>
      <c r="GGS12" s="745"/>
      <c r="GGT12" s="745"/>
      <c r="GGU12" s="745"/>
      <c r="GGV12" s="745"/>
      <c r="GGW12" s="745"/>
      <c r="GGX12" s="745"/>
      <c r="GGY12" s="745"/>
      <c r="GGZ12" s="745"/>
      <c r="GHA12" s="745"/>
      <c r="GHB12" s="745"/>
      <c r="GHC12" s="745"/>
      <c r="GHD12" s="745"/>
      <c r="GHE12" s="745"/>
      <c r="GHF12" s="745"/>
      <c r="GHG12" s="745"/>
      <c r="GHH12" s="745"/>
      <c r="GHI12" s="745"/>
      <c r="GHJ12" s="745"/>
      <c r="GHK12" s="745"/>
      <c r="GHL12" s="745"/>
      <c r="GHM12" s="745"/>
      <c r="GHN12" s="745"/>
      <c r="GHO12" s="745"/>
      <c r="GHP12" s="745"/>
      <c r="GHQ12" s="745"/>
      <c r="GHR12" s="745"/>
      <c r="GHS12" s="745"/>
      <c r="GHT12" s="745"/>
      <c r="GHU12" s="745"/>
      <c r="GHV12" s="745"/>
      <c r="GHW12" s="745"/>
      <c r="GHX12" s="745"/>
      <c r="GHY12" s="745"/>
      <c r="GHZ12" s="745"/>
      <c r="GIA12" s="745"/>
      <c r="GIB12" s="745"/>
      <c r="GIC12" s="745"/>
      <c r="GID12" s="745"/>
      <c r="GIE12" s="745"/>
      <c r="GIF12" s="745"/>
      <c r="GIG12" s="745"/>
      <c r="GIH12" s="745"/>
      <c r="GII12" s="745"/>
      <c r="GIJ12" s="745"/>
      <c r="GIK12" s="745"/>
      <c r="GIL12" s="745"/>
      <c r="GIM12" s="745"/>
      <c r="GIN12" s="745"/>
      <c r="GIO12" s="745"/>
      <c r="GIP12" s="745"/>
      <c r="GIQ12" s="745"/>
      <c r="GIR12" s="745"/>
      <c r="GIS12" s="745"/>
      <c r="GIT12" s="745"/>
      <c r="GIU12" s="745"/>
      <c r="GIV12" s="745"/>
      <c r="GIW12" s="745"/>
      <c r="GIX12" s="745"/>
      <c r="GIY12" s="745"/>
      <c r="GIZ12" s="745"/>
      <c r="GJA12" s="745"/>
      <c r="GJB12" s="745"/>
      <c r="GJC12" s="745"/>
      <c r="GJD12" s="745"/>
      <c r="GJE12" s="745"/>
      <c r="GJF12" s="745"/>
      <c r="GJG12" s="745"/>
      <c r="GJH12" s="745"/>
      <c r="GJI12" s="745"/>
      <c r="GJJ12" s="745"/>
      <c r="GJK12" s="745"/>
      <c r="GJL12" s="745"/>
      <c r="GJM12" s="745"/>
      <c r="GJN12" s="745"/>
      <c r="GJO12" s="745"/>
      <c r="GJP12" s="745"/>
      <c r="GJQ12" s="745"/>
      <c r="GJR12" s="745"/>
      <c r="GJS12" s="745"/>
      <c r="GJT12" s="745"/>
      <c r="GJU12" s="745"/>
      <c r="GJV12" s="745"/>
      <c r="GJW12" s="745"/>
      <c r="GJX12" s="745"/>
      <c r="GJY12" s="745"/>
      <c r="GJZ12" s="745"/>
      <c r="GKA12" s="745"/>
      <c r="GKB12" s="745"/>
      <c r="GKC12" s="745"/>
      <c r="GKD12" s="745"/>
      <c r="GKE12" s="745"/>
      <c r="GKF12" s="745"/>
      <c r="GKG12" s="745"/>
      <c r="GKH12" s="745"/>
      <c r="GKI12" s="745"/>
      <c r="GKJ12" s="745"/>
      <c r="GKK12" s="745"/>
      <c r="GKL12" s="745"/>
      <c r="GKM12" s="745"/>
      <c r="GKN12" s="745"/>
      <c r="GKO12" s="745"/>
      <c r="GKP12" s="745"/>
      <c r="GKQ12" s="745"/>
      <c r="GKR12" s="745"/>
      <c r="GKS12" s="745"/>
      <c r="GKT12" s="745"/>
      <c r="GKU12" s="745"/>
      <c r="GKV12" s="745"/>
      <c r="GKW12" s="745"/>
      <c r="GKX12" s="745"/>
      <c r="GKY12" s="745"/>
      <c r="GKZ12" s="745"/>
      <c r="GLA12" s="745"/>
      <c r="GLB12" s="745"/>
      <c r="GLC12" s="745"/>
      <c r="GLD12" s="745"/>
      <c r="GLE12" s="745"/>
      <c r="GLF12" s="745"/>
      <c r="GLG12" s="745"/>
      <c r="GLH12" s="745"/>
      <c r="GLI12" s="745"/>
      <c r="GLJ12" s="745"/>
      <c r="GLK12" s="745"/>
      <c r="GLL12" s="745"/>
      <c r="GLM12" s="745"/>
      <c r="GLN12" s="745"/>
      <c r="GLO12" s="745"/>
      <c r="GLP12" s="745"/>
      <c r="GLQ12" s="745"/>
      <c r="GLR12" s="745"/>
      <c r="GLS12" s="745"/>
      <c r="GLT12" s="745"/>
      <c r="GLU12" s="745"/>
      <c r="GLV12" s="745"/>
      <c r="GLW12" s="745"/>
      <c r="GLX12" s="745"/>
      <c r="GLY12" s="745"/>
      <c r="GLZ12" s="745"/>
      <c r="GMA12" s="745"/>
      <c r="GMB12" s="745"/>
      <c r="GMC12" s="745"/>
      <c r="GMD12" s="745"/>
      <c r="GME12" s="745"/>
      <c r="GMF12" s="745"/>
      <c r="GMG12" s="745"/>
      <c r="GMH12" s="745"/>
      <c r="GMI12" s="745"/>
      <c r="GMJ12" s="745"/>
      <c r="GMK12" s="745"/>
      <c r="GML12" s="745"/>
      <c r="GMM12" s="745"/>
      <c r="GMN12" s="745"/>
      <c r="GMO12" s="745"/>
      <c r="GMP12" s="745"/>
      <c r="GMQ12" s="745"/>
      <c r="GMR12" s="745"/>
      <c r="GMS12" s="745"/>
      <c r="GMT12" s="745"/>
      <c r="GMU12" s="745"/>
      <c r="GMV12" s="745"/>
      <c r="GMW12" s="745"/>
      <c r="GMX12" s="745"/>
      <c r="GMY12" s="745"/>
      <c r="GMZ12" s="745"/>
      <c r="GNA12" s="745"/>
      <c r="GNB12" s="745"/>
      <c r="GNC12" s="745"/>
      <c r="GND12" s="745"/>
      <c r="GNE12" s="745"/>
      <c r="GNF12" s="745"/>
      <c r="GNG12" s="745"/>
      <c r="GNH12" s="745"/>
      <c r="GNI12" s="745"/>
      <c r="GNJ12" s="745"/>
      <c r="GNK12" s="745"/>
      <c r="GNL12" s="745"/>
      <c r="GNM12" s="745"/>
      <c r="GNN12" s="745"/>
      <c r="GNO12" s="745"/>
      <c r="GNP12" s="745"/>
      <c r="GNQ12" s="745"/>
      <c r="GNR12" s="745"/>
      <c r="GNS12" s="745"/>
      <c r="GNT12" s="745"/>
      <c r="GNU12" s="745"/>
      <c r="GNV12" s="745"/>
      <c r="GNW12" s="745"/>
      <c r="GNX12" s="745"/>
      <c r="GNY12" s="745"/>
      <c r="GNZ12" s="745"/>
      <c r="GOA12" s="745"/>
      <c r="GOB12" s="745"/>
      <c r="GOC12" s="745"/>
      <c r="GOD12" s="745"/>
      <c r="GOE12" s="745"/>
      <c r="GOF12" s="745"/>
      <c r="GOG12" s="745"/>
      <c r="GOH12" s="745"/>
      <c r="GOI12" s="745"/>
      <c r="GOJ12" s="745"/>
      <c r="GOK12" s="745"/>
      <c r="GOL12" s="745"/>
      <c r="GOM12" s="745"/>
      <c r="GON12" s="745"/>
      <c r="GOO12" s="745"/>
      <c r="GOP12" s="745"/>
      <c r="GOQ12" s="745"/>
      <c r="GOR12" s="745"/>
      <c r="GOS12" s="745"/>
      <c r="GOT12" s="745"/>
      <c r="GOU12" s="745"/>
      <c r="GOV12" s="745"/>
      <c r="GOW12" s="745"/>
      <c r="GOX12" s="745"/>
      <c r="GOY12" s="745"/>
      <c r="GOZ12" s="745"/>
      <c r="GPA12" s="745"/>
      <c r="GPB12" s="745"/>
      <c r="GPC12" s="745"/>
      <c r="GPD12" s="745"/>
      <c r="GPE12" s="745"/>
      <c r="GPF12" s="745"/>
      <c r="GPG12" s="745"/>
      <c r="GPH12" s="745"/>
      <c r="GPI12" s="745"/>
      <c r="GPJ12" s="745"/>
      <c r="GPK12" s="745"/>
      <c r="GPL12" s="745"/>
      <c r="GPM12" s="745"/>
      <c r="GPN12" s="745"/>
      <c r="GPO12" s="745"/>
      <c r="GPP12" s="745"/>
      <c r="GPQ12" s="745"/>
      <c r="GPR12" s="745"/>
      <c r="GPS12" s="745"/>
      <c r="GPT12" s="745"/>
      <c r="GPU12" s="745"/>
      <c r="GPV12" s="745"/>
      <c r="GPW12" s="745"/>
      <c r="GPX12" s="745"/>
      <c r="GPY12" s="745"/>
      <c r="GPZ12" s="745"/>
      <c r="GQA12" s="745"/>
      <c r="GQB12" s="745"/>
      <c r="GQC12" s="745"/>
      <c r="GQD12" s="745"/>
      <c r="GQE12" s="745"/>
      <c r="GQF12" s="745"/>
      <c r="GQG12" s="745"/>
      <c r="GQH12" s="745"/>
      <c r="GQI12" s="745"/>
      <c r="GQJ12" s="745"/>
      <c r="GQK12" s="745"/>
      <c r="GQL12" s="745"/>
      <c r="GQM12" s="745"/>
      <c r="GQN12" s="745"/>
      <c r="GQO12" s="745"/>
      <c r="GQP12" s="745"/>
      <c r="GQQ12" s="745"/>
      <c r="GQR12" s="745"/>
      <c r="GQS12" s="745"/>
      <c r="GQT12" s="745"/>
      <c r="GQU12" s="745"/>
      <c r="GQV12" s="745"/>
      <c r="GQW12" s="745"/>
      <c r="GQX12" s="745"/>
      <c r="GQY12" s="745"/>
      <c r="GQZ12" s="745"/>
      <c r="GRA12" s="745"/>
      <c r="GRB12" s="745"/>
      <c r="GRC12" s="745"/>
      <c r="GRD12" s="745"/>
      <c r="GRE12" s="745"/>
      <c r="GRF12" s="745"/>
      <c r="GRG12" s="745"/>
      <c r="GRH12" s="745"/>
      <c r="GRI12" s="745"/>
      <c r="GRJ12" s="745"/>
      <c r="GRK12" s="745"/>
      <c r="GRL12" s="745"/>
      <c r="GRM12" s="745"/>
      <c r="GRN12" s="745"/>
      <c r="GRO12" s="745"/>
      <c r="GRP12" s="745"/>
      <c r="GRQ12" s="745"/>
      <c r="GRR12" s="745"/>
      <c r="GRS12" s="745"/>
      <c r="GRT12" s="745"/>
      <c r="GRU12" s="745"/>
      <c r="GRV12" s="745"/>
      <c r="GRW12" s="745"/>
      <c r="GRX12" s="745"/>
      <c r="GRY12" s="745"/>
      <c r="GRZ12" s="745"/>
      <c r="GSA12" s="745"/>
      <c r="GSB12" s="745"/>
      <c r="GSC12" s="745"/>
      <c r="GSD12" s="745"/>
      <c r="GSE12" s="745"/>
      <c r="GSF12" s="745"/>
      <c r="GSG12" s="745"/>
      <c r="GSH12" s="745"/>
      <c r="GSI12" s="745"/>
      <c r="GSJ12" s="745"/>
      <c r="GSK12" s="745"/>
      <c r="GSL12" s="745"/>
      <c r="GSM12" s="745"/>
      <c r="GSN12" s="745"/>
      <c r="GSO12" s="745"/>
      <c r="GSP12" s="745"/>
      <c r="GSQ12" s="745"/>
      <c r="GSR12" s="745"/>
      <c r="GSS12" s="745"/>
      <c r="GST12" s="745"/>
      <c r="GSU12" s="745"/>
      <c r="GSV12" s="745"/>
      <c r="GSW12" s="745"/>
      <c r="GSX12" s="745"/>
      <c r="GSY12" s="745"/>
      <c r="GSZ12" s="745"/>
      <c r="GTA12" s="745"/>
      <c r="GTB12" s="745"/>
      <c r="GTC12" s="745"/>
      <c r="GTD12" s="745"/>
      <c r="GTE12" s="745"/>
      <c r="GTF12" s="745"/>
      <c r="GTG12" s="745"/>
      <c r="GTH12" s="745"/>
      <c r="GTI12" s="745"/>
      <c r="GTJ12" s="745"/>
      <c r="GTK12" s="745"/>
      <c r="GTL12" s="745"/>
      <c r="GTM12" s="745"/>
      <c r="GTN12" s="745"/>
      <c r="GTO12" s="745"/>
      <c r="GTP12" s="745"/>
      <c r="GTQ12" s="745"/>
      <c r="GTR12" s="745"/>
      <c r="GTS12" s="745"/>
      <c r="GTT12" s="745"/>
      <c r="GTU12" s="745"/>
      <c r="GTV12" s="745"/>
      <c r="GTW12" s="745"/>
      <c r="GTX12" s="745"/>
      <c r="GTY12" s="745"/>
      <c r="GTZ12" s="745"/>
      <c r="GUA12" s="745"/>
      <c r="GUB12" s="745"/>
      <c r="GUC12" s="745"/>
      <c r="GUD12" s="745"/>
      <c r="GUE12" s="745"/>
      <c r="GUF12" s="745"/>
      <c r="GUG12" s="745"/>
      <c r="GUH12" s="745"/>
      <c r="GUI12" s="745"/>
      <c r="GUJ12" s="745"/>
      <c r="GUK12" s="745"/>
      <c r="GUL12" s="745"/>
      <c r="GUM12" s="745"/>
      <c r="GUN12" s="745"/>
      <c r="GUO12" s="745"/>
      <c r="GUP12" s="745"/>
      <c r="GUQ12" s="745"/>
      <c r="GUR12" s="745"/>
      <c r="GUS12" s="745"/>
      <c r="GUT12" s="745"/>
      <c r="GUU12" s="745"/>
      <c r="GUV12" s="745"/>
      <c r="GUW12" s="745"/>
      <c r="GUX12" s="745"/>
      <c r="GUY12" s="745"/>
      <c r="GUZ12" s="745"/>
      <c r="GVA12" s="745"/>
      <c r="GVB12" s="745"/>
      <c r="GVC12" s="745"/>
      <c r="GVD12" s="745"/>
      <c r="GVE12" s="745"/>
      <c r="GVF12" s="745"/>
      <c r="GVG12" s="745"/>
      <c r="GVH12" s="745"/>
      <c r="GVI12" s="745"/>
      <c r="GVJ12" s="745"/>
      <c r="GVK12" s="745"/>
      <c r="GVL12" s="745"/>
      <c r="GVM12" s="745"/>
      <c r="GVN12" s="745"/>
      <c r="GVO12" s="745"/>
      <c r="GVP12" s="745"/>
      <c r="GVQ12" s="745"/>
      <c r="GVR12" s="745"/>
      <c r="GVS12" s="745"/>
      <c r="GVT12" s="745"/>
      <c r="GVU12" s="745"/>
      <c r="GVV12" s="745"/>
      <c r="GVW12" s="745"/>
      <c r="GVX12" s="745"/>
      <c r="GVY12" s="745"/>
      <c r="GVZ12" s="745"/>
      <c r="GWA12" s="745"/>
      <c r="GWB12" s="745"/>
      <c r="GWC12" s="745"/>
      <c r="GWD12" s="745"/>
      <c r="GWE12" s="745"/>
      <c r="GWF12" s="745"/>
      <c r="GWG12" s="745"/>
      <c r="GWH12" s="745"/>
      <c r="GWI12" s="745"/>
      <c r="GWJ12" s="745"/>
      <c r="GWK12" s="745"/>
      <c r="GWL12" s="745"/>
      <c r="GWM12" s="745"/>
      <c r="GWN12" s="745"/>
      <c r="GWO12" s="745"/>
      <c r="GWP12" s="745"/>
      <c r="GWQ12" s="745"/>
      <c r="GWR12" s="745"/>
      <c r="GWS12" s="745"/>
      <c r="GWT12" s="745"/>
      <c r="GWU12" s="745"/>
      <c r="GWV12" s="745"/>
      <c r="GWW12" s="745"/>
      <c r="GWX12" s="745"/>
      <c r="GWY12" s="745"/>
      <c r="GWZ12" s="745"/>
      <c r="GXA12" s="745"/>
      <c r="GXB12" s="745"/>
      <c r="GXC12" s="745"/>
      <c r="GXD12" s="745"/>
      <c r="GXE12" s="745"/>
      <c r="GXF12" s="745"/>
      <c r="GXG12" s="745"/>
      <c r="GXH12" s="745"/>
      <c r="GXI12" s="745"/>
      <c r="GXJ12" s="745"/>
      <c r="GXK12" s="745"/>
      <c r="GXL12" s="745"/>
      <c r="GXM12" s="745"/>
      <c r="GXN12" s="745"/>
      <c r="GXO12" s="745"/>
      <c r="GXP12" s="745"/>
      <c r="GXQ12" s="745"/>
      <c r="GXR12" s="745"/>
      <c r="GXS12" s="745"/>
      <c r="GXT12" s="745"/>
      <c r="GXU12" s="745"/>
      <c r="GXV12" s="745"/>
      <c r="GXW12" s="745"/>
      <c r="GXX12" s="745"/>
      <c r="GXY12" s="745"/>
      <c r="GXZ12" s="745"/>
      <c r="GYA12" s="745"/>
      <c r="GYB12" s="745"/>
      <c r="GYC12" s="745"/>
      <c r="GYD12" s="745"/>
      <c r="GYE12" s="745"/>
      <c r="GYF12" s="745"/>
      <c r="GYG12" s="745"/>
      <c r="GYH12" s="745"/>
      <c r="GYI12" s="745"/>
      <c r="GYJ12" s="745"/>
      <c r="GYK12" s="745"/>
      <c r="GYL12" s="745"/>
      <c r="GYM12" s="745"/>
      <c r="GYN12" s="745"/>
      <c r="GYO12" s="745"/>
      <c r="GYP12" s="745"/>
      <c r="GYQ12" s="745"/>
      <c r="GYR12" s="745"/>
      <c r="GYS12" s="745"/>
      <c r="GYT12" s="745"/>
      <c r="GYU12" s="745"/>
      <c r="GYV12" s="745"/>
      <c r="GYW12" s="745"/>
      <c r="GYX12" s="745"/>
      <c r="GYY12" s="745"/>
      <c r="GYZ12" s="745"/>
      <c r="GZA12" s="745"/>
      <c r="GZB12" s="745"/>
      <c r="GZC12" s="745"/>
      <c r="GZD12" s="745"/>
      <c r="GZE12" s="745"/>
      <c r="GZF12" s="745"/>
      <c r="GZG12" s="745"/>
      <c r="GZH12" s="745"/>
      <c r="GZI12" s="745"/>
      <c r="GZJ12" s="745"/>
      <c r="GZK12" s="745"/>
      <c r="GZL12" s="745"/>
      <c r="GZM12" s="745"/>
      <c r="GZN12" s="745"/>
      <c r="GZO12" s="745"/>
      <c r="GZP12" s="745"/>
      <c r="GZQ12" s="745"/>
      <c r="GZR12" s="745"/>
      <c r="GZS12" s="745"/>
      <c r="GZT12" s="745"/>
      <c r="GZU12" s="745"/>
      <c r="GZV12" s="745"/>
      <c r="GZW12" s="745"/>
      <c r="GZX12" s="745"/>
      <c r="GZY12" s="745"/>
      <c r="GZZ12" s="745"/>
      <c r="HAA12" s="745"/>
      <c r="HAB12" s="745"/>
      <c r="HAC12" s="745"/>
      <c r="HAD12" s="745"/>
      <c r="HAE12" s="745"/>
      <c r="HAF12" s="745"/>
      <c r="HAG12" s="745"/>
      <c r="HAH12" s="745"/>
      <c r="HAI12" s="745"/>
      <c r="HAJ12" s="745"/>
      <c r="HAK12" s="745"/>
      <c r="HAL12" s="745"/>
      <c r="HAM12" s="745"/>
      <c r="HAN12" s="745"/>
      <c r="HAO12" s="745"/>
      <c r="HAP12" s="745"/>
      <c r="HAQ12" s="745"/>
      <c r="HAR12" s="745"/>
      <c r="HAS12" s="745"/>
      <c r="HAT12" s="745"/>
      <c r="HAU12" s="745"/>
      <c r="HAV12" s="745"/>
      <c r="HAW12" s="745"/>
      <c r="HAX12" s="745"/>
      <c r="HAY12" s="745"/>
      <c r="HAZ12" s="745"/>
      <c r="HBA12" s="745"/>
      <c r="HBB12" s="745"/>
      <c r="HBC12" s="745"/>
      <c r="HBD12" s="745"/>
      <c r="HBE12" s="745"/>
      <c r="HBF12" s="745"/>
      <c r="HBG12" s="745"/>
      <c r="HBH12" s="745"/>
      <c r="HBI12" s="745"/>
      <c r="HBJ12" s="745"/>
      <c r="HBK12" s="745"/>
      <c r="HBL12" s="745"/>
      <c r="HBM12" s="745"/>
      <c r="HBN12" s="745"/>
      <c r="HBO12" s="745"/>
      <c r="HBP12" s="745"/>
      <c r="HBQ12" s="745"/>
      <c r="HBR12" s="745"/>
      <c r="HBS12" s="745"/>
      <c r="HBT12" s="745"/>
      <c r="HBU12" s="745"/>
      <c r="HBV12" s="745"/>
      <c r="HBW12" s="745"/>
      <c r="HBX12" s="745"/>
      <c r="HBY12" s="745"/>
      <c r="HBZ12" s="745"/>
      <c r="HCA12" s="745"/>
      <c r="HCB12" s="745"/>
      <c r="HCC12" s="745"/>
      <c r="HCD12" s="745"/>
      <c r="HCE12" s="745"/>
      <c r="HCF12" s="745"/>
      <c r="HCG12" s="745"/>
      <c r="HCH12" s="745"/>
      <c r="HCI12" s="745"/>
      <c r="HCJ12" s="745"/>
      <c r="HCK12" s="745"/>
      <c r="HCL12" s="745"/>
      <c r="HCM12" s="745"/>
      <c r="HCN12" s="745"/>
      <c r="HCO12" s="745"/>
      <c r="HCP12" s="745"/>
      <c r="HCQ12" s="745"/>
      <c r="HCR12" s="745"/>
      <c r="HCS12" s="745"/>
      <c r="HCT12" s="745"/>
      <c r="HCU12" s="745"/>
      <c r="HCV12" s="745"/>
      <c r="HCW12" s="745"/>
      <c r="HCX12" s="745"/>
      <c r="HCY12" s="745"/>
      <c r="HCZ12" s="745"/>
      <c r="HDA12" s="745"/>
      <c r="HDB12" s="745"/>
      <c r="HDC12" s="745"/>
      <c r="HDD12" s="745"/>
      <c r="HDE12" s="745"/>
      <c r="HDF12" s="745"/>
      <c r="HDG12" s="745"/>
      <c r="HDH12" s="745"/>
      <c r="HDI12" s="745"/>
      <c r="HDJ12" s="745"/>
      <c r="HDK12" s="745"/>
      <c r="HDL12" s="745"/>
      <c r="HDM12" s="745"/>
      <c r="HDN12" s="745"/>
      <c r="HDO12" s="745"/>
      <c r="HDP12" s="745"/>
      <c r="HDQ12" s="745"/>
      <c r="HDR12" s="745"/>
      <c r="HDS12" s="745"/>
      <c r="HDT12" s="745"/>
      <c r="HDU12" s="745"/>
      <c r="HDV12" s="745"/>
      <c r="HDW12" s="745"/>
      <c r="HDX12" s="745"/>
      <c r="HDY12" s="745"/>
      <c r="HDZ12" s="745"/>
      <c r="HEA12" s="745"/>
      <c r="HEB12" s="745"/>
      <c r="HEC12" s="745"/>
      <c r="HED12" s="745"/>
      <c r="HEE12" s="745"/>
      <c r="HEF12" s="745"/>
      <c r="HEG12" s="745"/>
      <c r="HEH12" s="745"/>
      <c r="HEI12" s="745"/>
      <c r="HEJ12" s="745"/>
      <c r="HEK12" s="745"/>
      <c r="HEL12" s="745"/>
      <c r="HEM12" s="745"/>
      <c r="HEN12" s="745"/>
      <c r="HEO12" s="745"/>
      <c r="HEP12" s="745"/>
      <c r="HEQ12" s="745"/>
      <c r="HER12" s="745"/>
      <c r="HES12" s="745"/>
      <c r="HET12" s="745"/>
      <c r="HEU12" s="745"/>
      <c r="HEV12" s="745"/>
      <c r="HEW12" s="745"/>
      <c r="HEX12" s="745"/>
      <c r="HEY12" s="745"/>
      <c r="HEZ12" s="745"/>
      <c r="HFA12" s="745"/>
      <c r="HFB12" s="745"/>
      <c r="HFC12" s="745"/>
      <c r="HFD12" s="745"/>
      <c r="HFE12" s="745"/>
      <c r="HFF12" s="745"/>
      <c r="HFG12" s="745"/>
      <c r="HFH12" s="745"/>
      <c r="HFI12" s="745"/>
      <c r="HFJ12" s="745"/>
      <c r="HFK12" s="745"/>
      <c r="HFL12" s="745"/>
      <c r="HFM12" s="745"/>
      <c r="HFN12" s="745"/>
      <c r="HFO12" s="745"/>
      <c r="HFP12" s="745"/>
      <c r="HFQ12" s="745"/>
      <c r="HFR12" s="745"/>
      <c r="HFS12" s="745"/>
      <c r="HFT12" s="745"/>
      <c r="HFU12" s="745"/>
      <c r="HFV12" s="745"/>
      <c r="HFW12" s="745"/>
      <c r="HFX12" s="745"/>
      <c r="HFY12" s="745"/>
      <c r="HFZ12" s="745"/>
      <c r="HGA12" s="745"/>
      <c r="HGB12" s="745"/>
      <c r="HGC12" s="745"/>
      <c r="HGD12" s="745"/>
      <c r="HGE12" s="745"/>
      <c r="HGF12" s="745"/>
      <c r="HGG12" s="745"/>
      <c r="HGH12" s="745"/>
      <c r="HGI12" s="745"/>
      <c r="HGJ12" s="745"/>
      <c r="HGK12" s="745"/>
      <c r="HGL12" s="745"/>
      <c r="HGM12" s="745"/>
      <c r="HGN12" s="745"/>
      <c r="HGO12" s="745"/>
      <c r="HGP12" s="745"/>
      <c r="HGQ12" s="745"/>
      <c r="HGR12" s="745"/>
      <c r="HGS12" s="745"/>
      <c r="HGT12" s="745"/>
      <c r="HGU12" s="745"/>
      <c r="HGV12" s="745"/>
      <c r="HGW12" s="745"/>
      <c r="HGX12" s="745"/>
      <c r="HGY12" s="745"/>
      <c r="HGZ12" s="745"/>
      <c r="HHA12" s="745"/>
      <c r="HHB12" s="745"/>
      <c r="HHC12" s="745"/>
      <c r="HHD12" s="745"/>
      <c r="HHE12" s="745"/>
      <c r="HHF12" s="745"/>
      <c r="HHG12" s="745"/>
      <c r="HHH12" s="745"/>
      <c r="HHI12" s="745"/>
      <c r="HHJ12" s="745"/>
      <c r="HHK12" s="745"/>
      <c r="HHL12" s="745"/>
      <c r="HHM12" s="745"/>
      <c r="HHN12" s="745"/>
      <c r="HHO12" s="745"/>
      <c r="HHP12" s="745"/>
      <c r="HHQ12" s="745"/>
      <c r="HHR12" s="745"/>
      <c r="HHS12" s="745"/>
      <c r="HHT12" s="745"/>
      <c r="HHU12" s="745"/>
      <c r="HHV12" s="745"/>
      <c r="HHW12" s="745"/>
      <c r="HHX12" s="745"/>
      <c r="HHY12" s="745"/>
      <c r="HHZ12" s="745"/>
      <c r="HIA12" s="745"/>
      <c r="HIB12" s="745"/>
      <c r="HIC12" s="745"/>
      <c r="HID12" s="745"/>
      <c r="HIE12" s="745"/>
      <c r="HIF12" s="745"/>
      <c r="HIG12" s="745"/>
      <c r="HIH12" s="745"/>
      <c r="HII12" s="745"/>
      <c r="HIJ12" s="745"/>
      <c r="HIK12" s="745"/>
      <c r="HIL12" s="745"/>
      <c r="HIM12" s="745"/>
      <c r="HIN12" s="745"/>
      <c r="HIO12" s="745"/>
      <c r="HIP12" s="745"/>
      <c r="HIQ12" s="745"/>
      <c r="HIR12" s="745"/>
      <c r="HIS12" s="745"/>
      <c r="HIT12" s="745"/>
      <c r="HIU12" s="745"/>
      <c r="HIV12" s="745"/>
      <c r="HIW12" s="745"/>
      <c r="HIX12" s="745"/>
      <c r="HIY12" s="745"/>
      <c r="HIZ12" s="745"/>
      <c r="HJA12" s="745"/>
      <c r="HJB12" s="745"/>
      <c r="HJC12" s="745"/>
      <c r="HJD12" s="745"/>
      <c r="HJE12" s="745"/>
      <c r="HJF12" s="745"/>
      <c r="HJG12" s="745"/>
      <c r="HJH12" s="745"/>
      <c r="HJI12" s="745"/>
      <c r="HJJ12" s="745"/>
      <c r="HJK12" s="745"/>
      <c r="HJL12" s="745"/>
      <c r="HJM12" s="745"/>
      <c r="HJN12" s="745"/>
      <c r="HJO12" s="745"/>
      <c r="HJP12" s="745"/>
      <c r="HJQ12" s="745"/>
      <c r="HJR12" s="745"/>
      <c r="HJS12" s="745"/>
      <c r="HJT12" s="745"/>
      <c r="HJU12" s="745"/>
      <c r="HJV12" s="745"/>
      <c r="HJW12" s="745"/>
      <c r="HJX12" s="745"/>
      <c r="HJY12" s="745"/>
      <c r="HJZ12" s="745"/>
      <c r="HKA12" s="745"/>
      <c r="HKB12" s="745"/>
      <c r="HKC12" s="745"/>
      <c r="HKD12" s="745"/>
      <c r="HKE12" s="745"/>
      <c r="HKF12" s="745"/>
      <c r="HKG12" s="745"/>
      <c r="HKH12" s="745"/>
      <c r="HKI12" s="745"/>
      <c r="HKJ12" s="745"/>
      <c r="HKK12" s="745"/>
      <c r="HKL12" s="745"/>
      <c r="HKM12" s="745"/>
      <c r="HKN12" s="745"/>
      <c r="HKO12" s="745"/>
      <c r="HKP12" s="745"/>
      <c r="HKQ12" s="745"/>
      <c r="HKR12" s="745"/>
      <c r="HKS12" s="745"/>
      <c r="HKT12" s="745"/>
      <c r="HKU12" s="745"/>
      <c r="HKV12" s="745"/>
      <c r="HKW12" s="745"/>
      <c r="HKX12" s="745"/>
      <c r="HKY12" s="745"/>
      <c r="HKZ12" s="745"/>
      <c r="HLA12" s="745"/>
      <c r="HLB12" s="745"/>
      <c r="HLC12" s="745"/>
      <c r="HLD12" s="745"/>
      <c r="HLE12" s="745"/>
      <c r="HLF12" s="745"/>
      <c r="HLG12" s="745"/>
      <c r="HLH12" s="745"/>
      <c r="HLI12" s="745"/>
      <c r="HLJ12" s="745"/>
      <c r="HLK12" s="745"/>
      <c r="HLL12" s="745"/>
      <c r="HLM12" s="745"/>
      <c r="HLN12" s="745"/>
      <c r="HLO12" s="745"/>
      <c r="HLP12" s="745"/>
      <c r="HLQ12" s="745"/>
      <c r="HLR12" s="745"/>
      <c r="HLS12" s="745"/>
      <c r="HLT12" s="745"/>
      <c r="HLU12" s="745"/>
      <c r="HLV12" s="745"/>
      <c r="HLW12" s="745"/>
      <c r="HLX12" s="745"/>
      <c r="HLY12" s="745"/>
      <c r="HLZ12" s="745"/>
      <c r="HMA12" s="745"/>
      <c r="HMB12" s="745"/>
      <c r="HMC12" s="745"/>
      <c r="HMD12" s="745"/>
      <c r="HME12" s="745"/>
      <c r="HMF12" s="745"/>
      <c r="HMG12" s="745"/>
      <c r="HMH12" s="745"/>
      <c r="HMI12" s="745"/>
      <c r="HMJ12" s="745"/>
      <c r="HMK12" s="745"/>
      <c r="HML12" s="745"/>
      <c r="HMM12" s="745"/>
      <c r="HMN12" s="745"/>
      <c r="HMO12" s="745"/>
      <c r="HMP12" s="745"/>
      <c r="HMQ12" s="745"/>
      <c r="HMR12" s="745"/>
      <c r="HMS12" s="745"/>
      <c r="HMT12" s="745"/>
      <c r="HMU12" s="745"/>
      <c r="HMV12" s="745"/>
      <c r="HMW12" s="745"/>
      <c r="HMX12" s="745"/>
      <c r="HMY12" s="745"/>
      <c r="HMZ12" s="745"/>
      <c r="HNA12" s="745"/>
      <c r="HNB12" s="745"/>
      <c r="HNC12" s="745"/>
      <c r="HND12" s="745"/>
      <c r="HNE12" s="745"/>
      <c r="HNF12" s="745"/>
      <c r="HNG12" s="745"/>
      <c r="HNH12" s="745"/>
      <c r="HNI12" s="745"/>
      <c r="HNJ12" s="745"/>
      <c r="HNK12" s="745"/>
      <c r="HNL12" s="745"/>
      <c r="HNM12" s="745"/>
      <c r="HNN12" s="745"/>
      <c r="HNO12" s="745"/>
      <c r="HNP12" s="745"/>
      <c r="HNQ12" s="745"/>
      <c r="HNR12" s="745"/>
      <c r="HNS12" s="745"/>
      <c r="HNT12" s="745"/>
      <c r="HNU12" s="745"/>
      <c r="HNV12" s="745"/>
      <c r="HNW12" s="745"/>
      <c r="HNX12" s="745"/>
      <c r="HNY12" s="745"/>
      <c r="HNZ12" s="745"/>
      <c r="HOA12" s="745"/>
      <c r="HOB12" s="745"/>
      <c r="HOC12" s="745"/>
      <c r="HOD12" s="745"/>
      <c r="HOE12" s="745"/>
      <c r="HOF12" s="745"/>
      <c r="HOG12" s="745"/>
      <c r="HOH12" s="745"/>
      <c r="HOI12" s="745"/>
      <c r="HOJ12" s="745"/>
      <c r="HOK12" s="745"/>
      <c r="HOL12" s="745"/>
      <c r="HOM12" s="745"/>
      <c r="HON12" s="745"/>
      <c r="HOO12" s="745"/>
      <c r="HOP12" s="745"/>
      <c r="HOQ12" s="745"/>
      <c r="HOR12" s="745"/>
      <c r="HOS12" s="745"/>
      <c r="HOT12" s="745"/>
      <c r="HOU12" s="745"/>
      <c r="HOV12" s="745"/>
      <c r="HOW12" s="745"/>
      <c r="HOX12" s="745"/>
      <c r="HOY12" s="745"/>
      <c r="HOZ12" s="745"/>
      <c r="HPA12" s="745"/>
      <c r="HPB12" s="745"/>
      <c r="HPC12" s="745"/>
      <c r="HPD12" s="745"/>
      <c r="HPE12" s="745"/>
      <c r="HPF12" s="745"/>
      <c r="HPG12" s="745"/>
      <c r="HPH12" s="745"/>
      <c r="HPI12" s="745"/>
      <c r="HPJ12" s="745"/>
      <c r="HPK12" s="745"/>
      <c r="HPL12" s="745"/>
      <c r="HPM12" s="745"/>
      <c r="HPN12" s="745"/>
      <c r="HPO12" s="745"/>
      <c r="HPP12" s="745"/>
      <c r="HPQ12" s="745"/>
      <c r="HPR12" s="745"/>
      <c r="HPS12" s="745"/>
      <c r="HPT12" s="745"/>
      <c r="HPU12" s="745"/>
      <c r="HPV12" s="745"/>
      <c r="HPW12" s="745"/>
      <c r="HPX12" s="745"/>
      <c r="HPY12" s="745"/>
      <c r="HPZ12" s="745"/>
      <c r="HQA12" s="745"/>
      <c r="HQB12" s="745"/>
      <c r="HQC12" s="745"/>
      <c r="HQD12" s="745"/>
      <c r="HQE12" s="745"/>
      <c r="HQF12" s="745"/>
      <c r="HQG12" s="745"/>
      <c r="HQH12" s="745"/>
      <c r="HQI12" s="745"/>
      <c r="HQJ12" s="745"/>
      <c r="HQK12" s="745"/>
      <c r="HQL12" s="745"/>
      <c r="HQM12" s="745"/>
      <c r="HQN12" s="745"/>
      <c r="HQO12" s="745"/>
      <c r="HQP12" s="745"/>
      <c r="HQQ12" s="745"/>
      <c r="HQR12" s="745"/>
      <c r="HQS12" s="745"/>
      <c r="HQT12" s="745"/>
      <c r="HQU12" s="745"/>
      <c r="HQV12" s="745"/>
      <c r="HQW12" s="745"/>
      <c r="HQX12" s="745"/>
      <c r="HQY12" s="745"/>
      <c r="HQZ12" s="745"/>
      <c r="HRA12" s="745"/>
      <c r="HRB12" s="745"/>
      <c r="HRC12" s="745"/>
      <c r="HRD12" s="745"/>
      <c r="HRE12" s="745"/>
      <c r="HRF12" s="745"/>
      <c r="HRG12" s="745"/>
      <c r="HRH12" s="745"/>
      <c r="HRI12" s="745"/>
      <c r="HRJ12" s="745"/>
      <c r="HRK12" s="745"/>
      <c r="HRL12" s="745"/>
      <c r="HRM12" s="745"/>
      <c r="HRN12" s="745"/>
      <c r="HRO12" s="745"/>
      <c r="HRP12" s="745"/>
      <c r="HRQ12" s="745"/>
      <c r="HRR12" s="745"/>
      <c r="HRS12" s="745"/>
      <c r="HRT12" s="745"/>
      <c r="HRU12" s="745"/>
      <c r="HRV12" s="745"/>
      <c r="HRW12" s="745"/>
      <c r="HRX12" s="745"/>
      <c r="HRY12" s="745"/>
      <c r="HRZ12" s="745"/>
      <c r="HSA12" s="745"/>
      <c r="HSB12" s="745"/>
      <c r="HSC12" s="745"/>
      <c r="HSD12" s="745"/>
      <c r="HSE12" s="745"/>
      <c r="HSF12" s="745"/>
      <c r="HSG12" s="745"/>
      <c r="HSH12" s="745"/>
      <c r="HSI12" s="745"/>
      <c r="HSJ12" s="745"/>
      <c r="HSK12" s="745"/>
      <c r="HSL12" s="745"/>
      <c r="HSM12" s="745"/>
      <c r="HSN12" s="745"/>
      <c r="HSO12" s="745"/>
      <c r="HSP12" s="745"/>
      <c r="HSQ12" s="745"/>
      <c r="HSR12" s="745"/>
      <c r="HSS12" s="745"/>
      <c r="HST12" s="745"/>
      <c r="HSU12" s="745"/>
      <c r="HSV12" s="745"/>
      <c r="HSW12" s="745"/>
      <c r="HSX12" s="745"/>
      <c r="HSY12" s="745"/>
      <c r="HSZ12" s="745"/>
      <c r="HTA12" s="745"/>
      <c r="HTB12" s="745"/>
      <c r="HTC12" s="745"/>
      <c r="HTD12" s="745"/>
      <c r="HTE12" s="745"/>
      <c r="HTF12" s="745"/>
      <c r="HTG12" s="745"/>
      <c r="HTH12" s="745"/>
      <c r="HTI12" s="745"/>
      <c r="HTJ12" s="745"/>
      <c r="HTK12" s="745"/>
      <c r="HTL12" s="745"/>
      <c r="HTM12" s="745"/>
      <c r="HTN12" s="745"/>
      <c r="HTO12" s="745"/>
      <c r="HTP12" s="745"/>
      <c r="HTQ12" s="745"/>
      <c r="HTR12" s="745"/>
      <c r="HTS12" s="745"/>
      <c r="HTT12" s="745"/>
      <c r="HTU12" s="745"/>
      <c r="HTV12" s="745"/>
      <c r="HTW12" s="745"/>
      <c r="HTX12" s="745"/>
      <c r="HTY12" s="745"/>
      <c r="HTZ12" s="745"/>
      <c r="HUA12" s="745"/>
      <c r="HUB12" s="745"/>
      <c r="HUC12" s="745"/>
      <c r="HUD12" s="745"/>
      <c r="HUE12" s="745"/>
      <c r="HUF12" s="745"/>
      <c r="HUG12" s="745"/>
      <c r="HUH12" s="745"/>
      <c r="HUI12" s="745"/>
      <c r="HUJ12" s="745"/>
      <c r="HUK12" s="745"/>
      <c r="HUL12" s="745"/>
      <c r="HUM12" s="745"/>
      <c r="HUN12" s="745"/>
      <c r="HUO12" s="745"/>
      <c r="HUP12" s="745"/>
      <c r="HUQ12" s="745"/>
      <c r="HUR12" s="745"/>
      <c r="HUS12" s="745"/>
      <c r="HUT12" s="745"/>
      <c r="HUU12" s="745"/>
      <c r="HUV12" s="745"/>
      <c r="HUW12" s="745"/>
      <c r="HUX12" s="745"/>
      <c r="HUY12" s="745"/>
      <c r="HUZ12" s="745"/>
      <c r="HVA12" s="745"/>
      <c r="HVB12" s="745"/>
      <c r="HVC12" s="745"/>
      <c r="HVD12" s="745"/>
      <c r="HVE12" s="745"/>
      <c r="HVF12" s="745"/>
      <c r="HVG12" s="745"/>
      <c r="HVH12" s="745"/>
      <c r="HVI12" s="745"/>
      <c r="HVJ12" s="745"/>
      <c r="HVK12" s="745"/>
      <c r="HVL12" s="745"/>
      <c r="HVM12" s="745"/>
      <c r="HVN12" s="745"/>
      <c r="HVO12" s="745"/>
      <c r="HVP12" s="745"/>
      <c r="HVQ12" s="745"/>
      <c r="HVR12" s="745"/>
      <c r="HVS12" s="745"/>
      <c r="HVT12" s="745"/>
      <c r="HVU12" s="745"/>
      <c r="HVV12" s="745"/>
      <c r="HVW12" s="745"/>
      <c r="HVX12" s="745"/>
      <c r="HVY12" s="745"/>
      <c r="HVZ12" s="745"/>
      <c r="HWA12" s="745"/>
      <c r="HWB12" s="745"/>
      <c r="HWC12" s="745"/>
      <c r="HWD12" s="745"/>
      <c r="HWE12" s="745"/>
      <c r="HWF12" s="745"/>
      <c r="HWG12" s="745"/>
      <c r="HWH12" s="745"/>
      <c r="HWI12" s="745"/>
      <c r="HWJ12" s="745"/>
      <c r="HWK12" s="745"/>
      <c r="HWL12" s="745"/>
      <c r="HWM12" s="745"/>
      <c r="HWN12" s="745"/>
      <c r="HWO12" s="745"/>
      <c r="HWP12" s="745"/>
      <c r="HWQ12" s="745"/>
      <c r="HWR12" s="745"/>
      <c r="HWS12" s="745"/>
      <c r="HWT12" s="745"/>
      <c r="HWU12" s="745"/>
      <c r="HWV12" s="745"/>
      <c r="HWW12" s="745"/>
      <c r="HWX12" s="745"/>
      <c r="HWY12" s="745"/>
      <c r="HWZ12" s="745"/>
      <c r="HXA12" s="745"/>
      <c r="HXB12" s="745"/>
      <c r="HXC12" s="745"/>
      <c r="HXD12" s="745"/>
      <c r="HXE12" s="745"/>
      <c r="HXF12" s="745"/>
      <c r="HXG12" s="745"/>
      <c r="HXH12" s="745"/>
      <c r="HXI12" s="745"/>
      <c r="HXJ12" s="745"/>
      <c r="HXK12" s="745"/>
      <c r="HXL12" s="745"/>
      <c r="HXM12" s="745"/>
      <c r="HXN12" s="745"/>
      <c r="HXO12" s="745"/>
      <c r="HXP12" s="745"/>
      <c r="HXQ12" s="745"/>
      <c r="HXR12" s="745"/>
      <c r="HXS12" s="745"/>
      <c r="HXT12" s="745"/>
      <c r="HXU12" s="745"/>
      <c r="HXV12" s="745"/>
      <c r="HXW12" s="745"/>
      <c r="HXX12" s="745"/>
      <c r="HXY12" s="745"/>
      <c r="HXZ12" s="745"/>
      <c r="HYA12" s="745"/>
      <c r="HYB12" s="745"/>
      <c r="HYC12" s="745"/>
      <c r="HYD12" s="745"/>
      <c r="HYE12" s="745"/>
      <c r="HYF12" s="745"/>
      <c r="HYG12" s="745"/>
      <c r="HYH12" s="745"/>
      <c r="HYI12" s="745"/>
      <c r="HYJ12" s="745"/>
      <c r="HYK12" s="745"/>
      <c r="HYL12" s="745"/>
      <c r="HYM12" s="745"/>
      <c r="HYN12" s="745"/>
      <c r="HYO12" s="745"/>
      <c r="HYP12" s="745"/>
      <c r="HYQ12" s="745"/>
      <c r="HYR12" s="745"/>
      <c r="HYS12" s="745"/>
      <c r="HYT12" s="745"/>
      <c r="HYU12" s="745"/>
      <c r="HYV12" s="745"/>
      <c r="HYW12" s="745"/>
      <c r="HYX12" s="745"/>
      <c r="HYY12" s="745"/>
      <c r="HYZ12" s="745"/>
      <c r="HZA12" s="745"/>
      <c r="HZB12" s="745"/>
      <c r="HZC12" s="745"/>
      <c r="HZD12" s="745"/>
      <c r="HZE12" s="745"/>
      <c r="HZF12" s="745"/>
      <c r="HZG12" s="745"/>
      <c r="HZH12" s="745"/>
      <c r="HZI12" s="745"/>
      <c r="HZJ12" s="745"/>
      <c r="HZK12" s="745"/>
      <c r="HZL12" s="745"/>
      <c r="HZM12" s="745"/>
      <c r="HZN12" s="745"/>
      <c r="HZO12" s="745"/>
      <c r="HZP12" s="745"/>
      <c r="HZQ12" s="745"/>
      <c r="HZR12" s="745"/>
      <c r="HZS12" s="745"/>
      <c r="HZT12" s="745"/>
      <c r="HZU12" s="745"/>
      <c r="HZV12" s="745"/>
      <c r="HZW12" s="745"/>
      <c r="HZX12" s="745"/>
      <c r="HZY12" s="745"/>
      <c r="HZZ12" s="745"/>
      <c r="IAA12" s="745"/>
      <c r="IAB12" s="745"/>
      <c r="IAC12" s="745"/>
      <c r="IAD12" s="745"/>
      <c r="IAE12" s="745"/>
      <c r="IAF12" s="745"/>
      <c r="IAG12" s="745"/>
      <c r="IAH12" s="745"/>
      <c r="IAI12" s="745"/>
      <c r="IAJ12" s="745"/>
      <c r="IAK12" s="745"/>
      <c r="IAL12" s="745"/>
      <c r="IAM12" s="745"/>
      <c r="IAN12" s="745"/>
      <c r="IAO12" s="745"/>
      <c r="IAP12" s="745"/>
      <c r="IAQ12" s="745"/>
      <c r="IAR12" s="745"/>
      <c r="IAS12" s="745"/>
      <c r="IAT12" s="745"/>
      <c r="IAU12" s="745"/>
      <c r="IAV12" s="745"/>
      <c r="IAW12" s="745"/>
      <c r="IAX12" s="745"/>
      <c r="IAY12" s="745"/>
      <c r="IAZ12" s="745"/>
      <c r="IBA12" s="745"/>
      <c r="IBB12" s="745"/>
      <c r="IBC12" s="745"/>
      <c r="IBD12" s="745"/>
      <c r="IBE12" s="745"/>
      <c r="IBF12" s="745"/>
      <c r="IBG12" s="745"/>
      <c r="IBH12" s="745"/>
      <c r="IBI12" s="745"/>
      <c r="IBJ12" s="745"/>
      <c r="IBK12" s="745"/>
      <c r="IBL12" s="745"/>
      <c r="IBM12" s="745"/>
      <c r="IBN12" s="745"/>
      <c r="IBO12" s="745"/>
      <c r="IBP12" s="745"/>
      <c r="IBQ12" s="745"/>
      <c r="IBR12" s="745"/>
      <c r="IBS12" s="745"/>
      <c r="IBT12" s="745"/>
      <c r="IBU12" s="745"/>
      <c r="IBV12" s="745"/>
      <c r="IBW12" s="745"/>
      <c r="IBX12" s="745"/>
      <c r="IBY12" s="745"/>
      <c r="IBZ12" s="745"/>
      <c r="ICA12" s="745"/>
      <c r="ICB12" s="745"/>
      <c r="ICC12" s="745"/>
      <c r="ICD12" s="745"/>
      <c r="ICE12" s="745"/>
      <c r="ICF12" s="745"/>
      <c r="ICG12" s="745"/>
      <c r="ICH12" s="745"/>
      <c r="ICI12" s="745"/>
      <c r="ICJ12" s="745"/>
      <c r="ICK12" s="745"/>
      <c r="ICL12" s="745"/>
      <c r="ICM12" s="745"/>
      <c r="ICN12" s="745"/>
      <c r="ICO12" s="745"/>
      <c r="ICP12" s="745"/>
      <c r="ICQ12" s="745"/>
      <c r="ICR12" s="745"/>
      <c r="ICS12" s="745"/>
      <c r="ICT12" s="745"/>
      <c r="ICU12" s="745"/>
      <c r="ICV12" s="745"/>
      <c r="ICW12" s="745"/>
      <c r="ICX12" s="745"/>
      <c r="ICY12" s="745"/>
      <c r="ICZ12" s="745"/>
      <c r="IDA12" s="745"/>
      <c r="IDB12" s="745"/>
      <c r="IDC12" s="745"/>
      <c r="IDD12" s="745"/>
      <c r="IDE12" s="745"/>
      <c r="IDF12" s="745"/>
      <c r="IDG12" s="745"/>
      <c r="IDH12" s="745"/>
      <c r="IDI12" s="745"/>
      <c r="IDJ12" s="745"/>
      <c r="IDK12" s="745"/>
      <c r="IDL12" s="745"/>
      <c r="IDM12" s="745"/>
      <c r="IDN12" s="745"/>
      <c r="IDO12" s="745"/>
      <c r="IDP12" s="745"/>
      <c r="IDQ12" s="745"/>
      <c r="IDR12" s="745"/>
      <c r="IDS12" s="745"/>
      <c r="IDT12" s="745"/>
      <c r="IDU12" s="745"/>
      <c r="IDV12" s="745"/>
      <c r="IDW12" s="745"/>
      <c r="IDX12" s="745"/>
      <c r="IDY12" s="745"/>
      <c r="IDZ12" s="745"/>
      <c r="IEA12" s="745"/>
      <c r="IEB12" s="745"/>
      <c r="IEC12" s="745"/>
      <c r="IED12" s="745"/>
      <c r="IEE12" s="745"/>
      <c r="IEF12" s="745"/>
      <c r="IEG12" s="745"/>
      <c r="IEH12" s="745"/>
      <c r="IEI12" s="745"/>
      <c r="IEJ12" s="745"/>
      <c r="IEK12" s="745"/>
      <c r="IEL12" s="745"/>
      <c r="IEM12" s="745"/>
      <c r="IEN12" s="745"/>
      <c r="IEO12" s="745"/>
      <c r="IEP12" s="745"/>
      <c r="IEQ12" s="745"/>
      <c r="IER12" s="745"/>
      <c r="IES12" s="745"/>
      <c r="IET12" s="745"/>
      <c r="IEU12" s="745"/>
      <c r="IEV12" s="745"/>
      <c r="IEW12" s="745"/>
      <c r="IEX12" s="745"/>
      <c r="IEY12" s="745"/>
      <c r="IEZ12" s="745"/>
      <c r="IFA12" s="745"/>
      <c r="IFB12" s="745"/>
      <c r="IFC12" s="745"/>
      <c r="IFD12" s="745"/>
      <c r="IFE12" s="745"/>
      <c r="IFF12" s="745"/>
      <c r="IFG12" s="745"/>
      <c r="IFH12" s="745"/>
      <c r="IFI12" s="745"/>
      <c r="IFJ12" s="745"/>
      <c r="IFK12" s="745"/>
      <c r="IFL12" s="745"/>
      <c r="IFM12" s="745"/>
      <c r="IFN12" s="745"/>
      <c r="IFO12" s="745"/>
      <c r="IFP12" s="745"/>
      <c r="IFQ12" s="745"/>
      <c r="IFR12" s="745"/>
      <c r="IFS12" s="745"/>
      <c r="IFT12" s="745"/>
      <c r="IFU12" s="745"/>
      <c r="IFV12" s="745"/>
      <c r="IFW12" s="745"/>
      <c r="IFX12" s="745"/>
      <c r="IFY12" s="745"/>
      <c r="IFZ12" s="745"/>
      <c r="IGA12" s="745"/>
      <c r="IGB12" s="745"/>
      <c r="IGC12" s="745"/>
      <c r="IGD12" s="745"/>
      <c r="IGE12" s="745"/>
      <c r="IGF12" s="745"/>
      <c r="IGG12" s="745"/>
      <c r="IGH12" s="745"/>
      <c r="IGI12" s="745"/>
      <c r="IGJ12" s="745"/>
      <c r="IGK12" s="745"/>
      <c r="IGL12" s="745"/>
      <c r="IGM12" s="745"/>
      <c r="IGN12" s="745"/>
      <c r="IGO12" s="745"/>
      <c r="IGP12" s="745"/>
      <c r="IGQ12" s="745"/>
      <c r="IGR12" s="745"/>
      <c r="IGS12" s="745"/>
      <c r="IGT12" s="745"/>
      <c r="IGU12" s="745"/>
      <c r="IGV12" s="745"/>
      <c r="IGW12" s="745"/>
      <c r="IGX12" s="745"/>
      <c r="IGY12" s="745"/>
      <c r="IGZ12" s="745"/>
      <c r="IHA12" s="745"/>
      <c r="IHB12" s="745"/>
      <c r="IHC12" s="745"/>
      <c r="IHD12" s="745"/>
      <c r="IHE12" s="745"/>
      <c r="IHF12" s="745"/>
      <c r="IHG12" s="745"/>
      <c r="IHH12" s="745"/>
      <c r="IHI12" s="745"/>
      <c r="IHJ12" s="745"/>
      <c r="IHK12" s="745"/>
      <c r="IHL12" s="745"/>
      <c r="IHM12" s="745"/>
      <c r="IHN12" s="745"/>
      <c r="IHO12" s="745"/>
      <c r="IHP12" s="745"/>
      <c r="IHQ12" s="745"/>
      <c r="IHR12" s="745"/>
      <c r="IHS12" s="745"/>
      <c r="IHT12" s="745"/>
      <c r="IHU12" s="745"/>
      <c r="IHV12" s="745"/>
      <c r="IHW12" s="745"/>
      <c r="IHX12" s="745"/>
      <c r="IHY12" s="745"/>
      <c r="IHZ12" s="745"/>
      <c r="IIA12" s="745"/>
      <c r="IIB12" s="745"/>
      <c r="IIC12" s="745"/>
      <c r="IID12" s="745"/>
      <c r="IIE12" s="745"/>
      <c r="IIF12" s="745"/>
      <c r="IIG12" s="745"/>
      <c r="IIH12" s="745"/>
      <c r="III12" s="745"/>
      <c r="IIJ12" s="745"/>
      <c r="IIK12" s="745"/>
      <c r="IIL12" s="745"/>
      <c r="IIM12" s="745"/>
      <c r="IIN12" s="745"/>
      <c r="IIO12" s="745"/>
      <c r="IIP12" s="745"/>
      <c r="IIQ12" s="745"/>
      <c r="IIR12" s="745"/>
      <c r="IIS12" s="745"/>
      <c r="IIT12" s="745"/>
      <c r="IIU12" s="745"/>
      <c r="IIV12" s="745"/>
      <c r="IIW12" s="745"/>
      <c r="IIX12" s="745"/>
      <c r="IIY12" s="745"/>
      <c r="IIZ12" s="745"/>
      <c r="IJA12" s="745"/>
      <c r="IJB12" s="745"/>
      <c r="IJC12" s="745"/>
      <c r="IJD12" s="745"/>
      <c r="IJE12" s="745"/>
      <c r="IJF12" s="745"/>
      <c r="IJG12" s="745"/>
      <c r="IJH12" s="745"/>
      <c r="IJI12" s="745"/>
      <c r="IJJ12" s="745"/>
      <c r="IJK12" s="745"/>
      <c r="IJL12" s="745"/>
      <c r="IJM12" s="745"/>
      <c r="IJN12" s="745"/>
      <c r="IJO12" s="745"/>
      <c r="IJP12" s="745"/>
      <c r="IJQ12" s="745"/>
      <c r="IJR12" s="745"/>
      <c r="IJS12" s="745"/>
      <c r="IJT12" s="745"/>
      <c r="IJU12" s="745"/>
      <c r="IJV12" s="745"/>
      <c r="IJW12" s="745"/>
      <c r="IJX12" s="745"/>
      <c r="IJY12" s="745"/>
      <c r="IJZ12" s="745"/>
      <c r="IKA12" s="745"/>
      <c r="IKB12" s="745"/>
      <c r="IKC12" s="745"/>
      <c r="IKD12" s="745"/>
      <c r="IKE12" s="745"/>
      <c r="IKF12" s="745"/>
      <c r="IKG12" s="745"/>
      <c r="IKH12" s="745"/>
      <c r="IKI12" s="745"/>
      <c r="IKJ12" s="745"/>
      <c r="IKK12" s="745"/>
      <c r="IKL12" s="745"/>
      <c r="IKM12" s="745"/>
      <c r="IKN12" s="745"/>
      <c r="IKO12" s="745"/>
      <c r="IKP12" s="745"/>
      <c r="IKQ12" s="745"/>
      <c r="IKR12" s="745"/>
      <c r="IKS12" s="745"/>
      <c r="IKT12" s="745"/>
      <c r="IKU12" s="745"/>
      <c r="IKV12" s="745"/>
      <c r="IKW12" s="745"/>
      <c r="IKX12" s="745"/>
      <c r="IKY12" s="745"/>
      <c r="IKZ12" s="745"/>
      <c r="ILA12" s="745"/>
      <c r="ILB12" s="745"/>
      <c r="ILC12" s="745"/>
      <c r="ILD12" s="745"/>
      <c r="ILE12" s="745"/>
      <c r="ILF12" s="745"/>
      <c r="ILG12" s="745"/>
      <c r="ILH12" s="745"/>
      <c r="ILI12" s="745"/>
      <c r="ILJ12" s="745"/>
      <c r="ILK12" s="745"/>
      <c r="ILL12" s="745"/>
      <c r="ILM12" s="745"/>
      <c r="ILN12" s="745"/>
      <c r="ILO12" s="745"/>
      <c r="ILP12" s="745"/>
      <c r="ILQ12" s="745"/>
      <c r="ILR12" s="745"/>
      <c r="ILS12" s="745"/>
      <c r="ILT12" s="745"/>
      <c r="ILU12" s="745"/>
      <c r="ILV12" s="745"/>
      <c r="ILW12" s="745"/>
      <c r="ILX12" s="745"/>
      <c r="ILY12" s="745"/>
      <c r="ILZ12" s="745"/>
      <c r="IMA12" s="745"/>
      <c r="IMB12" s="745"/>
      <c r="IMC12" s="745"/>
      <c r="IMD12" s="745"/>
      <c r="IME12" s="745"/>
      <c r="IMF12" s="745"/>
      <c r="IMG12" s="745"/>
      <c r="IMH12" s="745"/>
      <c r="IMI12" s="745"/>
      <c r="IMJ12" s="745"/>
      <c r="IMK12" s="745"/>
      <c r="IML12" s="745"/>
      <c r="IMM12" s="745"/>
      <c r="IMN12" s="745"/>
      <c r="IMO12" s="745"/>
      <c r="IMP12" s="745"/>
      <c r="IMQ12" s="745"/>
      <c r="IMR12" s="745"/>
      <c r="IMS12" s="745"/>
      <c r="IMT12" s="745"/>
      <c r="IMU12" s="745"/>
      <c r="IMV12" s="745"/>
      <c r="IMW12" s="745"/>
      <c r="IMX12" s="745"/>
      <c r="IMY12" s="745"/>
      <c r="IMZ12" s="745"/>
      <c r="INA12" s="745"/>
      <c r="INB12" s="745"/>
      <c r="INC12" s="745"/>
      <c r="IND12" s="745"/>
      <c r="INE12" s="745"/>
      <c r="INF12" s="745"/>
      <c r="ING12" s="745"/>
      <c r="INH12" s="745"/>
      <c r="INI12" s="745"/>
      <c r="INJ12" s="745"/>
      <c r="INK12" s="745"/>
      <c r="INL12" s="745"/>
      <c r="INM12" s="745"/>
      <c r="INN12" s="745"/>
      <c r="INO12" s="745"/>
      <c r="INP12" s="745"/>
      <c r="INQ12" s="745"/>
      <c r="INR12" s="745"/>
      <c r="INS12" s="745"/>
      <c r="INT12" s="745"/>
      <c r="INU12" s="745"/>
      <c r="INV12" s="745"/>
      <c r="INW12" s="745"/>
      <c r="INX12" s="745"/>
      <c r="INY12" s="745"/>
      <c r="INZ12" s="745"/>
      <c r="IOA12" s="745"/>
      <c r="IOB12" s="745"/>
      <c r="IOC12" s="745"/>
      <c r="IOD12" s="745"/>
      <c r="IOE12" s="745"/>
      <c r="IOF12" s="745"/>
      <c r="IOG12" s="745"/>
      <c r="IOH12" s="745"/>
      <c r="IOI12" s="745"/>
      <c r="IOJ12" s="745"/>
      <c r="IOK12" s="745"/>
      <c r="IOL12" s="745"/>
      <c r="IOM12" s="745"/>
      <c r="ION12" s="745"/>
      <c r="IOO12" s="745"/>
      <c r="IOP12" s="745"/>
      <c r="IOQ12" s="745"/>
      <c r="IOR12" s="745"/>
      <c r="IOS12" s="745"/>
      <c r="IOT12" s="745"/>
      <c r="IOU12" s="745"/>
      <c r="IOV12" s="745"/>
      <c r="IOW12" s="745"/>
      <c r="IOX12" s="745"/>
      <c r="IOY12" s="745"/>
      <c r="IOZ12" s="745"/>
      <c r="IPA12" s="745"/>
      <c r="IPB12" s="745"/>
      <c r="IPC12" s="745"/>
      <c r="IPD12" s="745"/>
      <c r="IPE12" s="745"/>
      <c r="IPF12" s="745"/>
      <c r="IPG12" s="745"/>
      <c r="IPH12" s="745"/>
      <c r="IPI12" s="745"/>
      <c r="IPJ12" s="745"/>
      <c r="IPK12" s="745"/>
      <c r="IPL12" s="745"/>
      <c r="IPM12" s="745"/>
      <c r="IPN12" s="745"/>
      <c r="IPO12" s="745"/>
      <c r="IPP12" s="745"/>
      <c r="IPQ12" s="745"/>
      <c r="IPR12" s="745"/>
      <c r="IPS12" s="745"/>
      <c r="IPT12" s="745"/>
      <c r="IPU12" s="745"/>
      <c r="IPV12" s="745"/>
      <c r="IPW12" s="745"/>
      <c r="IPX12" s="745"/>
      <c r="IPY12" s="745"/>
      <c r="IPZ12" s="745"/>
      <c r="IQA12" s="745"/>
      <c r="IQB12" s="745"/>
      <c r="IQC12" s="745"/>
      <c r="IQD12" s="745"/>
      <c r="IQE12" s="745"/>
      <c r="IQF12" s="745"/>
      <c r="IQG12" s="745"/>
      <c r="IQH12" s="745"/>
      <c r="IQI12" s="745"/>
      <c r="IQJ12" s="745"/>
      <c r="IQK12" s="745"/>
      <c r="IQL12" s="745"/>
      <c r="IQM12" s="745"/>
      <c r="IQN12" s="745"/>
      <c r="IQO12" s="745"/>
      <c r="IQP12" s="745"/>
      <c r="IQQ12" s="745"/>
      <c r="IQR12" s="745"/>
      <c r="IQS12" s="745"/>
      <c r="IQT12" s="745"/>
      <c r="IQU12" s="745"/>
      <c r="IQV12" s="745"/>
      <c r="IQW12" s="745"/>
      <c r="IQX12" s="745"/>
      <c r="IQY12" s="745"/>
      <c r="IQZ12" s="745"/>
      <c r="IRA12" s="745"/>
      <c r="IRB12" s="745"/>
      <c r="IRC12" s="745"/>
      <c r="IRD12" s="745"/>
      <c r="IRE12" s="745"/>
      <c r="IRF12" s="745"/>
      <c r="IRG12" s="745"/>
      <c r="IRH12" s="745"/>
      <c r="IRI12" s="745"/>
      <c r="IRJ12" s="745"/>
      <c r="IRK12" s="745"/>
      <c r="IRL12" s="745"/>
      <c r="IRM12" s="745"/>
      <c r="IRN12" s="745"/>
      <c r="IRO12" s="745"/>
      <c r="IRP12" s="745"/>
      <c r="IRQ12" s="745"/>
      <c r="IRR12" s="745"/>
      <c r="IRS12" s="745"/>
      <c r="IRT12" s="745"/>
      <c r="IRU12" s="745"/>
      <c r="IRV12" s="745"/>
      <c r="IRW12" s="745"/>
      <c r="IRX12" s="745"/>
      <c r="IRY12" s="745"/>
      <c r="IRZ12" s="745"/>
      <c r="ISA12" s="745"/>
      <c r="ISB12" s="745"/>
      <c r="ISC12" s="745"/>
      <c r="ISD12" s="745"/>
      <c r="ISE12" s="745"/>
      <c r="ISF12" s="745"/>
      <c r="ISG12" s="745"/>
      <c r="ISH12" s="745"/>
      <c r="ISI12" s="745"/>
      <c r="ISJ12" s="745"/>
      <c r="ISK12" s="745"/>
      <c r="ISL12" s="745"/>
      <c r="ISM12" s="745"/>
      <c r="ISN12" s="745"/>
      <c r="ISO12" s="745"/>
      <c r="ISP12" s="745"/>
      <c r="ISQ12" s="745"/>
      <c r="ISR12" s="745"/>
      <c r="ISS12" s="745"/>
      <c r="IST12" s="745"/>
      <c r="ISU12" s="745"/>
      <c r="ISV12" s="745"/>
      <c r="ISW12" s="745"/>
      <c r="ISX12" s="745"/>
      <c r="ISY12" s="745"/>
      <c r="ISZ12" s="745"/>
      <c r="ITA12" s="745"/>
      <c r="ITB12" s="745"/>
      <c r="ITC12" s="745"/>
      <c r="ITD12" s="745"/>
      <c r="ITE12" s="745"/>
      <c r="ITF12" s="745"/>
      <c r="ITG12" s="745"/>
      <c r="ITH12" s="745"/>
      <c r="ITI12" s="745"/>
      <c r="ITJ12" s="745"/>
      <c r="ITK12" s="745"/>
      <c r="ITL12" s="745"/>
      <c r="ITM12" s="745"/>
      <c r="ITN12" s="745"/>
      <c r="ITO12" s="745"/>
      <c r="ITP12" s="745"/>
      <c r="ITQ12" s="745"/>
      <c r="ITR12" s="745"/>
      <c r="ITS12" s="745"/>
      <c r="ITT12" s="745"/>
      <c r="ITU12" s="745"/>
      <c r="ITV12" s="745"/>
      <c r="ITW12" s="745"/>
      <c r="ITX12" s="745"/>
      <c r="ITY12" s="745"/>
      <c r="ITZ12" s="745"/>
      <c r="IUA12" s="745"/>
      <c r="IUB12" s="745"/>
      <c r="IUC12" s="745"/>
      <c r="IUD12" s="745"/>
      <c r="IUE12" s="745"/>
      <c r="IUF12" s="745"/>
      <c r="IUG12" s="745"/>
      <c r="IUH12" s="745"/>
      <c r="IUI12" s="745"/>
      <c r="IUJ12" s="745"/>
      <c r="IUK12" s="745"/>
      <c r="IUL12" s="745"/>
      <c r="IUM12" s="745"/>
      <c r="IUN12" s="745"/>
      <c r="IUO12" s="745"/>
      <c r="IUP12" s="745"/>
      <c r="IUQ12" s="745"/>
      <c r="IUR12" s="745"/>
      <c r="IUS12" s="745"/>
      <c r="IUT12" s="745"/>
      <c r="IUU12" s="745"/>
      <c r="IUV12" s="745"/>
      <c r="IUW12" s="745"/>
      <c r="IUX12" s="745"/>
      <c r="IUY12" s="745"/>
      <c r="IUZ12" s="745"/>
      <c r="IVA12" s="745"/>
      <c r="IVB12" s="745"/>
      <c r="IVC12" s="745"/>
      <c r="IVD12" s="745"/>
      <c r="IVE12" s="745"/>
      <c r="IVF12" s="745"/>
      <c r="IVG12" s="745"/>
      <c r="IVH12" s="745"/>
      <c r="IVI12" s="745"/>
      <c r="IVJ12" s="745"/>
      <c r="IVK12" s="745"/>
      <c r="IVL12" s="745"/>
      <c r="IVM12" s="745"/>
      <c r="IVN12" s="745"/>
      <c r="IVO12" s="745"/>
      <c r="IVP12" s="745"/>
      <c r="IVQ12" s="745"/>
      <c r="IVR12" s="745"/>
      <c r="IVS12" s="745"/>
      <c r="IVT12" s="745"/>
      <c r="IVU12" s="745"/>
      <c r="IVV12" s="745"/>
      <c r="IVW12" s="745"/>
      <c r="IVX12" s="745"/>
      <c r="IVY12" s="745"/>
      <c r="IVZ12" s="745"/>
      <c r="IWA12" s="745"/>
      <c r="IWB12" s="745"/>
      <c r="IWC12" s="745"/>
      <c r="IWD12" s="745"/>
      <c r="IWE12" s="745"/>
      <c r="IWF12" s="745"/>
      <c r="IWG12" s="745"/>
      <c r="IWH12" s="745"/>
      <c r="IWI12" s="745"/>
      <c r="IWJ12" s="745"/>
      <c r="IWK12" s="745"/>
      <c r="IWL12" s="745"/>
      <c r="IWM12" s="745"/>
      <c r="IWN12" s="745"/>
      <c r="IWO12" s="745"/>
      <c r="IWP12" s="745"/>
      <c r="IWQ12" s="745"/>
      <c r="IWR12" s="745"/>
      <c r="IWS12" s="745"/>
      <c r="IWT12" s="745"/>
      <c r="IWU12" s="745"/>
      <c r="IWV12" s="745"/>
      <c r="IWW12" s="745"/>
      <c r="IWX12" s="745"/>
      <c r="IWY12" s="745"/>
      <c r="IWZ12" s="745"/>
      <c r="IXA12" s="745"/>
      <c r="IXB12" s="745"/>
      <c r="IXC12" s="745"/>
      <c r="IXD12" s="745"/>
      <c r="IXE12" s="745"/>
      <c r="IXF12" s="745"/>
      <c r="IXG12" s="745"/>
      <c r="IXH12" s="745"/>
      <c r="IXI12" s="745"/>
      <c r="IXJ12" s="745"/>
      <c r="IXK12" s="745"/>
      <c r="IXL12" s="745"/>
      <c r="IXM12" s="745"/>
      <c r="IXN12" s="745"/>
      <c r="IXO12" s="745"/>
      <c r="IXP12" s="745"/>
      <c r="IXQ12" s="745"/>
      <c r="IXR12" s="745"/>
      <c r="IXS12" s="745"/>
      <c r="IXT12" s="745"/>
      <c r="IXU12" s="745"/>
      <c r="IXV12" s="745"/>
      <c r="IXW12" s="745"/>
      <c r="IXX12" s="745"/>
      <c r="IXY12" s="745"/>
      <c r="IXZ12" s="745"/>
      <c r="IYA12" s="745"/>
      <c r="IYB12" s="745"/>
      <c r="IYC12" s="745"/>
      <c r="IYD12" s="745"/>
      <c r="IYE12" s="745"/>
      <c r="IYF12" s="745"/>
      <c r="IYG12" s="745"/>
      <c r="IYH12" s="745"/>
      <c r="IYI12" s="745"/>
      <c r="IYJ12" s="745"/>
      <c r="IYK12" s="745"/>
      <c r="IYL12" s="745"/>
      <c r="IYM12" s="745"/>
      <c r="IYN12" s="745"/>
      <c r="IYO12" s="745"/>
      <c r="IYP12" s="745"/>
      <c r="IYQ12" s="745"/>
      <c r="IYR12" s="745"/>
      <c r="IYS12" s="745"/>
      <c r="IYT12" s="745"/>
      <c r="IYU12" s="745"/>
      <c r="IYV12" s="745"/>
      <c r="IYW12" s="745"/>
      <c r="IYX12" s="745"/>
      <c r="IYY12" s="745"/>
      <c r="IYZ12" s="745"/>
      <c r="IZA12" s="745"/>
      <c r="IZB12" s="745"/>
      <c r="IZC12" s="745"/>
      <c r="IZD12" s="745"/>
      <c r="IZE12" s="745"/>
      <c r="IZF12" s="745"/>
      <c r="IZG12" s="745"/>
      <c r="IZH12" s="745"/>
      <c r="IZI12" s="745"/>
      <c r="IZJ12" s="745"/>
      <c r="IZK12" s="745"/>
      <c r="IZL12" s="745"/>
      <c r="IZM12" s="745"/>
      <c r="IZN12" s="745"/>
      <c r="IZO12" s="745"/>
      <c r="IZP12" s="745"/>
      <c r="IZQ12" s="745"/>
      <c r="IZR12" s="745"/>
      <c r="IZS12" s="745"/>
      <c r="IZT12" s="745"/>
      <c r="IZU12" s="745"/>
      <c r="IZV12" s="745"/>
      <c r="IZW12" s="745"/>
      <c r="IZX12" s="745"/>
      <c r="IZY12" s="745"/>
      <c r="IZZ12" s="745"/>
      <c r="JAA12" s="745"/>
      <c r="JAB12" s="745"/>
      <c r="JAC12" s="745"/>
      <c r="JAD12" s="745"/>
      <c r="JAE12" s="745"/>
      <c r="JAF12" s="745"/>
      <c r="JAG12" s="745"/>
      <c r="JAH12" s="745"/>
      <c r="JAI12" s="745"/>
      <c r="JAJ12" s="745"/>
      <c r="JAK12" s="745"/>
      <c r="JAL12" s="745"/>
      <c r="JAM12" s="745"/>
      <c r="JAN12" s="745"/>
      <c r="JAO12" s="745"/>
      <c r="JAP12" s="745"/>
      <c r="JAQ12" s="745"/>
      <c r="JAR12" s="745"/>
      <c r="JAS12" s="745"/>
      <c r="JAT12" s="745"/>
      <c r="JAU12" s="745"/>
      <c r="JAV12" s="745"/>
      <c r="JAW12" s="745"/>
      <c r="JAX12" s="745"/>
      <c r="JAY12" s="745"/>
      <c r="JAZ12" s="745"/>
      <c r="JBA12" s="745"/>
      <c r="JBB12" s="745"/>
      <c r="JBC12" s="745"/>
      <c r="JBD12" s="745"/>
      <c r="JBE12" s="745"/>
      <c r="JBF12" s="745"/>
      <c r="JBG12" s="745"/>
      <c r="JBH12" s="745"/>
      <c r="JBI12" s="745"/>
      <c r="JBJ12" s="745"/>
      <c r="JBK12" s="745"/>
      <c r="JBL12" s="745"/>
      <c r="JBM12" s="745"/>
      <c r="JBN12" s="745"/>
      <c r="JBO12" s="745"/>
      <c r="JBP12" s="745"/>
      <c r="JBQ12" s="745"/>
      <c r="JBR12" s="745"/>
      <c r="JBS12" s="745"/>
      <c r="JBT12" s="745"/>
      <c r="JBU12" s="745"/>
      <c r="JBV12" s="745"/>
      <c r="JBW12" s="745"/>
      <c r="JBX12" s="745"/>
      <c r="JBY12" s="745"/>
      <c r="JBZ12" s="745"/>
      <c r="JCA12" s="745"/>
      <c r="JCB12" s="745"/>
      <c r="JCC12" s="745"/>
      <c r="JCD12" s="745"/>
      <c r="JCE12" s="745"/>
      <c r="JCF12" s="745"/>
      <c r="JCG12" s="745"/>
      <c r="JCH12" s="745"/>
      <c r="JCI12" s="745"/>
      <c r="JCJ12" s="745"/>
      <c r="JCK12" s="745"/>
      <c r="JCL12" s="745"/>
      <c r="JCM12" s="745"/>
      <c r="JCN12" s="745"/>
      <c r="JCO12" s="745"/>
      <c r="JCP12" s="745"/>
      <c r="JCQ12" s="745"/>
      <c r="JCR12" s="745"/>
      <c r="JCS12" s="745"/>
      <c r="JCT12" s="745"/>
      <c r="JCU12" s="745"/>
      <c r="JCV12" s="745"/>
      <c r="JCW12" s="745"/>
      <c r="JCX12" s="745"/>
      <c r="JCY12" s="745"/>
      <c r="JCZ12" s="745"/>
      <c r="JDA12" s="745"/>
      <c r="JDB12" s="745"/>
      <c r="JDC12" s="745"/>
      <c r="JDD12" s="745"/>
      <c r="JDE12" s="745"/>
      <c r="JDF12" s="745"/>
      <c r="JDG12" s="745"/>
      <c r="JDH12" s="745"/>
      <c r="JDI12" s="745"/>
      <c r="JDJ12" s="745"/>
      <c r="JDK12" s="745"/>
      <c r="JDL12" s="745"/>
      <c r="JDM12" s="745"/>
      <c r="JDN12" s="745"/>
      <c r="JDO12" s="745"/>
      <c r="JDP12" s="745"/>
      <c r="JDQ12" s="745"/>
      <c r="JDR12" s="745"/>
      <c r="JDS12" s="745"/>
      <c r="JDT12" s="745"/>
      <c r="JDU12" s="745"/>
      <c r="JDV12" s="745"/>
      <c r="JDW12" s="745"/>
      <c r="JDX12" s="745"/>
      <c r="JDY12" s="745"/>
      <c r="JDZ12" s="745"/>
      <c r="JEA12" s="745"/>
      <c r="JEB12" s="745"/>
      <c r="JEC12" s="745"/>
      <c r="JED12" s="745"/>
      <c r="JEE12" s="745"/>
      <c r="JEF12" s="745"/>
      <c r="JEG12" s="745"/>
      <c r="JEH12" s="745"/>
      <c r="JEI12" s="745"/>
      <c r="JEJ12" s="745"/>
      <c r="JEK12" s="745"/>
      <c r="JEL12" s="745"/>
      <c r="JEM12" s="745"/>
      <c r="JEN12" s="745"/>
      <c r="JEO12" s="745"/>
      <c r="JEP12" s="745"/>
      <c r="JEQ12" s="745"/>
      <c r="JER12" s="745"/>
      <c r="JES12" s="745"/>
      <c r="JET12" s="745"/>
      <c r="JEU12" s="745"/>
      <c r="JEV12" s="745"/>
      <c r="JEW12" s="745"/>
      <c r="JEX12" s="745"/>
      <c r="JEY12" s="745"/>
      <c r="JEZ12" s="745"/>
      <c r="JFA12" s="745"/>
      <c r="JFB12" s="745"/>
      <c r="JFC12" s="745"/>
      <c r="JFD12" s="745"/>
      <c r="JFE12" s="745"/>
      <c r="JFF12" s="745"/>
      <c r="JFG12" s="745"/>
      <c r="JFH12" s="745"/>
      <c r="JFI12" s="745"/>
      <c r="JFJ12" s="745"/>
      <c r="JFK12" s="745"/>
      <c r="JFL12" s="745"/>
      <c r="JFM12" s="745"/>
      <c r="JFN12" s="745"/>
      <c r="JFO12" s="745"/>
      <c r="JFP12" s="745"/>
      <c r="JFQ12" s="745"/>
      <c r="JFR12" s="745"/>
      <c r="JFS12" s="745"/>
      <c r="JFT12" s="745"/>
      <c r="JFU12" s="745"/>
      <c r="JFV12" s="745"/>
      <c r="JFW12" s="745"/>
      <c r="JFX12" s="745"/>
      <c r="JFY12" s="745"/>
      <c r="JFZ12" s="745"/>
      <c r="JGA12" s="745"/>
      <c r="JGB12" s="745"/>
      <c r="JGC12" s="745"/>
      <c r="JGD12" s="745"/>
      <c r="JGE12" s="745"/>
      <c r="JGF12" s="745"/>
      <c r="JGG12" s="745"/>
      <c r="JGH12" s="745"/>
      <c r="JGI12" s="745"/>
      <c r="JGJ12" s="745"/>
      <c r="JGK12" s="745"/>
      <c r="JGL12" s="745"/>
      <c r="JGM12" s="745"/>
      <c r="JGN12" s="745"/>
      <c r="JGO12" s="745"/>
      <c r="JGP12" s="745"/>
      <c r="JGQ12" s="745"/>
      <c r="JGR12" s="745"/>
      <c r="JGS12" s="745"/>
      <c r="JGT12" s="745"/>
      <c r="JGU12" s="745"/>
      <c r="JGV12" s="745"/>
      <c r="JGW12" s="745"/>
      <c r="JGX12" s="745"/>
      <c r="JGY12" s="745"/>
      <c r="JGZ12" s="745"/>
      <c r="JHA12" s="745"/>
      <c r="JHB12" s="745"/>
      <c r="JHC12" s="745"/>
      <c r="JHD12" s="745"/>
      <c r="JHE12" s="745"/>
      <c r="JHF12" s="745"/>
      <c r="JHG12" s="745"/>
      <c r="JHH12" s="745"/>
      <c r="JHI12" s="745"/>
      <c r="JHJ12" s="745"/>
      <c r="JHK12" s="745"/>
      <c r="JHL12" s="745"/>
      <c r="JHM12" s="745"/>
      <c r="JHN12" s="745"/>
      <c r="JHO12" s="745"/>
      <c r="JHP12" s="745"/>
      <c r="JHQ12" s="745"/>
      <c r="JHR12" s="745"/>
      <c r="JHS12" s="745"/>
      <c r="JHT12" s="745"/>
      <c r="JHU12" s="745"/>
      <c r="JHV12" s="745"/>
      <c r="JHW12" s="745"/>
      <c r="JHX12" s="745"/>
      <c r="JHY12" s="745"/>
      <c r="JHZ12" s="745"/>
      <c r="JIA12" s="745"/>
      <c r="JIB12" s="745"/>
      <c r="JIC12" s="745"/>
      <c r="JID12" s="745"/>
      <c r="JIE12" s="745"/>
      <c r="JIF12" s="745"/>
      <c r="JIG12" s="745"/>
      <c r="JIH12" s="745"/>
      <c r="JII12" s="745"/>
      <c r="JIJ12" s="745"/>
      <c r="JIK12" s="745"/>
      <c r="JIL12" s="745"/>
      <c r="JIM12" s="745"/>
      <c r="JIN12" s="745"/>
      <c r="JIO12" s="745"/>
      <c r="JIP12" s="745"/>
      <c r="JIQ12" s="745"/>
      <c r="JIR12" s="745"/>
      <c r="JIS12" s="745"/>
      <c r="JIT12" s="745"/>
      <c r="JIU12" s="745"/>
      <c r="JIV12" s="745"/>
      <c r="JIW12" s="745"/>
      <c r="JIX12" s="745"/>
      <c r="JIY12" s="745"/>
      <c r="JIZ12" s="745"/>
      <c r="JJA12" s="745"/>
      <c r="JJB12" s="745"/>
      <c r="JJC12" s="745"/>
      <c r="JJD12" s="745"/>
      <c r="JJE12" s="745"/>
      <c r="JJF12" s="745"/>
      <c r="JJG12" s="745"/>
      <c r="JJH12" s="745"/>
      <c r="JJI12" s="745"/>
      <c r="JJJ12" s="745"/>
      <c r="JJK12" s="745"/>
      <c r="JJL12" s="745"/>
      <c r="JJM12" s="745"/>
      <c r="JJN12" s="745"/>
      <c r="JJO12" s="745"/>
      <c r="JJP12" s="745"/>
      <c r="JJQ12" s="745"/>
      <c r="JJR12" s="745"/>
      <c r="JJS12" s="745"/>
      <c r="JJT12" s="745"/>
      <c r="JJU12" s="745"/>
      <c r="JJV12" s="745"/>
      <c r="JJW12" s="745"/>
      <c r="JJX12" s="745"/>
      <c r="JJY12" s="745"/>
      <c r="JJZ12" s="745"/>
      <c r="JKA12" s="745"/>
      <c r="JKB12" s="745"/>
      <c r="JKC12" s="745"/>
      <c r="JKD12" s="745"/>
      <c r="JKE12" s="745"/>
      <c r="JKF12" s="745"/>
      <c r="JKG12" s="745"/>
      <c r="JKH12" s="745"/>
      <c r="JKI12" s="745"/>
      <c r="JKJ12" s="745"/>
      <c r="JKK12" s="745"/>
      <c r="JKL12" s="745"/>
      <c r="JKM12" s="745"/>
      <c r="JKN12" s="745"/>
      <c r="JKO12" s="745"/>
      <c r="JKP12" s="745"/>
      <c r="JKQ12" s="745"/>
      <c r="JKR12" s="745"/>
      <c r="JKS12" s="745"/>
      <c r="JKT12" s="745"/>
      <c r="JKU12" s="745"/>
      <c r="JKV12" s="745"/>
      <c r="JKW12" s="745"/>
      <c r="JKX12" s="745"/>
      <c r="JKY12" s="745"/>
      <c r="JKZ12" s="745"/>
      <c r="JLA12" s="745"/>
      <c r="JLB12" s="745"/>
      <c r="JLC12" s="745"/>
      <c r="JLD12" s="745"/>
      <c r="JLE12" s="745"/>
      <c r="JLF12" s="745"/>
      <c r="JLG12" s="745"/>
      <c r="JLH12" s="745"/>
      <c r="JLI12" s="745"/>
      <c r="JLJ12" s="745"/>
      <c r="JLK12" s="745"/>
      <c r="JLL12" s="745"/>
      <c r="JLM12" s="745"/>
      <c r="JLN12" s="745"/>
      <c r="JLO12" s="745"/>
      <c r="JLP12" s="745"/>
      <c r="JLQ12" s="745"/>
      <c r="JLR12" s="745"/>
      <c r="JLS12" s="745"/>
      <c r="JLT12" s="745"/>
      <c r="JLU12" s="745"/>
      <c r="JLV12" s="745"/>
      <c r="JLW12" s="745"/>
      <c r="JLX12" s="745"/>
      <c r="JLY12" s="745"/>
      <c r="JLZ12" s="745"/>
      <c r="JMA12" s="745"/>
      <c r="JMB12" s="745"/>
      <c r="JMC12" s="745"/>
      <c r="JMD12" s="745"/>
      <c r="JME12" s="745"/>
      <c r="JMF12" s="745"/>
      <c r="JMG12" s="745"/>
      <c r="JMH12" s="745"/>
      <c r="JMI12" s="745"/>
      <c r="JMJ12" s="745"/>
      <c r="JMK12" s="745"/>
      <c r="JML12" s="745"/>
      <c r="JMM12" s="745"/>
      <c r="JMN12" s="745"/>
      <c r="JMO12" s="745"/>
      <c r="JMP12" s="745"/>
      <c r="JMQ12" s="745"/>
      <c r="JMR12" s="745"/>
      <c r="JMS12" s="745"/>
      <c r="JMT12" s="745"/>
      <c r="JMU12" s="745"/>
      <c r="JMV12" s="745"/>
      <c r="JMW12" s="745"/>
      <c r="JMX12" s="745"/>
      <c r="JMY12" s="745"/>
      <c r="JMZ12" s="745"/>
      <c r="JNA12" s="745"/>
      <c r="JNB12" s="745"/>
      <c r="JNC12" s="745"/>
      <c r="JND12" s="745"/>
      <c r="JNE12" s="745"/>
      <c r="JNF12" s="745"/>
      <c r="JNG12" s="745"/>
      <c r="JNH12" s="745"/>
      <c r="JNI12" s="745"/>
      <c r="JNJ12" s="745"/>
      <c r="JNK12" s="745"/>
      <c r="JNL12" s="745"/>
      <c r="JNM12" s="745"/>
      <c r="JNN12" s="745"/>
      <c r="JNO12" s="745"/>
      <c r="JNP12" s="745"/>
      <c r="JNQ12" s="745"/>
      <c r="JNR12" s="745"/>
      <c r="JNS12" s="745"/>
      <c r="JNT12" s="745"/>
      <c r="JNU12" s="745"/>
      <c r="JNV12" s="745"/>
      <c r="JNW12" s="745"/>
      <c r="JNX12" s="745"/>
      <c r="JNY12" s="745"/>
      <c r="JNZ12" s="745"/>
      <c r="JOA12" s="745"/>
      <c r="JOB12" s="745"/>
      <c r="JOC12" s="745"/>
      <c r="JOD12" s="745"/>
      <c r="JOE12" s="745"/>
      <c r="JOF12" s="745"/>
      <c r="JOG12" s="745"/>
      <c r="JOH12" s="745"/>
      <c r="JOI12" s="745"/>
      <c r="JOJ12" s="745"/>
      <c r="JOK12" s="745"/>
      <c r="JOL12" s="745"/>
      <c r="JOM12" s="745"/>
      <c r="JON12" s="745"/>
      <c r="JOO12" s="745"/>
      <c r="JOP12" s="745"/>
      <c r="JOQ12" s="745"/>
      <c r="JOR12" s="745"/>
      <c r="JOS12" s="745"/>
      <c r="JOT12" s="745"/>
      <c r="JOU12" s="745"/>
      <c r="JOV12" s="745"/>
      <c r="JOW12" s="745"/>
      <c r="JOX12" s="745"/>
      <c r="JOY12" s="745"/>
      <c r="JOZ12" s="745"/>
      <c r="JPA12" s="745"/>
      <c r="JPB12" s="745"/>
      <c r="JPC12" s="745"/>
      <c r="JPD12" s="745"/>
      <c r="JPE12" s="745"/>
      <c r="JPF12" s="745"/>
      <c r="JPG12" s="745"/>
      <c r="JPH12" s="745"/>
      <c r="JPI12" s="745"/>
      <c r="JPJ12" s="745"/>
      <c r="JPK12" s="745"/>
      <c r="JPL12" s="745"/>
      <c r="JPM12" s="745"/>
      <c r="JPN12" s="745"/>
      <c r="JPO12" s="745"/>
      <c r="JPP12" s="745"/>
      <c r="JPQ12" s="745"/>
      <c r="JPR12" s="745"/>
      <c r="JPS12" s="745"/>
      <c r="JPT12" s="745"/>
      <c r="JPU12" s="745"/>
      <c r="JPV12" s="745"/>
      <c r="JPW12" s="745"/>
      <c r="JPX12" s="745"/>
      <c r="JPY12" s="745"/>
      <c r="JPZ12" s="745"/>
      <c r="JQA12" s="745"/>
      <c r="JQB12" s="745"/>
      <c r="JQC12" s="745"/>
      <c r="JQD12" s="745"/>
      <c r="JQE12" s="745"/>
      <c r="JQF12" s="745"/>
      <c r="JQG12" s="745"/>
      <c r="JQH12" s="745"/>
      <c r="JQI12" s="745"/>
      <c r="JQJ12" s="745"/>
      <c r="JQK12" s="745"/>
      <c r="JQL12" s="745"/>
      <c r="JQM12" s="745"/>
      <c r="JQN12" s="745"/>
      <c r="JQO12" s="745"/>
      <c r="JQP12" s="745"/>
      <c r="JQQ12" s="745"/>
      <c r="JQR12" s="745"/>
      <c r="JQS12" s="745"/>
      <c r="JQT12" s="745"/>
      <c r="JQU12" s="745"/>
      <c r="JQV12" s="745"/>
      <c r="JQW12" s="745"/>
      <c r="JQX12" s="745"/>
      <c r="JQY12" s="745"/>
      <c r="JQZ12" s="745"/>
      <c r="JRA12" s="745"/>
      <c r="JRB12" s="745"/>
      <c r="JRC12" s="745"/>
      <c r="JRD12" s="745"/>
      <c r="JRE12" s="745"/>
      <c r="JRF12" s="745"/>
      <c r="JRG12" s="745"/>
      <c r="JRH12" s="745"/>
      <c r="JRI12" s="745"/>
      <c r="JRJ12" s="745"/>
      <c r="JRK12" s="745"/>
      <c r="JRL12" s="745"/>
      <c r="JRM12" s="745"/>
      <c r="JRN12" s="745"/>
      <c r="JRO12" s="745"/>
      <c r="JRP12" s="745"/>
      <c r="JRQ12" s="745"/>
      <c r="JRR12" s="745"/>
      <c r="JRS12" s="745"/>
      <c r="JRT12" s="745"/>
      <c r="JRU12" s="745"/>
      <c r="JRV12" s="745"/>
      <c r="JRW12" s="745"/>
      <c r="JRX12" s="745"/>
      <c r="JRY12" s="745"/>
      <c r="JRZ12" s="745"/>
      <c r="JSA12" s="745"/>
      <c r="JSB12" s="745"/>
      <c r="JSC12" s="745"/>
      <c r="JSD12" s="745"/>
      <c r="JSE12" s="745"/>
      <c r="JSF12" s="745"/>
      <c r="JSG12" s="745"/>
      <c r="JSH12" s="745"/>
      <c r="JSI12" s="745"/>
      <c r="JSJ12" s="745"/>
      <c r="JSK12" s="745"/>
      <c r="JSL12" s="745"/>
      <c r="JSM12" s="745"/>
      <c r="JSN12" s="745"/>
      <c r="JSO12" s="745"/>
      <c r="JSP12" s="745"/>
      <c r="JSQ12" s="745"/>
      <c r="JSR12" s="745"/>
      <c r="JSS12" s="745"/>
      <c r="JST12" s="745"/>
      <c r="JSU12" s="745"/>
      <c r="JSV12" s="745"/>
      <c r="JSW12" s="745"/>
      <c r="JSX12" s="745"/>
      <c r="JSY12" s="745"/>
      <c r="JSZ12" s="745"/>
      <c r="JTA12" s="745"/>
      <c r="JTB12" s="745"/>
      <c r="JTC12" s="745"/>
      <c r="JTD12" s="745"/>
      <c r="JTE12" s="745"/>
      <c r="JTF12" s="745"/>
      <c r="JTG12" s="745"/>
      <c r="JTH12" s="745"/>
      <c r="JTI12" s="745"/>
      <c r="JTJ12" s="745"/>
      <c r="JTK12" s="745"/>
      <c r="JTL12" s="745"/>
      <c r="JTM12" s="745"/>
      <c r="JTN12" s="745"/>
      <c r="JTO12" s="745"/>
      <c r="JTP12" s="745"/>
      <c r="JTQ12" s="745"/>
      <c r="JTR12" s="745"/>
      <c r="JTS12" s="745"/>
      <c r="JTT12" s="745"/>
      <c r="JTU12" s="745"/>
      <c r="JTV12" s="745"/>
      <c r="JTW12" s="745"/>
      <c r="JTX12" s="745"/>
      <c r="JTY12" s="745"/>
      <c r="JTZ12" s="745"/>
      <c r="JUA12" s="745"/>
      <c r="JUB12" s="745"/>
      <c r="JUC12" s="745"/>
      <c r="JUD12" s="745"/>
      <c r="JUE12" s="745"/>
      <c r="JUF12" s="745"/>
      <c r="JUG12" s="745"/>
      <c r="JUH12" s="745"/>
      <c r="JUI12" s="745"/>
      <c r="JUJ12" s="745"/>
      <c r="JUK12" s="745"/>
      <c r="JUL12" s="745"/>
      <c r="JUM12" s="745"/>
      <c r="JUN12" s="745"/>
      <c r="JUO12" s="745"/>
      <c r="JUP12" s="745"/>
      <c r="JUQ12" s="745"/>
      <c r="JUR12" s="745"/>
      <c r="JUS12" s="745"/>
      <c r="JUT12" s="745"/>
      <c r="JUU12" s="745"/>
      <c r="JUV12" s="745"/>
      <c r="JUW12" s="745"/>
      <c r="JUX12" s="745"/>
      <c r="JUY12" s="745"/>
      <c r="JUZ12" s="745"/>
      <c r="JVA12" s="745"/>
      <c r="JVB12" s="745"/>
      <c r="JVC12" s="745"/>
      <c r="JVD12" s="745"/>
      <c r="JVE12" s="745"/>
      <c r="JVF12" s="745"/>
      <c r="JVG12" s="745"/>
      <c r="JVH12" s="745"/>
      <c r="JVI12" s="745"/>
      <c r="JVJ12" s="745"/>
      <c r="JVK12" s="745"/>
      <c r="JVL12" s="745"/>
      <c r="JVM12" s="745"/>
      <c r="JVN12" s="745"/>
      <c r="JVO12" s="745"/>
      <c r="JVP12" s="745"/>
      <c r="JVQ12" s="745"/>
      <c r="JVR12" s="745"/>
      <c r="JVS12" s="745"/>
      <c r="JVT12" s="745"/>
      <c r="JVU12" s="745"/>
      <c r="JVV12" s="745"/>
      <c r="JVW12" s="745"/>
      <c r="JVX12" s="745"/>
      <c r="JVY12" s="745"/>
      <c r="JVZ12" s="745"/>
      <c r="JWA12" s="745"/>
      <c r="JWB12" s="745"/>
      <c r="JWC12" s="745"/>
      <c r="JWD12" s="745"/>
      <c r="JWE12" s="745"/>
      <c r="JWF12" s="745"/>
      <c r="JWG12" s="745"/>
      <c r="JWH12" s="745"/>
      <c r="JWI12" s="745"/>
      <c r="JWJ12" s="745"/>
      <c r="JWK12" s="745"/>
      <c r="JWL12" s="745"/>
      <c r="JWM12" s="745"/>
      <c r="JWN12" s="745"/>
      <c r="JWO12" s="745"/>
      <c r="JWP12" s="745"/>
      <c r="JWQ12" s="745"/>
      <c r="JWR12" s="745"/>
      <c r="JWS12" s="745"/>
      <c r="JWT12" s="745"/>
      <c r="JWU12" s="745"/>
      <c r="JWV12" s="745"/>
      <c r="JWW12" s="745"/>
      <c r="JWX12" s="745"/>
      <c r="JWY12" s="745"/>
      <c r="JWZ12" s="745"/>
      <c r="JXA12" s="745"/>
      <c r="JXB12" s="745"/>
      <c r="JXC12" s="745"/>
      <c r="JXD12" s="745"/>
      <c r="JXE12" s="745"/>
      <c r="JXF12" s="745"/>
      <c r="JXG12" s="745"/>
      <c r="JXH12" s="745"/>
      <c r="JXI12" s="745"/>
      <c r="JXJ12" s="745"/>
      <c r="JXK12" s="745"/>
      <c r="JXL12" s="745"/>
      <c r="JXM12" s="745"/>
      <c r="JXN12" s="745"/>
      <c r="JXO12" s="745"/>
      <c r="JXP12" s="745"/>
      <c r="JXQ12" s="745"/>
      <c r="JXR12" s="745"/>
      <c r="JXS12" s="745"/>
      <c r="JXT12" s="745"/>
      <c r="JXU12" s="745"/>
      <c r="JXV12" s="745"/>
      <c r="JXW12" s="745"/>
      <c r="JXX12" s="745"/>
      <c r="JXY12" s="745"/>
      <c r="JXZ12" s="745"/>
      <c r="JYA12" s="745"/>
      <c r="JYB12" s="745"/>
      <c r="JYC12" s="745"/>
      <c r="JYD12" s="745"/>
      <c r="JYE12" s="745"/>
      <c r="JYF12" s="745"/>
      <c r="JYG12" s="745"/>
      <c r="JYH12" s="745"/>
      <c r="JYI12" s="745"/>
      <c r="JYJ12" s="745"/>
      <c r="JYK12" s="745"/>
      <c r="JYL12" s="745"/>
      <c r="JYM12" s="745"/>
      <c r="JYN12" s="745"/>
      <c r="JYO12" s="745"/>
      <c r="JYP12" s="745"/>
      <c r="JYQ12" s="745"/>
      <c r="JYR12" s="745"/>
      <c r="JYS12" s="745"/>
      <c r="JYT12" s="745"/>
      <c r="JYU12" s="745"/>
      <c r="JYV12" s="745"/>
      <c r="JYW12" s="745"/>
      <c r="JYX12" s="745"/>
      <c r="JYY12" s="745"/>
      <c r="JYZ12" s="745"/>
      <c r="JZA12" s="745"/>
      <c r="JZB12" s="745"/>
      <c r="JZC12" s="745"/>
      <c r="JZD12" s="745"/>
      <c r="JZE12" s="745"/>
      <c r="JZF12" s="745"/>
      <c r="JZG12" s="745"/>
      <c r="JZH12" s="745"/>
      <c r="JZI12" s="745"/>
      <c r="JZJ12" s="745"/>
      <c r="JZK12" s="745"/>
      <c r="JZL12" s="745"/>
      <c r="JZM12" s="745"/>
      <c r="JZN12" s="745"/>
      <c r="JZO12" s="745"/>
      <c r="JZP12" s="745"/>
      <c r="JZQ12" s="745"/>
      <c r="JZR12" s="745"/>
      <c r="JZS12" s="745"/>
      <c r="JZT12" s="745"/>
      <c r="JZU12" s="745"/>
      <c r="JZV12" s="745"/>
      <c r="JZW12" s="745"/>
      <c r="JZX12" s="745"/>
      <c r="JZY12" s="745"/>
      <c r="JZZ12" s="745"/>
      <c r="KAA12" s="745"/>
      <c r="KAB12" s="745"/>
      <c r="KAC12" s="745"/>
      <c r="KAD12" s="745"/>
      <c r="KAE12" s="745"/>
      <c r="KAF12" s="745"/>
      <c r="KAG12" s="745"/>
      <c r="KAH12" s="745"/>
      <c r="KAI12" s="745"/>
      <c r="KAJ12" s="745"/>
      <c r="KAK12" s="745"/>
      <c r="KAL12" s="745"/>
      <c r="KAM12" s="745"/>
      <c r="KAN12" s="745"/>
      <c r="KAO12" s="745"/>
      <c r="KAP12" s="745"/>
      <c r="KAQ12" s="745"/>
      <c r="KAR12" s="745"/>
      <c r="KAS12" s="745"/>
      <c r="KAT12" s="745"/>
      <c r="KAU12" s="745"/>
      <c r="KAV12" s="745"/>
      <c r="KAW12" s="745"/>
      <c r="KAX12" s="745"/>
      <c r="KAY12" s="745"/>
      <c r="KAZ12" s="745"/>
      <c r="KBA12" s="745"/>
      <c r="KBB12" s="745"/>
      <c r="KBC12" s="745"/>
      <c r="KBD12" s="745"/>
      <c r="KBE12" s="745"/>
      <c r="KBF12" s="745"/>
      <c r="KBG12" s="745"/>
      <c r="KBH12" s="745"/>
      <c r="KBI12" s="745"/>
      <c r="KBJ12" s="745"/>
      <c r="KBK12" s="745"/>
      <c r="KBL12" s="745"/>
      <c r="KBM12" s="745"/>
      <c r="KBN12" s="745"/>
      <c r="KBO12" s="745"/>
      <c r="KBP12" s="745"/>
      <c r="KBQ12" s="745"/>
      <c r="KBR12" s="745"/>
      <c r="KBS12" s="745"/>
      <c r="KBT12" s="745"/>
      <c r="KBU12" s="745"/>
      <c r="KBV12" s="745"/>
      <c r="KBW12" s="745"/>
      <c r="KBX12" s="745"/>
      <c r="KBY12" s="745"/>
      <c r="KBZ12" s="745"/>
      <c r="KCA12" s="745"/>
      <c r="KCB12" s="745"/>
      <c r="KCC12" s="745"/>
      <c r="KCD12" s="745"/>
      <c r="KCE12" s="745"/>
      <c r="KCF12" s="745"/>
      <c r="KCG12" s="745"/>
      <c r="KCH12" s="745"/>
      <c r="KCI12" s="745"/>
      <c r="KCJ12" s="745"/>
      <c r="KCK12" s="745"/>
      <c r="KCL12" s="745"/>
      <c r="KCM12" s="745"/>
      <c r="KCN12" s="745"/>
      <c r="KCO12" s="745"/>
      <c r="KCP12" s="745"/>
      <c r="KCQ12" s="745"/>
      <c r="KCR12" s="745"/>
      <c r="KCS12" s="745"/>
      <c r="KCT12" s="745"/>
      <c r="KCU12" s="745"/>
      <c r="KCV12" s="745"/>
      <c r="KCW12" s="745"/>
      <c r="KCX12" s="745"/>
      <c r="KCY12" s="745"/>
      <c r="KCZ12" s="745"/>
      <c r="KDA12" s="745"/>
      <c r="KDB12" s="745"/>
      <c r="KDC12" s="745"/>
      <c r="KDD12" s="745"/>
      <c r="KDE12" s="745"/>
      <c r="KDF12" s="745"/>
      <c r="KDG12" s="745"/>
      <c r="KDH12" s="745"/>
      <c r="KDI12" s="745"/>
      <c r="KDJ12" s="745"/>
      <c r="KDK12" s="745"/>
      <c r="KDL12" s="745"/>
      <c r="KDM12" s="745"/>
      <c r="KDN12" s="745"/>
      <c r="KDO12" s="745"/>
      <c r="KDP12" s="745"/>
      <c r="KDQ12" s="745"/>
      <c r="KDR12" s="745"/>
      <c r="KDS12" s="745"/>
      <c r="KDT12" s="745"/>
      <c r="KDU12" s="745"/>
      <c r="KDV12" s="745"/>
      <c r="KDW12" s="745"/>
      <c r="KDX12" s="745"/>
      <c r="KDY12" s="745"/>
      <c r="KDZ12" s="745"/>
      <c r="KEA12" s="745"/>
      <c r="KEB12" s="745"/>
      <c r="KEC12" s="745"/>
      <c r="KED12" s="745"/>
      <c r="KEE12" s="745"/>
      <c r="KEF12" s="745"/>
      <c r="KEG12" s="745"/>
      <c r="KEH12" s="745"/>
      <c r="KEI12" s="745"/>
      <c r="KEJ12" s="745"/>
      <c r="KEK12" s="745"/>
      <c r="KEL12" s="745"/>
      <c r="KEM12" s="745"/>
      <c r="KEN12" s="745"/>
      <c r="KEO12" s="745"/>
      <c r="KEP12" s="745"/>
      <c r="KEQ12" s="745"/>
      <c r="KER12" s="745"/>
      <c r="KES12" s="745"/>
      <c r="KET12" s="745"/>
      <c r="KEU12" s="745"/>
      <c r="KEV12" s="745"/>
      <c r="KEW12" s="745"/>
      <c r="KEX12" s="745"/>
      <c r="KEY12" s="745"/>
      <c r="KEZ12" s="745"/>
      <c r="KFA12" s="745"/>
      <c r="KFB12" s="745"/>
      <c r="KFC12" s="745"/>
      <c r="KFD12" s="745"/>
      <c r="KFE12" s="745"/>
      <c r="KFF12" s="745"/>
      <c r="KFG12" s="745"/>
      <c r="KFH12" s="745"/>
      <c r="KFI12" s="745"/>
      <c r="KFJ12" s="745"/>
      <c r="KFK12" s="745"/>
      <c r="KFL12" s="745"/>
      <c r="KFM12" s="745"/>
      <c r="KFN12" s="745"/>
      <c r="KFO12" s="745"/>
      <c r="KFP12" s="745"/>
      <c r="KFQ12" s="745"/>
      <c r="KFR12" s="745"/>
      <c r="KFS12" s="745"/>
      <c r="KFT12" s="745"/>
      <c r="KFU12" s="745"/>
      <c r="KFV12" s="745"/>
      <c r="KFW12" s="745"/>
      <c r="KFX12" s="745"/>
      <c r="KFY12" s="745"/>
      <c r="KFZ12" s="745"/>
      <c r="KGA12" s="745"/>
      <c r="KGB12" s="745"/>
      <c r="KGC12" s="745"/>
      <c r="KGD12" s="745"/>
      <c r="KGE12" s="745"/>
      <c r="KGF12" s="745"/>
      <c r="KGG12" s="745"/>
      <c r="KGH12" s="745"/>
      <c r="KGI12" s="745"/>
      <c r="KGJ12" s="745"/>
      <c r="KGK12" s="745"/>
      <c r="KGL12" s="745"/>
      <c r="KGM12" s="745"/>
      <c r="KGN12" s="745"/>
      <c r="KGO12" s="745"/>
      <c r="KGP12" s="745"/>
      <c r="KGQ12" s="745"/>
      <c r="KGR12" s="745"/>
      <c r="KGS12" s="745"/>
      <c r="KGT12" s="745"/>
      <c r="KGU12" s="745"/>
      <c r="KGV12" s="745"/>
      <c r="KGW12" s="745"/>
      <c r="KGX12" s="745"/>
      <c r="KGY12" s="745"/>
      <c r="KGZ12" s="745"/>
      <c r="KHA12" s="745"/>
      <c r="KHB12" s="745"/>
      <c r="KHC12" s="745"/>
      <c r="KHD12" s="745"/>
      <c r="KHE12" s="745"/>
      <c r="KHF12" s="745"/>
      <c r="KHG12" s="745"/>
      <c r="KHH12" s="745"/>
      <c r="KHI12" s="745"/>
      <c r="KHJ12" s="745"/>
      <c r="KHK12" s="745"/>
      <c r="KHL12" s="745"/>
      <c r="KHM12" s="745"/>
      <c r="KHN12" s="745"/>
      <c r="KHO12" s="745"/>
      <c r="KHP12" s="745"/>
      <c r="KHQ12" s="745"/>
      <c r="KHR12" s="745"/>
      <c r="KHS12" s="745"/>
      <c r="KHT12" s="745"/>
      <c r="KHU12" s="745"/>
      <c r="KHV12" s="745"/>
      <c r="KHW12" s="745"/>
      <c r="KHX12" s="745"/>
      <c r="KHY12" s="745"/>
      <c r="KHZ12" s="745"/>
      <c r="KIA12" s="745"/>
      <c r="KIB12" s="745"/>
      <c r="KIC12" s="745"/>
      <c r="KID12" s="745"/>
      <c r="KIE12" s="745"/>
      <c r="KIF12" s="745"/>
      <c r="KIG12" s="745"/>
      <c r="KIH12" s="745"/>
      <c r="KII12" s="745"/>
      <c r="KIJ12" s="745"/>
      <c r="KIK12" s="745"/>
      <c r="KIL12" s="745"/>
      <c r="KIM12" s="745"/>
      <c r="KIN12" s="745"/>
      <c r="KIO12" s="745"/>
      <c r="KIP12" s="745"/>
      <c r="KIQ12" s="745"/>
      <c r="KIR12" s="745"/>
      <c r="KIS12" s="745"/>
      <c r="KIT12" s="745"/>
      <c r="KIU12" s="745"/>
      <c r="KIV12" s="745"/>
      <c r="KIW12" s="745"/>
      <c r="KIX12" s="745"/>
      <c r="KIY12" s="745"/>
      <c r="KIZ12" s="745"/>
      <c r="KJA12" s="745"/>
      <c r="KJB12" s="745"/>
      <c r="KJC12" s="745"/>
      <c r="KJD12" s="745"/>
      <c r="KJE12" s="745"/>
      <c r="KJF12" s="745"/>
      <c r="KJG12" s="745"/>
      <c r="KJH12" s="745"/>
      <c r="KJI12" s="745"/>
      <c r="KJJ12" s="745"/>
      <c r="KJK12" s="745"/>
      <c r="KJL12" s="745"/>
      <c r="KJM12" s="745"/>
      <c r="KJN12" s="745"/>
      <c r="KJO12" s="745"/>
      <c r="KJP12" s="745"/>
      <c r="KJQ12" s="745"/>
      <c r="KJR12" s="745"/>
      <c r="KJS12" s="745"/>
      <c r="KJT12" s="745"/>
      <c r="KJU12" s="745"/>
      <c r="KJV12" s="745"/>
      <c r="KJW12" s="745"/>
      <c r="KJX12" s="745"/>
      <c r="KJY12" s="745"/>
      <c r="KJZ12" s="745"/>
      <c r="KKA12" s="745"/>
      <c r="KKB12" s="745"/>
      <c r="KKC12" s="745"/>
      <c r="KKD12" s="745"/>
      <c r="KKE12" s="745"/>
      <c r="KKF12" s="745"/>
      <c r="KKG12" s="745"/>
      <c r="KKH12" s="745"/>
      <c r="KKI12" s="745"/>
      <c r="KKJ12" s="745"/>
      <c r="KKK12" s="745"/>
      <c r="KKL12" s="745"/>
      <c r="KKM12" s="745"/>
      <c r="KKN12" s="745"/>
      <c r="KKO12" s="745"/>
      <c r="KKP12" s="745"/>
      <c r="KKQ12" s="745"/>
      <c r="KKR12" s="745"/>
      <c r="KKS12" s="745"/>
      <c r="KKT12" s="745"/>
      <c r="KKU12" s="745"/>
      <c r="KKV12" s="745"/>
      <c r="KKW12" s="745"/>
      <c r="KKX12" s="745"/>
      <c r="KKY12" s="745"/>
      <c r="KKZ12" s="745"/>
      <c r="KLA12" s="745"/>
      <c r="KLB12" s="745"/>
      <c r="KLC12" s="745"/>
      <c r="KLD12" s="745"/>
      <c r="KLE12" s="745"/>
      <c r="KLF12" s="745"/>
      <c r="KLG12" s="745"/>
      <c r="KLH12" s="745"/>
      <c r="KLI12" s="745"/>
      <c r="KLJ12" s="745"/>
      <c r="KLK12" s="745"/>
      <c r="KLL12" s="745"/>
      <c r="KLM12" s="745"/>
      <c r="KLN12" s="745"/>
      <c r="KLO12" s="745"/>
      <c r="KLP12" s="745"/>
      <c r="KLQ12" s="745"/>
      <c r="KLR12" s="745"/>
      <c r="KLS12" s="745"/>
      <c r="KLT12" s="745"/>
      <c r="KLU12" s="745"/>
      <c r="KLV12" s="745"/>
      <c r="KLW12" s="745"/>
      <c r="KLX12" s="745"/>
      <c r="KLY12" s="745"/>
      <c r="KLZ12" s="745"/>
      <c r="KMA12" s="745"/>
      <c r="KMB12" s="745"/>
      <c r="KMC12" s="745"/>
      <c r="KMD12" s="745"/>
      <c r="KME12" s="745"/>
      <c r="KMF12" s="745"/>
      <c r="KMG12" s="745"/>
      <c r="KMH12" s="745"/>
      <c r="KMI12" s="745"/>
      <c r="KMJ12" s="745"/>
      <c r="KMK12" s="745"/>
      <c r="KML12" s="745"/>
      <c r="KMM12" s="745"/>
      <c r="KMN12" s="745"/>
      <c r="KMO12" s="745"/>
      <c r="KMP12" s="745"/>
      <c r="KMQ12" s="745"/>
      <c r="KMR12" s="745"/>
      <c r="KMS12" s="745"/>
      <c r="KMT12" s="745"/>
      <c r="KMU12" s="745"/>
      <c r="KMV12" s="745"/>
      <c r="KMW12" s="745"/>
      <c r="KMX12" s="745"/>
      <c r="KMY12" s="745"/>
      <c r="KMZ12" s="745"/>
      <c r="KNA12" s="745"/>
      <c r="KNB12" s="745"/>
      <c r="KNC12" s="745"/>
      <c r="KND12" s="745"/>
      <c r="KNE12" s="745"/>
      <c r="KNF12" s="745"/>
      <c r="KNG12" s="745"/>
      <c r="KNH12" s="745"/>
      <c r="KNI12" s="745"/>
      <c r="KNJ12" s="745"/>
      <c r="KNK12" s="745"/>
      <c r="KNL12" s="745"/>
      <c r="KNM12" s="745"/>
      <c r="KNN12" s="745"/>
      <c r="KNO12" s="745"/>
      <c r="KNP12" s="745"/>
      <c r="KNQ12" s="745"/>
      <c r="KNR12" s="745"/>
      <c r="KNS12" s="745"/>
      <c r="KNT12" s="745"/>
      <c r="KNU12" s="745"/>
      <c r="KNV12" s="745"/>
      <c r="KNW12" s="745"/>
      <c r="KNX12" s="745"/>
      <c r="KNY12" s="745"/>
      <c r="KNZ12" s="745"/>
      <c r="KOA12" s="745"/>
      <c r="KOB12" s="745"/>
      <c r="KOC12" s="745"/>
      <c r="KOD12" s="745"/>
      <c r="KOE12" s="745"/>
      <c r="KOF12" s="745"/>
      <c r="KOG12" s="745"/>
      <c r="KOH12" s="745"/>
      <c r="KOI12" s="745"/>
      <c r="KOJ12" s="745"/>
      <c r="KOK12" s="745"/>
      <c r="KOL12" s="745"/>
      <c r="KOM12" s="745"/>
      <c r="KON12" s="745"/>
      <c r="KOO12" s="745"/>
      <c r="KOP12" s="745"/>
      <c r="KOQ12" s="745"/>
      <c r="KOR12" s="745"/>
      <c r="KOS12" s="745"/>
      <c r="KOT12" s="745"/>
      <c r="KOU12" s="745"/>
      <c r="KOV12" s="745"/>
      <c r="KOW12" s="745"/>
      <c r="KOX12" s="745"/>
      <c r="KOY12" s="745"/>
      <c r="KOZ12" s="745"/>
      <c r="KPA12" s="745"/>
      <c r="KPB12" s="745"/>
      <c r="KPC12" s="745"/>
      <c r="KPD12" s="745"/>
      <c r="KPE12" s="745"/>
      <c r="KPF12" s="745"/>
      <c r="KPG12" s="745"/>
      <c r="KPH12" s="745"/>
      <c r="KPI12" s="745"/>
      <c r="KPJ12" s="745"/>
      <c r="KPK12" s="745"/>
      <c r="KPL12" s="745"/>
      <c r="KPM12" s="745"/>
      <c r="KPN12" s="745"/>
      <c r="KPO12" s="745"/>
      <c r="KPP12" s="745"/>
      <c r="KPQ12" s="745"/>
      <c r="KPR12" s="745"/>
      <c r="KPS12" s="745"/>
      <c r="KPT12" s="745"/>
      <c r="KPU12" s="745"/>
      <c r="KPV12" s="745"/>
      <c r="KPW12" s="745"/>
      <c r="KPX12" s="745"/>
      <c r="KPY12" s="745"/>
      <c r="KPZ12" s="745"/>
      <c r="KQA12" s="745"/>
      <c r="KQB12" s="745"/>
      <c r="KQC12" s="745"/>
      <c r="KQD12" s="745"/>
      <c r="KQE12" s="745"/>
      <c r="KQF12" s="745"/>
      <c r="KQG12" s="745"/>
      <c r="KQH12" s="745"/>
      <c r="KQI12" s="745"/>
      <c r="KQJ12" s="745"/>
      <c r="KQK12" s="745"/>
      <c r="KQL12" s="745"/>
      <c r="KQM12" s="745"/>
      <c r="KQN12" s="745"/>
      <c r="KQO12" s="745"/>
      <c r="KQP12" s="745"/>
      <c r="KQQ12" s="745"/>
      <c r="KQR12" s="745"/>
      <c r="KQS12" s="745"/>
      <c r="KQT12" s="745"/>
      <c r="KQU12" s="745"/>
      <c r="KQV12" s="745"/>
      <c r="KQW12" s="745"/>
      <c r="KQX12" s="745"/>
      <c r="KQY12" s="745"/>
      <c r="KQZ12" s="745"/>
      <c r="KRA12" s="745"/>
      <c r="KRB12" s="745"/>
      <c r="KRC12" s="745"/>
      <c r="KRD12" s="745"/>
      <c r="KRE12" s="745"/>
      <c r="KRF12" s="745"/>
      <c r="KRG12" s="745"/>
      <c r="KRH12" s="745"/>
      <c r="KRI12" s="745"/>
      <c r="KRJ12" s="745"/>
      <c r="KRK12" s="745"/>
      <c r="KRL12" s="745"/>
      <c r="KRM12" s="745"/>
      <c r="KRN12" s="745"/>
      <c r="KRO12" s="745"/>
      <c r="KRP12" s="745"/>
      <c r="KRQ12" s="745"/>
      <c r="KRR12" s="745"/>
      <c r="KRS12" s="745"/>
      <c r="KRT12" s="745"/>
      <c r="KRU12" s="745"/>
      <c r="KRV12" s="745"/>
      <c r="KRW12" s="745"/>
      <c r="KRX12" s="745"/>
      <c r="KRY12" s="745"/>
      <c r="KRZ12" s="745"/>
      <c r="KSA12" s="745"/>
      <c r="KSB12" s="745"/>
      <c r="KSC12" s="745"/>
      <c r="KSD12" s="745"/>
      <c r="KSE12" s="745"/>
      <c r="KSF12" s="745"/>
      <c r="KSG12" s="745"/>
      <c r="KSH12" s="745"/>
      <c r="KSI12" s="745"/>
      <c r="KSJ12" s="745"/>
      <c r="KSK12" s="745"/>
      <c r="KSL12" s="745"/>
      <c r="KSM12" s="745"/>
      <c r="KSN12" s="745"/>
      <c r="KSO12" s="745"/>
      <c r="KSP12" s="745"/>
      <c r="KSQ12" s="745"/>
      <c r="KSR12" s="745"/>
      <c r="KSS12" s="745"/>
      <c r="KST12" s="745"/>
      <c r="KSU12" s="745"/>
      <c r="KSV12" s="745"/>
      <c r="KSW12" s="745"/>
      <c r="KSX12" s="745"/>
      <c r="KSY12" s="745"/>
      <c r="KSZ12" s="745"/>
      <c r="KTA12" s="745"/>
      <c r="KTB12" s="745"/>
      <c r="KTC12" s="745"/>
      <c r="KTD12" s="745"/>
      <c r="KTE12" s="745"/>
      <c r="KTF12" s="745"/>
      <c r="KTG12" s="745"/>
      <c r="KTH12" s="745"/>
      <c r="KTI12" s="745"/>
      <c r="KTJ12" s="745"/>
      <c r="KTK12" s="745"/>
      <c r="KTL12" s="745"/>
      <c r="KTM12" s="745"/>
      <c r="KTN12" s="745"/>
      <c r="KTO12" s="745"/>
      <c r="KTP12" s="745"/>
      <c r="KTQ12" s="745"/>
      <c r="KTR12" s="745"/>
      <c r="KTS12" s="745"/>
      <c r="KTT12" s="745"/>
      <c r="KTU12" s="745"/>
      <c r="KTV12" s="745"/>
      <c r="KTW12" s="745"/>
      <c r="KTX12" s="745"/>
      <c r="KTY12" s="745"/>
      <c r="KTZ12" s="745"/>
      <c r="KUA12" s="745"/>
      <c r="KUB12" s="745"/>
      <c r="KUC12" s="745"/>
      <c r="KUD12" s="745"/>
      <c r="KUE12" s="745"/>
      <c r="KUF12" s="745"/>
      <c r="KUG12" s="745"/>
      <c r="KUH12" s="745"/>
      <c r="KUI12" s="745"/>
      <c r="KUJ12" s="745"/>
      <c r="KUK12" s="745"/>
      <c r="KUL12" s="745"/>
      <c r="KUM12" s="745"/>
      <c r="KUN12" s="745"/>
      <c r="KUO12" s="745"/>
      <c r="KUP12" s="745"/>
      <c r="KUQ12" s="745"/>
      <c r="KUR12" s="745"/>
      <c r="KUS12" s="745"/>
      <c r="KUT12" s="745"/>
      <c r="KUU12" s="745"/>
      <c r="KUV12" s="745"/>
      <c r="KUW12" s="745"/>
      <c r="KUX12" s="745"/>
      <c r="KUY12" s="745"/>
      <c r="KUZ12" s="745"/>
      <c r="KVA12" s="745"/>
      <c r="KVB12" s="745"/>
      <c r="KVC12" s="745"/>
      <c r="KVD12" s="745"/>
      <c r="KVE12" s="745"/>
      <c r="KVF12" s="745"/>
      <c r="KVG12" s="745"/>
      <c r="KVH12" s="745"/>
      <c r="KVI12" s="745"/>
      <c r="KVJ12" s="745"/>
      <c r="KVK12" s="745"/>
      <c r="KVL12" s="745"/>
      <c r="KVM12" s="745"/>
      <c r="KVN12" s="745"/>
      <c r="KVO12" s="745"/>
      <c r="KVP12" s="745"/>
      <c r="KVQ12" s="745"/>
      <c r="KVR12" s="745"/>
      <c r="KVS12" s="745"/>
      <c r="KVT12" s="745"/>
      <c r="KVU12" s="745"/>
      <c r="KVV12" s="745"/>
      <c r="KVW12" s="745"/>
      <c r="KVX12" s="745"/>
      <c r="KVY12" s="745"/>
      <c r="KVZ12" s="745"/>
      <c r="KWA12" s="745"/>
      <c r="KWB12" s="745"/>
      <c r="KWC12" s="745"/>
      <c r="KWD12" s="745"/>
      <c r="KWE12" s="745"/>
      <c r="KWF12" s="745"/>
      <c r="KWG12" s="745"/>
      <c r="KWH12" s="745"/>
      <c r="KWI12" s="745"/>
      <c r="KWJ12" s="745"/>
      <c r="KWK12" s="745"/>
      <c r="KWL12" s="745"/>
      <c r="KWM12" s="745"/>
      <c r="KWN12" s="745"/>
      <c r="KWO12" s="745"/>
      <c r="KWP12" s="745"/>
      <c r="KWQ12" s="745"/>
      <c r="KWR12" s="745"/>
      <c r="KWS12" s="745"/>
      <c r="KWT12" s="745"/>
      <c r="KWU12" s="745"/>
      <c r="KWV12" s="745"/>
      <c r="KWW12" s="745"/>
      <c r="KWX12" s="745"/>
      <c r="KWY12" s="745"/>
      <c r="KWZ12" s="745"/>
      <c r="KXA12" s="745"/>
      <c r="KXB12" s="745"/>
      <c r="KXC12" s="745"/>
      <c r="KXD12" s="745"/>
      <c r="KXE12" s="745"/>
      <c r="KXF12" s="745"/>
      <c r="KXG12" s="745"/>
      <c r="KXH12" s="745"/>
      <c r="KXI12" s="745"/>
      <c r="KXJ12" s="745"/>
      <c r="KXK12" s="745"/>
      <c r="KXL12" s="745"/>
      <c r="KXM12" s="745"/>
      <c r="KXN12" s="745"/>
      <c r="KXO12" s="745"/>
      <c r="KXP12" s="745"/>
      <c r="KXQ12" s="745"/>
      <c r="KXR12" s="745"/>
      <c r="KXS12" s="745"/>
      <c r="KXT12" s="745"/>
      <c r="KXU12" s="745"/>
      <c r="KXV12" s="745"/>
      <c r="KXW12" s="745"/>
      <c r="KXX12" s="745"/>
      <c r="KXY12" s="745"/>
      <c r="KXZ12" s="745"/>
      <c r="KYA12" s="745"/>
      <c r="KYB12" s="745"/>
      <c r="KYC12" s="745"/>
      <c r="KYD12" s="745"/>
      <c r="KYE12" s="745"/>
      <c r="KYF12" s="745"/>
      <c r="KYG12" s="745"/>
      <c r="KYH12" s="745"/>
      <c r="KYI12" s="745"/>
      <c r="KYJ12" s="745"/>
      <c r="KYK12" s="745"/>
      <c r="KYL12" s="745"/>
      <c r="KYM12" s="745"/>
      <c r="KYN12" s="745"/>
      <c r="KYO12" s="745"/>
      <c r="KYP12" s="745"/>
      <c r="KYQ12" s="745"/>
      <c r="KYR12" s="745"/>
      <c r="KYS12" s="745"/>
      <c r="KYT12" s="745"/>
      <c r="KYU12" s="745"/>
      <c r="KYV12" s="745"/>
      <c r="KYW12" s="745"/>
      <c r="KYX12" s="745"/>
      <c r="KYY12" s="745"/>
      <c r="KYZ12" s="745"/>
      <c r="KZA12" s="745"/>
      <c r="KZB12" s="745"/>
      <c r="KZC12" s="745"/>
      <c r="KZD12" s="745"/>
      <c r="KZE12" s="745"/>
      <c r="KZF12" s="745"/>
      <c r="KZG12" s="745"/>
      <c r="KZH12" s="745"/>
      <c r="KZI12" s="745"/>
      <c r="KZJ12" s="745"/>
      <c r="KZK12" s="745"/>
      <c r="KZL12" s="745"/>
      <c r="KZM12" s="745"/>
      <c r="KZN12" s="745"/>
      <c r="KZO12" s="745"/>
      <c r="KZP12" s="745"/>
      <c r="KZQ12" s="745"/>
      <c r="KZR12" s="745"/>
      <c r="KZS12" s="745"/>
      <c r="KZT12" s="745"/>
      <c r="KZU12" s="745"/>
      <c r="KZV12" s="745"/>
      <c r="KZW12" s="745"/>
      <c r="KZX12" s="745"/>
      <c r="KZY12" s="745"/>
      <c r="KZZ12" s="745"/>
      <c r="LAA12" s="745"/>
      <c r="LAB12" s="745"/>
      <c r="LAC12" s="745"/>
      <c r="LAD12" s="745"/>
      <c r="LAE12" s="745"/>
      <c r="LAF12" s="745"/>
      <c r="LAG12" s="745"/>
      <c r="LAH12" s="745"/>
      <c r="LAI12" s="745"/>
      <c r="LAJ12" s="745"/>
      <c r="LAK12" s="745"/>
      <c r="LAL12" s="745"/>
      <c r="LAM12" s="745"/>
      <c r="LAN12" s="745"/>
      <c r="LAO12" s="745"/>
      <c r="LAP12" s="745"/>
      <c r="LAQ12" s="745"/>
      <c r="LAR12" s="745"/>
      <c r="LAS12" s="745"/>
      <c r="LAT12" s="745"/>
      <c r="LAU12" s="745"/>
      <c r="LAV12" s="745"/>
      <c r="LAW12" s="745"/>
      <c r="LAX12" s="745"/>
      <c r="LAY12" s="745"/>
      <c r="LAZ12" s="745"/>
      <c r="LBA12" s="745"/>
      <c r="LBB12" s="745"/>
      <c r="LBC12" s="745"/>
      <c r="LBD12" s="745"/>
      <c r="LBE12" s="745"/>
      <c r="LBF12" s="745"/>
      <c r="LBG12" s="745"/>
      <c r="LBH12" s="745"/>
      <c r="LBI12" s="745"/>
      <c r="LBJ12" s="745"/>
      <c r="LBK12" s="745"/>
      <c r="LBL12" s="745"/>
      <c r="LBM12" s="745"/>
      <c r="LBN12" s="745"/>
      <c r="LBO12" s="745"/>
      <c r="LBP12" s="745"/>
      <c r="LBQ12" s="745"/>
      <c r="LBR12" s="745"/>
      <c r="LBS12" s="745"/>
      <c r="LBT12" s="745"/>
      <c r="LBU12" s="745"/>
      <c r="LBV12" s="745"/>
      <c r="LBW12" s="745"/>
      <c r="LBX12" s="745"/>
      <c r="LBY12" s="745"/>
      <c r="LBZ12" s="745"/>
      <c r="LCA12" s="745"/>
      <c r="LCB12" s="745"/>
      <c r="LCC12" s="745"/>
      <c r="LCD12" s="745"/>
      <c r="LCE12" s="745"/>
      <c r="LCF12" s="745"/>
      <c r="LCG12" s="745"/>
      <c r="LCH12" s="745"/>
      <c r="LCI12" s="745"/>
      <c r="LCJ12" s="745"/>
      <c r="LCK12" s="745"/>
      <c r="LCL12" s="745"/>
      <c r="LCM12" s="745"/>
      <c r="LCN12" s="745"/>
      <c r="LCO12" s="745"/>
      <c r="LCP12" s="745"/>
      <c r="LCQ12" s="745"/>
      <c r="LCR12" s="745"/>
      <c r="LCS12" s="745"/>
      <c r="LCT12" s="745"/>
      <c r="LCU12" s="745"/>
      <c r="LCV12" s="745"/>
      <c r="LCW12" s="745"/>
      <c r="LCX12" s="745"/>
      <c r="LCY12" s="745"/>
      <c r="LCZ12" s="745"/>
      <c r="LDA12" s="745"/>
      <c r="LDB12" s="745"/>
      <c r="LDC12" s="745"/>
      <c r="LDD12" s="745"/>
      <c r="LDE12" s="745"/>
      <c r="LDF12" s="745"/>
      <c r="LDG12" s="745"/>
      <c r="LDH12" s="745"/>
      <c r="LDI12" s="745"/>
      <c r="LDJ12" s="745"/>
      <c r="LDK12" s="745"/>
      <c r="LDL12" s="745"/>
      <c r="LDM12" s="745"/>
      <c r="LDN12" s="745"/>
      <c r="LDO12" s="745"/>
      <c r="LDP12" s="745"/>
      <c r="LDQ12" s="745"/>
      <c r="LDR12" s="745"/>
      <c r="LDS12" s="745"/>
      <c r="LDT12" s="745"/>
      <c r="LDU12" s="745"/>
      <c r="LDV12" s="745"/>
      <c r="LDW12" s="745"/>
      <c r="LDX12" s="745"/>
      <c r="LDY12" s="745"/>
      <c r="LDZ12" s="745"/>
      <c r="LEA12" s="745"/>
      <c r="LEB12" s="745"/>
      <c r="LEC12" s="745"/>
      <c r="LED12" s="745"/>
      <c r="LEE12" s="745"/>
      <c r="LEF12" s="745"/>
      <c r="LEG12" s="745"/>
      <c r="LEH12" s="745"/>
      <c r="LEI12" s="745"/>
      <c r="LEJ12" s="745"/>
      <c r="LEK12" s="745"/>
      <c r="LEL12" s="745"/>
      <c r="LEM12" s="745"/>
      <c r="LEN12" s="745"/>
      <c r="LEO12" s="745"/>
      <c r="LEP12" s="745"/>
      <c r="LEQ12" s="745"/>
      <c r="LER12" s="745"/>
      <c r="LES12" s="745"/>
      <c r="LET12" s="745"/>
      <c r="LEU12" s="745"/>
      <c r="LEV12" s="745"/>
      <c r="LEW12" s="745"/>
      <c r="LEX12" s="745"/>
      <c r="LEY12" s="745"/>
      <c r="LEZ12" s="745"/>
      <c r="LFA12" s="745"/>
      <c r="LFB12" s="745"/>
      <c r="LFC12" s="745"/>
      <c r="LFD12" s="745"/>
      <c r="LFE12" s="745"/>
      <c r="LFF12" s="745"/>
      <c r="LFG12" s="745"/>
      <c r="LFH12" s="745"/>
      <c r="LFI12" s="745"/>
      <c r="LFJ12" s="745"/>
      <c r="LFK12" s="745"/>
      <c r="LFL12" s="745"/>
      <c r="LFM12" s="745"/>
      <c r="LFN12" s="745"/>
      <c r="LFO12" s="745"/>
      <c r="LFP12" s="745"/>
      <c r="LFQ12" s="745"/>
      <c r="LFR12" s="745"/>
      <c r="LFS12" s="745"/>
      <c r="LFT12" s="745"/>
      <c r="LFU12" s="745"/>
      <c r="LFV12" s="745"/>
      <c r="LFW12" s="745"/>
      <c r="LFX12" s="745"/>
      <c r="LFY12" s="745"/>
      <c r="LFZ12" s="745"/>
      <c r="LGA12" s="745"/>
      <c r="LGB12" s="745"/>
      <c r="LGC12" s="745"/>
      <c r="LGD12" s="745"/>
      <c r="LGE12" s="745"/>
      <c r="LGF12" s="745"/>
      <c r="LGG12" s="745"/>
      <c r="LGH12" s="745"/>
      <c r="LGI12" s="745"/>
      <c r="LGJ12" s="745"/>
      <c r="LGK12" s="745"/>
      <c r="LGL12" s="745"/>
      <c r="LGM12" s="745"/>
      <c r="LGN12" s="745"/>
      <c r="LGO12" s="745"/>
      <c r="LGP12" s="745"/>
      <c r="LGQ12" s="745"/>
      <c r="LGR12" s="745"/>
      <c r="LGS12" s="745"/>
      <c r="LGT12" s="745"/>
      <c r="LGU12" s="745"/>
      <c r="LGV12" s="745"/>
      <c r="LGW12" s="745"/>
      <c r="LGX12" s="745"/>
      <c r="LGY12" s="745"/>
      <c r="LGZ12" s="745"/>
      <c r="LHA12" s="745"/>
      <c r="LHB12" s="745"/>
      <c r="LHC12" s="745"/>
      <c r="LHD12" s="745"/>
      <c r="LHE12" s="745"/>
      <c r="LHF12" s="745"/>
      <c r="LHG12" s="745"/>
      <c r="LHH12" s="745"/>
      <c r="LHI12" s="745"/>
      <c r="LHJ12" s="745"/>
      <c r="LHK12" s="745"/>
      <c r="LHL12" s="745"/>
      <c r="LHM12" s="745"/>
      <c r="LHN12" s="745"/>
      <c r="LHO12" s="745"/>
      <c r="LHP12" s="745"/>
      <c r="LHQ12" s="745"/>
      <c r="LHR12" s="745"/>
      <c r="LHS12" s="745"/>
      <c r="LHT12" s="745"/>
      <c r="LHU12" s="745"/>
      <c r="LHV12" s="745"/>
      <c r="LHW12" s="745"/>
      <c r="LHX12" s="745"/>
      <c r="LHY12" s="745"/>
      <c r="LHZ12" s="745"/>
      <c r="LIA12" s="745"/>
      <c r="LIB12" s="745"/>
      <c r="LIC12" s="745"/>
      <c r="LID12" s="745"/>
      <c r="LIE12" s="745"/>
      <c r="LIF12" s="745"/>
      <c r="LIG12" s="745"/>
      <c r="LIH12" s="745"/>
      <c r="LII12" s="745"/>
      <c r="LIJ12" s="745"/>
      <c r="LIK12" s="745"/>
      <c r="LIL12" s="745"/>
      <c r="LIM12" s="745"/>
      <c r="LIN12" s="745"/>
      <c r="LIO12" s="745"/>
      <c r="LIP12" s="745"/>
      <c r="LIQ12" s="745"/>
      <c r="LIR12" s="745"/>
      <c r="LIS12" s="745"/>
      <c r="LIT12" s="745"/>
      <c r="LIU12" s="745"/>
      <c r="LIV12" s="745"/>
      <c r="LIW12" s="745"/>
      <c r="LIX12" s="745"/>
      <c r="LIY12" s="745"/>
      <c r="LIZ12" s="745"/>
      <c r="LJA12" s="745"/>
      <c r="LJB12" s="745"/>
      <c r="LJC12" s="745"/>
      <c r="LJD12" s="745"/>
      <c r="LJE12" s="745"/>
      <c r="LJF12" s="745"/>
      <c r="LJG12" s="745"/>
      <c r="LJH12" s="745"/>
      <c r="LJI12" s="745"/>
      <c r="LJJ12" s="745"/>
      <c r="LJK12" s="745"/>
      <c r="LJL12" s="745"/>
      <c r="LJM12" s="745"/>
      <c r="LJN12" s="745"/>
      <c r="LJO12" s="745"/>
      <c r="LJP12" s="745"/>
      <c r="LJQ12" s="745"/>
      <c r="LJR12" s="745"/>
      <c r="LJS12" s="745"/>
      <c r="LJT12" s="745"/>
      <c r="LJU12" s="745"/>
      <c r="LJV12" s="745"/>
      <c r="LJW12" s="745"/>
      <c r="LJX12" s="745"/>
      <c r="LJY12" s="745"/>
      <c r="LJZ12" s="745"/>
      <c r="LKA12" s="745"/>
      <c r="LKB12" s="745"/>
      <c r="LKC12" s="745"/>
      <c r="LKD12" s="745"/>
      <c r="LKE12" s="745"/>
      <c r="LKF12" s="745"/>
      <c r="LKG12" s="745"/>
      <c r="LKH12" s="745"/>
      <c r="LKI12" s="745"/>
      <c r="LKJ12" s="745"/>
      <c r="LKK12" s="745"/>
      <c r="LKL12" s="745"/>
      <c r="LKM12" s="745"/>
      <c r="LKN12" s="745"/>
      <c r="LKO12" s="745"/>
      <c r="LKP12" s="745"/>
      <c r="LKQ12" s="745"/>
      <c r="LKR12" s="745"/>
      <c r="LKS12" s="745"/>
      <c r="LKT12" s="745"/>
      <c r="LKU12" s="745"/>
      <c r="LKV12" s="745"/>
      <c r="LKW12" s="745"/>
      <c r="LKX12" s="745"/>
      <c r="LKY12" s="745"/>
      <c r="LKZ12" s="745"/>
      <c r="LLA12" s="745"/>
      <c r="LLB12" s="745"/>
      <c r="LLC12" s="745"/>
      <c r="LLD12" s="745"/>
      <c r="LLE12" s="745"/>
      <c r="LLF12" s="745"/>
      <c r="LLG12" s="745"/>
      <c r="LLH12" s="745"/>
      <c r="LLI12" s="745"/>
      <c r="LLJ12" s="745"/>
      <c r="LLK12" s="745"/>
      <c r="LLL12" s="745"/>
      <c r="LLM12" s="745"/>
      <c r="LLN12" s="745"/>
      <c r="LLO12" s="745"/>
      <c r="LLP12" s="745"/>
      <c r="LLQ12" s="745"/>
      <c r="LLR12" s="745"/>
      <c r="LLS12" s="745"/>
      <c r="LLT12" s="745"/>
      <c r="LLU12" s="745"/>
      <c r="LLV12" s="745"/>
      <c r="LLW12" s="745"/>
      <c r="LLX12" s="745"/>
      <c r="LLY12" s="745"/>
      <c r="LLZ12" s="745"/>
      <c r="LMA12" s="745"/>
      <c r="LMB12" s="745"/>
      <c r="LMC12" s="745"/>
      <c r="LMD12" s="745"/>
      <c r="LME12" s="745"/>
      <c r="LMF12" s="745"/>
      <c r="LMG12" s="745"/>
      <c r="LMH12" s="745"/>
      <c r="LMI12" s="745"/>
      <c r="LMJ12" s="745"/>
      <c r="LMK12" s="745"/>
      <c r="LML12" s="745"/>
      <c r="LMM12" s="745"/>
      <c r="LMN12" s="745"/>
      <c r="LMO12" s="745"/>
      <c r="LMP12" s="745"/>
      <c r="LMQ12" s="745"/>
      <c r="LMR12" s="745"/>
      <c r="LMS12" s="745"/>
      <c r="LMT12" s="745"/>
      <c r="LMU12" s="745"/>
      <c r="LMV12" s="745"/>
      <c r="LMW12" s="745"/>
      <c r="LMX12" s="745"/>
      <c r="LMY12" s="745"/>
      <c r="LMZ12" s="745"/>
      <c r="LNA12" s="745"/>
      <c r="LNB12" s="745"/>
      <c r="LNC12" s="745"/>
      <c r="LND12" s="745"/>
      <c r="LNE12" s="745"/>
      <c r="LNF12" s="745"/>
      <c r="LNG12" s="745"/>
      <c r="LNH12" s="745"/>
      <c r="LNI12" s="745"/>
      <c r="LNJ12" s="745"/>
      <c r="LNK12" s="745"/>
      <c r="LNL12" s="745"/>
      <c r="LNM12" s="745"/>
      <c r="LNN12" s="745"/>
      <c r="LNO12" s="745"/>
      <c r="LNP12" s="745"/>
      <c r="LNQ12" s="745"/>
      <c r="LNR12" s="745"/>
      <c r="LNS12" s="745"/>
      <c r="LNT12" s="745"/>
      <c r="LNU12" s="745"/>
      <c r="LNV12" s="745"/>
      <c r="LNW12" s="745"/>
      <c r="LNX12" s="745"/>
      <c r="LNY12" s="745"/>
      <c r="LNZ12" s="745"/>
      <c r="LOA12" s="745"/>
      <c r="LOB12" s="745"/>
      <c r="LOC12" s="745"/>
      <c r="LOD12" s="745"/>
      <c r="LOE12" s="745"/>
      <c r="LOF12" s="745"/>
      <c r="LOG12" s="745"/>
      <c r="LOH12" s="745"/>
      <c r="LOI12" s="745"/>
      <c r="LOJ12" s="745"/>
      <c r="LOK12" s="745"/>
      <c r="LOL12" s="745"/>
      <c r="LOM12" s="745"/>
      <c r="LON12" s="745"/>
      <c r="LOO12" s="745"/>
      <c r="LOP12" s="745"/>
      <c r="LOQ12" s="745"/>
      <c r="LOR12" s="745"/>
      <c r="LOS12" s="745"/>
      <c r="LOT12" s="745"/>
      <c r="LOU12" s="745"/>
      <c r="LOV12" s="745"/>
      <c r="LOW12" s="745"/>
      <c r="LOX12" s="745"/>
      <c r="LOY12" s="745"/>
      <c r="LOZ12" s="745"/>
      <c r="LPA12" s="745"/>
      <c r="LPB12" s="745"/>
      <c r="LPC12" s="745"/>
      <c r="LPD12" s="745"/>
      <c r="LPE12" s="745"/>
      <c r="LPF12" s="745"/>
      <c r="LPG12" s="745"/>
      <c r="LPH12" s="745"/>
      <c r="LPI12" s="745"/>
      <c r="LPJ12" s="745"/>
      <c r="LPK12" s="745"/>
      <c r="LPL12" s="745"/>
      <c r="LPM12" s="745"/>
      <c r="LPN12" s="745"/>
      <c r="LPO12" s="745"/>
      <c r="LPP12" s="745"/>
      <c r="LPQ12" s="745"/>
      <c r="LPR12" s="745"/>
      <c r="LPS12" s="745"/>
      <c r="LPT12" s="745"/>
      <c r="LPU12" s="745"/>
      <c r="LPV12" s="745"/>
      <c r="LPW12" s="745"/>
      <c r="LPX12" s="745"/>
      <c r="LPY12" s="745"/>
      <c r="LPZ12" s="745"/>
      <c r="LQA12" s="745"/>
      <c r="LQB12" s="745"/>
      <c r="LQC12" s="745"/>
      <c r="LQD12" s="745"/>
      <c r="LQE12" s="745"/>
      <c r="LQF12" s="745"/>
      <c r="LQG12" s="745"/>
      <c r="LQH12" s="745"/>
      <c r="LQI12" s="745"/>
      <c r="LQJ12" s="745"/>
      <c r="LQK12" s="745"/>
      <c r="LQL12" s="745"/>
      <c r="LQM12" s="745"/>
      <c r="LQN12" s="745"/>
      <c r="LQO12" s="745"/>
      <c r="LQP12" s="745"/>
      <c r="LQQ12" s="745"/>
      <c r="LQR12" s="745"/>
      <c r="LQS12" s="745"/>
      <c r="LQT12" s="745"/>
      <c r="LQU12" s="745"/>
      <c r="LQV12" s="745"/>
      <c r="LQW12" s="745"/>
      <c r="LQX12" s="745"/>
      <c r="LQY12" s="745"/>
      <c r="LQZ12" s="745"/>
      <c r="LRA12" s="745"/>
      <c r="LRB12" s="745"/>
      <c r="LRC12" s="745"/>
      <c r="LRD12" s="745"/>
      <c r="LRE12" s="745"/>
      <c r="LRF12" s="745"/>
      <c r="LRG12" s="745"/>
      <c r="LRH12" s="745"/>
      <c r="LRI12" s="745"/>
      <c r="LRJ12" s="745"/>
      <c r="LRK12" s="745"/>
      <c r="LRL12" s="745"/>
      <c r="LRM12" s="745"/>
      <c r="LRN12" s="745"/>
      <c r="LRO12" s="745"/>
      <c r="LRP12" s="745"/>
      <c r="LRQ12" s="745"/>
      <c r="LRR12" s="745"/>
      <c r="LRS12" s="745"/>
      <c r="LRT12" s="745"/>
      <c r="LRU12" s="745"/>
      <c r="LRV12" s="745"/>
      <c r="LRW12" s="745"/>
      <c r="LRX12" s="745"/>
      <c r="LRY12" s="745"/>
      <c r="LRZ12" s="745"/>
      <c r="LSA12" s="745"/>
      <c r="LSB12" s="745"/>
      <c r="LSC12" s="745"/>
      <c r="LSD12" s="745"/>
      <c r="LSE12" s="745"/>
      <c r="LSF12" s="745"/>
      <c r="LSG12" s="745"/>
      <c r="LSH12" s="745"/>
      <c r="LSI12" s="745"/>
      <c r="LSJ12" s="745"/>
      <c r="LSK12" s="745"/>
      <c r="LSL12" s="745"/>
      <c r="LSM12" s="745"/>
      <c r="LSN12" s="745"/>
      <c r="LSO12" s="745"/>
      <c r="LSP12" s="745"/>
      <c r="LSQ12" s="745"/>
      <c r="LSR12" s="745"/>
      <c r="LSS12" s="745"/>
      <c r="LST12" s="745"/>
      <c r="LSU12" s="745"/>
      <c r="LSV12" s="745"/>
      <c r="LSW12" s="745"/>
      <c r="LSX12" s="745"/>
      <c r="LSY12" s="745"/>
      <c r="LSZ12" s="745"/>
      <c r="LTA12" s="745"/>
      <c r="LTB12" s="745"/>
      <c r="LTC12" s="745"/>
      <c r="LTD12" s="745"/>
      <c r="LTE12" s="745"/>
      <c r="LTF12" s="745"/>
      <c r="LTG12" s="745"/>
      <c r="LTH12" s="745"/>
      <c r="LTI12" s="745"/>
      <c r="LTJ12" s="745"/>
      <c r="LTK12" s="745"/>
      <c r="LTL12" s="745"/>
      <c r="LTM12" s="745"/>
      <c r="LTN12" s="745"/>
      <c r="LTO12" s="745"/>
      <c r="LTP12" s="745"/>
      <c r="LTQ12" s="745"/>
      <c r="LTR12" s="745"/>
      <c r="LTS12" s="745"/>
      <c r="LTT12" s="745"/>
      <c r="LTU12" s="745"/>
      <c r="LTV12" s="745"/>
      <c r="LTW12" s="745"/>
      <c r="LTX12" s="745"/>
      <c r="LTY12" s="745"/>
      <c r="LTZ12" s="745"/>
      <c r="LUA12" s="745"/>
      <c r="LUB12" s="745"/>
      <c r="LUC12" s="745"/>
      <c r="LUD12" s="745"/>
      <c r="LUE12" s="745"/>
      <c r="LUF12" s="745"/>
      <c r="LUG12" s="745"/>
      <c r="LUH12" s="745"/>
      <c r="LUI12" s="745"/>
      <c r="LUJ12" s="745"/>
      <c r="LUK12" s="745"/>
      <c r="LUL12" s="745"/>
      <c r="LUM12" s="745"/>
      <c r="LUN12" s="745"/>
      <c r="LUO12" s="745"/>
      <c r="LUP12" s="745"/>
      <c r="LUQ12" s="745"/>
      <c r="LUR12" s="745"/>
      <c r="LUS12" s="745"/>
      <c r="LUT12" s="745"/>
      <c r="LUU12" s="745"/>
      <c r="LUV12" s="745"/>
      <c r="LUW12" s="745"/>
      <c r="LUX12" s="745"/>
      <c r="LUY12" s="745"/>
      <c r="LUZ12" s="745"/>
      <c r="LVA12" s="745"/>
      <c r="LVB12" s="745"/>
      <c r="LVC12" s="745"/>
      <c r="LVD12" s="745"/>
      <c r="LVE12" s="745"/>
      <c r="LVF12" s="745"/>
      <c r="LVG12" s="745"/>
      <c r="LVH12" s="745"/>
      <c r="LVI12" s="745"/>
      <c r="LVJ12" s="745"/>
      <c r="LVK12" s="745"/>
      <c r="LVL12" s="745"/>
      <c r="LVM12" s="745"/>
      <c r="LVN12" s="745"/>
      <c r="LVO12" s="745"/>
      <c r="LVP12" s="745"/>
      <c r="LVQ12" s="745"/>
      <c r="LVR12" s="745"/>
      <c r="LVS12" s="745"/>
      <c r="LVT12" s="745"/>
      <c r="LVU12" s="745"/>
      <c r="LVV12" s="745"/>
      <c r="LVW12" s="745"/>
      <c r="LVX12" s="745"/>
      <c r="LVY12" s="745"/>
      <c r="LVZ12" s="745"/>
      <c r="LWA12" s="745"/>
      <c r="LWB12" s="745"/>
      <c r="LWC12" s="745"/>
      <c r="LWD12" s="745"/>
      <c r="LWE12" s="745"/>
      <c r="LWF12" s="745"/>
      <c r="LWG12" s="745"/>
      <c r="LWH12" s="745"/>
      <c r="LWI12" s="745"/>
      <c r="LWJ12" s="745"/>
      <c r="LWK12" s="745"/>
      <c r="LWL12" s="745"/>
      <c r="LWM12" s="745"/>
      <c r="LWN12" s="745"/>
      <c r="LWO12" s="745"/>
      <c r="LWP12" s="745"/>
      <c r="LWQ12" s="745"/>
      <c r="LWR12" s="745"/>
      <c r="LWS12" s="745"/>
      <c r="LWT12" s="745"/>
      <c r="LWU12" s="745"/>
      <c r="LWV12" s="745"/>
      <c r="LWW12" s="745"/>
      <c r="LWX12" s="745"/>
      <c r="LWY12" s="745"/>
      <c r="LWZ12" s="745"/>
      <c r="LXA12" s="745"/>
      <c r="LXB12" s="745"/>
      <c r="LXC12" s="745"/>
      <c r="LXD12" s="745"/>
      <c r="LXE12" s="745"/>
      <c r="LXF12" s="745"/>
      <c r="LXG12" s="745"/>
      <c r="LXH12" s="745"/>
      <c r="LXI12" s="745"/>
      <c r="LXJ12" s="745"/>
      <c r="LXK12" s="745"/>
      <c r="LXL12" s="745"/>
      <c r="LXM12" s="745"/>
      <c r="LXN12" s="745"/>
      <c r="LXO12" s="745"/>
      <c r="LXP12" s="745"/>
      <c r="LXQ12" s="745"/>
      <c r="LXR12" s="745"/>
      <c r="LXS12" s="745"/>
      <c r="LXT12" s="745"/>
      <c r="LXU12" s="745"/>
      <c r="LXV12" s="745"/>
      <c r="LXW12" s="745"/>
      <c r="LXX12" s="745"/>
      <c r="LXY12" s="745"/>
      <c r="LXZ12" s="745"/>
      <c r="LYA12" s="745"/>
      <c r="LYB12" s="745"/>
      <c r="LYC12" s="745"/>
      <c r="LYD12" s="745"/>
      <c r="LYE12" s="745"/>
      <c r="LYF12" s="745"/>
      <c r="LYG12" s="745"/>
      <c r="LYH12" s="745"/>
      <c r="LYI12" s="745"/>
      <c r="LYJ12" s="745"/>
      <c r="LYK12" s="745"/>
      <c r="LYL12" s="745"/>
      <c r="LYM12" s="745"/>
      <c r="LYN12" s="745"/>
      <c r="LYO12" s="745"/>
      <c r="LYP12" s="745"/>
      <c r="LYQ12" s="745"/>
      <c r="LYR12" s="745"/>
      <c r="LYS12" s="745"/>
      <c r="LYT12" s="745"/>
      <c r="LYU12" s="745"/>
      <c r="LYV12" s="745"/>
      <c r="LYW12" s="745"/>
      <c r="LYX12" s="745"/>
      <c r="LYY12" s="745"/>
      <c r="LYZ12" s="745"/>
      <c r="LZA12" s="745"/>
      <c r="LZB12" s="745"/>
      <c r="LZC12" s="745"/>
      <c r="LZD12" s="745"/>
      <c r="LZE12" s="745"/>
      <c r="LZF12" s="745"/>
      <c r="LZG12" s="745"/>
      <c r="LZH12" s="745"/>
      <c r="LZI12" s="745"/>
      <c r="LZJ12" s="745"/>
      <c r="LZK12" s="745"/>
      <c r="LZL12" s="745"/>
      <c r="LZM12" s="745"/>
      <c r="LZN12" s="745"/>
      <c r="LZO12" s="745"/>
      <c r="LZP12" s="745"/>
      <c r="LZQ12" s="745"/>
      <c r="LZR12" s="745"/>
      <c r="LZS12" s="745"/>
      <c r="LZT12" s="745"/>
      <c r="LZU12" s="745"/>
      <c r="LZV12" s="745"/>
      <c r="LZW12" s="745"/>
      <c r="LZX12" s="745"/>
      <c r="LZY12" s="745"/>
      <c r="LZZ12" s="745"/>
      <c r="MAA12" s="745"/>
      <c r="MAB12" s="745"/>
      <c r="MAC12" s="745"/>
      <c r="MAD12" s="745"/>
      <c r="MAE12" s="745"/>
      <c r="MAF12" s="745"/>
      <c r="MAG12" s="745"/>
      <c r="MAH12" s="745"/>
      <c r="MAI12" s="745"/>
      <c r="MAJ12" s="745"/>
      <c r="MAK12" s="745"/>
      <c r="MAL12" s="745"/>
      <c r="MAM12" s="745"/>
      <c r="MAN12" s="745"/>
      <c r="MAO12" s="745"/>
      <c r="MAP12" s="745"/>
      <c r="MAQ12" s="745"/>
      <c r="MAR12" s="745"/>
      <c r="MAS12" s="745"/>
      <c r="MAT12" s="745"/>
      <c r="MAU12" s="745"/>
      <c r="MAV12" s="745"/>
      <c r="MAW12" s="745"/>
      <c r="MAX12" s="745"/>
      <c r="MAY12" s="745"/>
      <c r="MAZ12" s="745"/>
      <c r="MBA12" s="745"/>
      <c r="MBB12" s="745"/>
      <c r="MBC12" s="745"/>
      <c r="MBD12" s="745"/>
      <c r="MBE12" s="745"/>
      <c r="MBF12" s="745"/>
      <c r="MBG12" s="745"/>
      <c r="MBH12" s="745"/>
      <c r="MBI12" s="745"/>
      <c r="MBJ12" s="745"/>
      <c r="MBK12" s="745"/>
      <c r="MBL12" s="745"/>
      <c r="MBM12" s="745"/>
      <c r="MBN12" s="745"/>
      <c r="MBO12" s="745"/>
      <c r="MBP12" s="745"/>
      <c r="MBQ12" s="745"/>
      <c r="MBR12" s="745"/>
      <c r="MBS12" s="745"/>
      <c r="MBT12" s="745"/>
      <c r="MBU12" s="745"/>
      <c r="MBV12" s="745"/>
      <c r="MBW12" s="745"/>
      <c r="MBX12" s="745"/>
      <c r="MBY12" s="745"/>
      <c r="MBZ12" s="745"/>
      <c r="MCA12" s="745"/>
      <c r="MCB12" s="745"/>
      <c r="MCC12" s="745"/>
      <c r="MCD12" s="745"/>
      <c r="MCE12" s="745"/>
      <c r="MCF12" s="745"/>
      <c r="MCG12" s="745"/>
      <c r="MCH12" s="745"/>
      <c r="MCI12" s="745"/>
      <c r="MCJ12" s="745"/>
      <c r="MCK12" s="745"/>
      <c r="MCL12" s="745"/>
      <c r="MCM12" s="745"/>
      <c r="MCN12" s="745"/>
      <c r="MCO12" s="745"/>
      <c r="MCP12" s="745"/>
      <c r="MCQ12" s="745"/>
      <c r="MCR12" s="745"/>
      <c r="MCS12" s="745"/>
      <c r="MCT12" s="745"/>
      <c r="MCU12" s="745"/>
      <c r="MCV12" s="745"/>
      <c r="MCW12" s="745"/>
      <c r="MCX12" s="745"/>
      <c r="MCY12" s="745"/>
      <c r="MCZ12" s="745"/>
      <c r="MDA12" s="745"/>
      <c r="MDB12" s="745"/>
      <c r="MDC12" s="745"/>
      <c r="MDD12" s="745"/>
      <c r="MDE12" s="745"/>
      <c r="MDF12" s="745"/>
      <c r="MDG12" s="745"/>
      <c r="MDH12" s="745"/>
      <c r="MDI12" s="745"/>
      <c r="MDJ12" s="745"/>
      <c r="MDK12" s="745"/>
      <c r="MDL12" s="745"/>
      <c r="MDM12" s="745"/>
      <c r="MDN12" s="745"/>
      <c r="MDO12" s="745"/>
      <c r="MDP12" s="745"/>
      <c r="MDQ12" s="745"/>
      <c r="MDR12" s="745"/>
      <c r="MDS12" s="745"/>
      <c r="MDT12" s="745"/>
      <c r="MDU12" s="745"/>
      <c r="MDV12" s="745"/>
      <c r="MDW12" s="745"/>
      <c r="MDX12" s="745"/>
      <c r="MDY12" s="745"/>
      <c r="MDZ12" s="745"/>
      <c r="MEA12" s="745"/>
      <c r="MEB12" s="745"/>
      <c r="MEC12" s="745"/>
      <c r="MED12" s="745"/>
      <c r="MEE12" s="745"/>
      <c r="MEF12" s="745"/>
      <c r="MEG12" s="745"/>
      <c r="MEH12" s="745"/>
      <c r="MEI12" s="745"/>
      <c r="MEJ12" s="745"/>
      <c r="MEK12" s="745"/>
      <c r="MEL12" s="745"/>
      <c r="MEM12" s="745"/>
      <c r="MEN12" s="745"/>
      <c r="MEO12" s="745"/>
      <c r="MEP12" s="745"/>
      <c r="MEQ12" s="745"/>
      <c r="MER12" s="745"/>
      <c r="MES12" s="745"/>
      <c r="MET12" s="745"/>
      <c r="MEU12" s="745"/>
      <c r="MEV12" s="745"/>
      <c r="MEW12" s="745"/>
      <c r="MEX12" s="745"/>
      <c r="MEY12" s="745"/>
      <c r="MEZ12" s="745"/>
      <c r="MFA12" s="745"/>
      <c r="MFB12" s="745"/>
      <c r="MFC12" s="745"/>
      <c r="MFD12" s="745"/>
      <c r="MFE12" s="745"/>
      <c r="MFF12" s="745"/>
      <c r="MFG12" s="745"/>
      <c r="MFH12" s="745"/>
      <c r="MFI12" s="745"/>
      <c r="MFJ12" s="745"/>
      <c r="MFK12" s="745"/>
      <c r="MFL12" s="745"/>
      <c r="MFM12" s="745"/>
      <c r="MFN12" s="745"/>
      <c r="MFO12" s="745"/>
      <c r="MFP12" s="745"/>
      <c r="MFQ12" s="745"/>
      <c r="MFR12" s="745"/>
      <c r="MFS12" s="745"/>
      <c r="MFT12" s="745"/>
      <c r="MFU12" s="745"/>
      <c r="MFV12" s="745"/>
      <c r="MFW12" s="745"/>
      <c r="MFX12" s="745"/>
      <c r="MFY12" s="745"/>
      <c r="MFZ12" s="745"/>
      <c r="MGA12" s="745"/>
      <c r="MGB12" s="745"/>
      <c r="MGC12" s="745"/>
      <c r="MGD12" s="745"/>
      <c r="MGE12" s="745"/>
      <c r="MGF12" s="745"/>
      <c r="MGG12" s="745"/>
      <c r="MGH12" s="745"/>
      <c r="MGI12" s="745"/>
      <c r="MGJ12" s="745"/>
      <c r="MGK12" s="745"/>
      <c r="MGL12" s="745"/>
      <c r="MGM12" s="745"/>
      <c r="MGN12" s="745"/>
      <c r="MGO12" s="745"/>
      <c r="MGP12" s="745"/>
      <c r="MGQ12" s="745"/>
      <c r="MGR12" s="745"/>
      <c r="MGS12" s="745"/>
      <c r="MGT12" s="745"/>
      <c r="MGU12" s="745"/>
      <c r="MGV12" s="745"/>
      <c r="MGW12" s="745"/>
      <c r="MGX12" s="745"/>
      <c r="MGY12" s="745"/>
      <c r="MGZ12" s="745"/>
      <c r="MHA12" s="745"/>
      <c r="MHB12" s="745"/>
      <c r="MHC12" s="745"/>
      <c r="MHD12" s="745"/>
      <c r="MHE12" s="745"/>
      <c r="MHF12" s="745"/>
      <c r="MHG12" s="745"/>
      <c r="MHH12" s="745"/>
      <c r="MHI12" s="745"/>
      <c r="MHJ12" s="745"/>
      <c r="MHK12" s="745"/>
      <c r="MHL12" s="745"/>
      <c r="MHM12" s="745"/>
      <c r="MHN12" s="745"/>
      <c r="MHO12" s="745"/>
      <c r="MHP12" s="745"/>
      <c r="MHQ12" s="745"/>
      <c r="MHR12" s="745"/>
      <c r="MHS12" s="745"/>
      <c r="MHT12" s="745"/>
      <c r="MHU12" s="745"/>
      <c r="MHV12" s="745"/>
      <c r="MHW12" s="745"/>
      <c r="MHX12" s="745"/>
      <c r="MHY12" s="745"/>
      <c r="MHZ12" s="745"/>
      <c r="MIA12" s="745"/>
      <c r="MIB12" s="745"/>
      <c r="MIC12" s="745"/>
      <c r="MID12" s="745"/>
      <c r="MIE12" s="745"/>
      <c r="MIF12" s="745"/>
      <c r="MIG12" s="745"/>
      <c r="MIH12" s="745"/>
      <c r="MII12" s="745"/>
      <c r="MIJ12" s="745"/>
      <c r="MIK12" s="745"/>
      <c r="MIL12" s="745"/>
      <c r="MIM12" s="745"/>
      <c r="MIN12" s="745"/>
      <c r="MIO12" s="745"/>
      <c r="MIP12" s="745"/>
      <c r="MIQ12" s="745"/>
      <c r="MIR12" s="745"/>
      <c r="MIS12" s="745"/>
      <c r="MIT12" s="745"/>
      <c r="MIU12" s="745"/>
      <c r="MIV12" s="745"/>
      <c r="MIW12" s="745"/>
      <c r="MIX12" s="745"/>
      <c r="MIY12" s="745"/>
      <c r="MIZ12" s="745"/>
      <c r="MJA12" s="745"/>
      <c r="MJB12" s="745"/>
      <c r="MJC12" s="745"/>
      <c r="MJD12" s="745"/>
      <c r="MJE12" s="745"/>
      <c r="MJF12" s="745"/>
      <c r="MJG12" s="745"/>
      <c r="MJH12" s="745"/>
      <c r="MJI12" s="745"/>
      <c r="MJJ12" s="745"/>
      <c r="MJK12" s="745"/>
      <c r="MJL12" s="745"/>
      <c r="MJM12" s="745"/>
      <c r="MJN12" s="745"/>
      <c r="MJO12" s="745"/>
      <c r="MJP12" s="745"/>
      <c r="MJQ12" s="745"/>
      <c r="MJR12" s="745"/>
      <c r="MJS12" s="745"/>
      <c r="MJT12" s="745"/>
      <c r="MJU12" s="745"/>
      <c r="MJV12" s="745"/>
      <c r="MJW12" s="745"/>
      <c r="MJX12" s="745"/>
      <c r="MJY12" s="745"/>
      <c r="MJZ12" s="745"/>
      <c r="MKA12" s="745"/>
      <c r="MKB12" s="745"/>
      <c r="MKC12" s="745"/>
      <c r="MKD12" s="745"/>
      <c r="MKE12" s="745"/>
      <c r="MKF12" s="745"/>
      <c r="MKG12" s="745"/>
      <c r="MKH12" s="745"/>
      <c r="MKI12" s="745"/>
      <c r="MKJ12" s="745"/>
      <c r="MKK12" s="745"/>
      <c r="MKL12" s="745"/>
      <c r="MKM12" s="745"/>
      <c r="MKN12" s="745"/>
      <c r="MKO12" s="745"/>
      <c r="MKP12" s="745"/>
      <c r="MKQ12" s="745"/>
      <c r="MKR12" s="745"/>
      <c r="MKS12" s="745"/>
      <c r="MKT12" s="745"/>
      <c r="MKU12" s="745"/>
      <c r="MKV12" s="745"/>
      <c r="MKW12" s="745"/>
      <c r="MKX12" s="745"/>
      <c r="MKY12" s="745"/>
      <c r="MKZ12" s="745"/>
      <c r="MLA12" s="745"/>
      <c r="MLB12" s="745"/>
      <c r="MLC12" s="745"/>
      <c r="MLD12" s="745"/>
      <c r="MLE12" s="745"/>
      <c r="MLF12" s="745"/>
      <c r="MLG12" s="745"/>
      <c r="MLH12" s="745"/>
      <c r="MLI12" s="745"/>
      <c r="MLJ12" s="745"/>
      <c r="MLK12" s="745"/>
      <c r="MLL12" s="745"/>
      <c r="MLM12" s="745"/>
      <c r="MLN12" s="745"/>
      <c r="MLO12" s="745"/>
      <c r="MLP12" s="745"/>
      <c r="MLQ12" s="745"/>
      <c r="MLR12" s="745"/>
      <c r="MLS12" s="745"/>
      <c r="MLT12" s="745"/>
      <c r="MLU12" s="745"/>
      <c r="MLV12" s="745"/>
      <c r="MLW12" s="745"/>
      <c r="MLX12" s="745"/>
      <c r="MLY12" s="745"/>
      <c r="MLZ12" s="745"/>
      <c r="MMA12" s="745"/>
      <c r="MMB12" s="745"/>
      <c r="MMC12" s="745"/>
      <c r="MMD12" s="745"/>
      <c r="MME12" s="745"/>
      <c r="MMF12" s="745"/>
      <c r="MMG12" s="745"/>
      <c r="MMH12" s="745"/>
      <c r="MMI12" s="745"/>
      <c r="MMJ12" s="745"/>
      <c r="MMK12" s="745"/>
      <c r="MML12" s="745"/>
      <c r="MMM12" s="745"/>
      <c r="MMN12" s="745"/>
      <c r="MMO12" s="745"/>
      <c r="MMP12" s="745"/>
      <c r="MMQ12" s="745"/>
      <c r="MMR12" s="745"/>
      <c r="MMS12" s="745"/>
      <c r="MMT12" s="745"/>
      <c r="MMU12" s="745"/>
      <c r="MMV12" s="745"/>
      <c r="MMW12" s="745"/>
      <c r="MMX12" s="745"/>
      <c r="MMY12" s="745"/>
      <c r="MMZ12" s="745"/>
      <c r="MNA12" s="745"/>
      <c r="MNB12" s="745"/>
      <c r="MNC12" s="745"/>
      <c r="MND12" s="745"/>
      <c r="MNE12" s="745"/>
      <c r="MNF12" s="745"/>
      <c r="MNG12" s="745"/>
      <c r="MNH12" s="745"/>
      <c r="MNI12" s="745"/>
      <c r="MNJ12" s="745"/>
      <c r="MNK12" s="745"/>
      <c r="MNL12" s="745"/>
      <c r="MNM12" s="745"/>
      <c r="MNN12" s="745"/>
      <c r="MNO12" s="745"/>
      <c r="MNP12" s="745"/>
      <c r="MNQ12" s="745"/>
      <c r="MNR12" s="745"/>
      <c r="MNS12" s="745"/>
      <c r="MNT12" s="745"/>
      <c r="MNU12" s="745"/>
      <c r="MNV12" s="745"/>
      <c r="MNW12" s="745"/>
      <c r="MNX12" s="745"/>
      <c r="MNY12" s="745"/>
      <c r="MNZ12" s="745"/>
      <c r="MOA12" s="745"/>
      <c r="MOB12" s="745"/>
      <c r="MOC12" s="745"/>
      <c r="MOD12" s="745"/>
      <c r="MOE12" s="745"/>
      <c r="MOF12" s="745"/>
      <c r="MOG12" s="745"/>
      <c r="MOH12" s="745"/>
      <c r="MOI12" s="745"/>
      <c r="MOJ12" s="745"/>
      <c r="MOK12" s="745"/>
      <c r="MOL12" s="745"/>
      <c r="MOM12" s="745"/>
      <c r="MON12" s="745"/>
      <c r="MOO12" s="745"/>
      <c r="MOP12" s="745"/>
      <c r="MOQ12" s="745"/>
      <c r="MOR12" s="745"/>
      <c r="MOS12" s="745"/>
      <c r="MOT12" s="745"/>
      <c r="MOU12" s="745"/>
      <c r="MOV12" s="745"/>
      <c r="MOW12" s="745"/>
      <c r="MOX12" s="745"/>
      <c r="MOY12" s="745"/>
      <c r="MOZ12" s="745"/>
      <c r="MPA12" s="745"/>
      <c r="MPB12" s="745"/>
      <c r="MPC12" s="745"/>
      <c r="MPD12" s="745"/>
      <c r="MPE12" s="745"/>
      <c r="MPF12" s="745"/>
      <c r="MPG12" s="745"/>
      <c r="MPH12" s="745"/>
      <c r="MPI12" s="745"/>
      <c r="MPJ12" s="745"/>
      <c r="MPK12" s="745"/>
      <c r="MPL12" s="745"/>
      <c r="MPM12" s="745"/>
      <c r="MPN12" s="745"/>
      <c r="MPO12" s="745"/>
      <c r="MPP12" s="745"/>
      <c r="MPQ12" s="745"/>
      <c r="MPR12" s="745"/>
      <c r="MPS12" s="745"/>
      <c r="MPT12" s="745"/>
      <c r="MPU12" s="745"/>
      <c r="MPV12" s="745"/>
      <c r="MPW12" s="745"/>
      <c r="MPX12" s="745"/>
      <c r="MPY12" s="745"/>
      <c r="MPZ12" s="745"/>
      <c r="MQA12" s="745"/>
      <c r="MQB12" s="745"/>
      <c r="MQC12" s="745"/>
      <c r="MQD12" s="745"/>
      <c r="MQE12" s="745"/>
      <c r="MQF12" s="745"/>
      <c r="MQG12" s="745"/>
      <c r="MQH12" s="745"/>
      <c r="MQI12" s="745"/>
      <c r="MQJ12" s="745"/>
      <c r="MQK12" s="745"/>
      <c r="MQL12" s="745"/>
      <c r="MQM12" s="745"/>
      <c r="MQN12" s="745"/>
      <c r="MQO12" s="745"/>
      <c r="MQP12" s="745"/>
      <c r="MQQ12" s="745"/>
      <c r="MQR12" s="745"/>
      <c r="MQS12" s="745"/>
      <c r="MQT12" s="745"/>
      <c r="MQU12" s="745"/>
      <c r="MQV12" s="745"/>
      <c r="MQW12" s="745"/>
      <c r="MQX12" s="745"/>
      <c r="MQY12" s="745"/>
      <c r="MQZ12" s="745"/>
      <c r="MRA12" s="745"/>
      <c r="MRB12" s="745"/>
      <c r="MRC12" s="745"/>
      <c r="MRD12" s="745"/>
      <c r="MRE12" s="745"/>
      <c r="MRF12" s="745"/>
      <c r="MRG12" s="745"/>
      <c r="MRH12" s="745"/>
      <c r="MRI12" s="745"/>
      <c r="MRJ12" s="745"/>
      <c r="MRK12" s="745"/>
      <c r="MRL12" s="745"/>
      <c r="MRM12" s="745"/>
      <c r="MRN12" s="745"/>
      <c r="MRO12" s="745"/>
      <c r="MRP12" s="745"/>
      <c r="MRQ12" s="745"/>
      <c r="MRR12" s="745"/>
      <c r="MRS12" s="745"/>
      <c r="MRT12" s="745"/>
      <c r="MRU12" s="745"/>
      <c r="MRV12" s="745"/>
      <c r="MRW12" s="745"/>
      <c r="MRX12" s="745"/>
      <c r="MRY12" s="745"/>
      <c r="MRZ12" s="745"/>
      <c r="MSA12" s="745"/>
      <c r="MSB12" s="745"/>
      <c r="MSC12" s="745"/>
      <c r="MSD12" s="745"/>
      <c r="MSE12" s="745"/>
      <c r="MSF12" s="745"/>
      <c r="MSG12" s="745"/>
      <c r="MSH12" s="745"/>
      <c r="MSI12" s="745"/>
      <c r="MSJ12" s="745"/>
      <c r="MSK12" s="745"/>
      <c r="MSL12" s="745"/>
      <c r="MSM12" s="745"/>
      <c r="MSN12" s="745"/>
      <c r="MSO12" s="745"/>
      <c r="MSP12" s="745"/>
      <c r="MSQ12" s="745"/>
      <c r="MSR12" s="745"/>
      <c r="MSS12" s="745"/>
      <c r="MST12" s="745"/>
      <c r="MSU12" s="745"/>
      <c r="MSV12" s="745"/>
      <c r="MSW12" s="745"/>
      <c r="MSX12" s="745"/>
      <c r="MSY12" s="745"/>
      <c r="MSZ12" s="745"/>
      <c r="MTA12" s="745"/>
      <c r="MTB12" s="745"/>
      <c r="MTC12" s="745"/>
      <c r="MTD12" s="745"/>
      <c r="MTE12" s="745"/>
      <c r="MTF12" s="745"/>
      <c r="MTG12" s="745"/>
      <c r="MTH12" s="745"/>
      <c r="MTI12" s="745"/>
      <c r="MTJ12" s="745"/>
      <c r="MTK12" s="745"/>
      <c r="MTL12" s="745"/>
      <c r="MTM12" s="745"/>
      <c r="MTN12" s="745"/>
      <c r="MTO12" s="745"/>
      <c r="MTP12" s="745"/>
      <c r="MTQ12" s="745"/>
      <c r="MTR12" s="745"/>
      <c r="MTS12" s="745"/>
      <c r="MTT12" s="745"/>
      <c r="MTU12" s="745"/>
      <c r="MTV12" s="745"/>
      <c r="MTW12" s="745"/>
      <c r="MTX12" s="745"/>
      <c r="MTY12" s="745"/>
      <c r="MTZ12" s="745"/>
      <c r="MUA12" s="745"/>
      <c r="MUB12" s="745"/>
      <c r="MUC12" s="745"/>
      <c r="MUD12" s="745"/>
      <c r="MUE12" s="745"/>
      <c r="MUF12" s="745"/>
      <c r="MUG12" s="745"/>
      <c r="MUH12" s="745"/>
      <c r="MUI12" s="745"/>
      <c r="MUJ12" s="745"/>
      <c r="MUK12" s="745"/>
      <c r="MUL12" s="745"/>
      <c r="MUM12" s="745"/>
      <c r="MUN12" s="745"/>
      <c r="MUO12" s="745"/>
      <c r="MUP12" s="745"/>
      <c r="MUQ12" s="745"/>
      <c r="MUR12" s="745"/>
      <c r="MUS12" s="745"/>
      <c r="MUT12" s="745"/>
      <c r="MUU12" s="745"/>
      <c r="MUV12" s="745"/>
      <c r="MUW12" s="745"/>
      <c r="MUX12" s="745"/>
      <c r="MUY12" s="745"/>
      <c r="MUZ12" s="745"/>
      <c r="MVA12" s="745"/>
      <c r="MVB12" s="745"/>
      <c r="MVC12" s="745"/>
      <c r="MVD12" s="745"/>
      <c r="MVE12" s="745"/>
      <c r="MVF12" s="745"/>
      <c r="MVG12" s="745"/>
      <c r="MVH12" s="745"/>
      <c r="MVI12" s="745"/>
      <c r="MVJ12" s="745"/>
      <c r="MVK12" s="745"/>
      <c r="MVL12" s="745"/>
      <c r="MVM12" s="745"/>
      <c r="MVN12" s="745"/>
      <c r="MVO12" s="745"/>
      <c r="MVP12" s="745"/>
      <c r="MVQ12" s="745"/>
      <c r="MVR12" s="745"/>
      <c r="MVS12" s="745"/>
      <c r="MVT12" s="745"/>
      <c r="MVU12" s="745"/>
      <c r="MVV12" s="745"/>
      <c r="MVW12" s="745"/>
      <c r="MVX12" s="745"/>
      <c r="MVY12" s="745"/>
      <c r="MVZ12" s="745"/>
      <c r="MWA12" s="745"/>
      <c r="MWB12" s="745"/>
      <c r="MWC12" s="745"/>
      <c r="MWD12" s="745"/>
      <c r="MWE12" s="745"/>
      <c r="MWF12" s="745"/>
      <c r="MWG12" s="745"/>
      <c r="MWH12" s="745"/>
      <c r="MWI12" s="745"/>
      <c r="MWJ12" s="745"/>
      <c r="MWK12" s="745"/>
      <c r="MWL12" s="745"/>
      <c r="MWM12" s="745"/>
      <c r="MWN12" s="745"/>
      <c r="MWO12" s="745"/>
      <c r="MWP12" s="745"/>
      <c r="MWQ12" s="745"/>
      <c r="MWR12" s="745"/>
      <c r="MWS12" s="745"/>
      <c r="MWT12" s="745"/>
      <c r="MWU12" s="745"/>
      <c r="MWV12" s="745"/>
      <c r="MWW12" s="745"/>
      <c r="MWX12" s="745"/>
      <c r="MWY12" s="745"/>
      <c r="MWZ12" s="745"/>
      <c r="MXA12" s="745"/>
      <c r="MXB12" s="745"/>
      <c r="MXC12" s="745"/>
      <c r="MXD12" s="745"/>
      <c r="MXE12" s="745"/>
      <c r="MXF12" s="745"/>
      <c r="MXG12" s="745"/>
      <c r="MXH12" s="745"/>
      <c r="MXI12" s="745"/>
      <c r="MXJ12" s="745"/>
      <c r="MXK12" s="745"/>
      <c r="MXL12" s="745"/>
      <c r="MXM12" s="745"/>
      <c r="MXN12" s="745"/>
      <c r="MXO12" s="745"/>
      <c r="MXP12" s="745"/>
      <c r="MXQ12" s="745"/>
      <c r="MXR12" s="745"/>
      <c r="MXS12" s="745"/>
      <c r="MXT12" s="745"/>
      <c r="MXU12" s="745"/>
      <c r="MXV12" s="745"/>
      <c r="MXW12" s="745"/>
      <c r="MXX12" s="745"/>
      <c r="MXY12" s="745"/>
      <c r="MXZ12" s="745"/>
      <c r="MYA12" s="745"/>
      <c r="MYB12" s="745"/>
      <c r="MYC12" s="745"/>
      <c r="MYD12" s="745"/>
      <c r="MYE12" s="745"/>
      <c r="MYF12" s="745"/>
      <c r="MYG12" s="745"/>
      <c r="MYH12" s="745"/>
      <c r="MYI12" s="745"/>
      <c r="MYJ12" s="745"/>
      <c r="MYK12" s="745"/>
      <c r="MYL12" s="745"/>
      <c r="MYM12" s="745"/>
      <c r="MYN12" s="745"/>
      <c r="MYO12" s="745"/>
      <c r="MYP12" s="745"/>
      <c r="MYQ12" s="745"/>
      <c r="MYR12" s="745"/>
      <c r="MYS12" s="745"/>
      <c r="MYT12" s="745"/>
      <c r="MYU12" s="745"/>
      <c r="MYV12" s="745"/>
      <c r="MYW12" s="745"/>
      <c r="MYX12" s="745"/>
      <c r="MYY12" s="745"/>
      <c r="MYZ12" s="745"/>
      <c r="MZA12" s="745"/>
      <c r="MZB12" s="745"/>
      <c r="MZC12" s="745"/>
      <c r="MZD12" s="745"/>
      <c r="MZE12" s="745"/>
      <c r="MZF12" s="745"/>
      <c r="MZG12" s="745"/>
      <c r="MZH12" s="745"/>
      <c r="MZI12" s="745"/>
      <c r="MZJ12" s="745"/>
      <c r="MZK12" s="745"/>
      <c r="MZL12" s="745"/>
      <c r="MZM12" s="745"/>
      <c r="MZN12" s="745"/>
      <c r="MZO12" s="745"/>
      <c r="MZP12" s="745"/>
      <c r="MZQ12" s="745"/>
      <c r="MZR12" s="745"/>
      <c r="MZS12" s="745"/>
      <c r="MZT12" s="745"/>
      <c r="MZU12" s="745"/>
      <c r="MZV12" s="745"/>
      <c r="MZW12" s="745"/>
      <c r="MZX12" s="745"/>
      <c r="MZY12" s="745"/>
      <c r="MZZ12" s="745"/>
      <c r="NAA12" s="745"/>
      <c r="NAB12" s="745"/>
      <c r="NAC12" s="745"/>
      <c r="NAD12" s="745"/>
      <c r="NAE12" s="745"/>
      <c r="NAF12" s="745"/>
      <c r="NAG12" s="745"/>
      <c r="NAH12" s="745"/>
      <c r="NAI12" s="745"/>
      <c r="NAJ12" s="745"/>
      <c r="NAK12" s="745"/>
      <c r="NAL12" s="745"/>
      <c r="NAM12" s="745"/>
      <c r="NAN12" s="745"/>
      <c r="NAO12" s="745"/>
      <c r="NAP12" s="745"/>
      <c r="NAQ12" s="745"/>
      <c r="NAR12" s="745"/>
      <c r="NAS12" s="745"/>
      <c r="NAT12" s="745"/>
      <c r="NAU12" s="745"/>
      <c r="NAV12" s="745"/>
      <c r="NAW12" s="745"/>
      <c r="NAX12" s="745"/>
      <c r="NAY12" s="745"/>
      <c r="NAZ12" s="745"/>
      <c r="NBA12" s="745"/>
      <c r="NBB12" s="745"/>
      <c r="NBC12" s="745"/>
      <c r="NBD12" s="745"/>
      <c r="NBE12" s="745"/>
      <c r="NBF12" s="745"/>
      <c r="NBG12" s="745"/>
      <c r="NBH12" s="745"/>
      <c r="NBI12" s="745"/>
      <c r="NBJ12" s="745"/>
      <c r="NBK12" s="745"/>
      <c r="NBL12" s="745"/>
      <c r="NBM12" s="745"/>
      <c r="NBN12" s="745"/>
      <c r="NBO12" s="745"/>
      <c r="NBP12" s="745"/>
      <c r="NBQ12" s="745"/>
      <c r="NBR12" s="745"/>
      <c r="NBS12" s="745"/>
      <c r="NBT12" s="745"/>
      <c r="NBU12" s="745"/>
      <c r="NBV12" s="745"/>
      <c r="NBW12" s="745"/>
      <c r="NBX12" s="745"/>
      <c r="NBY12" s="745"/>
      <c r="NBZ12" s="745"/>
      <c r="NCA12" s="745"/>
      <c r="NCB12" s="745"/>
      <c r="NCC12" s="745"/>
      <c r="NCD12" s="745"/>
      <c r="NCE12" s="745"/>
      <c r="NCF12" s="745"/>
      <c r="NCG12" s="745"/>
      <c r="NCH12" s="745"/>
      <c r="NCI12" s="745"/>
      <c r="NCJ12" s="745"/>
      <c r="NCK12" s="745"/>
      <c r="NCL12" s="745"/>
      <c r="NCM12" s="745"/>
      <c r="NCN12" s="745"/>
      <c r="NCO12" s="745"/>
      <c r="NCP12" s="745"/>
      <c r="NCQ12" s="745"/>
      <c r="NCR12" s="745"/>
      <c r="NCS12" s="745"/>
      <c r="NCT12" s="745"/>
      <c r="NCU12" s="745"/>
      <c r="NCV12" s="745"/>
      <c r="NCW12" s="745"/>
      <c r="NCX12" s="745"/>
      <c r="NCY12" s="745"/>
      <c r="NCZ12" s="745"/>
      <c r="NDA12" s="745"/>
      <c r="NDB12" s="745"/>
      <c r="NDC12" s="745"/>
      <c r="NDD12" s="745"/>
      <c r="NDE12" s="745"/>
      <c r="NDF12" s="745"/>
      <c r="NDG12" s="745"/>
      <c r="NDH12" s="745"/>
      <c r="NDI12" s="745"/>
      <c r="NDJ12" s="745"/>
      <c r="NDK12" s="745"/>
      <c r="NDL12" s="745"/>
      <c r="NDM12" s="745"/>
      <c r="NDN12" s="745"/>
      <c r="NDO12" s="745"/>
      <c r="NDP12" s="745"/>
      <c r="NDQ12" s="745"/>
      <c r="NDR12" s="745"/>
      <c r="NDS12" s="745"/>
      <c r="NDT12" s="745"/>
      <c r="NDU12" s="745"/>
      <c r="NDV12" s="745"/>
      <c r="NDW12" s="745"/>
      <c r="NDX12" s="745"/>
      <c r="NDY12" s="745"/>
      <c r="NDZ12" s="745"/>
      <c r="NEA12" s="745"/>
      <c r="NEB12" s="745"/>
      <c r="NEC12" s="745"/>
      <c r="NED12" s="745"/>
      <c r="NEE12" s="745"/>
      <c r="NEF12" s="745"/>
      <c r="NEG12" s="745"/>
      <c r="NEH12" s="745"/>
      <c r="NEI12" s="745"/>
      <c r="NEJ12" s="745"/>
      <c r="NEK12" s="745"/>
      <c r="NEL12" s="745"/>
      <c r="NEM12" s="745"/>
      <c r="NEN12" s="745"/>
      <c r="NEO12" s="745"/>
      <c r="NEP12" s="745"/>
      <c r="NEQ12" s="745"/>
      <c r="NER12" s="745"/>
      <c r="NES12" s="745"/>
      <c r="NET12" s="745"/>
      <c r="NEU12" s="745"/>
      <c r="NEV12" s="745"/>
      <c r="NEW12" s="745"/>
      <c r="NEX12" s="745"/>
      <c r="NEY12" s="745"/>
      <c r="NEZ12" s="745"/>
      <c r="NFA12" s="745"/>
      <c r="NFB12" s="745"/>
      <c r="NFC12" s="745"/>
      <c r="NFD12" s="745"/>
      <c r="NFE12" s="745"/>
      <c r="NFF12" s="745"/>
      <c r="NFG12" s="745"/>
      <c r="NFH12" s="745"/>
      <c r="NFI12" s="745"/>
      <c r="NFJ12" s="745"/>
      <c r="NFK12" s="745"/>
      <c r="NFL12" s="745"/>
      <c r="NFM12" s="745"/>
      <c r="NFN12" s="745"/>
      <c r="NFO12" s="745"/>
      <c r="NFP12" s="745"/>
      <c r="NFQ12" s="745"/>
      <c r="NFR12" s="745"/>
      <c r="NFS12" s="745"/>
      <c r="NFT12" s="745"/>
      <c r="NFU12" s="745"/>
      <c r="NFV12" s="745"/>
      <c r="NFW12" s="745"/>
      <c r="NFX12" s="745"/>
      <c r="NFY12" s="745"/>
      <c r="NFZ12" s="745"/>
      <c r="NGA12" s="745"/>
      <c r="NGB12" s="745"/>
      <c r="NGC12" s="745"/>
      <c r="NGD12" s="745"/>
      <c r="NGE12" s="745"/>
      <c r="NGF12" s="745"/>
      <c r="NGG12" s="745"/>
      <c r="NGH12" s="745"/>
      <c r="NGI12" s="745"/>
      <c r="NGJ12" s="745"/>
      <c r="NGK12" s="745"/>
      <c r="NGL12" s="745"/>
      <c r="NGM12" s="745"/>
      <c r="NGN12" s="745"/>
      <c r="NGO12" s="745"/>
      <c r="NGP12" s="745"/>
      <c r="NGQ12" s="745"/>
      <c r="NGR12" s="745"/>
      <c r="NGS12" s="745"/>
      <c r="NGT12" s="745"/>
      <c r="NGU12" s="745"/>
      <c r="NGV12" s="745"/>
      <c r="NGW12" s="745"/>
      <c r="NGX12" s="745"/>
      <c r="NGY12" s="745"/>
      <c r="NGZ12" s="745"/>
      <c r="NHA12" s="745"/>
      <c r="NHB12" s="745"/>
      <c r="NHC12" s="745"/>
      <c r="NHD12" s="745"/>
      <c r="NHE12" s="745"/>
      <c r="NHF12" s="745"/>
      <c r="NHG12" s="745"/>
      <c r="NHH12" s="745"/>
      <c r="NHI12" s="745"/>
      <c r="NHJ12" s="745"/>
      <c r="NHK12" s="745"/>
      <c r="NHL12" s="745"/>
      <c r="NHM12" s="745"/>
      <c r="NHN12" s="745"/>
      <c r="NHO12" s="745"/>
      <c r="NHP12" s="745"/>
      <c r="NHQ12" s="745"/>
      <c r="NHR12" s="745"/>
      <c r="NHS12" s="745"/>
      <c r="NHT12" s="745"/>
      <c r="NHU12" s="745"/>
      <c r="NHV12" s="745"/>
      <c r="NHW12" s="745"/>
      <c r="NHX12" s="745"/>
      <c r="NHY12" s="745"/>
      <c r="NHZ12" s="745"/>
      <c r="NIA12" s="745"/>
      <c r="NIB12" s="745"/>
      <c r="NIC12" s="745"/>
      <c r="NID12" s="745"/>
      <c r="NIE12" s="745"/>
      <c r="NIF12" s="745"/>
      <c r="NIG12" s="745"/>
      <c r="NIH12" s="745"/>
      <c r="NII12" s="745"/>
      <c r="NIJ12" s="745"/>
      <c r="NIK12" s="745"/>
      <c r="NIL12" s="745"/>
      <c r="NIM12" s="745"/>
      <c r="NIN12" s="745"/>
      <c r="NIO12" s="745"/>
      <c r="NIP12" s="745"/>
      <c r="NIQ12" s="745"/>
      <c r="NIR12" s="745"/>
      <c r="NIS12" s="745"/>
      <c r="NIT12" s="745"/>
      <c r="NIU12" s="745"/>
      <c r="NIV12" s="745"/>
      <c r="NIW12" s="745"/>
      <c r="NIX12" s="745"/>
      <c r="NIY12" s="745"/>
      <c r="NIZ12" s="745"/>
      <c r="NJA12" s="745"/>
      <c r="NJB12" s="745"/>
      <c r="NJC12" s="745"/>
      <c r="NJD12" s="745"/>
      <c r="NJE12" s="745"/>
      <c r="NJF12" s="745"/>
      <c r="NJG12" s="745"/>
      <c r="NJH12" s="745"/>
      <c r="NJI12" s="745"/>
      <c r="NJJ12" s="745"/>
      <c r="NJK12" s="745"/>
      <c r="NJL12" s="745"/>
      <c r="NJM12" s="745"/>
      <c r="NJN12" s="745"/>
      <c r="NJO12" s="745"/>
      <c r="NJP12" s="745"/>
      <c r="NJQ12" s="745"/>
      <c r="NJR12" s="745"/>
      <c r="NJS12" s="745"/>
      <c r="NJT12" s="745"/>
      <c r="NJU12" s="745"/>
      <c r="NJV12" s="745"/>
      <c r="NJW12" s="745"/>
      <c r="NJX12" s="745"/>
      <c r="NJY12" s="745"/>
      <c r="NJZ12" s="745"/>
      <c r="NKA12" s="745"/>
      <c r="NKB12" s="745"/>
      <c r="NKC12" s="745"/>
      <c r="NKD12" s="745"/>
      <c r="NKE12" s="745"/>
      <c r="NKF12" s="745"/>
      <c r="NKG12" s="745"/>
      <c r="NKH12" s="745"/>
      <c r="NKI12" s="745"/>
      <c r="NKJ12" s="745"/>
      <c r="NKK12" s="745"/>
      <c r="NKL12" s="745"/>
      <c r="NKM12" s="745"/>
      <c r="NKN12" s="745"/>
      <c r="NKO12" s="745"/>
      <c r="NKP12" s="745"/>
      <c r="NKQ12" s="745"/>
      <c r="NKR12" s="745"/>
      <c r="NKS12" s="745"/>
      <c r="NKT12" s="745"/>
      <c r="NKU12" s="745"/>
      <c r="NKV12" s="745"/>
      <c r="NKW12" s="745"/>
      <c r="NKX12" s="745"/>
      <c r="NKY12" s="745"/>
      <c r="NKZ12" s="745"/>
      <c r="NLA12" s="745"/>
      <c r="NLB12" s="745"/>
      <c r="NLC12" s="745"/>
      <c r="NLD12" s="745"/>
      <c r="NLE12" s="745"/>
      <c r="NLF12" s="745"/>
      <c r="NLG12" s="745"/>
      <c r="NLH12" s="745"/>
      <c r="NLI12" s="745"/>
      <c r="NLJ12" s="745"/>
      <c r="NLK12" s="745"/>
      <c r="NLL12" s="745"/>
      <c r="NLM12" s="745"/>
      <c r="NLN12" s="745"/>
      <c r="NLO12" s="745"/>
      <c r="NLP12" s="745"/>
      <c r="NLQ12" s="745"/>
      <c r="NLR12" s="745"/>
      <c r="NLS12" s="745"/>
      <c r="NLT12" s="745"/>
      <c r="NLU12" s="745"/>
      <c r="NLV12" s="745"/>
      <c r="NLW12" s="745"/>
      <c r="NLX12" s="745"/>
      <c r="NLY12" s="745"/>
      <c r="NLZ12" s="745"/>
      <c r="NMA12" s="745"/>
      <c r="NMB12" s="745"/>
      <c r="NMC12" s="745"/>
      <c r="NMD12" s="745"/>
      <c r="NME12" s="745"/>
      <c r="NMF12" s="745"/>
      <c r="NMG12" s="745"/>
      <c r="NMH12" s="745"/>
      <c r="NMI12" s="745"/>
      <c r="NMJ12" s="745"/>
      <c r="NMK12" s="745"/>
      <c r="NML12" s="745"/>
      <c r="NMM12" s="745"/>
      <c r="NMN12" s="745"/>
      <c r="NMO12" s="745"/>
      <c r="NMP12" s="745"/>
      <c r="NMQ12" s="745"/>
      <c r="NMR12" s="745"/>
      <c r="NMS12" s="745"/>
      <c r="NMT12" s="745"/>
      <c r="NMU12" s="745"/>
      <c r="NMV12" s="745"/>
      <c r="NMW12" s="745"/>
      <c r="NMX12" s="745"/>
      <c r="NMY12" s="745"/>
      <c r="NMZ12" s="745"/>
      <c r="NNA12" s="745"/>
      <c r="NNB12" s="745"/>
      <c r="NNC12" s="745"/>
      <c r="NND12" s="745"/>
      <c r="NNE12" s="745"/>
      <c r="NNF12" s="745"/>
      <c r="NNG12" s="745"/>
      <c r="NNH12" s="745"/>
      <c r="NNI12" s="745"/>
      <c r="NNJ12" s="745"/>
      <c r="NNK12" s="745"/>
      <c r="NNL12" s="745"/>
      <c r="NNM12" s="745"/>
      <c r="NNN12" s="745"/>
      <c r="NNO12" s="745"/>
      <c r="NNP12" s="745"/>
      <c r="NNQ12" s="745"/>
      <c r="NNR12" s="745"/>
      <c r="NNS12" s="745"/>
      <c r="NNT12" s="745"/>
      <c r="NNU12" s="745"/>
      <c r="NNV12" s="745"/>
      <c r="NNW12" s="745"/>
      <c r="NNX12" s="745"/>
      <c r="NNY12" s="745"/>
      <c r="NNZ12" s="745"/>
      <c r="NOA12" s="745"/>
      <c r="NOB12" s="745"/>
      <c r="NOC12" s="745"/>
      <c r="NOD12" s="745"/>
      <c r="NOE12" s="745"/>
      <c r="NOF12" s="745"/>
      <c r="NOG12" s="745"/>
      <c r="NOH12" s="745"/>
      <c r="NOI12" s="745"/>
      <c r="NOJ12" s="745"/>
      <c r="NOK12" s="745"/>
      <c r="NOL12" s="745"/>
      <c r="NOM12" s="745"/>
      <c r="NON12" s="745"/>
      <c r="NOO12" s="745"/>
      <c r="NOP12" s="745"/>
      <c r="NOQ12" s="745"/>
      <c r="NOR12" s="745"/>
      <c r="NOS12" s="745"/>
      <c r="NOT12" s="745"/>
      <c r="NOU12" s="745"/>
      <c r="NOV12" s="745"/>
      <c r="NOW12" s="745"/>
      <c r="NOX12" s="745"/>
      <c r="NOY12" s="745"/>
      <c r="NOZ12" s="745"/>
      <c r="NPA12" s="745"/>
      <c r="NPB12" s="745"/>
      <c r="NPC12" s="745"/>
      <c r="NPD12" s="745"/>
      <c r="NPE12" s="745"/>
      <c r="NPF12" s="745"/>
      <c r="NPG12" s="745"/>
      <c r="NPH12" s="745"/>
      <c r="NPI12" s="745"/>
      <c r="NPJ12" s="745"/>
      <c r="NPK12" s="745"/>
      <c r="NPL12" s="745"/>
      <c r="NPM12" s="745"/>
      <c r="NPN12" s="745"/>
      <c r="NPO12" s="745"/>
      <c r="NPP12" s="745"/>
      <c r="NPQ12" s="745"/>
      <c r="NPR12" s="745"/>
      <c r="NPS12" s="745"/>
      <c r="NPT12" s="745"/>
      <c r="NPU12" s="745"/>
      <c r="NPV12" s="745"/>
      <c r="NPW12" s="745"/>
      <c r="NPX12" s="745"/>
      <c r="NPY12" s="745"/>
      <c r="NPZ12" s="745"/>
      <c r="NQA12" s="745"/>
      <c r="NQB12" s="745"/>
      <c r="NQC12" s="745"/>
      <c r="NQD12" s="745"/>
      <c r="NQE12" s="745"/>
      <c r="NQF12" s="745"/>
      <c r="NQG12" s="745"/>
      <c r="NQH12" s="745"/>
      <c r="NQI12" s="745"/>
      <c r="NQJ12" s="745"/>
      <c r="NQK12" s="745"/>
      <c r="NQL12" s="745"/>
      <c r="NQM12" s="745"/>
      <c r="NQN12" s="745"/>
      <c r="NQO12" s="745"/>
      <c r="NQP12" s="745"/>
      <c r="NQQ12" s="745"/>
      <c r="NQR12" s="745"/>
      <c r="NQS12" s="745"/>
      <c r="NQT12" s="745"/>
      <c r="NQU12" s="745"/>
      <c r="NQV12" s="745"/>
      <c r="NQW12" s="745"/>
      <c r="NQX12" s="745"/>
      <c r="NQY12" s="745"/>
      <c r="NQZ12" s="745"/>
      <c r="NRA12" s="745"/>
      <c r="NRB12" s="745"/>
      <c r="NRC12" s="745"/>
      <c r="NRD12" s="745"/>
      <c r="NRE12" s="745"/>
      <c r="NRF12" s="745"/>
      <c r="NRG12" s="745"/>
      <c r="NRH12" s="745"/>
      <c r="NRI12" s="745"/>
      <c r="NRJ12" s="745"/>
      <c r="NRK12" s="745"/>
      <c r="NRL12" s="745"/>
      <c r="NRM12" s="745"/>
      <c r="NRN12" s="745"/>
      <c r="NRO12" s="745"/>
      <c r="NRP12" s="745"/>
      <c r="NRQ12" s="745"/>
      <c r="NRR12" s="745"/>
      <c r="NRS12" s="745"/>
      <c r="NRT12" s="745"/>
      <c r="NRU12" s="745"/>
      <c r="NRV12" s="745"/>
      <c r="NRW12" s="745"/>
      <c r="NRX12" s="745"/>
      <c r="NRY12" s="745"/>
      <c r="NRZ12" s="745"/>
      <c r="NSA12" s="745"/>
      <c r="NSB12" s="745"/>
      <c r="NSC12" s="745"/>
      <c r="NSD12" s="745"/>
      <c r="NSE12" s="745"/>
      <c r="NSF12" s="745"/>
      <c r="NSG12" s="745"/>
      <c r="NSH12" s="745"/>
      <c r="NSI12" s="745"/>
      <c r="NSJ12" s="745"/>
      <c r="NSK12" s="745"/>
      <c r="NSL12" s="745"/>
      <c r="NSM12" s="745"/>
      <c r="NSN12" s="745"/>
      <c r="NSO12" s="745"/>
      <c r="NSP12" s="745"/>
      <c r="NSQ12" s="745"/>
      <c r="NSR12" s="745"/>
      <c r="NSS12" s="745"/>
      <c r="NST12" s="745"/>
      <c r="NSU12" s="745"/>
      <c r="NSV12" s="745"/>
      <c r="NSW12" s="745"/>
      <c r="NSX12" s="745"/>
      <c r="NSY12" s="745"/>
      <c r="NSZ12" s="745"/>
      <c r="NTA12" s="745"/>
      <c r="NTB12" s="745"/>
      <c r="NTC12" s="745"/>
      <c r="NTD12" s="745"/>
      <c r="NTE12" s="745"/>
      <c r="NTF12" s="745"/>
      <c r="NTG12" s="745"/>
      <c r="NTH12" s="745"/>
      <c r="NTI12" s="745"/>
      <c r="NTJ12" s="745"/>
      <c r="NTK12" s="745"/>
      <c r="NTL12" s="745"/>
      <c r="NTM12" s="745"/>
      <c r="NTN12" s="745"/>
      <c r="NTO12" s="745"/>
      <c r="NTP12" s="745"/>
      <c r="NTQ12" s="745"/>
      <c r="NTR12" s="745"/>
      <c r="NTS12" s="745"/>
      <c r="NTT12" s="745"/>
      <c r="NTU12" s="745"/>
      <c r="NTV12" s="745"/>
      <c r="NTW12" s="745"/>
      <c r="NTX12" s="745"/>
      <c r="NTY12" s="745"/>
      <c r="NTZ12" s="745"/>
      <c r="NUA12" s="745"/>
      <c r="NUB12" s="745"/>
      <c r="NUC12" s="745"/>
      <c r="NUD12" s="745"/>
      <c r="NUE12" s="745"/>
      <c r="NUF12" s="745"/>
      <c r="NUG12" s="745"/>
      <c r="NUH12" s="745"/>
      <c r="NUI12" s="745"/>
      <c r="NUJ12" s="745"/>
      <c r="NUK12" s="745"/>
      <c r="NUL12" s="745"/>
      <c r="NUM12" s="745"/>
      <c r="NUN12" s="745"/>
      <c r="NUO12" s="745"/>
      <c r="NUP12" s="745"/>
      <c r="NUQ12" s="745"/>
      <c r="NUR12" s="745"/>
      <c r="NUS12" s="745"/>
      <c r="NUT12" s="745"/>
      <c r="NUU12" s="745"/>
      <c r="NUV12" s="745"/>
      <c r="NUW12" s="745"/>
      <c r="NUX12" s="745"/>
      <c r="NUY12" s="745"/>
      <c r="NUZ12" s="745"/>
      <c r="NVA12" s="745"/>
      <c r="NVB12" s="745"/>
      <c r="NVC12" s="745"/>
      <c r="NVD12" s="745"/>
      <c r="NVE12" s="745"/>
      <c r="NVF12" s="745"/>
      <c r="NVG12" s="745"/>
      <c r="NVH12" s="745"/>
      <c r="NVI12" s="745"/>
      <c r="NVJ12" s="745"/>
      <c r="NVK12" s="745"/>
      <c r="NVL12" s="745"/>
      <c r="NVM12" s="745"/>
      <c r="NVN12" s="745"/>
      <c r="NVO12" s="745"/>
      <c r="NVP12" s="745"/>
      <c r="NVQ12" s="745"/>
      <c r="NVR12" s="745"/>
      <c r="NVS12" s="745"/>
      <c r="NVT12" s="745"/>
      <c r="NVU12" s="745"/>
      <c r="NVV12" s="745"/>
      <c r="NVW12" s="745"/>
      <c r="NVX12" s="745"/>
      <c r="NVY12" s="745"/>
      <c r="NVZ12" s="745"/>
      <c r="NWA12" s="745"/>
      <c r="NWB12" s="745"/>
      <c r="NWC12" s="745"/>
      <c r="NWD12" s="745"/>
      <c r="NWE12" s="745"/>
      <c r="NWF12" s="745"/>
      <c r="NWG12" s="745"/>
      <c r="NWH12" s="745"/>
      <c r="NWI12" s="745"/>
      <c r="NWJ12" s="745"/>
      <c r="NWK12" s="745"/>
      <c r="NWL12" s="745"/>
      <c r="NWM12" s="745"/>
      <c r="NWN12" s="745"/>
      <c r="NWO12" s="745"/>
      <c r="NWP12" s="745"/>
      <c r="NWQ12" s="745"/>
      <c r="NWR12" s="745"/>
      <c r="NWS12" s="745"/>
      <c r="NWT12" s="745"/>
      <c r="NWU12" s="745"/>
      <c r="NWV12" s="745"/>
      <c r="NWW12" s="745"/>
      <c r="NWX12" s="745"/>
      <c r="NWY12" s="745"/>
      <c r="NWZ12" s="745"/>
      <c r="NXA12" s="745"/>
      <c r="NXB12" s="745"/>
      <c r="NXC12" s="745"/>
      <c r="NXD12" s="745"/>
      <c r="NXE12" s="745"/>
      <c r="NXF12" s="745"/>
      <c r="NXG12" s="745"/>
      <c r="NXH12" s="745"/>
      <c r="NXI12" s="745"/>
      <c r="NXJ12" s="745"/>
      <c r="NXK12" s="745"/>
      <c r="NXL12" s="745"/>
      <c r="NXM12" s="745"/>
      <c r="NXN12" s="745"/>
      <c r="NXO12" s="745"/>
      <c r="NXP12" s="745"/>
      <c r="NXQ12" s="745"/>
      <c r="NXR12" s="745"/>
      <c r="NXS12" s="745"/>
      <c r="NXT12" s="745"/>
      <c r="NXU12" s="745"/>
      <c r="NXV12" s="745"/>
      <c r="NXW12" s="745"/>
      <c r="NXX12" s="745"/>
      <c r="NXY12" s="745"/>
      <c r="NXZ12" s="745"/>
      <c r="NYA12" s="745"/>
      <c r="NYB12" s="745"/>
      <c r="NYC12" s="745"/>
      <c r="NYD12" s="745"/>
      <c r="NYE12" s="745"/>
      <c r="NYF12" s="745"/>
      <c r="NYG12" s="745"/>
      <c r="NYH12" s="745"/>
      <c r="NYI12" s="745"/>
      <c r="NYJ12" s="745"/>
      <c r="NYK12" s="745"/>
      <c r="NYL12" s="745"/>
      <c r="NYM12" s="745"/>
      <c r="NYN12" s="745"/>
      <c r="NYO12" s="745"/>
      <c r="NYP12" s="745"/>
      <c r="NYQ12" s="745"/>
      <c r="NYR12" s="745"/>
      <c r="NYS12" s="745"/>
      <c r="NYT12" s="745"/>
      <c r="NYU12" s="745"/>
      <c r="NYV12" s="745"/>
      <c r="NYW12" s="745"/>
      <c r="NYX12" s="745"/>
      <c r="NYY12" s="745"/>
      <c r="NYZ12" s="745"/>
      <c r="NZA12" s="745"/>
      <c r="NZB12" s="745"/>
      <c r="NZC12" s="745"/>
      <c r="NZD12" s="745"/>
      <c r="NZE12" s="745"/>
      <c r="NZF12" s="745"/>
      <c r="NZG12" s="745"/>
      <c r="NZH12" s="745"/>
      <c r="NZI12" s="745"/>
      <c r="NZJ12" s="745"/>
      <c r="NZK12" s="745"/>
      <c r="NZL12" s="745"/>
      <c r="NZM12" s="745"/>
      <c r="NZN12" s="745"/>
      <c r="NZO12" s="745"/>
      <c r="NZP12" s="745"/>
      <c r="NZQ12" s="745"/>
      <c r="NZR12" s="745"/>
      <c r="NZS12" s="745"/>
      <c r="NZT12" s="745"/>
      <c r="NZU12" s="745"/>
      <c r="NZV12" s="745"/>
      <c r="NZW12" s="745"/>
      <c r="NZX12" s="745"/>
      <c r="NZY12" s="745"/>
      <c r="NZZ12" s="745"/>
      <c r="OAA12" s="745"/>
      <c r="OAB12" s="745"/>
      <c r="OAC12" s="745"/>
      <c r="OAD12" s="745"/>
      <c r="OAE12" s="745"/>
      <c r="OAF12" s="745"/>
      <c r="OAG12" s="745"/>
      <c r="OAH12" s="745"/>
      <c r="OAI12" s="745"/>
      <c r="OAJ12" s="745"/>
      <c r="OAK12" s="745"/>
      <c r="OAL12" s="745"/>
      <c r="OAM12" s="745"/>
      <c r="OAN12" s="745"/>
      <c r="OAO12" s="745"/>
      <c r="OAP12" s="745"/>
      <c r="OAQ12" s="745"/>
      <c r="OAR12" s="745"/>
      <c r="OAS12" s="745"/>
      <c r="OAT12" s="745"/>
      <c r="OAU12" s="745"/>
      <c r="OAV12" s="745"/>
      <c r="OAW12" s="745"/>
      <c r="OAX12" s="745"/>
      <c r="OAY12" s="745"/>
      <c r="OAZ12" s="745"/>
      <c r="OBA12" s="745"/>
      <c r="OBB12" s="745"/>
      <c r="OBC12" s="745"/>
      <c r="OBD12" s="745"/>
      <c r="OBE12" s="745"/>
      <c r="OBF12" s="745"/>
      <c r="OBG12" s="745"/>
      <c r="OBH12" s="745"/>
      <c r="OBI12" s="745"/>
      <c r="OBJ12" s="745"/>
      <c r="OBK12" s="745"/>
      <c r="OBL12" s="745"/>
      <c r="OBM12" s="745"/>
      <c r="OBN12" s="745"/>
      <c r="OBO12" s="745"/>
      <c r="OBP12" s="745"/>
      <c r="OBQ12" s="745"/>
      <c r="OBR12" s="745"/>
      <c r="OBS12" s="745"/>
      <c r="OBT12" s="745"/>
      <c r="OBU12" s="745"/>
      <c r="OBV12" s="745"/>
      <c r="OBW12" s="745"/>
      <c r="OBX12" s="745"/>
      <c r="OBY12" s="745"/>
      <c r="OBZ12" s="745"/>
      <c r="OCA12" s="745"/>
      <c r="OCB12" s="745"/>
      <c r="OCC12" s="745"/>
      <c r="OCD12" s="745"/>
      <c r="OCE12" s="745"/>
      <c r="OCF12" s="745"/>
      <c r="OCG12" s="745"/>
      <c r="OCH12" s="745"/>
      <c r="OCI12" s="745"/>
      <c r="OCJ12" s="745"/>
      <c r="OCK12" s="745"/>
      <c r="OCL12" s="745"/>
      <c r="OCM12" s="745"/>
      <c r="OCN12" s="745"/>
      <c r="OCO12" s="745"/>
      <c r="OCP12" s="745"/>
      <c r="OCQ12" s="745"/>
      <c r="OCR12" s="745"/>
      <c r="OCS12" s="745"/>
      <c r="OCT12" s="745"/>
      <c r="OCU12" s="745"/>
      <c r="OCV12" s="745"/>
      <c r="OCW12" s="745"/>
      <c r="OCX12" s="745"/>
      <c r="OCY12" s="745"/>
      <c r="OCZ12" s="745"/>
      <c r="ODA12" s="745"/>
      <c r="ODB12" s="745"/>
      <c r="ODC12" s="745"/>
      <c r="ODD12" s="745"/>
      <c r="ODE12" s="745"/>
      <c r="ODF12" s="745"/>
      <c r="ODG12" s="745"/>
      <c r="ODH12" s="745"/>
      <c r="ODI12" s="745"/>
      <c r="ODJ12" s="745"/>
      <c r="ODK12" s="745"/>
      <c r="ODL12" s="745"/>
      <c r="ODM12" s="745"/>
      <c r="ODN12" s="745"/>
      <c r="ODO12" s="745"/>
      <c r="ODP12" s="745"/>
      <c r="ODQ12" s="745"/>
      <c r="ODR12" s="745"/>
      <c r="ODS12" s="745"/>
      <c r="ODT12" s="745"/>
      <c r="ODU12" s="745"/>
      <c r="ODV12" s="745"/>
      <c r="ODW12" s="745"/>
      <c r="ODX12" s="745"/>
      <c r="ODY12" s="745"/>
      <c r="ODZ12" s="745"/>
      <c r="OEA12" s="745"/>
      <c r="OEB12" s="745"/>
      <c r="OEC12" s="745"/>
      <c r="OED12" s="745"/>
      <c r="OEE12" s="745"/>
      <c r="OEF12" s="745"/>
      <c r="OEG12" s="745"/>
      <c r="OEH12" s="745"/>
      <c r="OEI12" s="745"/>
      <c r="OEJ12" s="745"/>
      <c r="OEK12" s="745"/>
      <c r="OEL12" s="745"/>
      <c r="OEM12" s="745"/>
      <c r="OEN12" s="745"/>
      <c r="OEO12" s="745"/>
      <c r="OEP12" s="745"/>
      <c r="OEQ12" s="745"/>
      <c r="OER12" s="745"/>
      <c r="OES12" s="745"/>
      <c r="OET12" s="745"/>
      <c r="OEU12" s="745"/>
      <c r="OEV12" s="745"/>
      <c r="OEW12" s="745"/>
      <c r="OEX12" s="745"/>
      <c r="OEY12" s="745"/>
      <c r="OEZ12" s="745"/>
      <c r="OFA12" s="745"/>
      <c r="OFB12" s="745"/>
      <c r="OFC12" s="745"/>
      <c r="OFD12" s="745"/>
      <c r="OFE12" s="745"/>
      <c r="OFF12" s="745"/>
      <c r="OFG12" s="745"/>
      <c r="OFH12" s="745"/>
      <c r="OFI12" s="745"/>
      <c r="OFJ12" s="745"/>
      <c r="OFK12" s="745"/>
      <c r="OFL12" s="745"/>
      <c r="OFM12" s="745"/>
      <c r="OFN12" s="745"/>
      <c r="OFO12" s="745"/>
      <c r="OFP12" s="745"/>
      <c r="OFQ12" s="745"/>
      <c r="OFR12" s="745"/>
      <c r="OFS12" s="745"/>
      <c r="OFT12" s="745"/>
      <c r="OFU12" s="745"/>
      <c r="OFV12" s="745"/>
      <c r="OFW12" s="745"/>
      <c r="OFX12" s="745"/>
      <c r="OFY12" s="745"/>
      <c r="OFZ12" s="745"/>
      <c r="OGA12" s="745"/>
      <c r="OGB12" s="745"/>
      <c r="OGC12" s="745"/>
      <c r="OGD12" s="745"/>
      <c r="OGE12" s="745"/>
      <c r="OGF12" s="745"/>
      <c r="OGG12" s="745"/>
      <c r="OGH12" s="745"/>
      <c r="OGI12" s="745"/>
      <c r="OGJ12" s="745"/>
      <c r="OGK12" s="745"/>
      <c r="OGL12" s="745"/>
      <c r="OGM12" s="745"/>
      <c r="OGN12" s="745"/>
      <c r="OGO12" s="745"/>
      <c r="OGP12" s="745"/>
      <c r="OGQ12" s="745"/>
      <c r="OGR12" s="745"/>
      <c r="OGS12" s="745"/>
      <c r="OGT12" s="745"/>
      <c r="OGU12" s="745"/>
      <c r="OGV12" s="745"/>
      <c r="OGW12" s="745"/>
      <c r="OGX12" s="745"/>
      <c r="OGY12" s="745"/>
      <c r="OGZ12" s="745"/>
      <c r="OHA12" s="745"/>
      <c r="OHB12" s="745"/>
      <c r="OHC12" s="745"/>
      <c r="OHD12" s="745"/>
      <c r="OHE12" s="745"/>
      <c r="OHF12" s="745"/>
      <c r="OHG12" s="745"/>
      <c r="OHH12" s="745"/>
      <c r="OHI12" s="745"/>
      <c r="OHJ12" s="745"/>
      <c r="OHK12" s="745"/>
      <c r="OHL12" s="745"/>
      <c r="OHM12" s="745"/>
      <c r="OHN12" s="745"/>
      <c r="OHO12" s="745"/>
      <c r="OHP12" s="745"/>
      <c r="OHQ12" s="745"/>
      <c r="OHR12" s="745"/>
      <c r="OHS12" s="745"/>
      <c r="OHT12" s="745"/>
      <c r="OHU12" s="745"/>
      <c r="OHV12" s="745"/>
      <c r="OHW12" s="745"/>
      <c r="OHX12" s="745"/>
      <c r="OHY12" s="745"/>
      <c r="OHZ12" s="745"/>
      <c r="OIA12" s="745"/>
      <c r="OIB12" s="745"/>
      <c r="OIC12" s="745"/>
      <c r="OID12" s="745"/>
      <c r="OIE12" s="745"/>
      <c r="OIF12" s="745"/>
      <c r="OIG12" s="745"/>
      <c r="OIH12" s="745"/>
      <c r="OII12" s="745"/>
      <c r="OIJ12" s="745"/>
      <c r="OIK12" s="745"/>
      <c r="OIL12" s="745"/>
      <c r="OIM12" s="745"/>
      <c r="OIN12" s="745"/>
      <c r="OIO12" s="745"/>
      <c r="OIP12" s="745"/>
      <c r="OIQ12" s="745"/>
      <c r="OIR12" s="745"/>
      <c r="OIS12" s="745"/>
      <c r="OIT12" s="745"/>
      <c r="OIU12" s="745"/>
      <c r="OIV12" s="745"/>
      <c r="OIW12" s="745"/>
      <c r="OIX12" s="745"/>
      <c r="OIY12" s="745"/>
      <c r="OIZ12" s="745"/>
      <c r="OJA12" s="745"/>
      <c r="OJB12" s="745"/>
      <c r="OJC12" s="745"/>
      <c r="OJD12" s="745"/>
      <c r="OJE12" s="745"/>
      <c r="OJF12" s="745"/>
      <c r="OJG12" s="745"/>
      <c r="OJH12" s="745"/>
      <c r="OJI12" s="745"/>
      <c r="OJJ12" s="745"/>
      <c r="OJK12" s="745"/>
      <c r="OJL12" s="745"/>
      <c r="OJM12" s="745"/>
      <c r="OJN12" s="745"/>
      <c r="OJO12" s="745"/>
      <c r="OJP12" s="745"/>
      <c r="OJQ12" s="745"/>
      <c r="OJR12" s="745"/>
      <c r="OJS12" s="745"/>
      <c r="OJT12" s="745"/>
      <c r="OJU12" s="745"/>
      <c r="OJV12" s="745"/>
      <c r="OJW12" s="745"/>
      <c r="OJX12" s="745"/>
      <c r="OJY12" s="745"/>
      <c r="OJZ12" s="745"/>
      <c r="OKA12" s="745"/>
      <c r="OKB12" s="745"/>
      <c r="OKC12" s="745"/>
      <c r="OKD12" s="745"/>
      <c r="OKE12" s="745"/>
      <c r="OKF12" s="745"/>
      <c r="OKG12" s="745"/>
      <c r="OKH12" s="745"/>
      <c r="OKI12" s="745"/>
      <c r="OKJ12" s="745"/>
      <c r="OKK12" s="745"/>
      <c r="OKL12" s="745"/>
      <c r="OKM12" s="745"/>
      <c r="OKN12" s="745"/>
      <c r="OKO12" s="745"/>
      <c r="OKP12" s="745"/>
      <c r="OKQ12" s="745"/>
      <c r="OKR12" s="745"/>
      <c r="OKS12" s="745"/>
      <c r="OKT12" s="745"/>
      <c r="OKU12" s="745"/>
      <c r="OKV12" s="745"/>
      <c r="OKW12" s="745"/>
      <c r="OKX12" s="745"/>
      <c r="OKY12" s="745"/>
      <c r="OKZ12" s="745"/>
      <c r="OLA12" s="745"/>
      <c r="OLB12" s="745"/>
      <c r="OLC12" s="745"/>
      <c r="OLD12" s="745"/>
      <c r="OLE12" s="745"/>
      <c r="OLF12" s="745"/>
      <c r="OLG12" s="745"/>
      <c r="OLH12" s="745"/>
      <c r="OLI12" s="745"/>
      <c r="OLJ12" s="745"/>
      <c r="OLK12" s="745"/>
      <c r="OLL12" s="745"/>
      <c r="OLM12" s="745"/>
      <c r="OLN12" s="745"/>
      <c r="OLO12" s="745"/>
      <c r="OLP12" s="745"/>
      <c r="OLQ12" s="745"/>
      <c r="OLR12" s="745"/>
      <c r="OLS12" s="745"/>
      <c r="OLT12" s="745"/>
      <c r="OLU12" s="745"/>
      <c r="OLV12" s="745"/>
      <c r="OLW12" s="745"/>
      <c r="OLX12" s="745"/>
      <c r="OLY12" s="745"/>
      <c r="OLZ12" s="745"/>
      <c r="OMA12" s="745"/>
      <c r="OMB12" s="745"/>
      <c r="OMC12" s="745"/>
      <c r="OMD12" s="745"/>
      <c r="OME12" s="745"/>
      <c r="OMF12" s="745"/>
      <c r="OMG12" s="745"/>
      <c r="OMH12" s="745"/>
      <c r="OMI12" s="745"/>
      <c r="OMJ12" s="745"/>
      <c r="OMK12" s="745"/>
      <c r="OML12" s="745"/>
      <c r="OMM12" s="745"/>
      <c r="OMN12" s="745"/>
      <c r="OMO12" s="745"/>
      <c r="OMP12" s="745"/>
      <c r="OMQ12" s="745"/>
      <c r="OMR12" s="745"/>
      <c r="OMS12" s="745"/>
      <c r="OMT12" s="745"/>
      <c r="OMU12" s="745"/>
      <c r="OMV12" s="745"/>
      <c r="OMW12" s="745"/>
      <c r="OMX12" s="745"/>
      <c r="OMY12" s="745"/>
      <c r="OMZ12" s="745"/>
      <c r="ONA12" s="745"/>
      <c r="ONB12" s="745"/>
      <c r="ONC12" s="745"/>
      <c r="OND12" s="745"/>
      <c r="ONE12" s="745"/>
      <c r="ONF12" s="745"/>
      <c r="ONG12" s="745"/>
      <c r="ONH12" s="745"/>
      <c r="ONI12" s="745"/>
      <c r="ONJ12" s="745"/>
      <c r="ONK12" s="745"/>
      <c r="ONL12" s="745"/>
      <c r="ONM12" s="745"/>
      <c r="ONN12" s="745"/>
      <c r="ONO12" s="745"/>
      <c r="ONP12" s="745"/>
      <c r="ONQ12" s="745"/>
      <c r="ONR12" s="745"/>
      <c r="ONS12" s="745"/>
      <c r="ONT12" s="745"/>
      <c r="ONU12" s="745"/>
      <c r="ONV12" s="745"/>
      <c r="ONW12" s="745"/>
      <c r="ONX12" s="745"/>
      <c r="ONY12" s="745"/>
      <c r="ONZ12" s="745"/>
      <c r="OOA12" s="745"/>
      <c r="OOB12" s="745"/>
      <c r="OOC12" s="745"/>
      <c r="OOD12" s="745"/>
      <c r="OOE12" s="745"/>
      <c r="OOF12" s="745"/>
      <c r="OOG12" s="745"/>
      <c r="OOH12" s="745"/>
      <c r="OOI12" s="745"/>
      <c r="OOJ12" s="745"/>
      <c r="OOK12" s="745"/>
      <c r="OOL12" s="745"/>
      <c r="OOM12" s="745"/>
      <c r="OON12" s="745"/>
      <c r="OOO12" s="745"/>
      <c r="OOP12" s="745"/>
      <c r="OOQ12" s="745"/>
      <c r="OOR12" s="745"/>
      <c r="OOS12" s="745"/>
      <c r="OOT12" s="745"/>
      <c r="OOU12" s="745"/>
      <c r="OOV12" s="745"/>
      <c r="OOW12" s="745"/>
      <c r="OOX12" s="745"/>
      <c r="OOY12" s="745"/>
      <c r="OOZ12" s="745"/>
      <c r="OPA12" s="745"/>
      <c r="OPB12" s="745"/>
      <c r="OPC12" s="745"/>
      <c r="OPD12" s="745"/>
      <c r="OPE12" s="745"/>
      <c r="OPF12" s="745"/>
      <c r="OPG12" s="745"/>
      <c r="OPH12" s="745"/>
      <c r="OPI12" s="745"/>
      <c r="OPJ12" s="745"/>
      <c r="OPK12" s="745"/>
      <c r="OPL12" s="745"/>
      <c r="OPM12" s="745"/>
      <c r="OPN12" s="745"/>
      <c r="OPO12" s="745"/>
      <c r="OPP12" s="745"/>
      <c r="OPQ12" s="745"/>
      <c r="OPR12" s="745"/>
      <c r="OPS12" s="745"/>
      <c r="OPT12" s="745"/>
      <c r="OPU12" s="745"/>
      <c r="OPV12" s="745"/>
      <c r="OPW12" s="745"/>
      <c r="OPX12" s="745"/>
      <c r="OPY12" s="745"/>
      <c r="OPZ12" s="745"/>
      <c r="OQA12" s="745"/>
      <c r="OQB12" s="745"/>
      <c r="OQC12" s="745"/>
      <c r="OQD12" s="745"/>
      <c r="OQE12" s="745"/>
      <c r="OQF12" s="745"/>
      <c r="OQG12" s="745"/>
      <c r="OQH12" s="745"/>
      <c r="OQI12" s="745"/>
      <c r="OQJ12" s="745"/>
      <c r="OQK12" s="745"/>
      <c r="OQL12" s="745"/>
      <c r="OQM12" s="745"/>
      <c r="OQN12" s="745"/>
      <c r="OQO12" s="745"/>
      <c r="OQP12" s="745"/>
      <c r="OQQ12" s="745"/>
      <c r="OQR12" s="745"/>
      <c r="OQS12" s="745"/>
      <c r="OQT12" s="745"/>
      <c r="OQU12" s="745"/>
      <c r="OQV12" s="745"/>
      <c r="OQW12" s="745"/>
      <c r="OQX12" s="745"/>
      <c r="OQY12" s="745"/>
      <c r="OQZ12" s="745"/>
      <c r="ORA12" s="745"/>
      <c r="ORB12" s="745"/>
      <c r="ORC12" s="745"/>
      <c r="ORD12" s="745"/>
      <c r="ORE12" s="745"/>
      <c r="ORF12" s="745"/>
      <c r="ORG12" s="745"/>
      <c r="ORH12" s="745"/>
      <c r="ORI12" s="745"/>
      <c r="ORJ12" s="745"/>
      <c r="ORK12" s="745"/>
      <c r="ORL12" s="745"/>
      <c r="ORM12" s="745"/>
      <c r="ORN12" s="745"/>
      <c r="ORO12" s="745"/>
      <c r="ORP12" s="745"/>
      <c r="ORQ12" s="745"/>
      <c r="ORR12" s="745"/>
      <c r="ORS12" s="745"/>
      <c r="ORT12" s="745"/>
      <c r="ORU12" s="745"/>
      <c r="ORV12" s="745"/>
      <c r="ORW12" s="745"/>
      <c r="ORX12" s="745"/>
      <c r="ORY12" s="745"/>
      <c r="ORZ12" s="745"/>
      <c r="OSA12" s="745"/>
      <c r="OSB12" s="745"/>
      <c r="OSC12" s="745"/>
      <c r="OSD12" s="745"/>
      <c r="OSE12" s="745"/>
      <c r="OSF12" s="745"/>
      <c r="OSG12" s="745"/>
      <c r="OSH12" s="745"/>
      <c r="OSI12" s="745"/>
      <c r="OSJ12" s="745"/>
      <c r="OSK12" s="745"/>
      <c r="OSL12" s="745"/>
      <c r="OSM12" s="745"/>
      <c r="OSN12" s="745"/>
      <c r="OSO12" s="745"/>
      <c r="OSP12" s="745"/>
      <c r="OSQ12" s="745"/>
      <c r="OSR12" s="745"/>
      <c r="OSS12" s="745"/>
      <c r="OST12" s="745"/>
      <c r="OSU12" s="745"/>
      <c r="OSV12" s="745"/>
      <c r="OSW12" s="745"/>
      <c r="OSX12" s="745"/>
      <c r="OSY12" s="745"/>
      <c r="OSZ12" s="745"/>
      <c r="OTA12" s="745"/>
      <c r="OTB12" s="745"/>
      <c r="OTC12" s="745"/>
      <c r="OTD12" s="745"/>
      <c r="OTE12" s="745"/>
      <c r="OTF12" s="745"/>
      <c r="OTG12" s="745"/>
      <c r="OTH12" s="745"/>
      <c r="OTI12" s="745"/>
      <c r="OTJ12" s="745"/>
      <c r="OTK12" s="745"/>
      <c r="OTL12" s="745"/>
      <c r="OTM12" s="745"/>
      <c r="OTN12" s="745"/>
      <c r="OTO12" s="745"/>
      <c r="OTP12" s="745"/>
      <c r="OTQ12" s="745"/>
      <c r="OTR12" s="745"/>
      <c r="OTS12" s="745"/>
      <c r="OTT12" s="745"/>
      <c r="OTU12" s="745"/>
      <c r="OTV12" s="745"/>
      <c r="OTW12" s="745"/>
      <c r="OTX12" s="745"/>
      <c r="OTY12" s="745"/>
      <c r="OTZ12" s="745"/>
      <c r="OUA12" s="745"/>
      <c r="OUB12" s="745"/>
      <c r="OUC12" s="745"/>
      <c r="OUD12" s="745"/>
      <c r="OUE12" s="745"/>
      <c r="OUF12" s="745"/>
      <c r="OUG12" s="745"/>
      <c r="OUH12" s="745"/>
      <c r="OUI12" s="745"/>
      <c r="OUJ12" s="745"/>
      <c r="OUK12" s="745"/>
      <c r="OUL12" s="745"/>
      <c r="OUM12" s="745"/>
      <c r="OUN12" s="745"/>
      <c r="OUO12" s="745"/>
      <c r="OUP12" s="745"/>
      <c r="OUQ12" s="745"/>
      <c r="OUR12" s="745"/>
      <c r="OUS12" s="745"/>
      <c r="OUT12" s="745"/>
      <c r="OUU12" s="745"/>
      <c r="OUV12" s="745"/>
      <c r="OUW12" s="745"/>
      <c r="OUX12" s="745"/>
      <c r="OUY12" s="745"/>
      <c r="OUZ12" s="745"/>
      <c r="OVA12" s="745"/>
      <c r="OVB12" s="745"/>
      <c r="OVC12" s="745"/>
      <c r="OVD12" s="745"/>
      <c r="OVE12" s="745"/>
      <c r="OVF12" s="745"/>
      <c r="OVG12" s="745"/>
      <c r="OVH12" s="745"/>
      <c r="OVI12" s="745"/>
      <c r="OVJ12" s="745"/>
      <c r="OVK12" s="745"/>
      <c r="OVL12" s="745"/>
      <c r="OVM12" s="745"/>
      <c r="OVN12" s="745"/>
      <c r="OVO12" s="745"/>
      <c r="OVP12" s="745"/>
      <c r="OVQ12" s="745"/>
      <c r="OVR12" s="745"/>
      <c r="OVS12" s="745"/>
      <c r="OVT12" s="745"/>
      <c r="OVU12" s="745"/>
      <c r="OVV12" s="745"/>
      <c r="OVW12" s="745"/>
      <c r="OVX12" s="745"/>
      <c r="OVY12" s="745"/>
      <c r="OVZ12" s="745"/>
      <c r="OWA12" s="745"/>
      <c r="OWB12" s="745"/>
      <c r="OWC12" s="745"/>
      <c r="OWD12" s="745"/>
      <c r="OWE12" s="745"/>
      <c r="OWF12" s="745"/>
      <c r="OWG12" s="745"/>
      <c r="OWH12" s="745"/>
      <c r="OWI12" s="745"/>
      <c r="OWJ12" s="745"/>
      <c r="OWK12" s="745"/>
      <c r="OWL12" s="745"/>
      <c r="OWM12" s="745"/>
      <c r="OWN12" s="745"/>
      <c r="OWO12" s="745"/>
      <c r="OWP12" s="745"/>
      <c r="OWQ12" s="745"/>
      <c r="OWR12" s="745"/>
      <c r="OWS12" s="745"/>
      <c r="OWT12" s="745"/>
      <c r="OWU12" s="745"/>
      <c r="OWV12" s="745"/>
      <c r="OWW12" s="745"/>
      <c r="OWX12" s="745"/>
      <c r="OWY12" s="745"/>
      <c r="OWZ12" s="745"/>
      <c r="OXA12" s="745"/>
      <c r="OXB12" s="745"/>
      <c r="OXC12" s="745"/>
      <c r="OXD12" s="745"/>
      <c r="OXE12" s="745"/>
      <c r="OXF12" s="745"/>
      <c r="OXG12" s="745"/>
      <c r="OXH12" s="745"/>
      <c r="OXI12" s="745"/>
      <c r="OXJ12" s="745"/>
      <c r="OXK12" s="745"/>
      <c r="OXL12" s="745"/>
      <c r="OXM12" s="745"/>
      <c r="OXN12" s="745"/>
      <c r="OXO12" s="745"/>
      <c r="OXP12" s="745"/>
      <c r="OXQ12" s="745"/>
      <c r="OXR12" s="745"/>
      <c r="OXS12" s="745"/>
      <c r="OXT12" s="745"/>
      <c r="OXU12" s="745"/>
      <c r="OXV12" s="745"/>
      <c r="OXW12" s="745"/>
      <c r="OXX12" s="745"/>
      <c r="OXY12" s="745"/>
      <c r="OXZ12" s="745"/>
      <c r="OYA12" s="745"/>
      <c r="OYB12" s="745"/>
      <c r="OYC12" s="745"/>
      <c r="OYD12" s="745"/>
      <c r="OYE12" s="745"/>
      <c r="OYF12" s="745"/>
      <c r="OYG12" s="745"/>
      <c r="OYH12" s="745"/>
      <c r="OYI12" s="745"/>
      <c r="OYJ12" s="745"/>
      <c r="OYK12" s="745"/>
      <c r="OYL12" s="745"/>
      <c r="OYM12" s="745"/>
      <c r="OYN12" s="745"/>
      <c r="OYO12" s="745"/>
      <c r="OYP12" s="745"/>
      <c r="OYQ12" s="745"/>
      <c r="OYR12" s="745"/>
      <c r="OYS12" s="745"/>
      <c r="OYT12" s="745"/>
      <c r="OYU12" s="745"/>
      <c r="OYV12" s="745"/>
      <c r="OYW12" s="745"/>
      <c r="OYX12" s="745"/>
      <c r="OYY12" s="745"/>
      <c r="OYZ12" s="745"/>
      <c r="OZA12" s="745"/>
      <c r="OZB12" s="745"/>
      <c r="OZC12" s="745"/>
      <c r="OZD12" s="745"/>
      <c r="OZE12" s="745"/>
      <c r="OZF12" s="745"/>
      <c r="OZG12" s="745"/>
      <c r="OZH12" s="745"/>
      <c r="OZI12" s="745"/>
      <c r="OZJ12" s="745"/>
      <c r="OZK12" s="745"/>
      <c r="OZL12" s="745"/>
      <c r="OZM12" s="745"/>
      <c r="OZN12" s="745"/>
      <c r="OZO12" s="745"/>
      <c r="OZP12" s="745"/>
      <c r="OZQ12" s="745"/>
      <c r="OZR12" s="745"/>
      <c r="OZS12" s="745"/>
      <c r="OZT12" s="745"/>
      <c r="OZU12" s="745"/>
      <c r="OZV12" s="745"/>
      <c r="OZW12" s="745"/>
      <c r="OZX12" s="745"/>
      <c r="OZY12" s="745"/>
      <c r="OZZ12" s="745"/>
      <c r="PAA12" s="745"/>
      <c r="PAB12" s="745"/>
      <c r="PAC12" s="745"/>
      <c r="PAD12" s="745"/>
      <c r="PAE12" s="745"/>
      <c r="PAF12" s="745"/>
      <c r="PAG12" s="745"/>
      <c r="PAH12" s="745"/>
      <c r="PAI12" s="745"/>
      <c r="PAJ12" s="745"/>
      <c r="PAK12" s="745"/>
      <c r="PAL12" s="745"/>
      <c r="PAM12" s="745"/>
      <c r="PAN12" s="745"/>
      <c r="PAO12" s="745"/>
      <c r="PAP12" s="745"/>
      <c r="PAQ12" s="745"/>
      <c r="PAR12" s="745"/>
      <c r="PAS12" s="745"/>
      <c r="PAT12" s="745"/>
      <c r="PAU12" s="745"/>
      <c r="PAV12" s="745"/>
      <c r="PAW12" s="745"/>
      <c r="PAX12" s="745"/>
      <c r="PAY12" s="745"/>
      <c r="PAZ12" s="745"/>
      <c r="PBA12" s="745"/>
      <c r="PBB12" s="745"/>
      <c r="PBC12" s="745"/>
      <c r="PBD12" s="745"/>
      <c r="PBE12" s="745"/>
      <c r="PBF12" s="745"/>
      <c r="PBG12" s="745"/>
      <c r="PBH12" s="745"/>
      <c r="PBI12" s="745"/>
      <c r="PBJ12" s="745"/>
      <c r="PBK12" s="745"/>
      <c r="PBL12" s="745"/>
      <c r="PBM12" s="745"/>
      <c r="PBN12" s="745"/>
      <c r="PBO12" s="745"/>
      <c r="PBP12" s="745"/>
      <c r="PBQ12" s="745"/>
      <c r="PBR12" s="745"/>
      <c r="PBS12" s="745"/>
      <c r="PBT12" s="745"/>
      <c r="PBU12" s="745"/>
      <c r="PBV12" s="745"/>
      <c r="PBW12" s="745"/>
      <c r="PBX12" s="745"/>
      <c r="PBY12" s="745"/>
      <c r="PBZ12" s="745"/>
      <c r="PCA12" s="745"/>
      <c r="PCB12" s="745"/>
      <c r="PCC12" s="745"/>
      <c r="PCD12" s="745"/>
      <c r="PCE12" s="745"/>
      <c r="PCF12" s="745"/>
      <c r="PCG12" s="745"/>
      <c r="PCH12" s="745"/>
      <c r="PCI12" s="745"/>
      <c r="PCJ12" s="745"/>
      <c r="PCK12" s="745"/>
      <c r="PCL12" s="745"/>
      <c r="PCM12" s="745"/>
      <c r="PCN12" s="745"/>
      <c r="PCO12" s="745"/>
      <c r="PCP12" s="745"/>
      <c r="PCQ12" s="745"/>
      <c r="PCR12" s="745"/>
      <c r="PCS12" s="745"/>
      <c r="PCT12" s="745"/>
      <c r="PCU12" s="745"/>
      <c r="PCV12" s="745"/>
      <c r="PCW12" s="745"/>
      <c r="PCX12" s="745"/>
      <c r="PCY12" s="745"/>
      <c r="PCZ12" s="745"/>
      <c r="PDA12" s="745"/>
      <c r="PDB12" s="745"/>
      <c r="PDC12" s="745"/>
      <c r="PDD12" s="745"/>
      <c r="PDE12" s="745"/>
      <c r="PDF12" s="745"/>
      <c r="PDG12" s="745"/>
      <c r="PDH12" s="745"/>
      <c r="PDI12" s="745"/>
      <c r="PDJ12" s="745"/>
      <c r="PDK12" s="745"/>
      <c r="PDL12" s="745"/>
      <c r="PDM12" s="745"/>
      <c r="PDN12" s="745"/>
      <c r="PDO12" s="745"/>
      <c r="PDP12" s="745"/>
      <c r="PDQ12" s="745"/>
      <c r="PDR12" s="745"/>
      <c r="PDS12" s="745"/>
      <c r="PDT12" s="745"/>
      <c r="PDU12" s="745"/>
      <c r="PDV12" s="745"/>
      <c r="PDW12" s="745"/>
      <c r="PDX12" s="745"/>
      <c r="PDY12" s="745"/>
      <c r="PDZ12" s="745"/>
      <c r="PEA12" s="745"/>
      <c r="PEB12" s="745"/>
      <c r="PEC12" s="745"/>
      <c r="PED12" s="745"/>
      <c r="PEE12" s="745"/>
      <c r="PEF12" s="745"/>
      <c r="PEG12" s="745"/>
      <c r="PEH12" s="745"/>
      <c r="PEI12" s="745"/>
      <c r="PEJ12" s="745"/>
      <c r="PEK12" s="745"/>
      <c r="PEL12" s="745"/>
      <c r="PEM12" s="745"/>
      <c r="PEN12" s="745"/>
      <c r="PEO12" s="745"/>
      <c r="PEP12" s="745"/>
      <c r="PEQ12" s="745"/>
      <c r="PER12" s="745"/>
      <c r="PES12" s="745"/>
      <c r="PET12" s="745"/>
      <c r="PEU12" s="745"/>
      <c r="PEV12" s="745"/>
      <c r="PEW12" s="745"/>
      <c r="PEX12" s="745"/>
      <c r="PEY12" s="745"/>
      <c r="PEZ12" s="745"/>
      <c r="PFA12" s="745"/>
      <c r="PFB12" s="745"/>
      <c r="PFC12" s="745"/>
      <c r="PFD12" s="745"/>
      <c r="PFE12" s="745"/>
      <c r="PFF12" s="745"/>
      <c r="PFG12" s="745"/>
      <c r="PFH12" s="745"/>
      <c r="PFI12" s="745"/>
      <c r="PFJ12" s="745"/>
      <c r="PFK12" s="745"/>
      <c r="PFL12" s="745"/>
      <c r="PFM12" s="745"/>
      <c r="PFN12" s="745"/>
      <c r="PFO12" s="745"/>
      <c r="PFP12" s="745"/>
      <c r="PFQ12" s="745"/>
      <c r="PFR12" s="745"/>
      <c r="PFS12" s="745"/>
      <c r="PFT12" s="745"/>
      <c r="PFU12" s="745"/>
      <c r="PFV12" s="745"/>
      <c r="PFW12" s="745"/>
      <c r="PFX12" s="745"/>
      <c r="PFY12" s="745"/>
      <c r="PFZ12" s="745"/>
      <c r="PGA12" s="745"/>
      <c r="PGB12" s="745"/>
      <c r="PGC12" s="745"/>
      <c r="PGD12" s="745"/>
      <c r="PGE12" s="745"/>
      <c r="PGF12" s="745"/>
      <c r="PGG12" s="745"/>
      <c r="PGH12" s="745"/>
      <c r="PGI12" s="745"/>
      <c r="PGJ12" s="745"/>
      <c r="PGK12" s="745"/>
      <c r="PGL12" s="745"/>
      <c r="PGM12" s="745"/>
      <c r="PGN12" s="745"/>
      <c r="PGO12" s="745"/>
      <c r="PGP12" s="745"/>
      <c r="PGQ12" s="745"/>
      <c r="PGR12" s="745"/>
      <c r="PGS12" s="745"/>
      <c r="PGT12" s="745"/>
      <c r="PGU12" s="745"/>
      <c r="PGV12" s="745"/>
      <c r="PGW12" s="745"/>
      <c r="PGX12" s="745"/>
      <c r="PGY12" s="745"/>
      <c r="PGZ12" s="745"/>
      <c r="PHA12" s="745"/>
      <c r="PHB12" s="745"/>
      <c r="PHC12" s="745"/>
      <c r="PHD12" s="745"/>
      <c r="PHE12" s="745"/>
      <c r="PHF12" s="745"/>
      <c r="PHG12" s="745"/>
      <c r="PHH12" s="745"/>
      <c r="PHI12" s="745"/>
      <c r="PHJ12" s="745"/>
      <c r="PHK12" s="745"/>
      <c r="PHL12" s="745"/>
      <c r="PHM12" s="745"/>
      <c r="PHN12" s="745"/>
      <c r="PHO12" s="745"/>
      <c r="PHP12" s="745"/>
      <c r="PHQ12" s="745"/>
      <c r="PHR12" s="745"/>
      <c r="PHS12" s="745"/>
      <c r="PHT12" s="745"/>
      <c r="PHU12" s="745"/>
      <c r="PHV12" s="745"/>
      <c r="PHW12" s="745"/>
      <c r="PHX12" s="745"/>
      <c r="PHY12" s="745"/>
      <c r="PHZ12" s="745"/>
      <c r="PIA12" s="745"/>
      <c r="PIB12" s="745"/>
      <c r="PIC12" s="745"/>
      <c r="PID12" s="745"/>
      <c r="PIE12" s="745"/>
      <c r="PIF12" s="745"/>
      <c r="PIG12" s="745"/>
      <c r="PIH12" s="745"/>
      <c r="PII12" s="745"/>
      <c r="PIJ12" s="745"/>
      <c r="PIK12" s="745"/>
      <c r="PIL12" s="745"/>
      <c r="PIM12" s="745"/>
      <c r="PIN12" s="745"/>
      <c r="PIO12" s="745"/>
      <c r="PIP12" s="745"/>
      <c r="PIQ12" s="745"/>
      <c r="PIR12" s="745"/>
      <c r="PIS12" s="745"/>
      <c r="PIT12" s="745"/>
      <c r="PIU12" s="745"/>
      <c r="PIV12" s="745"/>
      <c r="PIW12" s="745"/>
      <c r="PIX12" s="745"/>
      <c r="PIY12" s="745"/>
      <c r="PIZ12" s="745"/>
      <c r="PJA12" s="745"/>
      <c r="PJB12" s="745"/>
      <c r="PJC12" s="745"/>
      <c r="PJD12" s="745"/>
      <c r="PJE12" s="745"/>
      <c r="PJF12" s="745"/>
      <c r="PJG12" s="745"/>
      <c r="PJH12" s="745"/>
      <c r="PJI12" s="745"/>
      <c r="PJJ12" s="745"/>
      <c r="PJK12" s="745"/>
      <c r="PJL12" s="745"/>
      <c r="PJM12" s="745"/>
      <c r="PJN12" s="745"/>
      <c r="PJO12" s="745"/>
      <c r="PJP12" s="745"/>
      <c r="PJQ12" s="745"/>
      <c r="PJR12" s="745"/>
      <c r="PJS12" s="745"/>
      <c r="PJT12" s="745"/>
      <c r="PJU12" s="745"/>
      <c r="PJV12" s="745"/>
      <c r="PJW12" s="745"/>
      <c r="PJX12" s="745"/>
      <c r="PJY12" s="745"/>
      <c r="PJZ12" s="745"/>
      <c r="PKA12" s="745"/>
      <c r="PKB12" s="745"/>
      <c r="PKC12" s="745"/>
      <c r="PKD12" s="745"/>
      <c r="PKE12" s="745"/>
      <c r="PKF12" s="745"/>
      <c r="PKG12" s="745"/>
      <c r="PKH12" s="745"/>
      <c r="PKI12" s="745"/>
      <c r="PKJ12" s="745"/>
      <c r="PKK12" s="745"/>
      <c r="PKL12" s="745"/>
      <c r="PKM12" s="745"/>
      <c r="PKN12" s="745"/>
      <c r="PKO12" s="745"/>
      <c r="PKP12" s="745"/>
      <c r="PKQ12" s="745"/>
      <c r="PKR12" s="745"/>
      <c r="PKS12" s="745"/>
      <c r="PKT12" s="745"/>
      <c r="PKU12" s="745"/>
      <c r="PKV12" s="745"/>
      <c r="PKW12" s="745"/>
      <c r="PKX12" s="745"/>
      <c r="PKY12" s="745"/>
      <c r="PKZ12" s="745"/>
      <c r="PLA12" s="745"/>
      <c r="PLB12" s="745"/>
      <c r="PLC12" s="745"/>
      <c r="PLD12" s="745"/>
      <c r="PLE12" s="745"/>
      <c r="PLF12" s="745"/>
      <c r="PLG12" s="745"/>
      <c r="PLH12" s="745"/>
      <c r="PLI12" s="745"/>
      <c r="PLJ12" s="745"/>
      <c r="PLK12" s="745"/>
      <c r="PLL12" s="745"/>
      <c r="PLM12" s="745"/>
      <c r="PLN12" s="745"/>
      <c r="PLO12" s="745"/>
      <c r="PLP12" s="745"/>
      <c r="PLQ12" s="745"/>
      <c r="PLR12" s="745"/>
      <c r="PLS12" s="745"/>
      <c r="PLT12" s="745"/>
      <c r="PLU12" s="745"/>
      <c r="PLV12" s="745"/>
      <c r="PLW12" s="745"/>
      <c r="PLX12" s="745"/>
      <c r="PLY12" s="745"/>
      <c r="PLZ12" s="745"/>
      <c r="PMA12" s="745"/>
      <c r="PMB12" s="745"/>
      <c r="PMC12" s="745"/>
      <c r="PMD12" s="745"/>
      <c r="PME12" s="745"/>
      <c r="PMF12" s="745"/>
      <c r="PMG12" s="745"/>
      <c r="PMH12" s="745"/>
      <c r="PMI12" s="745"/>
      <c r="PMJ12" s="745"/>
      <c r="PMK12" s="745"/>
      <c r="PML12" s="745"/>
      <c r="PMM12" s="745"/>
      <c r="PMN12" s="745"/>
      <c r="PMO12" s="745"/>
      <c r="PMP12" s="745"/>
      <c r="PMQ12" s="745"/>
      <c r="PMR12" s="745"/>
      <c r="PMS12" s="745"/>
      <c r="PMT12" s="745"/>
      <c r="PMU12" s="745"/>
      <c r="PMV12" s="745"/>
      <c r="PMW12" s="745"/>
      <c r="PMX12" s="745"/>
      <c r="PMY12" s="745"/>
      <c r="PMZ12" s="745"/>
      <c r="PNA12" s="745"/>
      <c r="PNB12" s="745"/>
      <c r="PNC12" s="745"/>
      <c r="PND12" s="745"/>
      <c r="PNE12" s="745"/>
      <c r="PNF12" s="745"/>
      <c r="PNG12" s="745"/>
      <c r="PNH12" s="745"/>
      <c r="PNI12" s="745"/>
      <c r="PNJ12" s="745"/>
      <c r="PNK12" s="745"/>
      <c r="PNL12" s="745"/>
      <c r="PNM12" s="745"/>
      <c r="PNN12" s="745"/>
      <c r="PNO12" s="745"/>
      <c r="PNP12" s="745"/>
      <c r="PNQ12" s="745"/>
      <c r="PNR12" s="745"/>
      <c r="PNS12" s="745"/>
      <c r="PNT12" s="745"/>
      <c r="PNU12" s="745"/>
      <c r="PNV12" s="745"/>
      <c r="PNW12" s="745"/>
      <c r="PNX12" s="745"/>
      <c r="PNY12" s="745"/>
      <c r="PNZ12" s="745"/>
      <c r="POA12" s="745"/>
      <c r="POB12" s="745"/>
      <c r="POC12" s="745"/>
      <c r="POD12" s="745"/>
      <c r="POE12" s="745"/>
      <c r="POF12" s="745"/>
      <c r="POG12" s="745"/>
      <c r="POH12" s="745"/>
      <c r="POI12" s="745"/>
      <c r="POJ12" s="745"/>
      <c r="POK12" s="745"/>
      <c r="POL12" s="745"/>
      <c r="POM12" s="745"/>
      <c r="PON12" s="745"/>
      <c r="POO12" s="745"/>
      <c r="POP12" s="745"/>
      <c r="POQ12" s="745"/>
      <c r="POR12" s="745"/>
      <c r="POS12" s="745"/>
      <c r="POT12" s="745"/>
      <c r="POU12" s="745"/>
      <c r="POV12" s="745"/>
      <c r="POW12" s="745"/>
      <c r="POX12" s="745"/>
      <c r="POY12" s="745"/>
      <c r="POZ12" s="745"/>
      <c r="PPA12" s="745"/>
      <c r="PPB12" s="745"/>
      <c r="PPC12" s="745"/>
      <c r="PPD12" s="745"/>
      <c r="PPE12" s="745"/>
      <c r="PPF12" s="745"/>
      <c r="PPG12" s="745"/>
      <c r="PPH12" s="745"/>
      <c r="PPI12" s="745"/>
      <c r="PPJ12" s="745"/>
      <c r="PPK12" s="745"/>
      <c r="PPL12" s="745"/>
      <c r="PPM12" s="745"/>
      <c r="PPN12" s="745"/>
      <c r="PPO12" s="745"/>
      <c r="PPP12" s="745"/>
      <c r="PPQ12" s="745"/>
      <c r="PPR12" s="745"/>
      <c r="PPS12" s="745"/>
      <c r="PPT12" s="745"/>
      <c r="PPU12" s="745"/>
      <c r="PPV12" s="745"/>
      <c r="PPW12" s="745"/>
      <c r="PPX12" s="745"/>
      <c r="PPY12" s="745"/>
      <c r="PPZ12" s="745"/>
      <c r="PQA12" s="745"/>
      <c r="PQB12" s="745"/>
      <c r="PQC12" s="745"/>
      <c r="PQD12" s="745"/>
      <c r="PQE12" s="745"/>
      <c r="PQF12" s="745"/>
      <c r="PQG12" s="745"/>
      <c r="PQH12" s="745"/>
      <c r="PQI12" s="745"/>
      <c r="PQJ12" s="745"/>
      <c r="PQK12" s="745"/>
      <c r="PQL12" s="745"/>
      <c r="PQM12" s="745"/>
      <c r="PQN12" s="745"/>
      <c r="PQO12" s="745"/>
      <c r="PQP12" s="745"/>
      <c r="PQQ12" s="745"/>
      <c r="PQR12" s="745"/>
      <c r="PQS12" s="745"/>
      <c r="PQT12" s="745"/>
      <c r="PQU12" s="745"/>
      <c r="PQV12" s="745"/>
      <c r="PQW12" s="745"/>
      <c r="PQX12" s="745"/>
      <c r="PQY12" s="745"/>
      <c r="PQZ12" s="745"/>
      <c r="PRA12" s="745"/>
      <c r="PRB12" s="745"/>
      <c r="PRC12" s="745"/>
      <c r="PRD12" s="745"/>
      <c r="PRE12" s="745"/>
      <c r="PRF12" s="745"/>
      <c r="PRG12" s="745"/>
      <c r="PRH12" s="745"/>
      <c r="PRI12" s="745"/>
      <c r="PRJ12" s="745"/>
      <c r="PRK12" s="745"/>
      <c r="PRL12" s="745"/>
      <c r="PRM12" s="745"/>
      <c r="PRN12" s="745"/>
      <c r="PRO12" s="745"/>
      <c r="PRP12" s="745"/>
      <c r="PRQ12" s="745"/>
      <c r="PRR12" s="745"/>
      <c r="PRS12" s="745"/>
      <c r="PRT12" s="745"/>
      <c r="PRU12" s="745"/>
      <c r="PRV12" s="745"/>
      <c r="PRW12" s="745"/>
      <c r="PRX12" s="745"/>
      <c r="PRY12" s="745"/>
      <c r="PRZ12" s="745"/>
      <c r="PSA12" s="745"/>
      <c r="PSB12" s="745"/>
      <c r="PSC12" s="745"/>
      <c r="PSD12" s="745"/>
      <c r="PSE12" s="745"/>
      <c r="PSF12" s="745"/>
      <c r="PSG12" s="745"/>
      <c r="PSH12" s="745"/>
      <c r="PSI12" s="745"/>
      <c r="PSJ12" s="745"/>
      <c r="PSK12" s="745"/>
      <c r="PSL12" s="745"/>
      <c r="PSM12" s="745"/>
      <c r="PSN12" s="745"/>
      <c r="PSO12" s="745"/>
      <c r="PSP12" s="745"/>
      <c r="PSQ12" s="745"/>
      <c r="PSR12" s="745"/>
      <c r="PSS12" s="745"/>
      <c r="PST12" s="745"/>
      <c r="PSU12" s="745"/>
      <c r="PSV12" s="745"/>
      <c r="PSW12" s="745"/>
      <c r="PSX12" s="745"/>
      <c r="PSY12" s="745"/>
      <c r="PSZ12" s="745"/>
      <c r="PTA12" s="745"/>
      <c r="PTB12" s="745"/>
      <c r="PTC12" s="745"/>
      <c r="PTD12" s="745"/>
      <c r="PTE12" s="745"/>
      <c r="PTF12" s="745"/>
      <c r="PTG12" s="745"/>
      <c r="PTH12" s="745"/>
      <c r="PTI12" s="745"/>
      <c r="PTJ12" s="745"/>
      <c r="PTK12" s="745"/>
      <c r="PTL12" s="745"/>
      <c r="PTM12" s="745"/>
      <c r="PTN12" s="745"/>
      <c r="PTO12" s="745"/>
      <c r="PTP12" s="745"/>
      <c r="PTQ12" s="745"/>
      <c r="PTR12" s="745"/>
      <c r="PTS12" s="745"/>
      <c r="PTT12" s="745"/>
      <c r="PTU12" s="745"/>
      <c r="PTV12" s="745"/>
      <c r="PTW12" s="745"/>
      <c r="PTX12" s="745"/>
      <c r="PTY12" s="745"/>
      <c r="PTZ12" s="745"/>
      <c r="PUA12" s="745"/>
      <c r="PUB12" s="745"/>
      <c r="PUC12" s="745"/>
      <c r="PUD12" s="745"/>
      <c r="PUE12" s="745"/>
      <c r="PUF12" s="745"/>
      <c r="PUG12" s="745"/>
      <c r="PUH12" s="745"/>
      <c r="PUI12" s="745"/>
      <c r="PUJ12" s="745"/>
      <c r="PUK12" s="745"/>
      <c r="PUL12" s="745"/>
      <c r="PUM12" s="745"/>
      <c r="PUN12" s="745"/>
      <c r="PUO12" s="745"/>
      <c r="PUP12" s="745"/>
      <c r="PUQ12" s="745"/>
      <c r="PUR12" s="745"/>
      <c r="PUS12" s="745"/>
      <c r="PUT12" s="745"/>
      <c r="PUU12" s="745"/>
      <c r="PUV12" s="745"/>
      <c r="PUW12" s="745"/>
      <c r="PUX12" s="745"/>
      <c r="PUY12" s="745"/>
      <c r="PUZ12" s="745"/>
      <c r="PVA12" s="745"/>
      <c r="PVB12" s="745"/>
      <c r="PVC12" s="745"/>
      <c r="PVD12" s="745"/>
      <c r="PVE12" s="745"/>
      <c r="PVF12" s="745"/>
      <c r="PVG12" s="745"/>
      <c r="PVH12" s="745"/>
      <c r="PVI12" s="745"/>
      <c r="PVJ12" s="745"/>
      <c r="PVK12" s="745"/>
      <c r="PVL12" s="745"/>
      <c r="PVM12" s="745"/>
      <c r="PVN12" s="745"/>
      <c r="PVO12" s="745"/>
      <c r="PVP12" s="745"/>
      <c r="PVQ12" s="745"/>
      <c r="PVR12" s="745"/>
      <c r="PVS12" s="745"/>
      <c r="PVT12" s="745"/>
      <c r="PVU12" s="745"/>
      <c r="PVV12" s="745"/>
      <c r="PVW12" s="745"/>
      <c r="PVX12" s="745"/>
      <c r="PVY12" s="745"/>
      <c r="PVZ12" s="745"/>
      <c r="PWA12" s="745"/>
      <c r="PWB12" s="745"/>
      <c r="PWC12" s="745"/>
      <c r="PWD12" s="745"/>
      <c r="PWE12" s="745"/>
      <c r="PWF12" s="745"/>
      <c r="PWG12" s="745"/>
      <c r="PWH12" s="745"/>
      <c r="PWI12" s="745"/>
      <c r="PWJ12" s="745"/>
      <c r="PWK12" s="745"/>
      <c r="PWL12" s="745"/>
      <c r="PWM12" s="745"/>
      <c r="PWN12" s="745"/>
      <c r="PWO12" s="745"/>
      <c r="PWP12" s="745"/>
      <c r="PWQ12" s="745"/>
      <c r="PWR12" s="745"/>
      <c r="PWS12" s="745"/>
      <c r="PWT12" s="745"/>
      <c r="PWU12" s="745"/>
      <c r="PWV12" s="745"/>
      <c r="PWW12" s="745"/>
      <c r="PWX12" s="745"/>
      <c r="PWY12" s="745"/>
      <c r="PWZ12" s="745"/>
      <c r="PXA12" s="745"/>
      <c r="PXB12" s="745"/>
      <c r="PXC12" s="745"/>
      <c r="PXD12" s="745"/>
      <c r="PXE12" s="745"/>
      <c r="PXF12" s="745"/>
      <c r="PXG12" s="745"/>
      <c r="PXH12" s="745"/>
      <c r="PXI12" s="745"/>
      <c r="PXJ12" s="745"/>
      <c r="PXK12" s="745"/>
      <c r="PXL12" s="745"/>
      <c r="PXM12" s="745"/>
      <c r="PXN12" s="745"/>
      <c r="PXO12" s="745"/>
      <c r="PXP12" s="745"/>
      <c r="PXQ12" s="745"/>
      <c r="PXR12" s="745"/>
      <c r="PXS12" s="745"/>
      <c r="PXT12" s="745"/>
      <c r="PXU12" s="745"/>
      <c r="PXV12" s="745"/>
      <c r="PXW12" s="745"/>
      <c r="PXX12" s="745"/>
      <c r="PXY12" s="745"/>
      <c r="PXZ12" s="745"/>
      <c r="PYA12" s="745"/>
      <c r="PYB12" s="745"/>
      <c r="PYC12" s="745"/>
      <c r="PYD12" s="745"/>
      <c r="PYE12" s="745"/>
      <c r="PYF12" s="745"/>
      <c r="PYG12" s="745"/>
      <c r="PYH12" s="745"/>
      <c r="PYI12" s="745"/>
      <c r="PYJ12" s="745"/>
      <c r="PYK12" s="745"/>
      <c r="PYL12" s="745"/>
      <c r="PYM12" s="745"/>
      <c r="PYN12" s="745"/>
      <c r="PYO12" s="745"/>
      <c r="PYP12" s="745"/>
      <c r="PYQ12" s="745"/>
      <c r="PYR12" s="745"/>
      <c r="PYS12" s="745"/>
      <c r="PYT12" s="745"/>
      <c r="PYU12" s="745"/>
      <c r="PYV12" s="745"/>
      <c r="PYW12" s="745"/>
      <c r="PYX12" s="745"/>
      <c r="PYY12" s="745"/>
      <c r="PYZ12" s="745"/>
      <c r="PZA12" s="745"/>
      <c r="PZB12" s="745"/>
      <c r="PZC12" s="745"/>
      <c r="PZD12" s="745"/>
      <c r="PZE12" s="745"/>
      <c r="PZF12" s="745"/>
      <c r="PZG12" s="745"/>
      <c r="PZH12" s="745"/>
      <c r="PZI12" s="745"/>
      <c r="PZJ12" s="745"/>
      <c r="PZK12" s="745"/>
      <c r="PZL12" s="745"/>
      <c r="PZM12" s="745"/>
      <c r="PZN12" s="745"/>
      <c r="PZO12" s="745"/>
      <c r="PZP12" s="745"/>
      <c r="PZQ12" s="745"/>
      <c r="PZR12" s="745"/>
      <c r="PZS12" s="745"/>
      <c r="PZT12" s="745"/>
      <c r="PZU12" s="745"/>
      <c r="PZV12" s="745"/>
      <c r="PZW12" s="745"/>
      <c r="PZX12" s="745"/>
      <c r="PZY12" s="745"/>
      <c r="PZZ12" s="745"/>
      <c r="QAA12" s="745"/>
      <c r="QAB12" s="745"/>
      <c r="QAC12" s="745"/>
      <c r="QAD12" s="745"/>
      <c r="QAE12" s="745"/>
      <c r="QAF12" s="745"/>
      <c r="QAG12" s="745"/>
      <c r="QAH12" s="745"/>
      <c r="QAI12" s="745"/>
      <c r="QAJ12" s="745"/>
      <c r="QAK12" s="745"/>
      <c r="QAL12" s="745"/>
      <c r="QAM12" s="745"/>
      <c r="QAN12" s="745"/>
      <c r="QAO12" s="745"/>
      <c r="QAP12" s="745"/>
      <c r="QAQ12" s="745"/>
      <c r="QAR12" s="745"/>
      <c r="QAS12" s="745"/>
      <c r="QAT12" s="745"/>
      <c r="QAU12" s="745"/>
      <c r="QAV12" s="745"/>
      <c r="QAW12" s="745"/>
      <c r="QAX12" s="745"/>
      <c r="QAY12" s="745"/>
      <c r="QAZ12" s="745"/>
      <c r="QBA12" s="745"/>
      <c r="QBB12" s="745"/>
      <c r="QBC12" s="745"/>
      <c r="QBD12" s="745"/>
      <c r="QBE12" s="745"/>
      <c r="QBF12" s="745"/>
      <c r="QBG12" s="745"/>
      <c r="QBH12" s="745"/>
      <c r="QBI12" s="745"/>
      <c r="QBJ12" s="745"/>
      <c r="QBK12" s="745"/>
      <c r="QBL12" s="745"/>
      <c r="QBM12" s="745"/>
      <c r="QBN12" s="745"/>
      <c r="QBO12" s="745"/>
      <c r="QBP12" s="745"/>
      <c r="QBQ12" s="745"/>
      <c r="QBR12" s="745"/>
      <c r="QBS12" s="745"/>
      <c r="QBT12" s="745"/>
      <c r="QBU12" s="745"/>
      <c r="QBV12" s="745"/>
      <c r="QBW12" s="745"/>
      <c r="QBX12" s="745"/>
      <c r="QBY12" s="745"/>
      <c r="QBZ12" s="745"/>
      <c r="QCA12" s="745"/>
      <c r="QCB12" s="745"/>
      <c r="QCC12" s="745"/>
      <c r="QCD12" s="745"/>
      <c r="QCE12" s="745"/>
      <c r="QCF12" s="745"/>
      <c r="QCG12" s="745"/>
      <c r="QCH12" s="745"/>
      <c r="QCI12" s="745"/>
      <c r="QCJ12" s="745"/>
      <c r="QCK12" s="745"/>
      <c r="QCL12" s="745"/>
      <c r="QCM12" s="745"/>
      <c r="QCN12" s="745"/>
      <c r="QCO12" s="745"/>
      <c r="QCP12" s="745"/>
      <c r="QCQ12" s="745"/>
      <c r="QCR12" s="745"/>
      <c r="QCS12" s="745"/>
      <c r="QCT12" s="745"/>
      <c r="QCU12" s="745"/>
      <c r="QCV12" s="745"/>
      <c r="QCW12" s="745"/>
      <c r="QCX12" s="745"/>
      <c r="QCY12" s="745"/>
      <c r="QCZ12" s="745"/>
      <c r="QDA12" s="745"/>
      <c r="QDB12" s="745"/>
      <c r="QDC12" s="745"/>
      <c r="QDD12" s="745"/>
      <c r="QDE12" s="745"/>
      <c r="QDF12" s="745"/>
      <c r="QDG12" s="745"/>
      <c r="QDH12" s="745"/>
      <c r="QDI12" s="745"/>
      <c r="QDJ12" s="745"/>
      <c r="QDK12" s="745"/>
      <c r="QDL12" s="745"/>
      <c r="QDM12" s="745"/>
      <c r="QDN12" s="745"/>
      <c r="QDO12" s="745"/>
      <c r="QDP12" s="745"/>
      <c r="QDQ12" s="745"/>
      <c r="QDR12" s="745"/>
      <c r="QDS12" s="745"/>
      <c r="QDT12" s="745"/>
      <c r="QDU12" s="745"/>
      <c r="QDV12" s="745"/>
      <c r="QDW12" s="745"/>
      <c r="QDX12" s="745"/>
      <c r="QDY12" s="745"/>
      <c r="QDZ12" s="745"/>
      <c r="QEA12" s="745"/>
      <c r="QEB12" s="745"/>
      <c r="QEC12" s="745"/>
      <c r="QED12" s="745"/>
      <c r="QEE12" s="745"/>
      <c r="QEF12" s="745"/>
      <c r="QEG12" s="745"/>
      <c r="QEH12" s="745"/>
      <c r="QEI12" s="745"/>
      <c r="QEJ12" s="745"/>
      <c r="QEK12" s="745"/>
      <c r="QEL12" s="745"/>
      <c r="QEM12" s="745"/>
      <c r="QEN12" s="745"/>
      <c r="QEO12" s="745"/>
      <c r="QEP12" s="745"/>
      <c r="QEQ12" s="745"/>
      <c r="QER12" s="745"/>
      <c r="QES12" s="745"/>
      <c r="QET12" s="745"/>
      <c r="QEU12" s="745"/>
      <c r="QEV12" s="745"/>
      <c r="QEW12" s="745"/>
      <c r="QEX12" s="745"/>
      <c r="QEY12" s="745"/>
      <c r="QEZ12" s="745"/>
      <c r="QFA12" s="745"/>
      <c r="QFB12" s="745"/>
      <c r="QFC12" s="745"/>
      <c r="QFD12" s="745"/>
      <c r="QFE12" s="745"/>
      <c r="QFF12" s="745"/>
      <c r="QFG12" s="745"/>
      <c r="QFH12" s="745"/>
      <c r="QFI12" s="745"/>
      <c r="QFJ12" s="745"/>
      <c r="QFK12" s="745"/>
      <c r="QFL12" s="745"/>
      <c r="QFM12" s="745"/>
      <c r="QFN12" s="745"/>
      <c r="QFO12" s="745"/>
      <c r="QFP12" s="745"/>
      <c r="QFQ12" s="745"/>
      <c r="QFR12" s="745"/>
      <c r="QFS12" s="745"/>
      <c r="QFT12" s="745"/>
      <c r="QFU12" s="745"/>
      <c r="QFV12" s="745"/>
      <c r="QFW12" s="745"/>
      <c r="QFX12" s="745"/>
      <c r="QFY12" s="745"/>
      <c r="QFZ12" s="745"/>
      <c r="QGA12" s="745"/>
      <c r="QGB12" s="745"/>
      <c r="QGC12" s="745"/>
      <c r="QGD12" s="745"/>
      <c r="QGE12" s="745"/>
      <c r="QGF12" s="745"/>
      <c r="QGG12" s="745"/>
      <c r="QGH12" s="745"/>
      <c r="QGI12" s="745"/>
      <c r="QGJ12" s="745"/>
      <c r="QGK12" s="745"/>
      <c r="QGL12" s="745"/>
      <c r="QGM12" s="745"/>
      <c r="QGN12" s="745"/>
      <c r="QGO12" s="745"/>
      <c r="QGP12" s="745"/>
      <c r="QGQ12" s="745"/>
      <c r="QGR12" s="745"/>
      <c r="QGS12" s="745"/>
      <c r="QGT12" s="745"/>
      <c r="QGU12" s="745"/>
      <c r="QGV12" s="745"/>
      <c r="QGW12" s="745"/>
      <c r="QGX12" s="745"/>
      <c r="QGY12" s="745"/>
      <c r="QGZ12" s="745"/>
      <c r="QHA12" s="745"/>
      <c r="QHB12" s="745"/>
      <c r="QHC12" s="745"/>
      <c r="QHD12" s="745"/>
      <c r="QHE12" s="745"/>
      <c r="QHF12" s="745"/>
      <c r="QHG12" s="745"/>
      <c r="QHH12" s="745"/>
      <c r="QHI12" s="745"/>
      <c r="QHJ12" s="745"/>
      <c r="QHK12" s="745"/>
      <c r="QHL12" s="745"/>
      <c r="QHM12" s="745"/>
      <c r="QHN12" s="745"/>
      <c r="QHO12" s="745"/>
      <c r="QHP12" s="745"/>
      <c r="QHQ12" s="745"/>
      <c r="QHR12" s="745"/>
      <c r="QHS12" s="745"/>
      <c r="QHT12" s="745"/>
      <c r="QHU12" s="745"/>
      <c r="QHV12" s="745"/>
      <c r="QHW12" s="745"/>
      <c r="QHX12" s="745"/>
      <c r="QHY12" s="745"/>
      <c r="QHZ12" s="745"/>
      <c r="QIA12" s="745"/>
      <c r="QIB12" s="745"/>
      <c r="QIC12" s="745"/>
      <c r="QID12" s="745"/>
      <c r="QIE12" s="745"/>
      <c r="QIF12" s="745"/>
      <c r="QIG12" s="745"/>
      <c r="QIH12" s="745"/>
      <c r="QII12" s="745"/>
      <c r="QIJ12" s="745"/>
      <c r="QIK12" s="745"/>
      <c r="QIL12" s="745"/>
      <c r="QIM12" s="745"/>
      <c r="QIN12" s="745"/>
      <c r="QIO12" s="745"/>
      <c r="QIP12" s="745"/>
      <c r="QIQ12" s="745"/>
      <c r="QIR12" s="745"/>
      <c r="QIS12" s="745"/>
      <c r="QIT12" s="745"/>
      <c r="QIU12" s="745"/>
      <c r="QIV12" s="745"/>
      <c r="QIW12" s="745"/>
      <c r="QIX12" s="745"/>
      <c r="QIY12" s="745"/>
      <c r="QIZ12" s="745"/>
      <c r="QJA12" s="745"/>
      <c r="QJB12" s="745"/>
      <c r="QJC12" s="745"/>
      <c r="QJD12" s="745"/>
      <c r="QJE12" s="745"/>
      <c r="QJF12" s="745"/>
      <c r="QJG12" s="745"/>
      <c r="QJH12" s="745"/>
      <c r="QJI12" s="745"/>
      <c r="QJJ12" s="745"/>
      <c r="QJK12" s="745"/>
      <c r="QJL12" s="745"/>
      <c r="QJM12" s="745"/>
      <c r="QJN12" s="745"/>
      <c r="QJO12" s="745"/>
      <c r="QJP12" s="745"/>
      <c r="QJQ12" s="745"/>
      <c r="QJR12" s="745"/>
      <c r="QJS12" s="745"/>
      <c r="QJT12" s="745"/>
      <c r="QJU12" s="745"/>
      <c r="QJV12" s="745"/>
      <c r="QJW12" s="745"/>
      <c r="QJX12" s="745"/>
      <c r="QJY12" s="745"/>
      <c r="QJZ12" s="745"/>
      <c r="QKA12" s="745"/>
      <c r="QKB12" s="745"/>
      <c r="QKC12" s="745"/>
      <c r="QKD12" s="745"/>
      <c r="QKE12" s="745"/>
      <c r="QKF12" s="745"/>
      <c r="QKG12" s="745"/>
      <c r="QKH12" s="745"/>
      <c r="QKI12" s="745"/>
      <c r="QKJ12" s="745"/>
      <c r="QKK12" s="745"/>
      <c r="QKL12" s="745"/>
      <c r="QKM12" s="745"/>
      <c r="QKN12" s="745"/>
      <c r="QKO12" s="745"/>
      <c r="QKP12" s="745"/>
      <c r="QKQ12" s="745"/>
      <c r="QKR12" s="745"/>
      <c r="QKS12" s="745"/>
      <c r="QKT12" s="745"/>
      <c r="QKU12" s="745"/>
      <c r="QKV12" s="745"/>
      <c r="QKW12" s="745"/>
      <c r="QKX12" s="745"/>
      <c r="QKY12" s="745"/>
      <c r="QKZ12" s="745"/>
      <c r="QLA12" s="745"/>
      <c r="QLB12" s="745"/>
      <c r="QLC12" s="745"/>
      <c r="QLD12" s="745"/>
      <c r="QLE12" s="745"/>
      <c r="QLF12" s="745"/>
      <c r="QLG12" s="745"/>
      <c r="QLH12" s="745"/>
      <c r="QLI12" s="745"/>
      <c r="QLJ12" s="745"/>
      <c r="QLK12" s="745"/>
      <c r="QLL12" s="745"/>
      <c r="QLM12" s="745"/>
      <c r="QLN12" s="745"/>
      <c r="QLO12" s="745"/>
      <c r="QLP12" s="745"/>
      <c r="QLQ12" s="745"/>
      <c r="QLR12" s="745"/>
      <c r="QLS12" s="745"/>
      <c r="QLT12" s="745"/>
      <c r="QLU12" s="745"/>
      <c r="QLV12" s="745"/>
      <c r="QLW12" s="745"/>
      <c r="QLX12" s="745"/>
      <c r="QLY12" s="745"/>
      <c r="QLZ12" s="745"/>
      <c r="QMA12" s="745"/>
      <c r="QMB12" s="745"/>
      <c r="QMC12" s="745"/>
      <c r="QMD12" s="745"/>
      <c r="QME12" s="745"/>
      <c r="QMF12" s="745"/>
      <c r="QMG12" s="745"/>
      <c r="QMH12" s="745"/>
      <c r="QMI12" s="745"/>
      <c r="QMJ12" s="745"/>
      <c r="QMK12" s="745"/>
      <c r="QML12" s="745"/>
      <c r="QMM12" s="745"/>
      <c r="QMN12" s="745"/>
      <c r="QMO12" s="745"/>
      <c r="QMP12" s="745"/>
      <c r="QMQ12" s="745"/>
      <c r="QMR12" s="745"/>
      <c r="QMS12" s="745"/>
      <c r="QMT12" s="745"/>
      <c r="QMU12" s="745"/>
      <c r="QMV12" s="745"/>
      <c r="QMW12" s="745"/>
      <c r="QMX12" s="745"/>
      <c r="QMY12" s="745"/>
      <c r="QMZ12" s="745"/>
      <c r="QNA12" s="745"/>
      <c r="QNB12" s="745"/>
      <c r="QNC12" s="745"/>
      <c r="QND12" s="745"/>
      <c r="QNE12" s="745"/>
      <c r="QNF12" s="745"/>
      <c r="QNG12" s="745"/>
      <c r="QNH12" s="745"/>
      <c r="QNI12" s="745"/>
      <c r="QNJ12" s="745"/>
      <c r="QNK12" s="745"/>
      <c r="QNL12" s="745"/>
      <c r="QNM12" s="745"/>
      <c r="QNN12" s="745"/>
      <c r="QNO12" s="745"/>
      <c r="QNP12" s="745"/>
      <c r="QNQ12" s="745"/>
      <c r="QNR12" s="745"/>
      <c r="QNS12" s="745"/>
      <c r="QNT12" s="745"/>
      <c r="QNU12" s="745"/>
      <c r="QNV12" s="745"/>
      <c r="QNW12" s="745"/>
      <c r="QNX12" s="745"/>
      <c r="QNY12" s="745"/>
      <c r="QNZ12" s="745"/>
      <c r="QOA12" s="745"/>
      <c r="QOB12" s="745"/>
      <c r="QOC12" s="745"/>
      <c r="QOD12" s="745"/>
      <c r="QOE12" s="745"/>
      <c r="QOF12" s="745"/>
      <c r="QOG12" s="745"/>
      <c r="QOH12" s="745"/>
      <c r="QOI12" s="745"/>
      <c r="QOJ12" s="745"/>
      <c r="QOK12" s="745"/>
      <c r="QOL12" s="745"/>
      <c r="QOM12" s="745"/>
      <c r="QON12" s="745"/>
      <c r="QOO12" s="745"/>
      <c r="QOP12" s="745"/>
      <c r="QOQ12" s="745"/>
      <c r="QOR12" s="745"/>
      <c r="QOS12" s="745"/>
      <c r="QOT12" s="745"/>
      <c r="QOU12" s="745"/>
      <c r="QOV12" s="745"/>
      <c r="QOW12" s="745"/>
      <c r="QOX12" s="745"/>
      <c r="QOY12" s="745"/>
      <c r="QOZ12" s="745"/>
      <c r="QPA12" s="745"/>
      <c r="QPB12" s="745"/>
      <c r="QPC12" s="745"/>
      <c r="QPD12" s="745"/>
      <c r="QPE12" s="745"/>
      <c r="QPF12" s="745"/>
      <c r="QPG12" s="745"/>
      <c r="QPH12" s="745"/>
      <c r="QPI12" s="745"/>
      <c r="QPJ12" s="745"/>
      <c r="QPK12" s="745"/>
      <c r="QPL12" s="745"/>
      <c r="QPM12" s="745"/>
      <c r="QPN12" s="745"/>
      <c r="QPO12" s="745"/>
      <c r="QPP12" s="745"/>
      <c r="QPQ12" s="745"/>
      <c r="QPR12" s="745"/>
      <c r="QPS12" s="745"/>
      <c r="QPT12" s="745"/>
      <c r="QPU12" s="745"/>
      <c r="QPV12" s="745"/>
      <c r="QPW12" s="745"/>
      <c r="QPX12" s="745"/>
      <c r="QPY12" s="745"/>
      <c r="QPZ12" s="745"/>
      <c r="QQA12" s="745"/>
      <c r="QQB12" s="745"/>
      <c r="QQC12" s="745"/>
      <c r="QQD12" s="745"/>
      <c r="QQE12" s="745"/>
      <c r="QQF12" s="745"/>
      <c r="QQG12" s="745"/>
      <c r="QQH12" s="745"/>
      <c r="QQI12" s="745"/>
      <c r="QQJ12" s="745"/>
      <c r="QQK12" s="745"/>
      <c r="QQL12" s="745"/>
      <c r="QQM12" s="745"/>
      <c r="QQN12" s="745"/>
      <c r="QQO12" s="745"/>
      <c r="QQP12" s="745"/>
      <c r="QQQ12" s="745"/>
      <c r="QQR12" s="745"/>
      <c r="QQS12" s="745"/>
      <c r="QQT12" s="745"/>
      <c r="QQU12" s="745"/>
      <c r="QQV12" s="745"/>
      <c r="QQW12" s="745"/>
      <c r="QQX12" s="745"/>
      <c r="QQY12" s="745"/>
      <c r="QQZ12" s="745"/>
      <c r="QRA12" s="745"/>
      <c r="QRB12" s="745"/>
      <c r="QRC12" s="745"/>
      <c r="QRD12" s="745"/>
      <c r="QRE12" s="745"/>
      <c r="QRF12" s="745"/>
      <c r="QRG12" s="745"/>
      <c r="QRH12" s="745"/>
      <c r="QRI12" s="745"/>
      <c r="QRJ12" s="745"/>
      <c r="QRK12" s="745"/>
      <c r="QRL12" s="745"/>
      <c r="QRM12" s="745"/>
      <c r="QRN12" s="745"/>
      <c r="QRO12" s="745"/>
      <c r="QRP12" s="745"/>
      <c r="QRQ12" s="745"/>
      <c r="QRR12" s="745"/>
      <c r="QRS12" s="745"/>
      <c r="QRT12" s="745"/>
      <c r="QRU12" s="745"/>
      <c r="QRV12" s="745"/>
      <c r="QRW12" s="745"/>
      <c r="QRX12" s="745"/>
      <c r="QRY12" s="745"/>
      <c r="QRZ12" s="745"/>
      <c r="QSA12" s="745"/>
      <c r="QSB12" s="745"/>
      <c r="QSC12" s="745"/>
      <c r="QSD12" s="745"/>
      <c r="QSE12" s="745"/>
      <c r="QSF12" s="745"/>
      <c r="QSG12" s="745"/>
      <c r="QSH12" s="745"/>
      <c r="QSI12" s="745"/>
      <c r="QSJ12" s="745"/>
      <c r="QSK12" s="745"/>
      <c r="QSL12" s="745"/>
      <c r="QSM12" s="745"/>
      <c r="QSN12" s="745"/>
      <c r="QSO12" s="745"/>
      <c r="QSP12" s="745"/>
      <c r="QSQ12" s="745"/>
      <c r="QSR12" s="745"/>
      <c r="QSS12" s="745"/>
      <c r="QST12" s="745"/>
      <c r="QSU12" s="745"/>
      <c r="QSV12" s="745"/>
      <c r="QSW12" s="745"/>
      <c r="QSX12" s="745"/>
      <c r="QSY12" s="745"/>
      <c r="QSZ12" s="745"/>
      <c r="QTA12" s="745"/>
      <c r="QTB12" s="745"/>
      <c r="QTC12" s="745"/>
      <c r="QTD12" s="745"/>
      <c r="QTE12" s="745"/>
      <c r="QTF12" s="745"/>
      <c r="QTG12" s="745"/>
      <c r="QTH12" s="745"/>
      <c r="QTI12" s="745"/>
      <c r="QTJ12" s="745"/>
      <c r="QTK12" s="745"/>
      <c r="QTL12" s="745"/>
      <c r="QTM12" s="745"/>
      <c r="QTN12" s="745"/>
      <c r="QTO12" s="745"/>
      <c r="QTP12" s="745"/>
      <c r="QTQ12" s="745"/>
      <c r="QTR12" s="745"/>
      <c r="QTS12" s="745"/>
      <c r="QTT12" s="745"/>
      <c r="QTU12" s="745"/>
      <c r="QTV12" s="745"/>
      <c r="QTW12" s="745"/>
      <c r="QTX12" s="745"/>
      <c r="QTY12" s="745"/>
      <c r="QTZ12" s="745"/>
      <c r="QUA12" s="745"/>
      <c r="QUB12" s="745"/>
      <c r="QUC12" s="745"/>
      <c r="QUD12" s="745"/>
      <c r="QUE12" s="745"/>
      <c r="QUF12" s="745"/>
      <c r="QUG12" s="745"/>
      <c r="QUH12" s="745"/>
      <c r="QUI12" s="745"/>
      <c r="QUJ12" s="745"/>
      <c r="QUK12" s="745"/>
      <c r="QUL12" s="745"/>
      <c r="QUM12" s="745"/>
      <c r="QUN12" s="745"/>
      <c r="QUO12" s="745"/>
      <c r="QUP12" s="745"/>
      <c r="QUQ12" s="745"/>
      <c r="QUR12" s="745"/>
      <c r="QUS12" s="745"/>
      <c r="QUT12" s="745"/>
      <c r="QUU12" s="745"/>
      <c r="QUV12" s="745"/>
      <c r="QUW12" s="745"/>
      <c r="QUX12" s="745"/>
      <c r="QUY12" s="745"/>
      <c r="QUZ12" s="745"/>
      <c r="QVA12" s="745"/>
      <c r="QVB12" s="745"/>
      <c r="QVC12" s="745"/>
      <c r="QVD12" s="745"/>
      <c r="QVE12" s="745"/>
      <c r="QVF12" s="745"/>
      <c r="QVG12" s="745"/>
      <c r="QVH12" s="745"/>
      <c r="QVI12" s="745"/>
      <c r="QVJ12" s="745"/>
      <c r="QVK12" s="745"/>
      <c r="QVL12" s="745"/>
      <c r="QVM12" s="745"/>
      <c r="QVN12" s="745"/>
      <c r="QVO12" s="745"/>
      <c r="QVP12" s="745"/>
      <c r="QVQ12" s="745"/>
      <c r="QVR12" s="745"/>
      <c r="QVS12" s="745"/>
      <c r="QVT12" s="745"/>
      <c r="QVU12" s="745"/>
      <c r="QVV12" s="745"/>
      <c r="QVW12" s="745"/>
      <c r="QVX12" s="745"/>
      <c r="QVY12" s="745"/>
      <c r="QVZ12" s="745"/>
      <c r="QWA12" s="745"/>
      <c r="QWB12" s="745"/>
      <c r="QWC12" s="745"/>
      <c r="QWD12" s="745"/>
      <c r="QWE12" s="745"/>
      <c r="QWF12" s="745"/>
      <c r="QWG12" s="745"/>
      <c r="QWH12" s="745"/>
      <c r="QWI12" s="745"/>
      <c r="QWJ12" s="745"/>
      <c r="QWK12" s="745"/>
      <c r="QWL12" s="745"/>
      <c r="QWM12" s="745"/>
      <c r="QWN12" s="745"/>
      <c r="QWO12" s="745"/>
      <c r="QWP12" s="745"/>
      <c r="QWQ12" s="745"/>
      <c r="QWR12" s="745"/>
      <c r="QWS12" s="745"/>
      <c r="QWT12" s="745"/>
      <c r="QWU12" s="745"/>
      <c r="QWV12" s="745"/>
      <c r="QWW12" s="745"/>
      <c r="QWX12" s="745"/>
      <c r="QWY12" s="745"/>
      <c r="QWZ12" s="745"/>
      <c r="QXA12" s="745"/>
      <c r="QXB12" s="745"/>
      <c r="QXC12" s="745"/>
      <c r="QXD12" s="745"/>
      <c r="QXE12" s="745"/>
      <c r="QXF12" s="745"/>
      <c r="QXG12" s="745"/>
      <c r="QXH12" s="745"/>
      <c r="QXI12" s="745"/>
      <c r="QXJ12" s="745"/>
      <c r="QXK12" s="745"/>
      <c r="QXL12" s="745"/>
      <c r="QXM12" s="745"/>
      <c r="QXN12" s="745"/>
      <c r="QXO12" s="745"/>
      <c r="QXP12" s="745"/>
      <c r="QXQ12" s="745"/>
      <c r="QXR12" s="745"/>
      <c r="QXS12" s="745"/>
      <c r="QXT12" s="745"/>
      <c r="QXU12" s="745"/>
      <c r="QXV12" s="745"/>
      <c r="QXW12" s="745"/>
      <c r="QXX12" s="745"/>
      <c r="QXY12" s="745"/>
      <c r="QXZ12" s="745"/>
      <c r="QYA12" s="745"/>
      <c r="QYB12" s="745"/>
      <c r="QYC12" s="745"/>
      <c r="QYD12" s="745"/>
      <c r="QYE12" s="745"/>
      <c r="QYF12" s="745"/>
      <c r="QYG12" s="745"/>
      <c r="QYH12" s="745"/>
      <c r="QYI12" s="745"/>
      <c r="QYJ12" s="745"/>
      <c r="QYK12" s="745"/>
      <c r="QYL12" s="745"/>
      <c r="QYM12" s="745"/>
      <c r="QYN12" s="745"/>
      <c r="QYO12" s="745"/>
      <c r="QYP12" s="745"/>
      <c r="QYQ12" s="745"/>
      <c r="QYR12" s="745"/>
      <c r="QYS12" s="745"/>
      <c r="QYT12" s="745"/>
      <c r="QYU12" s="745"/>
      <c r="QYV12" s="745"/>
      <c r="QYW12" s="745"/>
      <c r="QYX12" s="745"/>
      <c r="QYY12" s="745"/>
      <c r="QYZ12" s="745"/>
      <c r="QZA12" s="745"/>
      <c r="QZB12" s="745"/>
      <c r="QZC12" s="745"/>
      <c r="QZD12" s="745"/>
      <c r="QZE12" s="745"/>
      <c r="QZF12" s="745"/>
      <c r="QZG12" s="745"/>
      <c r="QZH12" s="745"/>
      <c r="QZI12" s="745"/>
      <c r="QZJ12" s="745"/>
      <c r="QZK12" s="745"/>
      <c r="QZL12" s="745"/>
      <c r="QZM12" s="745"/>
      <c r="QZN12" s="745"/>
      <c r="QZO12" s="745"/>
      <c r="QZP12" s="745"/>
      <c r="QZQ12" s="745"/>
      <c r="QZR12" s="745"/>
      <c r="QZS12" s="745"/>
      <c r="QZT12" s="745"/>
      <c r="QZU12" s="745"/>
      <c r="QZV12" s="745"/>
      <c r="QZW12" s="745"/>
      <c r="QZX12" s="745"/>
      <c r="QZY12" s="745"/>
      <c r="QZZ12" s="745"/>
      <c r="RAA12" s="745"/>
      <c r="RAB12" s="745"/>
      <c r="RAC12" s="745"/>
      <c r="RAD12" s="745"/>
      <c r="RAE12" s="745"/>
      <c r="RAF12" s="745"/>
      <c r="RAG12" s="745"/>
      <c r="RAH12" s="745"/>
      <c r="RAI12" s="745"/>
      <c r="RAJ12" s="745"/>
      <c r="RAK12" s="745"/>
      <c r="RAL12" s="745"/>
      <c r="RAM12" s="745"/>
      <c r="RAN12" s="745"/>
      <c r="RAO12" s="745"/>
      <c r="RAP12" s="745"/>
      <c r="RAQ12" s="745"/>
      <c r="RAR12" s="745"/>
      <c r="RAS12" s="745"/>
      <c r="RAT12" s="745"/>
      <c r="RAU12" s="745"/>
      <c r="RAV12" s="745"/>
      <c r="RAW12" s="745"/>
      <c r="RAX12" s="745"/>
      <c r="RAY12" s="745"/>
      <c r="RAZ12" s="745"/>
      <c r="RBA12" s="745"/>
      <c r="RBB12" s="745"/>
      <c r="RBC12" s="745"/>
      <c r="RBD12" s="745"/>
      <c r="RBE12" s="745"/>
      <c r="RBF12" s="745"/>
      <c r="RBG12" s="745"/>
      <c r="RBH12" s="745"/>
      <c r="RBI12" s="745"/>
      <c r="RBJ12" s="745"/>
      <c r="RBK12" s="745"/>
      <c r="RBL12" s="745"/>
      <c r="RBM12" s="745"/>
      <c r="RBN12" s="745"/>
      <c r="RBO12" s="745"/>
      <c r="RBP12" s="745"/>
      <c r="RBQ12" s="745"/>
      <c r="RBR12" s="745"/>
      <c r="RBS12" s="745"/>
      <c r="RBT12" s="745"/>
      <c r="RBU12" s="745"/>
      <c r="RBV12" s="745"/>
      <c r="RBW12" s="745"/>
      <c r="RBX12" s="745"/>
      <c r="RBY12" s="745"/>
      <c r="RBZ12" s="745"/>
      <c r="RCA12" s="745"/>
      <c r="RCB12" s="745"/>
      <c r="RCC12" s="745"/>
      <c r="RCD12" s="745"/>
      <c r="RCE12" s="745"/>
      <c r="RCF12" s="745"/>
      <c r="RCG12" s="745"/>
      <c r="RCH12" s="745"/>
      <c r="RCI12" s="745"/>
      <c r="RCJ12" s="745"/>
      <c r="RCK12" s="745"/>
      <c r="RCL12" s="745"/>
      <c r="RCM12" s="745"/>
      <c r="RCN12" s="745"/>
      <c r="RCO12" s="745"/>
      <c r="RCP12" s="745"/>
      <c r="RCQ12" s="745"/>
      <c r="RCR12" s="745"/>
      <c r="RCS12" s="745"/>
      <c r="RCT12" s="745"/>
      <c r="RCU12" s="745"/>
      <c r="RCV12" s="745"/>
      <c r="RCW12" s="745"/>
      <c r="RCX12" s="745"/>
      <c r="RCY12" s="745"/>
      <c r="RCZ12" s="745"/>
      <c r="RDA12" s="745"/>
      <c r="RDB12" s="745"/>
      <c r="RDC12" s="745"/>
      <c r="RDD12" s="745"/>
      <c r="RDE12" s="745"/>
      <c r="RDF12" s="745"/>
      <c r="RDG12" s="745"/>
      <c r="RDH12" s="745"/>
      <c r="RDI12" s="745"/>
      <c r="RDJ12" s="745"/>
      <c r="RDK12" s="745"/>
      <c r="RDL12" s="745"/>
      <c r="RDM12" s="745"/>
      <c r="RDN12" s="745"/>
      <c r="RDO12" s="745"/>
      <c r="RDP12" s="745"/>
      <c r="RDQ12" s="745"/>
      <c r="RDR12" s="745"/>
      <c r="RDS12" s="745"/>
      <c r="RDT12" s="745"/>
      <c r="RDU12" s="745"/>
      <c r="RDV12" s="745"/>
      <c r="RDW12" s="745"/>
      <c r="RDX12" s="745"/>
      <c r="RDY12" s="745"/>
      <c r="RDZ12" s="745"/>
      <c r="REA12" s="745"/>
      <c r="REB12" s="745"/>
      <c r="REC12" s="745"/>
      <c r="RED12" s="745"/>
      <c r="REE12" s="745"/>
      <c r="REF12" s="745"/>
      <c r="REG12" s="745"/>
      <c r="REH12" s="745"/>
      <c r="REI12" s="745"/>
      <c r="REJ12" s="745"/>
      <c r="REK12" s="745"/>
      <c r="REL12" s="745"/>
      <c r="REM12" s="745"/>
      <c r="REN12" s="745"/>
      <c r="REO12" s="745"/>
      <c r="REP12" s="745"/>
      <c r="REQ12" s="745"/>
      <c r="RER12" s="745"/>
      <c r="RES12" s="745"/>
      <c r="RET12" s="745"/>
      <c r="REU12" s="745"/>
      <c r="REV12" s="745"/>
      <c r="REW12" s="745"/>
      <c r="REX12" s="745"/>
      <c r="REY12" s="745"/>
      <c r="REZ12" s="745"/>
      <c r="RFA12" s="745"/>
      <c r="RFB12" s="745"/>
      <c r="RFC12" s="745"/>
      <c r="RFD12" s="745"/>
      <c r="RFE12" s="745"/>
      <c r="RFF12" s="745"/>
      <c r="RFG12" s="745"/>
      <c r="RFH12" s="745"/>
      <c r="RFI12" s="745"/>
      <c r="RFJ12" s="745"/>
      <c r="RFK12" s="745"/>
      <c r="RFL12" s="745"/>
      <c r="RFM12" s="745"/>
      <c r="RFN12" s="745"/>
      <c r="RFO12" s="745"/>
      <c r="RFP12" s="745"/>
      <c r="RFQ12" s="745"/>
      <c r="RFR12" s="745"/>
      <c r="RFS12" s="745"/>
      <c r="RFT12" s="745"/>
      <c r="RFU12" s="745"/>
      <c r="RFV12" s="745"/>
      <c r="RFW12" s="745"/>
      <c r="RFX12" s="745"/>
      <c r="RFY12" s="745"/>
      <c r="RFZ12" s="745"/>
      <c r="RGA12" s="745"/>
      <c r="RGB12" s="745"/>
      <c r="RGC12" s="745"/>
      <c r="RGD12" s="745"/>
      <c r="RGE12" s="745"/>
      <c r="RGF12" s="745"/>
      <c r="RGG12" s="745"/>
      <c r="RGH12" s="745"/>
      <c r="RGI12" s="745"/>
      <c r="RGJ12" s="745"/>
      <c r="RGK12" s="745"/>
      <c r="RGL12" s="745"/>
      <c r="RGM12" s="745"/>
      <c r="RGN12" s="745"/>
      <c r="RGO12" s="745"/>
      <c r="RGP12" s="745"/>
      <c r="RGQ12" s="745"/>
      <c r="RGR12" s="745"/>
      <c r="RGS12" s="745"/>
      <c r="RGT12" s="745"/>
      <c r="RGU12" s="745"/>
      <c r="RGV12" s="745"/>
      <c r="RGW12" s="745"/>
      <c r="RGX12" s="745"/>
      <c r="RGY12" s="745"/>
      <c r="RGZ12" s="745"/>
      <c r="RHA12" s="745"/>
      <c r="RHB12" s="745"/>
      <c r="RHC12" s="745"/>
      <c r="RHD12" s="745"/>
      <c r="RHE12" s="745"/>
      <c r="RHF12" s="745"/>
      <c r="RHG12" s="745"/>
      <c r="RHH12" s="745"/>
      <c r="RHI12" s="745"/>
      <c r="RHJ12" s="745"/>
      <c r="RHK12" s="745"/>
      <c r="RHL12" s="745"/>
      <c r="RHM12" s="745"/>
      <c r="RHN12" s="745"/>
      <c r="RHO12" s="745"/>
      <c r="RHP12" s="745"/>
      <c r="RHQ12" s="745"/>
      <c r="RHR12" s="745"/>
      <c r="RHS12" s="745"/>
      <c r="RHT12" s="745"/>
      <c r="RHU12" s="745"/>
      <c r="RHV12" s="745"/>
      <c r="RHW12" s="745"/>
      <c r="RHX12" s="745"/>
      <c r="RHY12" s="745"/>
      <c r="RHZ12" s="745"/>
      <c r="RIA12" s="745"/>
      <c r="RIB12" s="745"/>
      <c r="RIC12" s="745"/>
      <c r="RID12" s="745"/>
      <c r="RIE12" s="745"/>
      <c r="RIF12" s="745"/>
      <c r="RIG12" s="745"/>
      <c r="RIH12" s="745"/>
      <c r="RII12" s="745"/>
      <c r="RIJ12" s="745"/>
      <c r="RIK12" s="745"/>
      <c r="RIL12" s="745"/>
      <c r="RIM12" s="745"/>
      <c r="RIN12" s="745"/>
      <c r="RIO12" s="745"/>
      <c r="RIP12" s="745"/>
      <c r="RIQ12" s="745"/>
      <c r="RIR12" s="745"/>
      <c r="RIS12" s="745"/>
      <c r="RIT12" s="745"/>
      <c r="RIU12" s="745"/>
      <c r="RIV12" s="745"/>
      <c r="RIW12" s="745"/>
      <c r="RIX12" s="745"/>
      <c r="RIY12" s="745"/>
      <c r="RIZ12" s="745"/>
      <c r="RJA12" s="745"/>
      <c r="RJB12" s="745"/>
      <c r="RJC12" s="745"/>
      <c r="RJD12" s="745"/>
      <c r="RJE12" s="745"/>
      <c r="RJF12" s="745"/>
      <c r="RJG12" s="745"/>
      <c r="RJH12" s="745"/>
      <c r="RJI12" s="745"/>
      <c r="RJJ12" s="745"/>
      <c r="RJK12" s="745"/>
      <c r="RJL12" s="745"/>
      <c r="RJM12" s="745"/>
      <c r="RJN12" s="745"/>
      <c r="RJO12" s="745"/>
      <c r="RJP12" s="745"/>
      <c r="RJQ12" s="745"/>
      <c r="RJR12" s="745"/>
      <c r="RJS12" s="745"/>
      <c r="RJT12" s="745"/>
      <c r="RJU12" s="745"/>
      <c r="RJV12" s="745"/>
      <c r="RJW12" s="745"/>
      <c r="RJX12" s="745"/>
      <c r="RJY12" s="745"/>
      <c r="RJZ12" s="745"/>
      <c r="RKA12" s="745"/>
      <c r="RKB12" s="745"/>
      <c r="RKC12" s="745"/>
      <c r="RKD12" s="745"/>
      <c r="RKE12" s="745"/>
      <c r="RKF12" s="745"/>
      <c r="RKG12" s="745"/>
      <c r="RKH12" s="745"/>
      <c r="RKI12" s="745"/>
      <c r="RKJ12" s="745"/>
      <c r="RKK12" s="745"/>
      <c r="RKL12" s="745"/>
      <c r="RKM12" s="745"/>
      <c r="RKN12" s="745"/>
      <c r="RKO12" s="745"/>
      <c r="RKP12" s="745"/>
      <c r="RKQ12" s="745"/>
      <c r="RKR12" s="745"/>
      <c r="RKS12" s="745"/>
      <c r="RKT12" s="745"/>
      <c r="RKU12" s="745"/>
      <c r="RKV12" s="745"/>
      <c r="RKW12" s="745"/>
      <c r="RKX12" s="745"/>
      <c r="RKY12" s="745"/>
      <c r="RKZ12" s="745"/>
      <c r="RLA12" s="745"/>
      <c r="RLB12" s="745"/>
      <c r="RLC12" s="745"/>
      <c r="RLD12" s="745"/>
      <c r="RLE12" s="745"/>
      <c r="RLF12" s="745"/>
      <c r="RLG12" s="745"/>
      <c r="RLH12" s="745"/>
      <c r="RLI12" s="745"/>
      <c r="RLJ12" s="745"/>
      <c r="RLK12" s="745"/>
      <c r="RLL12" s="745"/>
      <c r="RLM12" s="745"/>
      <c r="RLN12" s="745"/>
      <c r="RLO12" s="745"/>
      <c r="RLP12" s="745"/>
      <c r="RLQ12" s="745"/>
      <c r="RLR12" s="745"/>
      <c r="RLS12" s="745"/>
      <c r="RLT12" s="745"/>
      <c r="RLU12" s="745"/>
      <c r="RLV12" s="745"/>
      <c r="RLW12" s="745"/>
      <c r="RLX12" s="745"/>
      <c r="RLY12" s="745"/>
      <c r="RLZ12" s="745"/>
      <c r="RMA12" s="745"/>
      <c r="RMB12" s="745"/>
      <c r="RMC12" s="745"/>
      <c r="RMD12" s="745"/>
      <c r="RME12" s="745"/>
      <c r="RMF12" s="745"/>
      <c r="RMG12" s="745"/>
      <c r="RMH12" s="745"/>
      <c r="RMI12" s="745"/>
      <c r="RMJ12" s="745"/>
      <c r="RMK12" s="745"/>
      <c r="RML12" s="745"/>
      <c r="RMM12" s="745"/>
      <c r="RMN12" s="745"/>
      <c r="RMO12" s="745"/>
      <c r="RMP12" s="745"/>
      <c r="RMQ12" s="745"/>
      <c r="RMR12" s="745"/>
      <c r="RMS12" s="745"/>
      <c r="RMT12" s="745"/>
      <c r="RMU12" s="745"/>
      <c r="RMV12" s="745"/>
      <c r="RMW12" s="745"/>
      <c r="RMX12" s="745"/>
      <c r="RMY12" s="745"/>
      <c r="RMZ12" s="745"/>
      <c r="RNA12" s="745"/>
      <c r="RNB12" s="745"/>
      <c r="RNC12" s="745"/>
      <c r="RND12" s="745"/>
      <c r="RNE12" s="745"/>
      <c r="RNF12" s="745"/>
      <c r="RNG12" s="745"/>
      <c r="RNH12" s="745"/>
      <c r="RNI12" s="745"/>
      <c r="RNJ12" s="745"/>
      <c r="RNK12" s="745"/>
      <c r="RNL12" s="745"/>
      <c r="RNM12" s="745"/>
      <c r="RNN12" s="745"/>
      <c r="RNO12" s="745"/>
      <c r="RNP12" s="745"/>
      <c r="RNQ12" s="745"/>
      <c r="RNR12" s="745"/>
      <c r="RNS12" s="745"/>
      <c r="RNT12" s="745"/>
      <c r="RNU12" s="745"/>
      <c r="RNV12" s="745"/>
      <c r="RNW12" s="745"/>
      <c r="RNX12" s="745"/>
      <c r="RNY12" s="745"/>
      <c r="RNZ12" s="745"/>
      <c r="ROA12" s="745"/>
      <c r="ROB12" s="745"/>
      <c r="ROC12" s="745"/>
      <c r="ROD12" s="745"/>
      <c r="ROE12" s="745"/>
      <c r="ROF12" s="745"/>
      <c r="ROG12" s="745"/>
      <c r="ROH12" s="745"/>
      <c r="ROI12" s="745"/>
      <c r="ROJ12" s="745"/>
      <c r="ROK12" s="745"/>
      <c r="ROL12" s="745"/>
      <c r="ROM12" s="745"/>
      <c r="RON12" s="745"/>
      <c r="ROO12" s="745"/>
      <c r="ROP12" s="745"/>
      <c r="ROQ12" s="745"/>
      <c r="ROR12" s="745"/>
      <c r="ROS12" s="745"/>
      <c r="ROT12" s="745"/>
      <c r="ROU12" s="745"/>
      <c r="ROV12" s="745"/>
      <c r="ROW12" s="745"/>
      <c r="ROX12" s="745"/>
      <c r="ROY12" s="745"/>
      <c r="ROZ12" s="745"/>
      <c r="RPA12" s="745"/>
      <c r="RPB12" s="745"/>
      <c r="RPC12" s="745"/>
      <c r="RPD12" s="745"/>
      <c r="RPE12" s="745"/>
      <c r="RPF12" s="745"/>
      <c r="RPG12" s="745"/>
      <c r="RPH12" s="745"/>
      <c r="RPI12" s="745"/>
      <c r="RPJ12" s="745"/>
      <c r="RPK12" s="745"/>
      <c r="RPL12" s="745"/>
      <c r="RPM12" s="745"/>
      <c r="RPN12" s="745"/>
      <c r="RPO12" s="745"/>
      <c r="RPP12" s="745"/>
      <c r="RPQ12" s="745"/>
      <c r="RPR12" s="745"/>
      <c r="RPS12" s="745"/>
      <c r="RPT12" s="745"/>
      <c r="RPU12" s="745"/>
      <c r="RPV12" s="745"/>
      <c r="RPW12" s="745"/>
      <c r="RPX12" s="745"/>
      <c r="RPY12" s="745"/>
      <c r="RPZ12" s="745"/>
      <c r="RQA12" s="745"/>
      <c r="RQB12" s="745"/>
      <c r="RQC12" s="745"/>
      <c r="RQD12" s="745"/>
      <c r="RQE12" s="745"/>
      <c r="RQF12" s="745"/>
      <c r="RQG12" s="745"/>
      <c r="RQH12" s="745"/>
      <c r="RQI12" s="745"/>
      <c r="RQJ12" s="745"/>
      <c r="RQK12" s="745"/>
      <c r="RQL12" s="745"/>
      <c r="RQM12" s="745"/>
      <c r="RQN12" s="745"/>
      <c r="RQO12" s="745"/>
      <c r="RQP12" s="745"/>
      <c r="RQQ12" s="745"/>
      <c r="RQR12" s="745"/>
      <c r="RQS12" s="745"/>
      <c r="RQT12" s="745"/>
      <c r="RQU12" s="745"/>
      <c r="RQV12" s="745"/>
      <c r="RQW12" s="745"/>
      <c r="RQX12" s="745"/>
      <c r="RQY12" s="745"/>
      <c r="RQZ12" s="745"/>
      <c r="RRA12" s="745"/>
      <c r="RRB12" s="745"/>
      <c r="RRC12" s="745"/>
      <c r="RRD12" s="745"/>
      <c r="RRE12" s="745"/>
      <c r="RRF12" s="745"/>
      <c r="RRG12" s="745"/>
      <c r="RRH12" s="745"/>
      <c r="RRI12" s="745"/>
      <c r="RRJ12" s="745"/>
      <c r="RRK12" s="745"/>
      <c r="RRL12" s="745"/>
      <c r="RRM12" s="745"/>
      <c r="RRN12" s="745"/>
      <c r="RRO12" s="745"/>
      <c r="RRP12" s="745"/>
      <c r="RRQ12" s="745"/>
      <c r="RRR12" s="745"/>
      <c r="RRS12" s="745"/>
      <c r="RRT12" s="745"/>
      <c r="RRU12" s="745"/>
      <c r="RRV12" s="745"/>
      <c r="RRW12" s="745"/>
      <c r="RRX12" s="745"/>
      <c r="RRY12" s="745"/>
      <c r="RRZ12" s="745"/>
      <c r="RSA12" s="745"/>
      <c r="RSB12" s="745"/>
      <c r="RSC12" s="745"/>
      <c r="RSD12" s="745"/>
      <c r="RSE12" s="745"/>
      <c r="RSF12" s="745"/>
      <c r="RSG12" s="745"/>
      <c r="RSH12" s="745"/>
      <c r="RSI12" s="745"/>
      <c r="RSJ12" s="745"/>
      <c r="RSK12" s="745"/>
      <c r="RSL12" s="745"/>
      <c r="RSM12" s="745"/>
      <c r="RSN12" s="745"/>
      <c r="RSO12" s="745"/>
      <c r="RSP12" s="745"/>
      <c r="RSQ12" s="745"/>
      <c r="RSR12" s="745"/>
      <c r="RSS12" s="745"/>
      <c r="RST12" s="745"/>
      <c r="RSU12" s="745"/>
      <c r="RSV12" s="745"/>
      <c r="RSW12" s="745"/>
      <c r="RSX12" s="745"/>
      <c r="RSY12" s="745"/>
      <c r="RSZ12" s="745"/>
      <c r="RTA12" s="745"/>
      <c r="RTB12" s="745"/>
      <c r="RTC12" s="745"/>
      <c r="RTD12" s="745"/>
      <c r="RTE12" s="745"/>
      <c r="RTF12" s="745"/>
      <c r="RTG12" s="745"/>
      <c r="RTH12" s="745"/>
      <c r="RTI12" s="745"/>
      <c r="RTJ12" s="745"/>
      <c r="RTK12" s="745"/>
      <c r="RTL12" s="745"/>
      <c r="RTM12" s="745"/>
      <c r="RTN12" s="745"/>
      <c r="RTO12" s="745"/>
      <c r="RTP12" s="745"/>
      <c r="RTQ12" s="745"/>
      <c r="RTR12" s="745"/>
      <c r="RTS12" s="745"/>
      <c r="RTT12" s="745"/>
      <c r="RTU12" s="745"/>
      <c r="RTV12" s="745"/>
      <c r="RTW12" s="745"/>
      <c r="RTX12" s="745"/>
      <c r="RTY12" s="745"/>
      <c r="RTZ12" s="745"/>
      <c r="RUA12" s="745"/>
      <c r="RUB12" s="745"/>
      <c r="RUC12" s="745"/>
      <c r="RUD12" s="745"/>
      <c r="RUE12" s="745"/>
      <c r="RUF12" s="745"/>
      <c r="RUG12" s="745"/>
      <c r="RUH12" s="745"/>
      <c r="RUI12" s="745"/>
      <c r="RUJ12" s="745"/>
      <c r="RUK12" s="745"/>
      <c r="RUL12" s="745"/>
      <c r="RUM12" s="745"/>
      <c r="RUN12" s="745"/>
      <c r="RUO12" s="745"/>
      <c r="RUP12" s="745"/>
      <c r="RUQ12" s="745"/>
      <c r="RUR12" s="745"/>
      <c r="RUS12" s="745"/>
      <c r="RUT12" s="745"/>
      <c r="RUU12" s="745"/>
      <c r="RUV12" s="745"/>
      <c r="RUW12" s="745"/>
      <c r="RUX12" s="745"/>
      <c r="RUY12" s="745"/>
      <c r="RUZ12" s="745"/>
      <c r="RVA12" s="745"/>
      <c r="RVB12" s="745"/>
      <c r="RVC12" s="745"/>
      <c r="RVD12" s="745"/>
      <c r="RVE12" s="745"/>
      <c r="RVF12" s="745"/>
      <c r="RVG12" s="745"/>
      <c r="RVH12" s="745"/>
      <c r="RVI12" s="745"/>
      <c r="RVJ12" s="745"/>
      <c r="RVK12" s="745"/>
      <c r="RVL12" s="745"/>
      <c r="RVM12" s="745"/>
      <c r="RVN12" s="745"/>
      <c r="RVO12" s="745"/>
      <c r="RVP12" s="745"/>
      <c r="RVQ12" s="745"/>
      <c r="RVR12" s="745"/>
      <c r="RVS12" s="745"/>
      <c r="RVT12" s="745"/>
      <c r="RVU12" s="745"/>
      <c r="RVV12" s="745"/>
      <c r="RVW12" s="745"/>
      <c r="RVX12" s="745"/>
      <c r="RVY12" s="745"/>
      <c r="RVZ12" s="745"/>
      <c r="RWA12" s="745"/>
      <c r="RWB12" s="745"/>
      <c r="RWC12" s="745"/>
      <c r="RWD12" s="745"/>
      <c r="RWE12" s="745"/>
      <c r="RWF12" s="745"/>
      <c r="RWG12" s="745"/>
      <c r="RWH12" s="745"/>
      <c r="RWI12" s="745"/>
      <c r="RWJ12" s="745"/>
      <c r="RWK12" s="745"/>
      <c r="RWL12" s="745"/>
      <c r="RWM12" s="745"/>
      <c r="RWN12" s="745"/>
      <c r="RWO12" s="745"/>
      <c r="RWP12" s="745"/>
      <c r="RWQ12" s="745"/>
      <c r="RWR12" s="745"/>
      <c r="RWS12" s="745"/>
      <c r="RWT12" s="745"/>
      <c r="RWU12" s="745"/>
      <c r="RWV12" s="745"/>
      <c r="RWW12" s="745"/>
      <c r="RWX12" s="745"/>
      <c r="RWY12" s="745"/>
      <c r="RWZ12" s="745"/>
      <c r="RXA12" s="745"/>
      <c r="RXB12" s="745"/>
      <c r="RXC12" s="745"/>
      <c r="RXD12" s="745"/>
      <c r="RXE12" s="745"/>
      <c r="RXF12" s="745"/>
      <c r="RXG12" s="745"/>
      <c r="RXH12" s="745"/>
      <c r="RXI12" s="745"/>
      <c r="RXJ12" s="745"/>
      <c r="RXK12" s="745"/>
      <c r="RXL12" s="745"/>
      <c r="RXM12" s="745"/>
      <c r="RXN12" s="745"/>
      <c r="RXO12" s="745"/>
      <c r="RXP12" s="745"/>
      <c r="RXQ12" s="745"/>
      <c r="RXR12" s="745"/>
      <c r="RXS12" s="745"/>
      <c r="RXT12" s="745"/>
      <c r="RXU12" s="745"/>
      <c r="RXV12" s="745"/>
      <c r="RXW12" s="745"/>
      <c r="RXX12" s="745"/>
      <c r="RXY12" s="745"/>
      <c r="RXZ12" s="745"/>
      <c r="RYA12" s="745"/>
      <c r="RYB12" s="745"/>
      <c r="RYC12" s="745"/>
      <c r="RYD12" s="745"/>
      <c r="RYE12" s="745"/>
      <c r="RYF12" s="745"/>
      <c r="RYG12" s="745"/>
      <c r="RYH12" s="745"/>
      <c r="RYI12" s="745"/>
      <c r="RYJ12" s="745"/>
      <c r="RYK12" s="745"/>
      <c r="RYL12" s="745"/>
      <c r="RYM12" s="745"/>
      <c r="RYN12" s="745"/>
      <c r="RYO12" s="745"/>
      <c r="RYP12" s="745"/>
      <c r="RYQ12" s="745"/>
      <c r="RYR12" s="745"/>
      <c r="RYS12" s="745"/>
      <c r="RYT12" s="745"/>
      <c r="RYU12" s="745"/>
      <c r="RYV12" s="745"/>
      <c r="RYW12" s="745"/>
      <c r="RYX12" s="745"/>
      <c r="RYY12" s="745"/>
      <c r="RYZ12" s="745"/>
      <c r="RZA12" s="745"/>
      <c r="RZB12" s="745"/>
      <c r="RZC12" s="745"/>
      <c r="RZD12" s="745"/>
      <c r="RZE12" s="745"/>
      <c r="RZF12" s="745"/>
      <c r="RZG12" s="745"/>
      <c r="RZH12" s="745"/>
      <c r="RZI12" s="745"/>
      <c r="RZJ12" s="745"/>
      <c r="RZK12" s="745"/>
      <c r="RZL12" s="745"/>
      <c r="RZM12" s="745"/>
      <c r="RZN12" s="745"/>
      <c r="RZO12" s="745"/>
      <c r="RZP12" s="745"/>
      <c r="RZQ12" s="745"/>
      <c r="RZR12" s="745"/>
      <c r="RZS12" s="745"/>
      <c r="RZT12" s="745"/>
      <c r="RZU12" s="745"/>
      <c r="RZV12" s="745"/>
      <c r="RZW12" s="745"/>
      <c r="RZX12" s="745"/>
      <c r="RZY12" s="745"/>
      <c r="RZZ12" s="745"/>
      <c r="SAA12" s="745"/>
      <c r="SAB12" s="745"/>
      <c r="SAC12" s="745"/>
      <c r="SAD12" s="745"/>
      <c r="SAE12" s="745"/>
      <c r="SAF12" s="745"/>
      <c r="SAG12" s="745"/>
      <c r="SAH12" s="745"/>
      <c r="SAI12" s="745"/>
      <c r="SAJ12" s="745"/>
      <c r="SAK12" s="745"/>
      <c r="SAL12" s="745"/>
      <c r="SAM12" s="745"/>
      <c r="SAN12" s="745"/>
      <c r="SAO12" s="745"/>
      <c r="SAP12" s="745"/>
      <c r="SAQ12" s="745"/>
      <c r="SAR12" s="745"/>
      <c r="SAS12" s="745"/>
      <c r="SAT12" s="745"/>
      <c r="SAU12" s="745"/>
      <c r="SAV12" s="745"/>
      <c r="SAW12" s="745"/>
      <c r="SAX12" s="745"/>
      <c r="SAY12" s="745"/>
      <c r="SAZ12" s="745"/>
      <c r="SBA12" s="745"/>
      <c r="SBB12" s="745"/>
      <c r="SBC12" s="745"/>
      <c r="SBD12" s="745"/>
      <c r="SBE12" s="745"/>
      <c r="SBF12" s="745"/>
      <c r="SBG12" s="745"/>
      <c r="SBH12" s="745"/>
      <c r="SBI12" s="745"/>
      <c r="SBJ12" s="745"/>
      <c r="SBK12" s="745"/>
      <c r="SBL12" s="745"/>
      <c r="SBM12" s="745"/>
      <c r="SBN12" s="745"/>
      <c r="SBO12" s="745"/>
      <c r="SBP12" s="745"/>
      <c r="SBQ12" s="745"/>
      <c r="SBR12" s="745"/>
      <c r="SBS12" s="745"/>
      <c r="SBT12" s="745"/>
      <c r="SBU12" s="745"/>
      <c r="SBV12" s="745"/>
      <c r="SBW12" s="745"/>
      <c r="SBX12" s="745"/>
      <c r="SBY12" s="745"/>
      <c r="SBZ12" s="745"/>
      <c r="SCA12" s="745"/>
      <c r="SCB12" s="745"/>
      <c r="SCC12" s="745"/>
      <c r="SCD12" s="745"/>
      <c r="SCE12" s="745"/>
      <c r="SCF12" s="745"/>
      <c r="SCG12" s="745"/>
      <c r="SCH12" s="745"/>
      <c r="SCI12" s="745"/>
      <c r="SCJ12" s="745"/>
      <c r="SCK12" s="745"/>
      <c r="SCL12" s="745"/>
      <c r="SCM12" s="745"/>
      <c r="SCN12" s="745"/>
      <c r="SCO12" s="745"/>
      <c r="SCP12" s="745"/>
      <c r="SCQ12" s="745"/>
      <c r="SCR12" s="745"/>
      <c r="SCS12" s="745"/>
      <c r="SCT12" s="745"/>
      <c r="SCU12" s="745"/>
      <c r="SCV12" s="745"/>
      <c r="SCW12" s="745"/>
      <c r="SCX12" s="745"/>
      <c r="SCY12" s="745"/>
      <c r="SCZ12" s="745"/>
      <c r="SDA12" s="745"/>
      <c r="SDB12" s="745"/>
      <c r="SDC12" s="745"/>
      <c r="SDD12" s="745"/>
      <c r="SDE12" s="745"/>
      <c r="SDF12" s="745"/>
      <c r="SDG12" s="745"/>
      <c r="SDH12" s="745"/>
      <c r="SDI12" s="745"/>
      <c r="SDJ12" s="745"/>
      <c r="SDK12" s="745"/>
      <c r="SDL12" s="745"/>
      <c r="SDM12" s="745"/>
      <c r="SDN12" s="745"/>
      <c r="SDO12" s="745"/>
      <c r="SDP12" s="745"/>
      <c r="SDQ12" s="745"/>
      <c r="SDR12" s="745"/>
      <c r="SDS12" s="745"/>
      <c r="SDT12" s="745"/>
      <c r="SDU12" s="745"/>
      <c r="SDV12" s="745"/>
      <c r="SDW12" s="745"/>
      <c r="SDX12" s="745"/>
      <c r="SDY12" s="745"/>
      <c r="SDZ12" s="745"/>
      <c r="SEA12" s="745"/>
      <c r="SEB12" s="745"/>
      <c r="SEC12" s="745"/>
      <c r="SED12" s="745"/>
      <c r="SEE12" s="745"/>
      <c r="SEF12" s="745"/>
      <c r="SEG12" s="745"/>
      <c r="SEH12" s="745"/>
      <c r="SEI12" s="745"/>
      <c r="SEJ12" s="745"/>
      <c r="SEK12" s="745"/>
      <c r="SEL12" s="745"/>
      <c r="SEM12" s="745"/>
      <c r="SEN12" s="745"/>
      <c r="SEO12" s="745"/>
      <c r="SEP12" s="745"/>
      <c r="SEQ12" s="745"/>
      <c r="SER12" s="745"/>
      <c r="SES12" s="745"/>
      <c r="SET12" s="745"/>
      <c r="SEU12" s="745"/>
      <c r="SEV12" s="745"/>
      <c r="SEW12" s="745"/>
      <c r="SEX12" s="745"/>
      <c r="SEY12" s="745"/>
      <c r="SEZ12" s="745"/>
      <c r="SFA12" s="745"/>
      <c r="SFB12" s="745"/>
      <c r="SFC12" s="745"/>
      <c r="SFD12" s="745"/>
      <c r="SFE12" s="745"/>
      <c r="SFF12" s="745"/>
      <c r="SFG12" s="745"/>
      <c r="SFH12" s="745"/>
      <c r="SFI12" s="745"/>
      <c r="SFJ12" s="745"/>
      <c r="SFK12" s="745"/>
      <c r="SFL12" s="745"/>
      <c r="SFM12" s="745"/>
      <c r="SFN12" s="745"/>
      <c r="SFO12" s="745"/>
      <c r="SFP12" s="745"/>
      <c r="SFQ12" s="745"/>
      <c r="SFR12" s="745"/>
      <c r="SFS12" s="745"/>
      <c r="SFT12" s="745"/>
      <c r="SFU12" s="745"/>
      <c r="SFV12" s="745"/>
      <c r="SFW12" s="745"/>
      <c r="SFX12" s="745"/>
      <c r="SFY12" s="745"/>
      <c r="SFZ12" s="745"/>
      <c r="SGA12" s="745"/>
      <c r="SGB12" s="745"/>
      <c r="SGC12" s="745"/>
      <c r="SGD12" s="745"/>
      <c r="SGE12" s="745"/>
      <c r="SGF12" s="745"/>
      <c r="SGG12" s="745"/>
      <c r="SGH12" s="745"/>
      <c r="SGI12" s="745"/>
      <c r="SGJ12" s="745"/>
      <c r="SGK12" s="745"/>
      <c r="SGL12" s="745"/>
      <c r="SGM12" s="745"/>
      <c r="SGN12" s="745"/>
      <c r="SGO12" s="745"/>
      <c r="SGP12" s="745"/>
      <c r="SGQ12" s="745"/>
      <c r="SGR12" s="745"/>
      <c r="SGS12" s="745"/>
      <c r="SGT12" s="745"/>
      <c r="SGU12" s="745"/>
      <c r="SGV12" s="745"/>
      <c r="SGW12" s="745"/>
      <c r="SGX12" s="745"/>
      <c r="SGY12" s="745"/>
      <c r="SGZ12" s="745"/>
      <c r="SHA12" s="745"/>
      <c r="SHB12" s="745"/>
      <c r="SHC12" s="745"/>
      <c r="SHD12" s="745"/>
      <c r="SHE12" s="745"/>
      <c r="SHF12" s="745"/>
      <c r="SHG12" s="745"/>
      <c r="SHH12" s="745"/>
      <c r="SHI12" s="745"/>
      <c r="SHJ12" s="745"/>
      <c r="SHK12" s="745"/>
      <c r="SHL12" s="745"/>
      <c r="SHM12" s="745"/>
      <c r="SHN12" s="745"/>
      <c r="SHO12" s="745"/>
      <c r="SHP12" s="745"/>
      <c r="SHQ12" s="745"/>
      <c r="SHR12" s="745"/>
      <c r="SHS12" s="745"/>
      <c r="SHT12" s="745"/>
      <c r="SHU12" s="745"/>
      <c r="SHV12" s="745"/>
      <c r="SHW12" s="745"/>
      <c r="SHX12" s="745"/>
      <c r="SHY12" s="745"/>
      <c r="SHZ12" s="745"/>
      <c r="SIA12" s="745"/>
      <c r="SIB12" s="745"/>
      <c r="SIC12" s="745"/>
      <c r="SID12" s="745"/>
      <c r="SIE12" s="745"/>
      <c r="SIF12" s="745"/>
      <c r="SIG12" s="745"/>
      <c r="SIH12" s="745"/>
      <c r="SII12" s="745"/>
      <c r="SIJ12" s="745"/>
      <c r="SIK12" s="745"/>
      <c r="SIL12" s="745"/>
      <c r="SIM12" s="745"/>
      <c r="SIN12" s="745"/>
      <c r="SIO12" s="745"/>
      <c r="SIP12" s="745"/>
      <c r="SIQ12" s="745"/>
      <c r="SIR12" s="745"/>
      <c r="SIS12" s="745"/>
      <c r="SIT12" s="745"/>
      <c r="SIU12" s="745"/>
      <c r="SIV12" s="745"/>
      <c r="SIW12" s="745"/>
      <c r="SIX12" s="745"/>
      <c r="SIY12" s="745"/>
      <c r="SIZ12" s="745"/>
      <c r="SJA12" s="745"/>
      <c r="SJB12" s="745"/>
      <c r="SJC12" s="745"/>
      <c r="SJD12" s="745"/>
      <c r="SJE12" s="745"/>
      <c r="SJF12" s="745"/>
      <c r="SJG12" s="745"/>
      <c r="SJH12" s="745"/>
      <c r="SJI12" s="745"/>
      <c r="SJJ12" s="745"/>
      <c r="SJK12" s="745"/>
      <c r="SJL12" s="745"/>
      <c r="SJM12" s="745"/>
      <c r="SJN12" s="745"/>
      <c r="SJO12" s="745"/>
      <c r="SJP12" s="745"/>
      <c r="SJQ12" s="745"/>
      <c r="SJR12" s="745"/>
      <c r="SJS12" s="745"/>
      <c r="SJT12" s="745"/>
      <c r="SJU12" s="745"/>
      <c r="SJV12" s="745"/>
      <c r="SJW12" s="745"/>
      <c r="SJX12" s="745"/>
      <c r="SJY12" s="745"/>
      <c r="SJZ12" s="745"/>
      <c r="SKA12" s="745"/>
      <c r="SKB12" s="745"/>
      <c r="SKC12" s="745"/>
      <c r="SKD12" s="745"/>
      <c r="SKE12" s="745"/>
      <c r="SKF12" s="745"/>
      <c r="SKG12" s="745"/>
      <c r="SKH12" s="745"/>
      <c r="SKI12" s="745"/>
      <c r="SKJ12" s="745"/>
      <c r="SKK12" s="745"/>
      <c r="SKL12" s="745"/>
      <c r="SKM12" s="745"/>
      <c r="SKN12" s="745"/>
      <c r="SKO12" s="745"/>
      <c r="SKP12" s="745"/>
      <c r="SKQ12" s="745"/>
      <c r="SKR12" s="745"/>
      <c r="SKS12" s="745"/>
      <c r="SKT12" s="745"/>
      <c r="SKU12" s="745"/>
      <c r="SKV12" s="745"/>
      <c r="SKW12" s="745"/>
      <c r="SKX12" s="745"/>
      <c r="SKY12" s="745"/>
      <c r="SKZ12" s="745"/>
      <c r="SLA12" s="745"/>
      <c r="SLB12" s="745"/>
      <c r="SLC12" s="745"/>
      <c r="SLD12" s="745"/>
      <c r="SLE12" s="745"/>
      <c r="SLF12" s="745"/>
      <c r="SLG12" s="745"/>
      <c r="SLH12" s="745"/>
      <c r="SLI12" s="745"/>
      <c r="SLJ12" s="745"/>
      <c r="SLK12" s="745"/>
      <c r="SLL12" s="745"/>
      <c r="SLM12" s="745"/>
      <c r="SLN12" s="745"/>
      <c r="SLO12" s="745"/>
      <c r="SLP12" s="745"/>
      <c r="SLQ12" s="745"/>
      <c r="SLR12" s="745"/>
      <c r="SLS12" s="745"/>
      <c r="SLT12" s="745"/>
      <c r="SLU12" s="745"/>
      <c r="SLV12" s="745"/>
      <c r="SLW12" s="745"/>
      <c r="SLX12" s="745"/>
      <c r="SLY12" s="745"/>
      <c r="SLZ12" s="745"/>
      <c r="SMA12" s="745"/>
      <c r="SMB12" s="745"/>
      <c r="SMC12" s="745"/>
      <c r="SMD12" s="745"/>
      <c r="SME12" s="745"/>
      <c r="SMF12" s="745"/>
      <c r="SMG12" s="745"/>
      <c r="SMH12" s="745"/>
      <c r="SMI12" s="745"/>
      <c r="SMJ12" s="745"/>
      <c r="SMK12" s="745"/>
      <c r="SML12" s="745"/>
      <c r="SMM12" s="745"/>
      <c r="SMN12" s="745"/>
      <c r="SMO12" s="745"/>
      <c r="SMP12" s="745"/>
      <c r="SMQ12" s="745"/>
      <c r="SMR12" s="745"/>
      <c r="SMS12" s="745"/>
      <c r="SMT12" s="745"/>
      <c r="SMU12" s="745"/>
      <c r="SMV12" s="745"/>
      <c r="SMW12" s="745"/>
      <c r="SMX12" s="745"/>
      <c r="SMY12" s="745"/>
      <c r="SMZ12" s="745"/>
      <c r="SNA12" s="745"/>
      <c r="SNB12" s="745"/>
      <c r="SNC12" s="745"/>
      <c r="SND12" s="745"/>
      <c r="SNE12" s="745"/>
      <c r="SNF12" s="745"/>
      <c r="SNG12" s="745"/>
      <c r="SNH12" s="745"/>
      <c r="SNI12" s="745"/>
      <c r="SNJ12" s="745"/>
      <c r="SNK12" s="745"/>
      <c r="SNL12" s="745"/>
      <c r="SNM12" s="745"/>
      <c r="SNN12" s="745"/>
      <c r="SNO12" s="745"/>
      <c r="SNP12" s="745"/>
      <c r="SNQ12" s="745"/>
      <c r="SNR12" s="745"/>
      <c r="SNS12" s="745"/>
      <c r="SNT12" s="745"/>
      <c r="SNU12" s="745"/>
      <c r="SNV12" s="745"/>
      <c r="SNW12" s="745"/>
      <c r="SNX12" s="745"/>
      <c r="SNY12" s="745"/>
      <c r="SNZ12" s="745"/>
      <c r="SOA12" s="745"/>
      <c r="SOB12" s="745"/>
      <c r="SOC12" s="745"/>
      <c r="SOD12" s="745"/>
      <c r="SOE12" s="745"/>
      <c r="SOF12" s="745"/>
      <c r="SOG12" s="745"/>
      <c r="SOH12" s="745"/>
      <c r="SOI12" s="745"/>
      <c r="SOJ12" s="745"/>
      <c r="SOK12" s="745"/>
      <c r="SOL12" s="745"/>
      <c r="SOM12" s="745"/>
      <c r="SON12" s="745"/>
      <c r="SOO12" s="745"/>
      <c r="SOP12" s="745"/>
      <c r="SOQ12" s="745"/>
      <c r="SOR12" s="745"/>
      <c r="SOS12" s="745"/>
      <c r="SOT12" s="745"/>
      <c r="SOU12" s="745"/>
      <c r="SOV12" s="745"/>
      <c r="SOW12" s="745"/>
      <c r="SOX12" s="745"/>
      <c r="SOY12" s="745"/>
      <c r="SOZ12" s="745"/>
      <c r="SPA12" s="745"/>
      <c r="SPB12" s="745"/>
      <c r="SPC12" s="745"/>
      <c r="SPD12" s="745"/>
      <c r="SPE12" s="745"/>
      <c r="SPF12" s="745"/>
      <c r="SPG12" s="745"/>
      <c r="SPH12" s="745"/>
      <c r="SPI12" s="745"/>
      <c r="SPJ12" s="745"/>
      <c r="SPK12" s="745"/>
      <c r="SPL12" s="745"/>
      <c r="SPM12" s="745"/>
      <c r="SPN12" s="745"/>
      <c r="SPO12" s="745"/>
      <c r="SPP12" s="745"/>
      <c r="SPQ12" s="745"/>
      <c r="SPR12" s="745"/>
      <c r="SPS12" s="745"/>
      <c r="SPT12" s="745"/>
      <c r="SPU12" s="745"/>
      <c r="SPV12" s="745"/>
      <c r="SPW12" s="745"/>
      <c r="SPX12" s="745"/>
      <c r="SPY12" s="745"/>
      <c r="SPZ12" s="745"/>
      <c r="SQA12" s="745"/>
      <c r="SQB12" s="745"/>
      <c r="SQC12" s="745"/>
      <c r="SQD12" s="745"/>
      <c r="SQE12" s="745"/>
      <c r="SQF12" s="745"/>
      <c r="SQG12" s="745"/>
      <c r="SQH12" s="745"/>
      <c r="SQI12" s="745"/>
      <c r="SQJ12" s="745"/>
      <c r="SQK12" s="745"/>
      <c r="SQL12" s="745"/>
      <c r="SQM12" s="745"/>
      <c r="SQN12" s="745"/>
      <c r="SQO12" s="745"/>
      <c r="SQP12" s="745"/>
      <c r="SQQ12" s="745"/>
      <c r="SQR12" s="745"/>
      <c r="SQS12" s="745"/>
      <c r="SQT12" s="745"/>
      <c r="SQU12" s="745"/>
      <c r="SQV12" s="745"/>
      <c r="SQW12" s="745"/>
      <c r="SQX12" s="745"/>
      <c r="SQY12" s="745"/>
      <c r="SQZ12" s="745"/>
      <c r="SRA12" s="745"/>
      <c r="SRB12" s="745"/>
      <c r="SRC12" s="745"/>
      <c r="SRD12" s="745"/>
      <c r="SRE12" s="745"/>
      <c r="SRF12" s="745"/>
      <c r="SRG12" s="745"/>
      <c r="SRH12" s="745"/>
      <c r="SRI12" s="745"/>
      <c r="SRJ12" s="745"/>
      <c r="SRK12" s="745"/>
      <c r="SRL12" s="745"/>
      <c r="SRM12" s="745"/>
      <c r="SRN12" s="745"/>
      <c r="SRO12" s="745"/>
      <c r="SRP12" s="745"/>
      <c r="SRQ12" s="745"/>
      <c r="SRR12" s="745"/>
      <c r="SRS12" s="745"/>
      <c r="SRT12" s="745"/>
      <c r="SRU12" s="745"/>
      <c r="SRV12" s="745"/>
      <c r="SRW12" s="745"/>
      <c r="SRX12" s="745"/>
      <c r="SRY12" s="745"/>
      <c r="SRZ12" s="745"/>
      <c r="SSA12" s="745"/>
      <c r="SSB12" s="745"/>
      <c r="SSC12" s="745"/>
      <c r="SSD12" s="745"/>
      <c r="SSE12" s="745"/>
      <c r="SSF12" s="745"/>
      <c r="SSG12" s="745"/>
      <c r="SSH12" s="745"/>
      <c r="SSI12" s="745"/>
      <c r="SSJ12" s="745"/>
      <c r="SSK12" s="745"/>
      <c r="SSL12" s="745"/>
      <c r="SSM12" s="745"/>
      <c r="SSN12" s="745"/>
      <c r="SSO12" s="745"/>
      <c r="SSP12" s="745"/>
      <c r="SSQ12" s="745"/>
      <c r="SSR12" s="745"/>
      <c r="SSS12" s="745"/>
      <c r="SST12" s="745"/>
      <c r="SSU12" s="745"/>
      <c r="SSV12" s="745"/>
      <c r="SSW12" s="745"/>
      <c r="SSX12" s="745"/>
      <c r="SSY12" s="745"/>
      <c r="SSZ12" s="745"/>
      <c r="STA12" s="745"/>
      <c r="STB12" s="745"/>
      <c r="STC12" s="745"/>
      <c r="STD12" s="745"/>
      <c r="STE12" s="745"/>
      <c r="STF12" s="745"/>
      <c r="STG12" s="745"/>
      <c r="STH12" s="745"/>
      <c r="STI12" s="745"/>
      <c r="STJ12" s="745"/>
      <c r="STK12" s="745"/>
      <c r="STL12" s="745"/>
      <c r="STM12" s="745"/>
      <c r="STN12" s="745"/>
      <c r="STO12" s="745"/>
      <c r="STP12" s="745"/>
      <c r="STQ12" s="745"/>
      <c r="STR12" s="745"/>
      <c r="STS12" s="745"/>
      <c r="STT12" s="745"/>
      <c r="STU12" s="745"/>
      <c r="STV12" s="745"/>
      <c r="STW12" s="745"/>
      <c r="STX12" s="745"/>
      <c r="STY12" s="745"/>
      <c r="STZ12" s="745"/>
      <c r="SUA12" s="745"/>
      <c r="SUB12" s="745"/>
      <c r="SUC12" s="745"/>
      <c r="SUD12" s="745"/>
      <c r="SUE12" s="745"/>
      <c r="SUF12" s="745"/>
      <c r="SUG12" s="745"/>
      <c r="SUH12" s="745"/>
      <c r="SUI12" s="745"/>
      <c r="SUJ12" s="745"/>
      <c r="SUK12" s="745"/>
      <c r="SUL12" s="745"/>
      <c r="SUM12" s="745"/>
      <c r="SUN12" s="745"/>
      <c r="SUO12" s="745"/>
      <c r="SUP12" s="745"/>
      <c r="SUQ12" s="745"/>
      <c r="SUR12" s="745"/>
      <c r="SUS12" s="745"/>
      <c r="SUT12" s="745"/>
      <c r="SUU12" s="745"/>
      <c r="SUV12" s="745"/>
      <c r="SUW12" s="745"/>
      <c r="SUX12" s="745"/>
      <c r="SUY12" s="745"/>
      <c r="SUZ12" s="745"/>
      <c r="SVA12" s="745"/>
      <c r="SVB12" s="745"/>
      <c r="SVC12" s="745"/>
      <c r="SVD12" s="745"/>
      <c r="SVE12" s="745"/>
      <c r="SVF12" s="745"/>
      <c r="SVG12" s="745"/>
      <c r="SVH12" s="745"/>
      <c r="SVI12" s="745"/>
      <c r="SVJ12" s="745"/>
      <c r="SVK12" s="745"/>
      <c r="SVL12" s="745"/>
      <c r="SVM12" s="745"/>
      <c r="SVN12" s="745"/>
      <c r="SVO12" s="745"/>
      <c r="SVP12" s="745"/>
      <c r="SVQ12" s="745"/>
      <c r="SVR12" s="745"/>
      <c r="SVS12" s="745"/>
      <c r="SVT12" s="745"/>
      <c r="SVU12" s="745"/>
      <c r="SVV12" s="745"/>
      <c r="SVW12" s="745"/>
      <c r="SVX12" s="745"/>
      <c r="SVY12" s="745"/>
      <c r="SVZ12" s="745"/>
      <c r="SWA12" s="745"/>
      <c r="SWB12" s="745"/>
      <c r="SWC12" s="745"/>
      <c r="SWD12" s="745"/>
      <c r="SWE12" s="745"/>
      <c r="SWF12" s="745"/>
      <c r="SWG12" s="745"/>
      <c r="SWH12" s="745"/>
      <c r="SWI12" s="745"/>
      <c r="SWJ12" s="745"/>
      <c r="SWK12" s="745"/>
      <c r="SWL12" s="745"/>
      <c r="SWM12" s="745"/>
      <c r="SWN12" s="745"/>
      <c r="SWO12" s="745"/>
      <c r="SWP12" s="745"/>
      <c r="SWQ12" s="745"/>
      <c r="SWR12" s="745"/>
      <c r="SWS12" s="745"/>
      <c r="SWT12" s="745"/>
      <c r="SWU12" s="745"/>
      <c r="SWV12" s="745"/>
      <c r="SWW12" s="745"/>
      <c r="SWX12" s="745"/>
      <c r="SWY12" s="745"/>
      <c r="SWZ12" s="745"/>
      <c r="SXA12" s="745"/>
      <c r="SXB12" s="745"/>
      <c r="SXC12" s="745"/>
      <c r="SXD12" s="745"/>
      <c r="SXE12" s="745"/>
      <c r="SXF12" s="745"/>
      <c r="SXG12" s="745"/>
      <c r="SXH12" s="745"/>
      <c r="SXI12" s="745"/>
      <c r="SXJ12" s="745"/>
      <c r="SXK12" s="745"/>
      <c r="SXL12" s="745"/>
      <c r="SXM12" s="745"/>
      <c r="SXN12" s="745"/>
      <c r="SXO12" s="745"/>
      <c r="SXP12" s="745"/>
      <c r="SXQ12" s="745"/>
      <c r="SXR12" s="745"/>
      <c r="SXS12" s="745"/>
      <c r="SXT12" s="745"/>
      <c r="SXU12" s="745"/>
      <c r="SXV12" s="745"/>
      <c r="SXW12" s="745"/>
      <c r="SXX12" s="745"/>
      <c r="SXY12" s="745"/>
      <c r="SXZ12" s="745"/>
      <c r="SYA12" s="745"/>
      <c r="SYB12" s="745"/>
      <c r="SYC12" s="745"/>
      <c r="SYD12" s="745"/>
      <c r="SYE12" s="745"/>
      <c r="SYF12" s="745"/>
      <c r="SYG12" s="745"/>
      <c r="SYH12" s="745"/>
      <c r="SYI12" s="745"/>
      <c r="SYJ12" s="745"/>
      <c r="SYK12" s="745"/>
      <c r="SYL12" s="745"/>
      <c r="SYM12" s="745"/>
      <c r="SYN12" s="745"/>
      <c r="SYO12" s="745"/>
      <c r="SYP12" s="745"/>
      <c r="SYQ12" s="745"/>
      <c r="SYR12" s="745"/>
      <c r="SYS12" s="745"/>
      <c r="SYT12" s="745"/>
      <c r="SYU12" s="745"/>
      <c r="SYV12" s="745"/>
      <c r="SYW12" s="745"/>
      <c r="SYX12" s="745"/>
      <c r="SYY12" s="745"/>
      <c r="SYZ12" s="745"/>
      <c r="SZA12" s="745"/>
      <c r="SZB12" s="745"/>
      <c r="SZC12" s="745"/>
      <c r="SZD12" s="745"/>
      <c r="SZE12" s="745"/>
      <c r="SZF12" s="745"/>
      <c r="SZG12" s="745"/>
      <c r="SZH12" s="745"/>
      <c r="SZI12" s="745"/>
      <c r="SZJ12" s="745"/>
      <c r="SZK12" s="745"/>
      <c r="SZL12" s="745"/>
      <c r="SZM12" s="745"/>
      <c r="SZN12" s="745"/>
      <c r="SZO12" s="745"/>
      <c r="SZP12" s="745"/>
      <c r="SZQ12" s="745"/>
      <c r="SZR12" s="745"/>
      <c r="SZS12" s="745"/>
      <c r="SZT12" s="745"/>
      <c r="SZU12" s="745"/>
      <c r="SZV12" s="745"/>
      <c r="SZW12" s="745"/>
      <c r="SZX12" s="745"/>
      <c r="SZY12" s="745"/>
      <c r="SZZ12" s="745"/>
      <c r="TAA12" s="745"/>
      <c r="TAB12" s="745"/>
      <c r="TAC12" s="745"/>
      <c r="TAD12" s="745"/>
      <c r="TAE12" s="745"/>
      <c r="TAF12" s="745"/>
      <c r="TAG12" s="745"/>
      <c r="TAH12" s="745"/>
      <c r="TAI12" s="745"/>
      <c r="TAJ12" s="745"/>
      <c r="TAK12" s="745"/>
      <c r="TAL12" s="745"/>
      <c r="TAM12" s="745"/>
      <c r="TAN12" s="745"/>
      <c r="TAO12" s="745"/>
      <c r="TAP12" s="745"/>
      <c r="TAQ12" s="745"/>
      <c r="TAR12" s="745"/>
      <c r="TAS12" s="745"/>
      <c r="TAT12" s="745"/>
      <c r="TAU12" s="745"/>
      <c r="TAV12" s="745"/>
      <c r="TAW12" s="745"/>
      <c r="TAX12" s="745"/>
      <c r="TAY12" s="745"/>
      <c r="TAZ12" s="745"/>
      <c r="TBA12" s="745"/>
      <c r="TBB12" s="745"/>
      <c r="TBC12" s="745"/>
      <c r="TBD12" s="745"/>
      <c r="TBE12" s="745"/>
      <c r="TBF12" s="745"/>
      <c r="TBG12" s="745"/>
      <c r="TBH12" s="745"/>
      <c r="TBI12" s="745"/>
      <c r="TBJ12" s="745"/>
      <c r="TBK12" s="745"/>
      <c r="TBL12" s="745"/>
      <c r="TBM12" s="745"/>
      <c r="TBN12" s="745"/>
      <c r="TBO12" s="745"/>
      <c r="TBP12" s="745"/>
      <c r="TBQ12" s="745"/>
      <c r="TBR12" s="745"/>
      <c r="TBS12" s="745"/>
      <c r="TBT12" s="745"/>
      <c r="TBU12" s="745"/>
      <c r="TBV12" s="745"/>
      <c r="TBW12" s="745"/>
      <c r="TBX12" s="745"/>
      <c r="TBY12" s="745"/>
      <c r="TBZ12" s="745"/>
      <c r="TCA12" s="745"/>
      <c r="TCB12" s="745"/>
      <c r="TCC12" s="745"/>
      <c r="TCD12" s="745"/>
      <c r="TCE12" s="745"/>
      <c r="TCF12" s="745"/>
      <c r="TCG12" s="745"/>
      <c r="TCH12" s="745"/>
      <c r="TCI12" s="745"/>
      <c r="TCJ12" s="745"/>
      <c r="TCK12" s="745"/>
      <c r="TCL12" s="745"/>
      <c r="TCM12" s="745"/>
      <c r="TCN12" s="745"/>
      <c r="TCO12" s="745"/>
      <c r="TCP12" s="745"/>
      <c r="TCQ12" s="745"/>
      <c r="TCR12" s="745"/>
      <c r="TCS12" s="745"/>
      <c r="TCT12" s="745"/>
      <c r="TCU12" s="745"/>
      <c r="TCV12" s="745"/>
      <c r="TCW12" s="745"/>
      <c r="TCX12" s="745"/>
      <c r="TCY12" s="745"/>
      <c r="TCZ12" s="745"/>
      <c r="TDA12" s="745"/>
      <c r="TDB12" s="745"/>
      <c r="TDC12" s="745"/>
      <c r="TDD12" s="745"/>
      <c r="TDE12" s="745"/>
      <c r="TDF12" s="745"/>
      <c r="TDG12" s="745"/>
      <c r="TDH12" s="745"/>
      <c r="TDI12" s="745"/>
      <c r="TDJ12" s="745"/>
      <c r="TDK12" s="745"/>
      <c r="TDL12" s="745"/>
      <c r="TDM12" s="745"/>
      <c r="TDN12" s="745"/>
      <c r="TDO12" s="745"/>
      <c r="TDP12" s="745"/>
      <c r="TDQ12" s="745"/>
      <c r="TDR12" s="745"/>
      <c r="TDS12" s="745"/>
      <c r="TDT12" s="745"/>
      <c r="TDU12" s="745"/>
      <c r="TDV12" s="745"/>
      <c r="TDW12" s="745"/>
      <c r="TDX12" s="745"/>
      <c r="TDY12" s="745"/>
      <c r="TDZ12" s="745"/>
      <c r="TEA12" s="745"/>
      <c r="TEB12" s="745"/>
      <c r="TEC12" s="745"/>
      <c r="TED12" s="745"/>
      <c r="TEE12" s="745"/>
      <c r="TEF12" s="745"/>
      <c r="TEG12" s="745"/>
      <c r="TEH12" s="745"/>
      <c r="TEI12" s="745"/>
      <c r="TEJ12" s="745"/>
      <c r="TEK12" s="745"/>
      <c r="TEL12" s="745"/>
      <c r="TEM12" s="745"/>
      <c r="TEN12" s="745"/>
      <c r="TEO12" s="745"/>
      <c r="TEP12" s="745"/>
      <c r="TEQ12" s="745"/>
      <c r="TER12" s="745"/>
      <c r="TES12" s="745"/>
      <c r="TET12" s="745"/>
      <c r="TEU12" s="745"/>
      <c r="TEV12" s="745"/>
      <c r="TEW12" s="745"/>
      <c r="TEX12" s="745"/>
      <c r="TEY12" s="745"/>
      <c r="TEZ12" s="745"/>
      <c r="TFA12" s="745"/>
      <c r="TFB12" s="745"/>
      <c r="TFC12" s="745"/>
      <c r="TFD12" s="745"/>
      <c r="TFE12" s="745"/>
      <c r="TFF12" s="745"/>
      <c r="TFG12" s="745"/>
      <c r="TFH12" s="745"/>
      <c r="TFI12" s="745"/>
      <c r="TFJ12" s="745"/>
      <c r="TFK12" s="745"/>
      <c r="TFL12" s="745"/>
      <c r="TFM12" s="745"/>
      <c r="TFN12" s="745"/>
      <c r="TFO12" s="745"/>
      <c r="TFP12" s="745"/>
      <c r="TFQ12" s="745"/>
      <c r="TFR12" s="745"/>
      <c r="TFS12" s="745"/>
      <c r="TFT12" s="745"/>
      <c r="TFU12" s="745"/>
      <c r="TFV12" s="745"/>
      <c r="TFW12" s="745"/>
      <c r="TFX12" s="745"/>
      <c r="TFY12" s="745"/>
      <c r="TFZ12" s="745"/>
      <c r="TGA12" s="745"/>
      <c r="TGB12" s="745"/>
      <c r="TGC12" s="745"/>
      <c r="TGD12" s="745"/>
      <c r="TGE12" s="745"/>
      <c r="TGF12" s="745"/>
      <c r="TGG12" s="745"/>
      <c r="TGH12" s="745"/>
      <c r="TGI12" s="745"/>
      <c r="TGJ12" s="745"/>
      <c r="TGK12" s="745"/>
      <c r="TGL12" s="745"/>
      <c r="TGM12" s="745"/>
      <c r="TGN12" s="745"/>
      <c r="TGO12" s="745"/>
      <c r="TGP12" s="745"/>
      <c r="TGQ12" s="745"/>
      <c r="TGR12" s="745"/>
      <c r="TGS12" s="745"/>
      <c r="TGT12" s="745"/>
      <c r="TGU12" s="745"/>
      <c r="TGV12" s="745"/>
      <c r="TGW12" s="745"/>
      <c r="TGX12" s="745"/>
      <c r="TGY12" s="745"/>
      <c r="TGZ12" s="745"/>
      <c r="THA12" s="745"/>
      <c r="THB12" s="745"/>
      <c r="THC12" s="745"/>
      <c r="THD12" s="745"/>
      <c r="THE12" s="745"/>
      <c r="THF12" s="745"/>
      <c r="THG12" s="745"/>
      <c r="THH12" s="745"/>
      <c r="THI12" s="745"/>
      <c r="THJ12" s="745"/>
      <c r="THK12" s="745"/>
      <c r="THL12" s="745"/>
      <c r="THM12" s="745"/>
      <c r="THN12" s="745"/>
      <c r="THO12" s="745"/>
      <c r="THP12" s="745"/>
      <c r="THQ12" s="745"/>
      <c r="THR12" s="745"/>
      <c r="THS12" s="745"/>
      <c r="THT12" s="745"/>
      <c r="THU12" s="745"/>
      <c r="THV12" s="745"/>
      <c r="THW12" s="745"/>
      <c r="THX12" s="745"/>
      <c r="THY12" s="745"/>
      <c r="THZ12" s="745"/>
      <c r="TIA12" s="745"/>
      <c r="TIB12" s="745"/>
      <c r="TIC12" s="745"/>
      <c r="TID12" s="745"/>
      <c r="TIE12" s="745"/>
      <c r="TIF12" s="745"/>
      <c r="TIG12" s="745"/>
      <c r="TIH12" s="745"/>
      <c r="TII12" s="745"/>
      <c r="TIJ12" s="745"/>
      <c r="TIK12" s="745"/>
      <c r="TIL12" s="745"/>
      <c r="TIM12" s="745"/>
      <c r="TIN12" s="745"/>
      <c r="TIO12" s="745"/>
      <c r="TIP12" s="745"/>
      <c r="TIQ12" s="745"/>
      <c r="TIR12" s="745"/>
      <c r="TIS12" s="745"/>
      <c r="TIT12" s="745"/>
      <c r="TIU12" s="745"/>
      <c r="TIV12" s="745"/>
      <c r="TIW12" s="745"/>
      <c r="TIX12" s="745"/>
      <c r="TIY12" s="745"/>
      <c r="TIZ12" s="745"/>
      <c r="TJA12" s="745"/>
      <c r="TJB12" s="745"/>
      <c r="TJC12" s="745"/>
      <c r="TJD12" s="745"/>
      <c r="TJE12" s="745"/>
      <c r="TJF12" s="745"/>
      <c r="TJG12" s="745"/>
      <c r="TJH12" s="745"/>
      <c r="TJI12" s="745"/>
      <c r="TJJ12" s="745"/>
      <c r="TJK12" s="745"/>
      <c r="TJL12" s="745"/>
      <c r="TJM12" s="745"/>
      <c r="TJN12" s="745"/>
      <c r="TJO12" s="745"/>
      <c r="TJP12" s="745"/>
      <c r="TJQ12" s="745"/>
      <c r="TJR12" s="745"/>
      <c r="TJS12" s="745"/>
      <c r="TJT12" s="745"/>
      <c r="TJU12" s="745"/>
      <c r="TJV12" s="745"/>
      <c r="TJW12" s="745"/>
      <c r="TJX12" s="745"/>
      <c r="TJY12" s="745"/>
      <c r="TJZ12" s="745"/>
      <c r="TKA12" s="745"/>
      <c r="TKB12" s="745"/>
      <c r="TKC12" s="745"/>
      <c r="TKD12" s="745"/>
      <c r="TKE12" s="745"/>
      <c r="TKF12" s="745"/>
      <c r="TKG12" s="745"/>
      <c r="TKH12" s="745"/>
      <c r="TKI12" s="745"/>
      <c r="TKJ12" s="745"/>
      <c r="TKK12" s="745"/>
      <c r="TKL12" s="745"/>
      <c r="TKM12" s="745"/>
      <c r="TKN12" s="745"/>
      <c r="TKO12" s="745"/>
      <c r="TKP12" s="745"/>
      <c r="TKQ12" s="745"/>
      <c r="TKR12" s="745"/>
      <c r="TKS12" s="745"/>
      <c r="TKT12" s="745"/>
      <c r="TKU12" s="745"/>
      <c r="TKV12" s="745"/>
      <c r="TKW12" s="745"/>
      <c r="TKX12" s="745"/>
      <c r="TKY12" s="745"/>
      <c r="TKZ12" s="745"/>
      <c r="TLA12" s="745"/>
      <c r="TLB12" s="745"/>
      <c r="TLC12" s="745"/>
      <c r="TLD12" s="745"/>
      <c r="TLE12" s="745"/>
      <c r="TLF12" s="745"/>
      <c r="TLG12" s="745"/>
      <c r="TLH12" s="745"/>
      <c r="TLI12" s="745"/>
      <c r="TLJ12" s="745"/>
      <c r="TLK12" s="745"/>
      <c r="TLL12" s="745"/>
      <c r="TLM12" s="745"/>
      <c r="TLN12" s="745"/>
      <c r="TLO12" s="745"/>
      <c r="TLP12" s="745"/>
      <c r="TLQ12" s="745"/>
      <c r="TLR12" s="745"/>
      <c r="TLS12" s="745"/>
      <c r="TLT12" s="745"/>
      <c r="TLU12" s="745"/>
      <c r="TLV12" s="745"/>
      <c r="TLW12" s="745"/>
      <c r="TLX12" s="745"/>
      <c r="TLY12" s="745"/>
      <c r="TLZ12" s="745"/>
      <c r="TMA12" s="745"/>
      <c r="TMB12" s="745"/>
      <c r="TMC12" s="745"/>
      <c r="TMD12" s="745"/>
      <c r="TME12" s="745"/>
      <c r="TMF12" s="745"/>
      <c r="TMG12" s="745"/>
      <c r="TMH12" s="745"/>
      <c r="TMI12" s="745"/>
      <c r="TMJ12" s="745"/>
      <c r="TMK12" s="745"/>
      <c r="TML12" s="745"/>
      <c r="TMM12" s="745"/>
      <c r="TMN12" s="745"/>
      <c r="TMO12" s="745"/>
      <c r="TMP12" s="745"/>
      <c r="TMQ12" s="745"/>
      <c r="TMR12" s="745"/>
      <c r="TMS12" s="745"/>
      <c r="TMT12" s="745"/>
      <c r="TMU12" s="745"/>
      <c r="TMV12" s="745"/>
      <c r="TMW12" s="745"/>
      <c r="TMX12" s="745"/>
      <c r="TMY12" s="745"/>
      <c r="TMZ12" s="745"/>
      <c r="TNA12" s="745"/>
      <c r="TNB12" s="745"/>
      <c r="TNC12" s="745"/>
      <c r="TND12" s="745"/>
      <c r="TNE12" s="745"/>
      <c r="TNF12" s="745"/>
      <c r="TNG12" s="745"/>
      <c r="TNH12" s="745"/>
      <c r="TNI12" s="745"/>
      <c r="TNJ12" s="745"/>
      <c r="TNK12" s="745"/>
      <c r="TNL12" s="745"/>
      <c r="TNM12" s="745"/>
      <c r="TNN12" s="745"/>
      <c r="TNO12" s="745"/>
      <c r="TNP12" s="745"/>
      <c r="TNQ12" s="745"/>
      <c r="TNR12" s="745"/>
      <c r="TNS12" s="745"/>
      <c r="TNT12" s="745"/>
      <c r="TNU12" s="745"/>
      <c r="TNV12" s="745"/>
      <c r="TNW12" s="745"/>
      <c r="TNX12" s="745"/>
      <c r="TNY12" s="745"/>
      <c r="TNZ12" s="745"/>
      <c r="TOA12" s="745"/>
      <c r="TOB12" s="745"/>
      <c r="TOC12" s="745"/>
      <c r="TOD12" s="745"/>
      <c r="TOE12" s="745"/>
      <c r="TOF12" s="745"/>
      <c r="TOG12" s="745"/>
      <c r="TOH12" s="745"/>
      <c r="TOI12" s="745"/>
      <c r="TOJ12" s="745"/>
      <c r="TOK12" s="745"/>
      <c r="TOL12" s="745"/>
      <c r="TOM12" s="745"/>
      <c r="TON12" s="745"/>
      <c r="TOO12" s="745"/>
      <c r="TOP12" s="745"/>
      <c r="TOQ12" s="745"/>
      <c r="TOR12" s="745"/>
      <c r="TOS12" s="745"/>
      <c r="TOT12" s="745"/>
      <c r="TOU12" s="745"/>
      <c r="TOV12" s="745"/>
      <c r="TOW12" s="745"/>
      <c r="TOX12" s="745"/>
      <c r="TOY12" s="745"/>
      <c r="TOZ12" s="745"/>
      <c r="TPA12" s="745"/>
      <c r="TPB12" s="745"/>
      <c r="TPC12" s="745"/>
      <c r="TPD12" s="745"/>
      <c r="TPE12" s="745"/>
      <c r="TPF12" s="745"/>
      <c r="TPG12" s="745"/>
      <c r="TPH12" s="745"/>
      <c r="TPI12" s="745"/>
      <c r="TPJ12" s="745"/>
      <c r="TPK12" s="745"/>
      <c r="TPL12" s="745"/>
      <c r="TPM12" s="745"/>
      <c r="TPN12" s="745"/>
      <c r="TPO12" s="745"/>
      <c r="TPP12" s="745"/>
      <c r="TPQ12" s="745"/>
      <c r="TPR12" s="745"/>
      <c r="TPS12" s="745"/>
      <c r="TPT12" s="745"/>
      <c r="TPU12" s="745"/>
      <c r="TPV12" s="745"/>
      <c r="TPW12" s="745"/>
      <c r="TPX12" s="745"/>
      <c r="TPY12" s="745"/>
      <c r="TPZ12" s="745"/>
      <c r="TQA12" s="745"/>
      <c r="TQB12" s="745"/>
      <c r="TQC12" s="745"/>
      <c r="TQD12" s="745"/>
      <c r="TQE12" s="745"/>
      <c r="TQF12" s="745"/>
      <c r="TQG12" s="745"/>
      <c r="TQH12" s="745"/>
      <c r="TQI12" s="745"/>
      <c r="TQJ12" s="745"/>
      <c r="TQK12" s="745"/>
      <c r="TQL12" s="745"/>
      <c r="TQM12" s="745"/>
      <c r="TQN12" s="745"/>
      <c r="TQO12" s="745"/>
      <c r="TQP12" s="745"/>
      <c r="TQQ12" s="745"/>
      <c r="TQR12" s="745"/>
      <c r="TQS12" s="745"/>
      <c r="TQT12" s="745"/>
      <c r="TQU12" s="745"/>
      <c r="TQV12" s="745"/>
      <c r="TQW12" s="745"/>
      <c r="TQX12" s="745"/>
      <c r="TQY12" s="745"/>
      <c r="TQZ12" s="745"/>
      <c r="TRA12" s="745"/>
      <c r="TRB12" s="745"/>
      <c r="TRC12" s="745"/>
      <c r="TRD12" s="745"/>
      <c r="TRE12" s="745"/>
      <c r="TRF12" s="745"/>
      <c r="TRG12" s="745"/>
      <c r="TRH12" s="745"/>
      <c r="TRI12" s="745"/>
      <c r="TRJ12" s="745"/>
      <c r="TRK12" s="745"/>
      <c r="TRL12" s="745"/>
      <c r="TRM12" s="745"/>
      <c r="TRN12" s="745"/>
      <c r="TRO12" s="745"/>
      <c r="TRP12" s="745"/>
      <c r="TRQ12" s="745"/>
      <c r="TRR12" s="745"/>
      <c r="TRS12" s="745"/>
      <c r="TRT12" s="745"/>
      <c r="TRU12" s="745"/>
      <c r="TRV12" s="745"/>
      <c r="TRW12" s="745"/>
      <c r="TRX12" s="745"/>
      <c r="TRY12" s="745"/>
      <c r="TRZ12" s="745"/>
      <c r="TSA12" s="745"/>
      <c r="TSB12" s="745"/>
      <c r="TSC12" s="745"/>
      <c r="TSD12" s="745"/>
      <c r="TSE12" s="745"/>
      <c r="TSF12" s="745"/>
      <c r="TSG12" s="745"/>
      <c r="TSH12" s="745"/>
      <c r="TSI12" s="745"/>
      <c r="TSJ12" s="745"/>
      <c r="TSK12" s="745"/>
      <c r="TSL12" s="745"/>
      <c r="TSM12" s="745"/>
      <c r="TSN12" s="745"/>
      <c r="TSO12" s="745"/>
      <c r="TSP12" s="745"/>
      <c r="TSQ12" s="745"/>
      <c r="TSR12" s="745"/>
      <c r="TSS12" s="745"/>
      <c r="TST12" s="745"/>
      <c r="TSU12" s="745"/>
      <c r="TSV12" s="745"/>
      <c r="TSW12" s="745"/>
      <c r="TSX12" s="745"/>
      <c r="TSY12" s="745"/>
      <c r="TSZ12" s="745"/>
      <c r="TTA12" s="745"/>
      <c r="TTB12" s="745"/>
      <c r="TTC12" s="745"/>
      <c r="TTD12" s="745"/>
      <c r="TTE12" s="745"/>
      <c r="TTF12" s="745"/>
      <c r="TTG12" s="745"/>
      <c r="TTH12" s="745"/>
      <c r="TTI12" s="745"/>
      <c r="TTJ12" s="745"/>
      <c r="TTK12" s="745"/>
      <c r="TTL12" s="745"/>
      <c r="TTM12" s="745"/>
      <c r="TTN12" s="745"/>
      <c r="TTO12" s="745"/>
      <c r="TTP12" s="745"/>
      <c r="TTQ12" s="745"/>
      <c r="TTR12" s="745"/>
      <c r="TTS12" s="745"/>
      <c r="TTT12" s="745"/>
      <c r="TTU12" s="745"/>
      <c r="TTV12" s="745"/>
      <c r="TTW12" s="745"/>
      <c r="TTX12" s="745"/>
      <c r="TTY12" s="745"/>
      <c r="TTZ12" s="745"/>
      <c r="TUA12" s="745"/>
      <c r="TUB12" s="745"/>
      <c r="TUC12" s="745"/>
      <c r="TUD12" s="745"/>
      <c r="TUE12" s="745"/>
      <c r="TUF12" s="745"/>
      <c r="TUG12" s="745"/>
      <c r="TUH12" s="745"/>
      <c r="TUI12" s="745"/>
      <c r="TUJ12" s="745"/>
      <c r="TUK12" s="745"/>
      <c r="TUL12" s="745"/>
      <c r="TUM12" s="745"/>
      <c r="TUN12" s="745"/>
      <c r="TUO12" s="745"/>
      <c r="TUP12" s="745"/>
      <c r="TUQ12" s="745"/>
      <c r="TUR12" s="745"/>
      <c r="TUS12" s="745"/>
      <c r="TUT12" s="745"/>
      <c r="TUU12" s="745"/>
      <c r="TUV12" s="745"/>
      <c r="TUW12" s="745"/>
      <c r="TUX12" s="745"/>
      <c r="TUY12" s="745"/>
      <c r="TUZ12" s="745"/>
      <c r="TVA12" s="745"/>
      <c r="TVB12" s="745"/>
      <c r="TVC12" s="745"/>
      <c r="TVD12" s="745"/>
      <c r="TVE12" s="745"/>
      <c r="TVF12" s="745"/>
      <c r="TVG12" s="745"/>
      <c r="TVH12" s="745"/>
      <c r="TVI12" s="745"/>
      <c r="TVJ12" s="745"/>
      <c r="TVK12" s="745"/>
      <c r="TVL12" s="745"/>
      <c r="TVM12" s="745"/>
      <c r="TVN12" s="745"/>
      <c r="TVO12" s="745"/>
      <c r="TVP12" s="745"/>
      <c r="TVQ12" s="745"/>
      <c r="TVR12" s="745"/>
      <c r="TVS12" s="745"/>
      <c r="TVT12" s="745"/>
      <c r="TVU12" s="745"/>
      <c r="TVV12" s="745"/>
      <c r="TVW12" s="745"/>
      <c r="TVX12" s="745"/>
      <c r="TVY12" s="745"/>
      <c r="TVZ12" s="745"/>
      <c r="TWA12" s="745"/>
      <c r="TWB12" s="745"/>
      <c r="TWC12" s="745"/>
      <c r="TWD12" s="745"/>
      <c r="TWE12" s="745"/>
      <c r="TWF12" s="745"/>
      <c r="TWG12" s="745"/>
      <c r="TWH12" s="745"/>
      <c r="TWI12" s="745"/>
      <c r="TWJ12" s="745"/>
      <c r="TWK12" s="745"/>
      <c r="TWL12" s="745"/>
      <c r="TWM12" s="745"/>
      <c r="TWN12" s="745"/>
      <c r="TWO12" s="745"/>
      <c r="TWP12" s="745"/>
      <c r="TWQ12" s="745"/>
      <c r="TWR12" s="745"/>
      <c r="TWS12" s="745"/>
      <c r="TWT12" s="745"/>
      <c r="TWU12" s="745"/>
      <c r="TWV12" s="745"/>
      <c r="TWW12" s="745"/>
      <c r="TWX12" s="745"/>
      <c r="TWY12" s="745"/>
      <c r="TWZ12" s="745"/>
      <c r="TXA12" s="745"/>
      <c r="TXB12" s="745"/>
      <c r="TXC12" s="745"/>
      <c r="TXD12" s="745"/>
      <c r="TXE12" s="745"/>
      <c r="TXF12" s="745"/>
      <c r="TXG12" s="745"/>
      <c r="TXH12" s="745"/>
      <c r="TXI12" s="745"/>
      <c r="TXJ12" s="745"/>
      <c r="TXK12" s="745"/>
      <c r="TXL12" s="745"/>
      <c r="TXM12" s="745"/>
      <c r="TXN12" s="745"/>
      <c r="TXO12" s="745"/>
      <c r="TXP12" s="745"/>
      <c r="TXQ12" s="745"/>
      <c r="TXR12" s="745"/>
      <c r="TXS12" s="745"/>
      <c r="TXT12" s="745"/>
      <c r="TXU12" s="745"/>
      <c r="TXV12" s="745"/>
      <c r="TXW12" s="745"/>
      <c r="TXX12" s="745"/>
      <c r="TXY12" s="745"/>
      <c r="TXZ12" s="745"/>
      <c r="TYA12" s="745"/>
      <c r="TYB12" s="745"/>
      <c r="TYC12" s="745"/>
      <c r="TYD12" s="745"/>
      <c r="TYE12" s="745"/>
      <c r="TYF12" s="745"/>
      <c r="TYG12" s="745"/>
      <c r="TYH12" s="745"/>
      <c r="TYI12" s="745"/>
      <c r="TYJ12" s="745"/>
      <c r="TYK12" s="745"/>
      <c r="TYL12" s="745"/>
      <c r="TYM12" s="745"/>
      <c r="TYN12" s="745"/>
      <c r="TYO12" s="745"/>
      <c r="TYP12" s="745"/>
      <c r="TYQ12" s="745"/>
      <c r="TYR12" s="745"/>
      <c r="TYS12" s="745"/>
      <c r="TYT12" s="745"/>
      <c r="TYU12" s="745"/>
      <c r="TYV12" s="745"/>
      <c r="TYW12" s="745"/>
      <c r="TYX12" s="745"/>
      <c r="TYY12" s="745"/>
      <c r="TYZ12" s="745"/>
      <c r="TZA12" s="745"/>
      <c r="TZB12" s="745"/>
      <c r="TZC12" s="745"/>
      <c r="TZD12" s="745"/>
      <c r="TZE12" s="745"/>
      <c r="TZF12" s="745"/>
      <c r="TZG12" s="745"/>
      <c r="TZH12" s="745"/>
      <c r="TZI12" s="745"/>
      <c r="TZJ12" s="745"/>
      <c r="TZK12" s="745"/>
      <c r="TZL12" s="745"/>
      <c r="TZM12" s="745"/>
      <c r="TZN12" s="745"/>
      <c r="TZO12" s="745"/>
      <c r="TZP12" s="745"/>
      <c r="TZQ12" s="745"/>
      <c r="TZR12" s="745"/>
      <c r="TZS12" s="745"/>
      <c r="TZT12" s="745"/>
      <c r="TZU12" s="745"/>
      <c r="TZV12" s="745"/>
      <c r="TZW12" s="745"/>
      <c r="TZX12" s="745"/>
      <c r="TZY12" s="745"/>
      <c r="TZZ12" s="745"/>
      <c r="UAA12" s="745"/>
      <c r="UAB12" s="745"/>
      <c r="UAC12" s="745"/>
      <c r="UAD12" s="745"/>
      <c r="UAE12" s="745"/>
      <c r="UAF12" s="745"/>
      <c r="UAG12" s="745"/>
      <c r="UAH12" s="745"/>
      <c r="UAI12" s="745"/>
      <c r="UAJ12" s="745"/>
      <c r="UAK12" s="745"/>
      <c r="UAL12" s="745"/>
      <c r="UAM12" s="745"/>
      <c r="UAN12" s="745"/>
      <c r="UAO12" s="745"/>
      <c r="UAP12" s="745"/>
      <c r="UAQ12" s="745"/>
      <c r="UAR12" s="745"/>
      <c r="UAS12" s="745"/>
      <c r="UAT12" s="745"/>
      <c r="UAU12" s="745"/>
      <c r="UAV12" s="745"/>
      <c r="UAW12" s="745"/>
      <c r="UAX12" s="745"/>
      <c r="UAY12" s="745"/>
      <c r="UAZ12" s="745"/>
      <c r="UBA12" s="745"/>
      <c r="UBB12" s="745"/>
      <c r="UBC12" s="745"/>
      <c r="UBD12" s="745"/>
      <c r="UBE12" s="745"/>
      <c r="UBF12" s="745"/>
      <c r="UBG12" s="745"/>
      <c r="UBH12" s="745"/>
      <c r="UBI12" s="745"/>
      <c r="UBJ12" s="745"/>
      <c r="UBK12" s="745"/>
      <c r="UBL12" s="745"/>
      <c r="UBM12" s="745"/>
      <c r="UBN12" s="745"/>
      <c r="UBO12" s="745"/>
      <c r="UBP12" s="745"/>
      <c r="UBQ12" s="745"/>
      <c r="UBR12" s="745"/>
      <c r="UBS12" s="745"/>
      <c r="UBT12" s="745"/>
      <c r="UBU12" s="745"/>
      <c r="UBV12" s="745"/>
      <c r="UBW12" s="745"/>
      <c r="UBX12" s="745"/>
      <c r="UBY12" s="745"/>
      <c r="UBZ12" s="745"/>
      <c r="UCA12" s="745"/>
      <c r="UCB12" s="745"/>
      <c r="UCC12" s="745"/>
      <c r="UCD12" s="745"/>
      <c r="UCE12" s="745"/>
      <c r="UCF12" s="745"/>
      <c r="UCG12" s="745"/>
      <c r="UCH12" s="745"/>
      <c r="UCI12" s="745"/>
      <c r="UCJ12" s="745"/>
      <c r="UCK12" s="745"/>
      <c r="UCL12" s="745"/>
      <c r="UCM12" s="745"/>
      <c r="UCN12" s="745"/>
      <c r="UCO12" s="745"/>
      <c r="UCP12" s="745"/>
      <c r="UCQ12" s="745"/>
      <c r="UCR12" s="745"/>
      <c r="UCS12" s="745"/>
      <c r="UCT12" s="745"/>
      <c r="UCU12" s="745"/>
      <c r="UCV12" s="745"/>
      <c r="UCW12" s="745"/>
      <c r="UCX12" s="745"/>
      <c r="UCY12" s="745"/>
      <c r="UCZ12" s="745"/>
      <c r="UDA12" s="745"/>
      <c r="UDB12" s="745"/>
      <c r="UDC12" s="745"/>
      <c r="UDD12" s="745"/>
      <c r="UDE12" s="745"/>
      <c r="UDF12" s="745"/>
      <c r="UDG12" s="745"/>
      <c r="UDH12" s="745"/>
      <c r="UDI12" s="745"/>
      <c r="UDJ12" s="745"/>
      <c r="UDK12" s="745"/>
      <c r="UDL12" s="745"/>
      <c r="UDM12" s="745"/>
      <c r="UDN12" s="745"/>
      <c r="UDO12" s="745"/>
      <c r="UDP12" s="745"/>
      <c r="UDQ12" s="745"/>
      <c r="UDR12" s="745"/>
      <c r="UDS12" s="745"/>
      <c r="UDT12" s="745"/>
      <c r="UDU12" s="745"/>
      <c r="UDV12" s="745"/>
      <c r="UDW12" s="745"/>
      <c r="UDX12" s="745"/>
      <c r="UDY12" s="745"/>
      <c r="UDZ12" s="745"/>
      <c r="UEA12" s="745"/>
      <c r="UEB12" s="745"/>
      <c r="UEC12" s="745"/>
      <c r="UED12" s="745"/>
      <c r="UEE12" s="745"/>
      <c r="UEF12" s="745"/>
      <c r="UEG12" s="745"/>
      <c r="UEH12" s="745"/>
      <c r="UEI12" s="745"/>
      <c r="UEJ12" s="745"/>
      <c r="UEK12" s="745"/>
      <c r="UEL12" s="745"/>
      <c r="UEM12" s="745"/>
      <c r="UEN12" s="745"/>
      <c r="UEO12" s="745"/>
      <c r="UEP12" s="745"/>
      <c r="UEQ12" s="745"/>
      <c r="UER12" s="745"/>
      <c r="UES12" s="745"/>
      <c r="UET12" s="745"/>
      <c r="UEU12" s="745"/>
      <c r="UEV12" s="745"/>
      <c r="UEW12" s="745"/>
      <c r="UEX12" s="745"/>
      <c r="UEY12" s="745"/>
      <c r="UEZ12" s="745"/>
      <c r="UFA12" s="745"/>
      <c r="UFB12" s="745"/>
      <c r="UFC12" s="745"/>
      <c r="UFD12" s="745"/>
      <c r="UFE12" s="745"/>
      <c r="UFF12" s="745"/>
      <c r="UFG12" s="745"/>
      <c r="UFH12" s="745"/>
      <c r="UFI12" s="745"/>
      <c r="UFJ12" s="745"/>
      <c r="UFK12" s="745"/>
      <c r="UFL12" s="745"/>
      <c r="UFM12" s="745"/>
      <c r="UFN12" s="745"/>
      <c r="UFO12" s="745"/>
      <c r="UFP12" s="745"/>
      <c r="UFQ12" s="745"/>
      <c r="UFR12" s="745"/>
      <c r="UFS12" s="745"/>
      <c r="UFT12" s="745"/>
      <c r="UFU12" s="745"/>
      <c r="UFV12" s="745"/>
      <c r="UFW12" s="745"/>
      <c r="UFX12" s="745"/>
      <c r="UFY12" s="745"/>
      <c r="UFZ12" s="745"/>
      <c r="UGA12" s="745"/>
      <c r="UGB12" s="745"/>
      <c r="UGC12" s="745"/>
      <c r="UGD12" s="745"/>
      <c r="UGE12" s="745"/>
      <c r="UGF12" s="745"/>
      <c r="UGG12" s="745"/>
      <c r="UGH12" s="745"/>
      <c r="UGI12" s="745"/>
      <c r="UGJ12" s="745"/>
      <c r="UGK12" s="745"/>
      <c r="UGL12" s="745"/>
      <c r="UGM12" s="745"/>
      <c r="UGN12" s="745"/>
      <c r="UGO12" s="745"/>
      <c r="UGP12" s="745"/>
      <c r="UGQ12" s="745"/>
      <c r="UGR12" s="745"/>
      <c r="UGS12" s="745"/>
      <c r="UGT12" s="745"/>
      <c r="UGU12" s="745"/>
      <c r="UGV12" s="745"/>
      <c r="UGW12" s="745"/>
      <c r="UGX12" s="745"/>
      <c r="UGY12" s="745"/>
      <c r="UGZ12" s="745"/>
      <c r="UHA12" s="745"/>
      <c r="UHB12" s="745"/>
      <c r="UHC12" s="745"/>
      <c r="UHD12" s="745"/>
      <c r="UHE12" s="745"/>
      <c r="UHF12" s="745"/>
      <c r="UHG12" s="745"/>
      <c r="UHH12" s="745"/>
      <c r="UHI12" s="745"/>
      <c r="UHJ12" s="745"/>
      <c r="UHK12" s="745"/>
      <c r="UHL12" s="745"/>
      <c r="UHM12" s="745"/>
      <c r="UHN12" s="745"/>
      <c r="UHO12" s="745"/>
      <c r="UHP12" s="745"/>
      <c r="UHQ12" s="745"/>
      <c r="UHR12" s="745"/>
      <c r="UHS12" s="745"/>
      <c r="UHT12" s="745"/>
      <c r="UHU12" s="745"/>
      <c r="UHV12" s="745"/>
      <c r="UHW12" s="745"/>
      <c r="UHX12" s="745"/>
      <c r="UHY12" s="745"/>
      <c r="UHZ12" s="745"/>
      <c r="UIA12" s="745"/>
      <c r="UIB12" s="745"/>
      <c r="UIC12" s="745"/>
      <c r="UID12" s="745"/>
      <c r="UIE12" s="745"/>
      <c r="UIF12" s="745"/>
      <c r="UIG12" s="745"/>
      <c r="UIH12" s="745"/>
      <c r="UII12" s="745"/>
      <c r="UIJ12" s="745"/>
      <c r="UIK12" s="745"/>
      <c r="UIL12" s="745"/>
      <c r="UIM12" s="745"/>
      <c r="UIN12" s="745"/>
      <c r="UIO12" s="745"/>
      <c r="UIP12" s="745"/>
      <c r="UIQ12" s="745"/>
      <c r="UIR12" s="745"/>
      <c r="UIS12" s="745"/>
      <c r="UIT12" s="745"/>
      <c r="UIU12" s="745"/>
      <c r="UIV12" s="745"/>
      <c r="UIW12" s="745"/>
      <c r="UIX12" s="745"/>
      <c r="UIY12" s="745"/>
      <c r="UIZ12" s="745"/>
      <c r="UJA12" s="745"/>
      <c r="UJB12" s="745"/>
      <c r="UJC12" s="745"/>
      <c r="UJD12" s="745"/>
      <c r="UJE12" s="745"/>
      <c r="UJF12" s="745"/>
      <c r="UJG12" s="745"/>
      <c r="UJH12" s="745"/>
      <c r="UJI12" s="745"/>
      <c r="UJJ12" s="745"/>
      <c r="UJK12" s="745"/>
      <c r="UJL12" s="745"/>
      <c r="UJM12" s="745"/>
      <c r="UJN12" s="745"/>
      <c r="UJO12" s="745"/>
      <c r="UJP12" s="745"/>
      <c r="UJQ12" s="745"/>
      <c r="UJR12" s="745"/>
      <c r="UJS12" s="745"/>
      <c r="UJT12" s="745"/>
      <c r="UJU12" s="745"/>
      <c r="UJV12" s="745"/>
      <c r="UJW12" s="745"/>
      <c r="UJX12" s="745"/>
      <c r="UJY12" s="745"/>
      <c r="UJZ12" s="745"/>
      <c r="UKA12" s="745"/>
      <c r="UKB12" s="745"/>
      <c r="UKC12" s="745"/>
      <c r="UKD12" s="745"/>
      <c r="UKE12" s="745"/>
      <c r="UKF12" s="745"/>
      <c r="UKG12" s="745"/>
      <c r="UKH12" s="745"/>
      <c r="UKI12" s="745"/>
      <c r="UKJ12" s="745"/>
      <c r="UKK12" s="745"/>
      <c r="UKL12" s="745"/>
      <c r="UKM12" s="745"/>
      <c r="UKN12" s="745"/>
      <c r="UKO12" s="745"/>
      <c r="UKP12" s="745"/>
      <c r="UKQ12" s="745"/>
      <c r="UKR12" s="745"/>
      <c r="UKS12" s="745"/>
      <c r="UKT12" s="745"/>
      <c r="UKU12" s="745"/>
      <c r="UKV12" s="745"/>
      <c r="UKW12" s="745"/>
      <c r="UKX12" s="745"/>
      <c r="UKY12" s="745"/>
      <c r="UKZ12" s="745"/>
      <c r="ULA12" s="745"/>
      <c r="ULB12" s="745"/>
      <c r="ULC12" s="745"/>
      <c r="ULD12" s="745"/>
      <c r="ULE12" s="745"/>
      <c r="ULF12" s="745"/>
      <c r="ULG12" s="745"/>
      <c r="ULH12" s="745"/>
      <c r="ULI12" s="745"/>
      <c r="ULJ12" s="745"/>
      <c r="ULK12" s="745"/>
      <c r="ULL12" s="745"/>
      <c r="ULM12" s="745"/>
      <c r="ULN12" s="745"/>
      <c r="ULO12" s="745"/>
      <c r="ULP12" s="745"/>
      <c r="ULQ12" s="745"/>
      <c r="ULR12" s="745"/>
      <c r="ULS12" s="745"/>
      <c r="ULT12" s="745"/>
      <c r="ULU12" s="745"/>
      <c r="ULV12" s="745"/>
      <c r="ULW12" s="745"/>
      <c r="ULX12" s="745"/>
      <c r="ULY12" s="745"/>
      <c r="ULZ12" s="745"/>
      <c r="UMA12" s="745"/>
      <c r="UMB12" s="745"/>
      <c r="UMC12" s="745"/>
      <c r="UMD12" s="745"/>
      <c r="UME12" s="745"/>
      <c r="UMF12" s="745"/>
      <c r="UMG12" s="745"/>
      <c r="UMH12" s="745"/>
      <c r="UMI12" s="745"/>
      <c r="UMJ12" s="745"/>
      <c r="UMK12" s="745"/>
      <c r="UML12" s="745"/>
      <c r="UMM12" s="745"/>
      <c r="UMN12" s="745"/>
      <c r="UMO12" s="745"/>
      <c r="UMP12" s="745"/>
      <c r="UMQ12" s="745"/>
      <c r="UMR12" s="745"/>
      <c r="UMS12" s="745"/>
      <c r="UMT12" s="745"/>
      <c r="UMU12" s="745"/>
      <c r="UMV12" s="745"/>
      <c r="UMW12" s="745"/>
      <c r="UMX12" s="745"/>
      <c r="UMY12" s="745"/>
      <c r="UMZ12" s="745"/>
      <c r="UNA12" s="745"/>
      <c r="UNB12" s="745"/>
      <c r="UNC12" s="745"/>
      <c r="UND12" s="745"/>
      <c r="UNE12" s="745"/>
      <c r="UNF12" s="745"/>
      <c r="UNG12" s="745"/>
      <c r="UNH12" s="745"/>
      <c r="UNI12" s="745"/>
      <c r="UNJ12" s="745"/>
      <c r="UNK12" s="745"/>
      <c r="UNL12" s="745"/>
      <c r="UNM12" s="745"/>
      <c r="UNN12" s="745"/>
      <c r="UNO12" s="745"/>
      <c r="UNP12" s="745"/>
      <c r="UNQ12" s="745"/>
      <c r="UNR12" s="745"/>
      <c r="UNS12" s="745"/>
      <c r="UNT12" s="745"/>
      <c r="UNU12" s="745"/>
      <c r="UNV12" s="745"/>
      <c r="UNW12" s="745"/>
      <c r="UNX12" s="745"/>
      <c r="UNY12" s="745"/>
      <c r="UNZ12" s="745"/>
      <c r="UOA12" s="745"/>
      <c r="UOB12" s="745"/>
      <c r="UOC12" s="745"/>
      <c r="UOD12" s="745"/>
      <c r="UOE12" s="745"/>
      <c r="UOF12" s="745"/>
      <c r="UOG12" s="745"/>
      <c r="UOH12" s="745"/>
      <c r="UOI12" s="745"/>
      <c r="UOJ12" s="745"/>
      <c r="UOK12" s="745"/>
      <c r="UOL12" s="745"/>
      <c r="UOM12" s="745"/>
      <c r="UON12" s="745"/>
      <c r="UOO12" s="745"/>
      <c r="UOP12" s="745"/>
      <c r="UOQ12" s="745"/>
      <c r="UOR12" s="745"/>
      <c r="UOS12" s="745"/>
      <c r="UOT12" s="745"/>
      <c r="UOU12" s="745"/>
      <c r="UOV12" s="745"/>
      <c r="UOW12" s="745"/>
      <c r="UOX12" s="745"/>
      <c r="UOY12" s="745"/>
      <c r="UOZ12" s="745"/>
      <c r="UPA12" s="745"/>
      <c r="UPB12" s="745"/>
      <c r="UPC12" s="745"/>
      <c r="UPD12" s="745"/>
      <c r="UPE12" s="745"/>
      <c r="UPF12" s="745"/>
      <c r="UPG12" s="745"/>
      <c r="UPH12" s="745"/>
      <c r="UPI12" s="745"/>
      <c r="UPJ12" s="745"/>
      <c r="UPK12" s="745"/>
      <c r="UPL12" s="745"/>
      <c r="UPM12" s="745"/>
      <c r="UPN12" s="745"/>
      <c r="UPO12" s="745"/>
      <c r="UPP12" s="745"/>
      <c r="UPQ12" s="745"/>
      <c r="UPR12" s="745"/>
      <c r="UPS12" s="745"/>
      <c r="UPT12" s="745"/>
      <c r="UPU12" s="745"/>
      <c r="UPV12" s="745"/>
      <c r="UPW12" s="745"/>
      <c r="UPX12" s="745"/>
      <c r="UPY12" s="745"/>
      <c r="UPZ12" s="745"/>
      <c r="UQA12" s="745"/>
      <c r="UQB12" s="745"/>
      <c r="UQC12" s="745"/>
      <c r="UQD12" s="745"/>
      <c r="UQE12" s="745"/>
      <c r="UQF12" s="745"/>
      <c r="UQG12" s="745"/>
      <c r="UQH12" s="745"/>
      <c r="UQI12" s="745"/>
      <c r="UQJ12" s="745"/>
      <c r="UQK12" s="745"/>
      <c r="UQL12" s="745"/>
      <c r="UQM12" s="745"/>
      <c r="UQN12" s="745"/>
      <c r="UQO12" s="745"/>
      <c r="UQP12" s="745"/>
      <c r="UQQ12" s="745"/>
      <c r="UQR12" s="745"/>
      <c r="UQS12" s="745"/>
      <c r="UQT12" s="745"/>
      <c r="UQU12" s="745"/>
      <c r="UQV12" s="745"/>
      <c r="UQW12" s="745"/>
      <c r="UQX12" s="745"/>
      <c r="UQY12" s="745"/>
      <c r="UQZ12" s="745"/>
      <c r="URA12" s="745"/>
      <c r="URB12" s="745"/>
      <c r="URC12" s="745"/>
      <c r="URD12" s="745"/>
      <c r="URE12" s="745"/>
      <c r="URF12" s="745"/>
      <c r="URG12" s="745"/>
      <c r="URH12" s="745"/>
      <c r="URI12" s="745"/>
      <c r="URJ12" s="745"/>
      <c r="URK12" s="745"/>
      <c r="URL12" s="745"/>
      <c r="URM12" s="745"/>
      <c r="URN12" s="745"/>
      <c r="URO12" s="745"/>
      <c r="URP12" s="745"/>
      <c r="URQ12" s="745"/>
      <c r="URR12" s="745"/>
      <c r="URS12" s="745"/>
      <c r="URT12" s="745"/>
      <c r="URU12" s="745"/>
      <c r="URV12" s="745"/>
      <c r="URW12" s="745"/>
      <c r="URX12" s="745"/>
      <c r="URY12" s="745"/>
      <c r="URZ12" s="745"/>
      <c r="USA12" s="745"/>
      <c r="USB12" s="745"/>
      <c r="USC12" s="745"/>
      <c r="USD12" s="745"/>
      <c r="USE12" s="745"/>
      <c r="USF12" s="745"/>
      <c r="USG12" s="745"/>
      <c r="USH12" s="745"/>
      <c r="USI12" s="745"/>
      <c r="USJ12" s="745"/>
      <c r="USK12" s="745"/>
      <c r="USL12" s="745"/>
      <c r="USM12" s="745"/>
      <c r="USN12" s="745"/>
      <c r="USO12" s="745"/>
      <c r="USP12" s="745"/>
      <c r="USQ12" s="745"/>
      <c r="USR12" s="745"/>
      <c r="USS12" s="745"/>
      <c r="UST12" s="745"/>
      <c r="USU12" s="745"/>
      <c r="USV12" s="745"/>
      <c r="USW12" s="745"/>
      <c r="USX12" s="745"/>
      <c r="USY12" s="745"/>
      <c r="USZ12" s="745"/>
      <c r="UTA12" s="745"/>
      <c r="UTB12" s="745"/>
      <c r="UTC12" s="745"/>
      <c r="UTD12" s="745"/>
      <c r="UTE12" s="745"/>
      <c r="UTF12" s="745"/>
      <c r="UTG12" s="745"/>
      <c r="UTH12" s="745"/>
      <c r="UTI12" s="745"/>
      <c r="UTJ12" s="745"/>
      <c r="UTK12" s="745"/>
      <c r="UTL12" s="745"/>
      <c r="UTM12" s="745"/>
      <c r="UTN12" s="745"/>
      <c r="UTO12" s="745"/>
      <c r="UTP12" s="745"/>
      <c r="UTQ12" s="745"/>
      <c r="UTR12" s="745"/>
      <c r="UTS12" s="745"/>
      <c r="UTT12" s="745"/>
      <c r="UTU12" s="745"/>
      <c r="UTV12" s="745"/>
      <c r="UTW12" s="745"/>
      <c r="UTX12" s="745"/>
      <c r="UTY12" s="745"/>
      <c r="UTZ12" s="745"/>
      <c r="UUA12" s="745"/>
      <c r="UUB12" s="745"/>
      <c r="UUC12" s="745"/>
      <c r="UUD12" s="745"/>
      <c r="UUE12" s="745"/>
      <c r="UUF12" s="745"/>
      <c r="UUG12" s="745"/>
      <c r="UUH12" s="745"/>
      <c r="UUI12" s="745"/>
      <c r="UUJ12" s="745"/>
      <c r="UUK12" s="745"/>
      <c r="UUL12" s="745"/>
      <c r="UUM12" s="745"/>
      <c r="UUN12" s="745"/>
      <c r="UUO12" s="745"/>
      <c r="UUP12" s="745"/>
      <c r="UUQ12" s="745"/>
      <c r="UUR12" s="745"/>
      <c r="UUS12" s="745"/>
      <c r="UUT12" s="745"/>
      <c r="UUU12" s="745"/>
      <c r="UUV12" s="745"/>
      <c r="UUW12" s="745"/>
      <c r="UUX12" s="745"/>
      <c r="UUY12" s="745"/>
      <c r="UUZ12" s="745"/>
      <c r="UVA12" s="745"/>
      <c r="UVB12" s="745"/>
      <c r="UVC12" s="745"/>
      <c r="UVD12" s="745"/>
      <c r="UVE12" s="745"/>
      <c r="UVF12" s="745"/>
      <c r="UVG12" s="745"/>
      <c r="UVH12" s="745"/>
      <c r="UVI12" s="745"/>
      <c r="UVJ12" s="745"/>
      <c r="UVK12" s="745"/>
      <c r="UVL12" s="745"/>
      <c r="UVM12" s="745"/>
      <c r="UVN12" s="745"/>
      <c r="UVO12" s="745"/>
      <c r="UVP12" s="745"/>
      <c r="UVQ12" s="745"/>
      <c r="UVR12" s="745"/>
      <c r="UVS12" s="745"/>
      <c r="UVT12" s="745"/>
      <c r="UVU12" s="745"/>
      <c r="UVV12" s="745"/>
      <c r="UVW12" s="745"/>
      <c r="UVX12" s="745"/>
      <c r="UVY12" s="745"/>
      <c r="UVZ12" s="745"/>
      <c r="UWA12" s="745"/>
      <c r="UWB12" s="745"/>
      <c r="UWC12" s="745"/>
      <c r="UWD12" s="745"/>
      <c r="UWE12" s="745"/>
      <c r="UWF12" s="745"/>
      <c r="UWG12" s="745"/>
      <c r="UWH12" s="745"/>
      <c r="UWI12" s="745"/>
      <c r="UWJ12" s="745"/>
      <c r="UWK12" s="745"/>
      <c r="UWL12" s="745"/>
      <c r="UWM12" s="745"/>
      <c r="UWN12" s="745"/>
      <c r="UWO12" s="745"/>
      <c r="UWP12" s="745"/>
      <c r="UWQ12" s="745"/>
      <c r="UWR12" s="745"/>
      <c r="UWS12" s="745"/>
      <c r="UWT12" s="745"/>
      <c r="UWU12" s="745"/>
      <c r="UWV12" s="745"/>
      <c r="UWW12" s="745"/>
      <c r="UWX12" s="745"/>
      <c r="UWY12" s="745"/>
      <c r="UWZ12" s="745"/>
      <c r="UXA12" s="745"/>
      <c r="UXB12" s="745"/>
      <c r="UXC12" s="745"/>
      <c r="UXD12" s="745"/>
      <c r="UXE12" s="745"/>
      <c r="UXF12" s="745"/>
      <c r="UXG12" s="745"/>
      <c r="UXH12" s="745"/>
      <c r="UXI12" s="745"/>
      <c r="UXJ12" s="745"/>
      <c r="UXK12" s="745"/>
      <c r="UXL12" s="745"/>
      <c r="UXM12" s="745"/>
      <c r="UXN12" s="745"/>
      <c r="UXO12" s="745"/>
      <c r="UXP12" s="745"/>
      <c r="UXQ12" s="745"/>
      <c r="UXR12" s="745"/>
      <c r="UXS12" s="745"/>
      <c r="UXT12" s="745"/>
      <c r="UXU12" s="745"/>
      <c r="UXV12" s="745"/>
      <c r="UXW12" s="745"/>
      <c r="UXX12" s="745"/>
      <c r="UXY12" s="745"/>
      <c r="UXZ12" s="745"/>
      <c r="UYA12" s="745"/>
      <c r="UYB12" s="745"/>
      <c r="UYC12" s="745"/>
      <c r="UYD12" s="745"/>
      <c r="UYE12" s="745"/>
      <c r="UYF12" s="745"/>
      <c r="UYG12" s="745"/>
      <c r="UYH12" s="745"/>
      <c r="UYI12" s="745"/>
      <c r="UYJ12" s="745"/>
      <c r="UYK12" s="745"/>
      <c r="UYL12" s="745"/>
      <c r="UYM12" s="745"/>
      <c r="UYN12" s="745"/>
      <c r="UYO12" s="745"/>
      <c r="UYP12" s="745"/>
      <c r="UYQ12" s="745"/>
      <c r="UYR12" s="745"/>
      <c r="UYS12" s="745"/>
      <c r="UYT12" s="745"/>
      <c r="UYU12" s="745"/>
      <c r="UYV12" s="745"/>
      <c r="UYW12" s="745"/>
      <c r="UYX12" s="745"/>
      <c r="UYY12" s="745"/>
      <c r="UYZ12" s="745"/>
      <c r="UZA12" s="745"/>
      <c r="UZB12" s="745"/>
      <c r="UZC12" s="745"/>
      <c r="UZD12" s="745"/>
      <c r="UZE12" s="745"/>
      <c r="UZF12" s="745"/>
      <c r="UZG12" s="745"/>
      <c r="UZH12" s="745"/>
      <c r="UZI12" s="745"/>
      <c r="UZJ12" s="745"/>
      <c r="UZK12" s="745"/>
      <c r="UZL12" s="745"/>
      <c r="UZM12" s="745"/>
      <c r="UZN12" s="745"/>
      <c r="UZO12" s="745"/>
      <c r="UZP12" s="745"/>
      <c r="UZQ12" s="745"/>
      <c r="UZR12" s="745"/>
      <c r="UZS12" s="745"/>
      <c r="UZT12" s="745"/>
      <c r="UZU12" s="745"/>
      <c r="UZV12" s="745"/>
      <c r="UZW12" s="745"/>
      <c r="UZX12" s="745"/>
      <c r="UZY12" s="745"/>
      <c r="UZZ12" s="745"/>
      <c r="VAA12" s="745"/>
      <c r="VAB12" s="745"/>
      <c r="VAC12" s="745"/>
      <c r="VAD12" s="745"/>
      <c r="VAE12" s="745"/>
      <c r="VAF12" s="745"/>
      <c r="VAG12" s="745"/>
      <c r="VAH12" s="745"/>
      <c r="VAI12" s="745"/>
      <c r="VAJ12" s="745"/>
      <c r="VAK12" s="745"/>
      <c r="VAL12" s="745"/>
      <c r="VAM12" s="745"/>
      <c r="VAN12" s="745"/>
      <c r="VAO12" s="745"/>
      <c r="VAP12" s="745"/>
      <c r="VAQ12" s="745"/>
      <c r="VAR12" s="745"/>
      <c r="VAS12" s="745"/>
      <c r="VAT12" s="745"/>
      <c r="VAU12" s="745"/>
      <c r="VAV12" s="745"/>
      <c r="VAW12" s="745"/>
      <c r="VAX12" s="745"/>
      <c r="VAY12" s="745"/>
      <c r="VAZ12" s="745"/>
      <c r="VBA12" s="745"/>
      <c r="VBB12" s="745"/>
      <c r="VBC12" s="745"/>
      <c r="VBD12" s="745"/>
      <c r="VBE12" s="745"/>
      <c r="VBF12" s="745"/>
      <c r="VBG12" s="745"/>
      <c r="VBH12" s="745"/>
      <c r="VBI12" s="745"/>
      <c r="VBJ12" s="745"/>
      <c r="VBK12" s="745"/>
      <c r="VBL12" s="745"/>
      <c r="VBM12" s="745"/>
      <c r="VBN12" s="745"/>
      <c r="VBO12" s="745"/>
      <c r="VBP12" s="745"/>
      <c r="VBQ12" s="745"/>
      <c r="VBR12" s="745"/>
      <c r="VBS12" s="745"/>
      <c r="VBT12" s="745"/>
      <c r="VBU12" s="745"/>
      <c r="VBV12" s="745"/>
      <c r="VBW12" s="745"/>
      <c r="VBX12" s="745"/>
      <c r="VBY12" s="745"/>
      <c r="VBZ12" s="745"/>
      <c r="VCA12" s="745"/>
      <c r="VCB12" s="745"/>
      <c r="VCC12" s="745"/>
      <c r="VCD12" s="745"/>
      <c r="VCE12" s="745"/>
      <c r="VCF12" s="745"/>
      <c r="VCG12" s="745"/>
      <c r="VCH12" s="745"/>
      <c r="VCI12" s="745"/>
      <c r="VCJ12" s="745"/>
      <c r="VCK12" s="745"/>
      <c r="VCL12" s="745"/>
      <c r="VCM12" s="745"/>
      <c r="VCN12" s="745"/>
      <c r="VCO12" s="745"/>
      <c r="VCP12" s="745"/>
      <c r="VCQ12" s="745"/>
      <c r="VCR12" s="745"/>
      <c r="VCS12" s="745"/>
      <c r="VCT12" s="745"/>
      <c r="VCU12" s="745"/>
      <c r="VCV12" s="745"/>
      <c r="VCW12" s="745"/>
      <c r="VCX12" s="745"/>
      <c r="VCY12" s="745"/>
      <c r="VCZ12" s="745"/>
      <c r="VDA12" s="745"/>
      <c r="VDB12" s="745"/>
      <c r="VDC12" s="745"/>
      <c r="VDD12" s="745"/>
      <c r="VDE12" s="745"/>
      <c r="VDF12" s="745"/>
      <c r="VDG12" s="745"/>
      <c r="VDH12" s="745"/>
      <c r="VDI12" s="745"/>
      <c r="VDJ12" s="745"/>
      <c r="VDK12" s="745"/>
      <c r="VDL12" s="745"/>
      <c r="VDM12" s="745"/>
      <c r="VDN12" s="745"/>
      <c r="VDO12" s="745"/>
      <c r="VDP12" s="745"/>
      <c r="VDQ12" s="745"/>
      <c r="VDR12" s="745"/>
      <c r="VDS12" s="745"/>
      <c r="VDT12" s="745"/>
      <c r="VDU12" s="745"/>
      <c r="VDV12" s="745"/>
      <c r="VDW12" s="745"/>
      <c r="VDX12" s="745"/>
      <c r="VDY12" s="745"/>
      <c r="VDZ12" s="745"/>
      <c r="VEA12" s="745"/>
      <c r="VEB12" s="745"/>
      <c r="VEC12" s="745"/>
      <c r="VED12" s="745"/>
      <c r="VEE12" s="745"/>
      <c r="VEF12" s="745"/>
      <c r="VEG12" s="745"/>
      <c r="VEH12" s="745"/>
      <c r="VEI12" s="745"/>
      <c r="VEJ12" s="745"/>
      <c r="VEK12" s="745"/>
      <c r="VEL12" s="745"/>
      <c r="VEM12" s="745"/>
      <c r="VEN12" s="745"/>
      <c r="VEO12" s="745"/>
      <c r="VEP12" s="745"/>
      <c r="VEQ12" s="745"/>
      <c r="VER12" s="745"/>
      <c r="VES12" s="745"/>
      <c r="VET12" s="745"/>
      <c r="VEU12" s="745"/>
      <c r="VEV12" s="745"/>
      <c r="VEW12" s="745"/>
      <c r="VEX12" s="745"/>
      <c r="VEY12" s="745"/>
      <c r="VEZ12" s="745"/>
      <c r="VFA12" s="745"/>
      <c r="VFB12" s="745"/>
      <c r="VFC12" s="745"/>
      <c r="VFD12" s="745"/>
      <c r="VFE12" s="745"/>
      <c r="VFF12" s="745"/>
      <c r="VFG12" s="745"/>
      <c r="VFH12" s="745"/>
      <c r="VFI12" s="745"/>
      <c r="VFJ12" s="745"/>
      <c r="VFK12" s="745"/>
      <c r="VFL12" s="745"/>
      <c r="VFM12" s="745"/>
      <c r="VFN12" s="745"/>
      <c r="VFO12" s="745"/>
      <c r="VFP12" s="745"/>
      <c r="VFQ12" s="745"/>
      <c r="VFR12" s="745"/>
      <c r="VFS12" s="745"/>
      <c r="VFT12" s="745"/>
      <c r="VFU12" s="745"/>
      <c r="VFV12" s="745"/>
      <c r="VFW12" s="745"/>
      <c r="VFX12" s="745"/>
      <c r="VFY12" s="745"/>
      <c r="VFZ12" s="745"/>
      <c r="VGA12" s="745"/>
      <c r="VGB12" s="745"/>
      <c r="VGC12" s="745"/>
      <c r="VGD12" s="745"/>
      <c r="VGE12" s="745"/>
      <c r="VGF12" s="745"/>
      <c r="VGG12" s="745"/>
      <c r="VGH12" s="745"/>
      <c r="VGI12" s="745"/>
      <c r="VGJ12" s="745"/>
      <c r="VGK12" s="745"/>
      <c r="VGL12" s="745"/>
      <c r="VGM12" s="745"/>
      <c r="VGN12" s="745"/>
      <c r="VGO12" s="745"/>
      <c r="VGP12" s="745"/>
      <c r="VGQ12" s="745"/>
      <c r="VGR12" s="745"/>
      <c r="VGS12" s="745"/>
      <c r="VGT12" s="745"/>
      <c r="VGU12" s="745"/>
      <c r="VGV12" s="745"/>
      <c r="VGW12" s="745"/>
      <c r="VGX12" s="745"/>
      <c r="VGY12" s="745"/>
      <c r="VGZ12" s="745"/>
      <c r="VHA12" s="745"/>
      <c r="VHB12" s="745"/>
      <c r="VHC12" s="745"/>
      <c r="VHD12" s="745"/>
      <c r="VHE12" s="745"/>
      <c r="VHF12" s="745"/>
      <c r="VHG12" s="745"/>
      <c r="VHH12" s="745"/>
      <c r="VHI12" s="745"/>
      <c r="VHJ12" s="745"/>
      <c r="VHK12" s="745"/>
      <c r="VHL12" s="745"/>
      <c r="VHM12" s="745"/>
      <c r="VHN12" s="745"/>
      <c r="VHO12" s="745"/>
      <c r="VHP12" s="745"/>
      <c r="VHQ12" s="745"/>
      <c r="VHR12" s="745"/>
      <c r="VHS12" s="745"/>
      <c r="VHT12" s="745"/>
      <c r="VHU12" s="745"/>
      <c r="VHV12" s="745"/>
      <c r="VHW12" s="745"/>
      <c r="VHX12" s="745"/>
      <c r="VHY12" s="745"/>
      <c r="VHZ12" s="745"/>
      <c r="VIA12" s="745"/>
      <c r="VIB12" s="745"/>
      <c r="VIC12" s="745"/>
      <c r="VID12" s="745"/>
      <c r="VIE12" s="745"/>
      <c r="VIF12" s="745"/>
      <c r="VIG12" s="745"/>
      <c r="VIH12" s="745"/>
      <c r="VII12" s="745"/>
      <c r="VIJ12" s="745"/>
      <c r="VIK12" s="745"/>
      <c r="VIL12" s="745"/>
      <c r="VIM12" s="745"/>
      <c r="VIN12" s="745"/>
      <c r="VIO12" s="745"/>
      <c r="VIP12" s="745"/>
      <c r="VIQ12" s="745"/>
      <c r="VIR12" s="745"/>
      <c r="VIS12" s="745"/>
      <c r="VIT12" s="745"/>
      <c r="VIU12" s="745"/>
      <c r="VIV12" s="745"/>
      <c r="VIW12" s="745"/>
      <c r="VIX12" s="745"/>
      <c r="VIY12" s="745"/>
      <c r="VIZ12" s="745"/>
      <c r="VJA12" s="745"/>
      <c r="VJB12" s="745"/>
      <c r="VJC12" s="745"/>
      <c r="VJD12" s="745"/>
      <c r="VJE12" s="745"/>
      <c r="VJF12" s="745"/>
      <c r="VJG12" s="745"/>
      <c r="VJH12" s="745"/>
      <c r="VJI12" s="745"/>
      <c r="VJJ12" s="745"/>
      <c r="VJK12" s="745"/>
      <c r="VJL12" s="745"/>
      <c r="VJM12" s="745"/>
      <c r="VJN12" s="745"/>
      <c r="VJO12" s="745"/>
      <c r="VJP12" s="745"/>
      <c r="VJQ12" s="745"/>
      <c r="VJR12" s="745"/>
      <c r="VJS12" s="745"/>
      <c r="VJT12" s="745"/>
      <c r="VJU12" s="745"/>
      <c r="VJV12" s="745"/>
      <c r="VJW12" s="745"/>
      <c r="VJX12" s="745"/>
      <c r="VJY12" s="745"/>
      <c r="VJZ12" s="745"/>
      <c r="VKA12" s="745"/>
      <c r="VKB12" s="745"/>
      <c r="VKC12" s="745"/>
      <c r="VKD12" s="745"/>
      <c r="VKE12" s="745"/>
      <c r="VKF12" s="745"/>
      <c r="VKG12" s="745"/>
      <c r="VKH12" s="745"/>
      <c r="VKI12" s="745"/>
      <c r="VKJ12" s="745"/>
      <c r="VKK12" s="745"/>
      <c r="VKL12" s="745"/>
      <c r="VKM12" s="745"/>
      <c r="VKN12" s="745"/>
      <c r="VKO12" s="745"/>
      <c r="VKP12" s="745"/>
      <c r="VKQ12" s="745"/>
      <c r="VKR12" s="745"/>
      <c r="VKS12" s="745"/>
      <c r="VKT12" s="745"/>
      <c r="VKU12" s="745"/>
      <c r="VKV12" s="745"/>
      <c r="VKW12" s="745"/>
      <c r="VKX12" s="745"/>
      <c r="VKY12" s="745"/>
      <c r="VKZ12" s="745"/>
      <c r="VLA12" s="745"/>
      <c r="VLB12" s="745"/>
      <c r="VLC12" s="745"/>
      <c r="VLD12" s="745"/>
      <c r="VLE12" s="745"/>
      <c r="VLF12" s="745"/>
      <c r="VLG12" s="745"/>
      <c r="VLH12" s="745"/>
      <c r="VLI12" s="745"/>
      <c r="VLJ12" s="745"/>
      <c r="VLK12" s="745"/>
      <c r="VLL12" s="745"/>
      <c r="VLM12" s="745"/>
      <c r="VLN12" s="745"/>
      <c r="VLO12" s="745"/>
      <c r="VLP12" s="745"/>
      <c r="VLQ12" s="745"/>
      <c r="VLR12" s="745"/>
      <c r="VLS12" s="745"/>
      <c r="VLT12" s="745"/>
      <c r="VLU12" s="745"/>
      <c r="VLV12" s="745"/>
      <c r="VLW12" s="745"/>
      <c r="VLX12" s="745"/>
      <c r="VLY12" s="745"/>
      <c r="VLZ12" s="745"/>
      <c r="VMA12" s="745"/>
      <c r="VMB12" s="745"/>
      <c r="VMC12" s="745"/>
      <c r="VMD12" s="745"/>
      <c r="VME12" s="745"/>
      <c r="VMF12" s="745"/>
      <c r="VMG12" s="745"/>
      <c r="VMH12" s="745"/>
      <c r="VMI12" s="745"/>
      <c r="VMJ12" s="745"/>
      <c r="VMK12" s="745"/>
      <c r="VML12" s="745"/>
      <c r="VMM12" s="745"/>
      <c r="VMN12" s="745"/>
      <c r="VMO12" s="745"/>
      <c r="VMP12" s="745"/>
      <c r="VMQ12" s="745"/>
      <c r="VMR12" s="745"/>
      <c r="VMS12" s="745"/>
      <c r="VMT12" s="745"/>
      <c r="VMU12" s="745"/>
      <c r="VMV12" s="745"/>
      <c r="VMW12" s="745"/>
      <c r="VMX12" s="745"/>
      <c r="VMY12" s="745"/>
      <c r="VMZ12" s="745"/>
      <c r="VNA12" s="745"/>
      <c r="VNB12" s="745"/>
      <c r="VNC12" s="745"/>
      <c r="VND12" s="745"/>
      <c r="VNE12" s="745"/>
      <c r="VNF12" s="745"/>
      <c r="VNG12" s="745"/>
      <c r="VNH12" s="745"/>
      <c r="VNI12" s="745"/>
      <c r="VNJ12" s="745"/>
      <c r="VNK12" s="745"/>
      <c r="VNL12" s="745"/>
      <c r="VNM12" s="745"/>
      <c r="VNN12" s="745"/>
      <c r="VNO12" s="745"/>
      <c r="VNP12" s="745"/>
      <c r="VNQ12" s="745"/>
      <c r="VNR12" s="745"/>
      <c r="VNS12" s="745"/>
      <c r="VNT12" s="745"/>
      <c r="VNU12" s="745"/>
      <c r="VNV12" s="745"/>
      <c r="VNW12" s="745"/>
      <c r="VNX12" s="745"/>
      <c r="VNY12" s="745"/>
      <c r="VNZ12" s="745"/>
      <c r="VOA12" s="745"/>
      <c r="VOB12" s="745"/>
      <c r="VOC12" s="745"/>
      <c r="VOD12" s="745"/>
      <c r="VOE12" s="745"/>
      <c r="VOF12" s="745"/>
      <c r="VOG12" s="745"/>
      <c r="VOH12" s="745"/>
      <c r="VOI12" s="745"/>
      <c r="VOJ12" s="745"/>
      <c r="VOK12" s="745"/>
      <c r="VOL12" s="745"/>
      <c r="VOM12" s="745"/>
      <c r="VON12" s="745"/>
      <c r="VOO12" s="745"/>
      <c r="VOP12" s="745"/>
      <c r="VOQ12" s="745"/>
      <c r="VOR12" s="745"/>
      <c r="VOS12" s="745"/>
      <c r="VOT12" s="745"/>
      <c r="VOU12" s="745"/>
      <c r="VOV12" s="745"/>
      <c r="VOW12" s="745"/>
      <c r="VOX12" s="745"/>
      <c r="VOY12" s="745"/>
      <c r="VOZ12" s="745"/>
      <c r="VPA12" s="745"/>
      <c r="VPB12" s="745"/>
      <c r="VPC12" s="745"/>
      <c r="VPD12" s="745"/>
      <c r="VPE12" s="745"/>
      <c r="VPF12" s="745"/>
      <c r="VPG12" s="745"/>
      <c r="VPH12" s="745"/>
      <c r="VPI12" s="745"/>
      <c r="VPJ12" s="745"/>
      <c r="VPK12" s="745"/>
      <c r="VPL12" s="745"/>
      <c r="VPM12" s="745"/>
      <c r="VPN12" s="745"/>
      <c r="VPO12" s="745"/>
      <c r="VPP12" s="745"/>
      <c r="VPQ12" s="745"/>
      <c r="VPR12" s="745"/>
      <c r="VPS12" s="745"/>
      <c r="VPT12" s="745"/>
      <c r="VPU12" s="745"/>
      <c r="VPV12" s="745"/>
      <c r="VPW12" s="745"/>
      <c r="VPX12" s="745"/>
      <c r="VPY12" s="745"/>
      <c r="VPZ12" s="745"/>
      <c r="VQA12" s="745"/>
      <c r="VQB12" s="745"/>
      <c r="VQC12" s="745"/>
      <c r="VQD12" s="745"/>
      <c r="VQE12" s="745"/>
      <c r="VQF12" s="745"/>
      <c r="VQG12" s="745"/>
      <c r="VQH12" s="745"/>
      <c r="VQI12" s="745"/>
      <c r="VQJ12" s="745"/>
      <c r="VQK12" s="745"/>
      <c r="VQL12" s="745"/>
      <c r="VQM12" s="745"/>
      <c r="VQN12" s="745"/>
      <c r="VQO12" s="745"/>
      <c r="VQP12" s="745"/>
      <c r="VQQ12" s="745"/>
      <c r="VQR12" s="745"/>
      <c r="VQS12" s="745"/>
      <c r="VQT12" s="745"/>
      <c r="VQU12" s="745"/>
      <c r="VQV12" s="745"/>
      <c r="VQW12" s="745"/>
      <c r="VQX12" s="745"/>
      <c r="VQY12" s="745"/>
      <c r="VQZ12" s="745"/>
      <c r="VRA12" s="745"/>
      <c r="VRB12" s="745"/>
      <c r="VRC12" s="745"/>
      <c r="VRD12" s="745"/>
      <c r="VRE12" s="745"/>
      <c r="VRF12" s="745"/>
      <c r="VRG12" s="745"/>
      <c r="VRH12" s="745"/>
      <c r="VRI12" s="745"/>
      <c r="VRJ12" s="745"/>
      <c r="VRK12" s="745"/>
      <c r="VRL12" s="745"/>
      <c r="VRM12" s="745"/>
      <c r="VRN12" s="745"/>
      <c r="VRO12" s="745"/>
      <c r="VRP12" s="745"/>
      <c r="VRQ12" s="745"/>
      <c r="VRR12" s="745"/>
      <c r="VRS12" s="745"/>
      <c r="VRT12" s="745"/>
      <c r="VRU12" s="745"/>
      <c r="VRV12" s="745"/>
      <c r="VRW12" s="745"/>
      <c r="VRX12" s="745"/>
      <c r="VRY12" s="745"/>
      <c r="VRZ12" s="745"/>
      <c r="VSA12" s="745"/>
      <c r="VSB12" s="745"/>
      <c r="VSC12" s="745"/>
      <c r="VSD12" s="745"/>
      <c r="VSE12" s="745"/>
      <c r="VSF12" s="745"/>
      <c r="VSG12" s="745"/>
      <c r="VSH12" s="745"/>
      <c r="VSI12" s="745"/>
      <c r="VSJ12" s="745"/>
      <c r="VSK12" s="745"/>
      <c r="VSL12" s="745"/>
      <c r="VSM12" s="745"/>
      <c r="VSN12" s="745"/>
      <c r="VSO12" s="745"/>
      <c r="VSP12" s="745"/>
      <c r="VSQ12" s="745"/>
      <c r="VSR12" s="745"/>
      <c r="VSS12" s="745"/>
      <c r="VST12" s="745"/>
      <c r="VSU12" s="745"/>
      <c r="VSV12" s="745"/>
      <c r="VSW12" s="745"/>
      <c r="VSX12" s="745"/>
      <c r="VSY12" s="745"/>
      <c r="VSZ12" s="745"/>
      <c r="VTA12" s="745"/>
      <c r="VTB12" s="745"/>
      <c r="VTC12" s="745"/>
      <c r="VTD12" s="745"/>
      <c r="VTE12" s="745"/>
      <c r="VTF12" s="745"/>
      <c r="VTG12" s="745"/>
      <c r="VTH12" s="745"/>
      <c r="VTI12" s="745"/>
      <c r="VTJ12" s="745"/>
      <c r="VTK12" s="745"/>
      <c r="VTL12" s="745"/>
      <c r="VTM12" s="745"/>
      <c r="VTN12" s="745"/>
      <c r="VTO12" s="745"/>
      <c r="VTP12" s="745"/>
      <c r="VTQ12" s="745"/>
      <c r="VTR12" s="745"/>
      <c r="VTS12" s="745"/>
      <c r="VTT12" s="745"/>
      <c r="VTU12" s="745"/>
      <c r="VTV12" s="745"/>
      <c r="VTW12" s="745"/>
      <c r="VTX12" s="745"/>
      <c r="VTY12" s="745"/>
      <c r="VTZ12" s="745"/>
      <c r="VUA12" s="745"/>
      <c r="VUB12" s="745"/>
      <c r="VUC12" s="745"/>
      <c r="VUD12" s="745"/>
      <c r="VUE12" s="745"/>
      <c r="VUF12" s="745"/>
      <c r="VUG12" s="745"/>
      <c r="VUH12" s="745"/>
      <c r="VUI12" s="745"/>
      <c r="VUJ12" s="745"/>
      <c r="VUK12" s="745"/>
      <c r="VUL12" s="745"/>
      <c r="VUM12" s="745"/>
      <c r="VUN12" s="745"/>
      <c r="VUO12" s="745"/>
      <c r="VUP12" s="745"/>
      <c r="VUQ12" s="745"/>
      <c r="VUR12" s="745"/>
      <c r="VUS12" s="745"/>
      <c r="VUT12" s="745"/>
      <c r="VUU12" s="745"/>
      <c r="VUV12" s="745"/>
      <c r="VUW12" s="745"/>
      <c r="VUX12" s="745"/>
      <c r="VUY12" s="745"/>
      <c r="VUZ12" s="745"/>
      <c r="VVA12" s="745"/>
      <c r="VVB12" s="745"/>
      <c r="VVC12" s="745"/>
      <c r="VVD12" s="745"/>
      <c r="VVE12" s="745"/>
      <c r="VVF12" s="745"/>
      <c r="VVG12" s="745"/>
      <c r="VVH12" s="745"/>
      <c r="VVI12" s="745"/>
      <c r="VVJ12" s="745"/>
      <c r="VVK12" s="745"/>
      <c r="VVL12" s="745"/>
      <c r="VVM12" s="745"/>
      <c r="VVN12" s="745"/>
      <c r="VVO12" s="745"/>
      <c r="VVP12" s="745"/>
      <c r="VVQ12" s="745"/>
      <c r="VVR12" s="745"/>
      <c r="VVS12" s="745"/>
      <c r="VVT12" s="745"/>
      <c r="VVU12" s="745"/>
      <c r="VVV12" s="745"/>
      <c r="VVW12" s="745"/>
      <c r="VVX12" s="745"/>
      <c r="VVY12" s="745"/>
      <c r="VVZ12" s="745"/>
      <c r="VWA12" s="745"/>
      <c r="VWB12" s="745"/>
      <c r="VWC12" s="745"/>
      <c r="VWD12" s="745"/>
      <c r="VWE12" s="745"/>
      <c r="VWF12" s="745"/>
      <c r="VWG12" s="745"/>
      <c r="VWH12" s="745"/>
      <c r="VWI12" s="745"/>
      <c r="VWJ12" s="745"/>
      <c r="VWK12" s="745"/>
      <c r="VWL12" s="745"/>
      <c r="VWM12" s="745"/>
      <c r="VWN12" s="745"/>
      <c r="VWO12" s="745"/>
      <c r="VWP12" s="745"/>
      <c r="VWQ12" s="745"/>
      <c r="VWR12" s="745"/>
      <c r="VWS12" s="745"/>
      <c r="VWT12" s="745"/>
      <c r="VWU12" s="745"/>
      <c r="VWV12" s="745"/>
      <c r="VWW12" s="745"/>
      <c r="VWX12" s="745"/>
      <c r="VWY12" s="745"/>
      <c r="VWZ12" s="745"/>
      <c r="VXA12" s="745"/>
      <c r="VXB12" s="745"/>
      <c r="VXC12" s="745"/>
      <c r="VXD12" s="745"/>
      <c r="VXE12" s="745"/>
      <c r="VXF12" s="745"/>
      <c r="VXG12" s="745"/>
      <c r="VXH12" s="745"/>
      <c r="VXI12" s="745"/>
      <c r="VXJ12" s="745"/>
      <c r="VXK12" s="745"/>
      <c r="VXL12" s="745"/>
      <c r="VXM12" s="745"/>
      <c r="VXN12" s="745"/>
      <c r="VXO12" s="745"/>
      <c r="VXP12" s="745"/>
      <c r="VXQ12" s="745"/>
      <c r="VXR12" s="745"/>
      <c r="VXS12" s="745"/>
      <c r="VXT12" s="745"/>
      <c r="VXU12" s="745"/>
      <c r="VXV12" s="745"/>
      <c r="VXW12" s="745"/>
      <c r="VXX12" s="745"/>
      <c r="VXY12" s="745"/>
      <c r="VXZ12" s="745"/>
      <c r="VYA12" s="745"/>
      <c r="VYB12" s="745"/>
      <c r="VYC12" s="745"/>
      <c r="VYD12" s="745"/>
      <c r="VYE12" s="745"/>
      <c r="VYF12" s="745"/>
      <c r="VYG12" s="745"/>
      <c r="VYH12" s="745"/>
      <c r="VYI12" s="745"/>
      <c r="VYJ12" s="745"/>
      <c r="VYK12" s="745"/>
      <c r="VYL12" s="745"/>
      <c r="VYM12" s="745"/>
      <c r="VYN12" s="745"/>
      <c r="VYO12" s="745"/>
      <c r="VYP12" s="745"/>
      <c r="VYQ12" s="745"/>
      <c r="VYR12" s="745"/>
      <c r="VYS12" s="745"/>
      <c r="VYT12" s="745"/>
      <c r="VYU12" s="745"/>
      <c r="VYV12" s="745"/>
      <c r="VYW12" s="745"/>
      <c r="VYX12" s="745"/>
      <c r="VYY12" s="745"/>
      <c r="VYZ12" s="745"/>
      <c r="VZA12" s="745"/>
      <c r="VZB12" s="745"/>
      <c r="VZC12" s="745"/>
      <c r="VZD12" s="745"/>
      <c r="VZE12" s="745"/>
      <c r="VZF12" s="745"/>
      <c r="VZG12" s="745"/>
      <c r="VZH12" s="745"/>
      <c r="VZI12" s="745"/>
      <c r="VZJ12" s="745"/>
      <c r="VZK12" s="745"/>
      <c r="VZL12" s="745"/>
      <c r="VZM12" s="745"/>
      <c r="VZN12" s="745"/>
      <c r="VZO12" s="745"/>
      <c r="VZP12" s="745"/>
      <c r="VZQ12" s="745"/>
      <c r="VZR12" s="745"/>
      <c r="VZS12" s="745"/>
      <c r="VZT12" s="745"/>
      <c r="VZU12" s="745"/>
      <c r="VZV12" s="745"/>
      <c r="VZW12" s="745"/>
      <c r="VZX12" s="745"/>
      <c r="VZY12" s="745"/>
      <c r="VZZ12" s="745"/>
      <c r="WAA12" s="745"/>
      <c r="WAB12" s="745"/>
      <c r="WAC12" s="745"/>
      <c r="WAD12" s="745"/>
      <c r="WAE12" s="745"/>
      <c r="WAF12" s="745"/>
      <c r="WAG12" s="745"/>
      <c r="WAH12" s="745"/>
      <c r="WAI12" s="745"/>
      <c r="WAJ12" s="745"/>
      <c r="WAK12" s="745"/>
      <c r="WAL12" s="745"/>
      <c r="WAM12" s="745"/>
      <c r="WAN12" s="745"/>
      <c r="WAO12" s="745"/>
      <c r="WAP12" s="745"/>
      <c r="WAQ12" s="745"/>
      <c r="WAR12" s="745"/>
      <c r="WAS12" s="745"/>
      <c r="WAT12" s="745"/>
      <c r="WAU12" s="745"/>
      <c r="WAV12" s="745"/>
      <c r="WAW12" s="745"/>
      <c r="WAX12" s="745"/>
      <c r="WAY12" s="745"/>
      <c r="WAZ12" s="745"/>
      <c r="WBA12" s="745"/>
      <c r="WBB12" s="745"/>
      <c r="WBC12" s="745"/>
      <c r="WBD12" s="745"/>
      <c r="WBE12" s="745"/>
      <c r="WBF12" s="745"/>
      <c r="WBG12" s="745"/>
      <c r="WBH12" s="745"/>
      <c r="WBI12" s="745"/>
      <c r="WBJ12" s="745"/>
      <c r="WBK12" s="745"/>
      <c r="WBL12" s="745"/>
      <c r="WBM12" s="745"/>
      <c r="WBN12" s="745"/>
      <c r="WBO12" s="745"/>
      <c r="WBP12" s="745"/>
      <c r="WBQ12" s="745"/>
      <c r="WBR12" s="745"/>
      <c r="WBS12" s="745"/>
      <c r="WBT12" s="745"/>
      <c r="WBU12" s="745"/>
      <c r="WBV12" s="745"/>
      <c r="WBW12" s="745"/>
      <c r="WBX12" s="745"/>
      <c r="WBY12" s="745"/>
      <c r="WBZ12" s="745"/>
      <c r="WCA12" s="745"/>
      <c r="WCB12" s="745"/>
      <c r="WCC12" s="745"/>
      <c r="WCD12" s="745"/>
      <c r="WCE12" s="745"/>
      <c r="WCF12" s="745"/>
      <c r="WCG12" s="745"/>
      <c r="WCH12" s="745"/>
      <c r="WCI12" s="745"/>
      <c r="WCJ12" s="745"/>
      <c r="WCK12" s="745"/>
      <c r="WCL12" s="745"/>
      <c r="WCM12" s="745"/>
      <c r="WCN12" s="745"/>
      <c r="WCO12" s="745"/>
      <c r="WCP12" s="745"/>
      <c r="WCQ12" s="745"/>
      <c r="WCR12" s="745"/>
      <c r="WCS12" s="745"/>
      <c r="WCT12" s="745"/>
      <c r="WCU12" s="745"/>
      <c r="WCV12" s="745"/>
      <c r="WCW12" s="745"/>
      <c r="WCX12" s="745"/>
      <c r="WCY12" s="745"/>
      <c r="WCZ12" s="745"/>
      <c r="WDA12" s="745"/>
      <c r="WDB12" s="745"/>
      <c r="WDC12" s="745"/>
      <c r="WDD12" s="745"/>
      <c r="WDE12" s="745"/>
      <c r="WDF12" s="745"/>
      <c r="WDG12" s="745"/>
      <c r="WDH12" s="745"/>
      <c r="WDI12" s="745"/>
      <c r="WDJ12" s="745"/>
      <c r="WDK12" s="745"/>
      <c r="WDL12" s="745"/>
      <c r="WDM12" s="745"/>
      <c r="WDN12" s="745"/>
      <c r="WDO12" s="745"/>
      <c r="WDP12" s="745"/>
      <c r="WDQ12" s="745"/>
      <c r="WDR12" s="745"/>
      <c r="WDS12" s="745"/>
      <c r="WDT12" s="745"/>
      <c r="WDU12" s="745"/>
      <c r="WDV12" s="745"/>
      <c r="WDW12" s="745"/>
      <c r="WDX12" s="745"/>
      <c r="WDY12" s="745"/>
      <c r="WDZ12" s="745"/>
      <c r="WEA12" s="745"/>
      <c r="WEB12" s="745"/>
      <c r="WEC12" s="745"/>
      <c r="WED12" s="745"/>
      <c r="WEE12" s="745"/>
      <c r="WEF12" s="745"/>
      <c r="WEG12" s="745"/>
      <c r="WEH12" s="745"/>
      <c r="WEI12" s="745"/>
      <c r="WEJ12" s="745"/>
      <c r="WEK12" s="745"/>
      <c r="WEL12" s="745"/>
      <c r="WEM12" s="745"/>
      <c r="WEN12" s="745"/>
      <c r="WEO12" s="745"/>
      <c r="WEP12" s="745"/>
      <c r="WEQ12" s="745"/>
      <c r="WER12" s="745"/>
      <c r="WES12" s="745"/>
      <c r="WET12" s="745"/>
      <c r="WEU12" s="745"/>
      <c r="WEV12" s="745"/>
      <c r="WEW12" s="745"/>
      <c r="WEX12" s="745"/>
      <c r="WEY12" s="745"/>
      <c r="WEZ12" s="745"/>
      <c r="WFA12" s="745"/>
      <c r="WFB12" s="745"/>
      <c r="WFC12" s="745"/>
      <c r="WFD12" s="745"/>
      <c r="WFE12" s="745"/>
      <c r="WFF12" s="745"/>
      <c r="WFG12" s="745"/>
      <c r="WFH12" s="745"/>
      <c r="WFI12" s="745"/>
      <c r="WFJ12" s="745"/>
      <c r="WFK12" s="745"/>
      <c r="WFL12" s="745"/>
      <c r="WFM12" s="745"/>
      <c r="WFN12" s="745"/>
      <c r="WFO12" s="745"/>
      <c r="WFP12" s="745"/>
      <c r="WFQ12" s="745"/>
      <c r="WFR12" s="745"/>
      <c r="WFS12" s="745"/>
      <c r="WFT12" s="745"/>
      <c r="WFU12" s="745"/>
      <c r="WFV12" s="745"/>
      <c r="WFW12" s="745"/>
      <c r="WFX12" s="745"/>
      <c r="WFY12" s="745"/>
      <c r="WFZ12" s="745"/>
      <c r="WGA12" s="745"/>
      <c r="WGB12" s="745"/>
      <c r="WGC12" s="745"/>
      <c r="WGD12" s="745"/>
      <c r="WGE12" s="745"/>
      <c r="WGF12" s="745"/>
      <c r="WGG12" s="745"/>
      <c r="WGH12" s="745"/>
      <c r="WGI12" s="745"/>
      <c r="WGJ12" s="745"/>
      <c r="WGK12" s="745"/>
      <c r="WGL12" s="745"/>
      <c r="WGM12" s="745"/>
      <c r="WGN12" s="745"/>
      <c r="WGO12" s="745"/>
      <c r="WGP12" s="745"/>
      <c r="WGQ12" s="745"/>
      <c r="WGR12" s="745"/>
      <c r="WGS12" s="745"/>
      <c r="WGT12" s="745"/>
      <c r="WGU12" s="745"/>
      <c r="WGV12" s="745"/>
      <c r="WGW12" s="745"/>
      <c r="WGX12" s="745"/>
      <c r="WGY12" s="745"/>
      <c r="WGZ12" s="745"/>
      <c r="WHA12" s="745"/>
      <c r="WHB12" s="745"/>
      <c r="WHC12" s="745"/>
      <c r="WHD12" s="745"/>
      <c r="WHE12" s="745"/>
      <c r="WHF12" s="745"/>
      <c r="WHG12" s="745"/>
      <c r="WHH12" s="745"/>
      <c r="WHI12" s="745"/>
      <c r="WHJ12" s="745"/>
      <c r="WHK12" s="745"/>
      <c r="WHL12" s="745"/>
      <c r="WHM12" s="745"/>
      <c r="WHN12" s="745"/>
      <c r="WHO12" s="745"/>
      <c r="WHP12" s="745"/>
      <c r="WHQ12" s="745"/>
      <c r="WHR12" s="745"/>
      <c r="WHS12" s="745"/>
      <c r="WHT12" s="745"/>
      <c r="WHU12" s="745"/>
      <c r="WHV12" s="745"/>
      <c r="WHW12" s="745"/>
      <c r="WHX12" s="745"/>
      <c r="WHY12" s="745"/>
      <c r="WHZ12" s="745"/>
      <c r="WIA12" s="745"/>
      <c r="WIB12" s="745"/>
      <c r="WIC12" s="745"/>
      <c r="WID12" s="745"/>
      <c r="WIE12" s="745"/>
      <c r="WIF12" s="745"/>
      <c r="WIG12" s="745"/>
      <c r="WIH12" s="745"/>
      <c r="WII12" s="745"/>
      <c r="WIJ12" s="745"/>
      <c r="WIK12" s="745"/>
      <c r="WIL12" s="745"/>
      <c r="WIM12" s="745"/>
      <c r="WIN12" s="745"/>
      <c r="WIO12" s="745"/>
      <c r="WIP12" s="745"/>
      <c r="WIQ12" s="745"/>
      <c r="WIR12" s="745"/>
      <c r="WIS12" s="745"/>
      <c r="WIT12" s="745"/>
      <c r="WIU12" s="745"/>
      <c r="WIV12" s="745"/>
      <c r="WIW12" s="745"/>
      <c r="WIX12" s="745"/>
      <c r="WIY12" s="745"/>
      <c r="WIZ12" s="745"/>
      <c r="WJA12" s="745"/>
      <c r="WJB12" s="745"/>
      <c r="WJC12" s="745"/>
      <c r="WJD12" s="745"/>
      <c r="WJE12" s="745"/>
      <c r="WJF12" s="745"/>
      <c r="WJG12" s="745"/>
      <c r="WJH12" s="745"/>
      <c r="WJI12" s="745"/>
      <c r="WJJ12" s="745"/>
      <c r="WJK12" s="745"/>
      <c r="WJL12" s="745"/>
      <c r="WJM12" s="745"/>
      <c r="WJN12" s="745"/>
      <c r="WJO12" s="745"/>
      <c r="WJP12" s="745"/>
      <c r="WJQ12" s="745"/>
      <c r="WJR12" s="745"/>
      <c r="WJS12" s="745"/>
      <c r="WJT12" s="745"/>
      <c r="WJU12" s="745"/>
      <c r="WJV12" s="745"/>
      <c r="WJW12" s="745"/>
      <c r="WJX12" s="745"/>
      <c r="WJY12" s="745"/>
      <c r="WJZ12" s="745"/>
      <c r="WKA12" s="745"/>
      <c r="WKB12" s="745"/>
      <c r="WKC12" s="745"/>
      <c r="WKD12" s="745"/>
      <c r="WKE12" s="745"/>
      <c r="WKF12" s="745"/>
      <c r="WKG12" s="745"/>
      <c r="WKH12" s="745"/>
      <c r="WKI12" s="745"/>
      <c r="WKJ12" s="745"/>
      <c r="WKK12" s="745"/>
      <c r="WKL12" s="745"/>
      <c r="WKM12" s="745"/>
      <c r="WKN12" s="745"/>
      <c r="WKO12" s="745"/>
      <c r="WKP12" s="745"/>
      <c r="WKQ12" s="745"/>
      <c r="WKR12" s="745"/>
      <c r="WKS12" s="745"/>
      <c r="WKT12" s="745"/>
      <c r="WKU12" s="745"/>
      <c r="WKV12" s="745"/>
      <c r="WKW12" s="745"/>
      <c r="WKX12" s="745"/>
      <c r="WKY12" s="745"/>
      <c r="WKZ12" s="745"/>
      <c r="WLA12" s="745"/>
      <c r="WLB12" s="745"/>
      <c r="WLC12" s="745"/>
      <c r="WLD12" s="745"/>
      <c r="WLE12" s="745"/>
      <c r="WLF12" s="745"/>
      <c r="WLG12" s="745"/>
      <c r="WLH12" s="745"/>
      <c r="WLI12" s="745"/>
      <c r="WLJ12" s="745"/>
      <c r="WLK12" s="745"/>
      <c r="WLL12" s="745"/>
      <c r="WLM12" s="745"/>
      <c r="WLN12" s="745"/>
      <c r="WLO12" s="745"/>
      <c r="WLP12" s="745"/>
      <c r="WLQ12" s="745"/>
      <c r="WLR12" s="745"/>
      <c r="WLS12" s="745"/>
      <c r="WLT12" s="745"/>
      <c r="WLU12" s="745"/>
      <c r="WLV12" s="745"/>
      <c r="WLW12" s="745"/>
      <c r="WLX12" s="745"/>
      <c r="WLY12" s="745"/>
      <c r="WLZ12" s="745"/>
      <c r="WMA12" s="745"/>
      <c r="WMB12" s="745"/>
      <c r="WMC12" s="745"/>
      <c r="WMD12" s="745"/>
      <c r="WME12" s="745"/>
      <c r="WMF12" s="745"/>
      <c r="WMG12" s="745"/>
      <c r="WMH12" s="745"/>
      <c r="WMI12" s="745"/>
      <c r="WMJ12" s="745"/>
      <c r="WMK12" s="745"/>
      <c r="WML12" s="745"/>
      <c r="WMM12" s="745"/>
      <c r="WMN12" s="745"/>
      <c r="WMO12" s="745"/>
      <c r="WMP12" s="745"/>
      <c r="WMQ12" s="745"/>
      <c r="WMR12" s="745"/>
      <c r="WMS12" s="745"/>
      <c r="WMT12" s="745"/>
      <c r="WMU12" s="745"/>
      <c r="WMV12" s="745"/>
      <c r="WMW12" s="745"/>
      <c r="WMX12" s="745"/>
      <c r="WMY12" s="745"/>
      <c r="WMZ12" s="745"/>
      <c r="WNA12" s="745"/>
      <c r="WNB12" s="745"/>
      <c r="WNC12" s="745"/>
      <c r="WND12" s="745"/>
      <c r="WNE12" s="745"/>
      <c r="WNF12" s="745"/>
      <c r="WNG12" s="745"/>
      <c r="WNH12" s="745"/>
      <c r="WNI12" s="745"/>
      <c r="WNJ12" s="745"/>
      <c r="WNK12" s="745"/>
      <c r="WNL12" s="745"/>
      <c r="WNM12" s="745"/>
      <c r="WNN12" s="745"/>
      <c r="WNO12" s="745"/>
      <c r="WNP12" s="745"/>
      <c r="WNQ12" s="745"/>
      <c r="WNR12" s="745"/>
      <c r="WNS12" s="745"/>
      <c r="WNT12" s="745"/>
      <c r="WNU12" s="745"/>
      <c r="WNV12" s="745"/>
      <c r="WNW12" s="745"/>
      <c r="WNX12" s="745"/>
      <c r="WNY12" s="745"/>
      <c r="WNZ12" s="745"/>
      <c r="WOA12" s="745"/>
      <c r="WOB12" s="745"/>
      <c r="WOC12" s="745"/>
      <c r="WOD12" s="745"/>
      <c r="WOE12" s="745"/>
      <c r="WOF12" s="745"/>
      <c r="WOG12" s="745"/>
      <c r="WOH12" s="745"/>
      <c r="WOI12" s="745"/>
      <c r="WOJ12" s="745"/>
      <c r="WOK12" s="745"/>
      <c r="WOL12" s="745"/>
      <c r="WOM12" s="745"/>
      <c r="WON12" s="745"/>
      <c r="WOO12" s="745"/>
      <c r="WOP12" s="745"/>
      <c r="WOQ12" s="745"/>
      <c r="WOR12" s="745"/>
      <c r="WOS12" s="745"/>
      <c r="WOT12" s="745"/>
      <c r="WOU12" s="745"/>
      <c r="WOV12" s="745"/>
      <c r="WOW12" s="745"/>
      <c r="WOX12" s="745"/>
      <c r="WOY12" s="745"/>
      <c r="WOZ12" s="745"/>
      <c r="WPA12" s="745"/>
      <c r="WPB12" s="745"/>
      <c r="WPC12" s="745"/>
      <c r="WPD12" s="745"/>
      <c r="WPE12" s="745"/>
      <c r="WPF12" s="745"/>
      <c r="WPG12" s="745"/>
      <c r="WPH12" s="745"/>
      <c r="WPI12" s="745"/>
      <c r="WPJ12" s="745"/>
      <c r="WPK12" s="745"/>
      <c r="WPL12" s="745"/>
      <c r="WPM12" s="745"/>
      <c r="WPN12" s="745"/>
      <c r="WPO12" s="745"/>
      <c r="WPP12" s="745"/>
      <c r="WPQ12" s="745"/>
      <c r="WPR12" s="745"/>
      <c r="WPS12" s="745"/>
      <c r="WPT12" s="745"/>
      <c r="WPU12" s="745"/>
      <c r="WPV12" s="745"/>
      <c r="WPW12" s="745"/>
      <c r="WPX12" s="745"/>
      <c r="WPY12" s="745"/>
      <c r="WPZ12" s="745"/>
      <c r="WQA12" s="745"/>
      <c r="WQB12" s="745"/>
      <c r="WQC12" s="745"/>
      <c r="WQD12" s="745"/>
      <c r="WQE12" s="745"/>
      <c r="WQF12" s="745"/>
      <c r="WQG12" s="745"/>
      <c r="WQH12" s="745"/>
      <c r="WQI12" s="745"/>
      <c r="WQJ12" s="745"/>
      <c r="WQK12" s="745"/>
      <c r="WQL12" s="745"/>
      <c r="WQM12" s="745"/>
      <c r="WQN12" s="745"/>
      <c r="WQO12" s="745"/>
      <c r="WQP12" s="745"/>
      <c r="WQQ12" s="745"/>
      <c r="WQR12" s="745"/>
      <c r="WQS12" s="745"/>
      <c r="WQT12" s="745"/>
      <c r="WQU12" s="745"/>
      <c r="WQV12" s="745"/>
      <c r="WQW12" s="745"/>
      <c r="WQX12" s="745"/>
      <c r="WQY12" s="745"/>
      <c r="WQZ12" s="745"/>
      <c r="WRA12" s="745"/>
      <c r="WRB12" s="745"/>
      <c r="WRC12" s="745"/>
      <c r="WRD12" s="745"/>
      <c r="WRE12" s="745"/>
      <c r="WRF12" s="745"/>
      <c r="WRG12" s="745"/>
      <c r="WRH12" s="745"/>
      <c r="WRI12" s="745"/>
      <c r="WRJ12" s="745"/>
      <c r="WRK12" s="745"/>
      <c r="WRL12" s="745"/>
      <c r="WRM12" s="745"/>
      <c r="WRN12" s="745"/>
      <c r="WRO12" s="745"/>
      <c r="WRP12" s="745"/>
      <c r="WRQ12" s="745"/>
      <c r="WRR12" s="745"/>
      <c r="WRS12" s="745"/>
      <c r="WRT12" s="745"/>
      <c r="WRU12" s="745"/>
      <c r="WRV12" s="745"/>
      <c r="WRW12" s="745"/>
      <c r="WRX12" s="745"/>
      <c r="WRY12" s="745"/>
      <c r="WRZ12" s="745"/>
      <c r="WSA12" s="745"/>
      <c r="WSB12" s="745"/>
      <c r="WSC12" s="745"/>
      <c r="WSD12" s="745"/>
      <c r="WSE12" s="745"/>
      <c r="WSF12" s="745"/>
      <c r="WSG12" s="745"/>
      <c r="WSH12" s="745"/>
      <c r="WSI12" s="745"/>
      <c r="WSJ12" s="745"/>
      <c r="WSK12" s="745"/>
      <c r="WSL12" s="745"/>
      <c r="WSM12" s="745"/>
      <c r="WSN12" s="745"/>
      <c r="WSO12" s="745"/>
      <c r="WSP12" s="745"/>
      <c r="WSQ12" s="745"/>
      <c r="WSR12" s="745"/>
      <c r="WSS12" s="745"/>
      <c r="WST12" s="745"/>
      <c r="WSU12" s="745"/>
      <c r="WSV12" s="745"/>
      <c r="WSW12" s="745"/>
      <c r="WSX12" s="745"/>
      <c r="WSY12" s="745"/>
      <c r="WSZ12" s="745"/>
      <c r="WTA12" s="745"/>
      <c r="WTB12" s="745"/>
      <c r="WTC12" s="745"/>
      <c r="WTD12" s="745"/>
      <c r="WTE12" s="745"/>
      <c r="WTF12" s="745"/>
      <c r="WTG12" s="745"/>
      <c r="WTH12" s="745"/>
      <c r="WTI12" s="745"/>
      <c r="WTJ12" s="745"/>
      <c r="WTK12" s="745"/>
      <c r="WTL12" s="745"/>
      <c r="WTM12" s="745"/>
      <c r="WTN12" s="745"/>
      <c r="WTO12" s="745"/>
      <c r="WTP12" s="745"/>
      <c r="WTQ12" s="745"/>
      <c r="WTR12" s="745"/>
      <c r="WTS12" s="745"/>
      <c r="WTT12" s="745"/>
      <c r="WTU12" s="745"/>
      <c r="WTV12" s="745"/>
      <c r="WTW12" s="745"/>
      <c r="WTX12" s="745"/>
      <c r="WTY12" s="745"/>
      <c r="WTZ12" s="745"/>
      <c r="WUA12" s="745"/>
      <c r="WUB12" s="745"/>
      <c r="WUC12" s="745"/>
      <c r="WUD12" s="745"/>
      <c r="WUE12" s="745"/>
      <c r="WUF12" s="745"/>
      <c r="WUG12" s="745"/>
      <c r="WUH12" s="745"/>
      <c r="WUI12" s="745"/>
      <c r="WUJ12" s="745"/>
      <c r="WUK12" s="745"/>
      <c r="WUL12" s="745"/>
      <c r="WUM12" s="745"/>
      <c r="WUN12" s="745"/>
      <c r="WUO12" s="745"/>
      <c r="WUP12" s="745"/>
      <c r="WUQ12" s="745"/>
      <c r="WUR12" s="745"/>
      <c r="WUS12" s="745"/>
      <c r="WUT12" s="745"/>
      <c r="WUU12" s="745"/>
      <c r="WUV12" s="745"/>
      <c r="WUW12" s="745"/>
      <c r="WUX12" s="745"/>
      <c r="WUY12" s="745"/>
      <c r="WUZ12" s="745"/>
      <c r="WVA12" s="745"/>
      <c r="WVB12" s="745"/>
      <c r="WVC12" s="745"/>
      <c r="WVD12" s="745"/>
      <c r="WVE12" s="745"/>
      <c r="WVF12" s="745"/>
      <c r="WVG12" s="745"/>
      <c r="WVH12" s="745"/>
      <c r="WVI12" s="745"/>
      <c r="WVJ12" s="745"/>
      <c r="WVK12" s="745"/>
      <c r="WVL12" s="745"/>
      <c r="WVM12" s="745"/>
      <c r="WVN12" s="745"/>
      <c r="WVO12" s="745"/>
      <c r="WVP12" s="745"/>
      <c r="WVQ12" s="745"/>
      <c r="WVR12" s="745"/>
      <c r="WVS12" s="745"/>
      <c r="WVT12" s="745"/>
      <c r="WVU12" s="745"/>
      <c r="WVV12" s="745"/>
      <c r="WVW12" s="745"/>
      <c r="WVX12" s="745"/>
      <c r="WVY12" s="745"/>
      <c r="WVZ12" s="745"/>
      <c r="WWA12" s="745"/>
      <c r="WWB12" s="745"/>
      <c r="WWC12" s="745"/>
      <c r="WWD12" s="745"/>
      <c r="WWE12" s="745"/>
      <c r="WWF12" s="745"/>
      <c r="WWG12" s="745"/>
      <c r="WWH12" s="745"/>
      <c r="WWI12" s="745"/>
      <c r="WWJ12" s="745"/>
      <c r="WWK12" s="745"/>
      <c r="WWL12" s="745"/>
      <c r="WWM12" s="745"/>
      <c r="WWN12" s="745"/>
      <c r="WWO12" s="745"/>
      <c r="WWP12" s="745"/>
      <c r="WWQ12" s="745"/>
      <c r="WWR12" s="745"/>
      <c r="WWS12" s="745"/>
      <c r="WWT12" s="745"/>
      <c r="WWU12" s="745"/>
      <c r="WWV12" s="745"/>
      <c r="WWW12" s="745"/>
      <c r="WWX12" s="745"/>
      <c r="WWY12" s="745"/>
      <c r="WWZ12" s="745"/>
      <c r="WXA12" s="745"/>
      <c r="WXB12" s="745"/>
      <c r="WXC12" s="745"/>
      <c r="WXD12" s="745"/>
      <c r="WXE12" s="745"/>
      <c r="WXF12" s="745"/>
      <c r="WXG12" s="745"/>
      <c r="WXH12" s="745"/>
      <c r="WXI12" s="745"/>
      <c r="WXJ12" s="745"/>
      <c r="WXK12" s="745"/>
      <c r="WXL12" s="745"/>
      <c r="WXM12" s="745"/>
      <c r="WXN12" s="745"/>
      <c r="WXO12" s="745"/>
      <c r="WXP12" s="745"/>
      <c r="WXQ12" s="745"/>
      <c r="WXR12" s="745"/>
      <c r="WXS12" s="745"/>
      <c r="WXT12" s="745"/>
      <c r="WXU12" s="745"/>
      <c r="WXV12" s="745"/>
      <c r="WXW12" s="745"/>
      <c r="WXX12" s="745"/>
      <c r="WXY12" s="745"/>
      <c r="WXZ12" s="745"/>
      <c r="WYA12" s="745"/>
      <c r="WYB12" s="745"/>
      <c r="WYC12" s="745"/>
      <c r="WYD12" s="745"/>
      <c r="WYE12" s="745"/>
      <c r="WYF12" s="745"/>
      <c r="WYG12" s="745"/>
      <c r="WYH12" s="745"/>
      <c r="WYI12" s="745"/>
      <c r="WYJ12" s="745"/>
      <c r="WYK12" s="745"/>
      <c r="WYL12" s="745"/>
      <c r="WYM12" s="745"/>
      <c r="WYN12" s="745"/>
      <c r="WYO12" s="745"/>
      <c r="WYP12" s="745"/>
      <c r="WYQ12" s="745"/>
      <c r="WYR12" s="745"/>
      <c r="WYS12" s="745"/>
      <c r="WYT12" s="745"/>
      <c r="WYU12" s="745"/>
      <c r="WYV12" s="745"/>
      <c r="WYW12" s="745"/>
      <c r="WYX12" s="745"/>
      <c r="WYY12" s="745"/>
      <c r="WYZ12" s="745"/>
      <c r="WZA12" s="745"/>
      <c r="WZB12" s="745"/>
      <c r="WZC12" s="745"/>
      <c r="WZD12" s="745"/>
      <c r="WZE12" s="745"/>
      <c r="WZF12" s="745"/>
      <c r="WZG12" s="745"/>
      <c r="WZH12" s="745"/>
      <c r="WZI12" s="745"/>
      <c r="WZJ12" s="745"/>
      <c r="WZK12" s="745"/>
      <c r="WZL12" s="745"/>
      <c r="WZM12" s="745"/>
      <c r="WZN12" s="745"/>
      <c r="WZO12" s="745"/>
      <c r="WZP12" s="745"/>
      <c r="WZQ12" s="745"/>
      <c r="WZR12" s="745"/>
      <c r="WZS12" s="745"/>
      <c r="WZT12" s="745"/>
      <c r="WZU12" s="745"/>
      <c r="WZV12" s="745"/>
      <c r="WZW12" s="745"/>
      <c r="WZX12" s="745"/>
      <c r="WZY12" s="745"/>
      <c r="WZZ12" s="745"/>
      <c r="XAA12" s="745"/>
      <c r="XAB12" s="745"/>
      <c r="XAC12" s="745"/>
      <c r="XAD12" s="745"/>
      <c r="XAE12" s="745"/>
      <c r="XAF12" s="745"/>
      <c r="XAG12" s="745"/>
      <c r="XAH12" s="745"/>
      <c r="XAI12" s="745"/>
      <c r="XAJ12" s="745"/>
      <c r="XAK12" s="745"/>
      <c r="XAL12" s="745"/>
      <c r="XAM12" s="745"/>
      <c r="XAN12" s="745"/>
      <c r="XAO12" s="745"/>
      <c r="XAP12" s="745"/>
      <c r="XAQ12" s="745"/>
      <c r="XAR12" s="745"/>
      <c r="XAS12" s="745"/>
      <c r="XAT12" s="745"/>
      <c r="XAU12" s="745"/>
      <c r="XAV12" s="745"/>
      <c r="XAW12" s="745"/>
      <c r="XAX12" s="745"/>
      <c r="XAY12" s="745"/>
      <c r="XAZ12" s="745"/>
      <c r="XBA12" s="745"/>
      <c r="XBB12" s="745"/>
      <c r="XBC12" s="745"/>
      <c r="XBD12" s="745"/>
      <c r="XBE12" s="745"/>
      <c r="XBF12" s="745"/>
      <c r="XBG12" s="745"/>
      <c r="XBH12" s="745"/>
      <c r="XBI12" s="745"/>
      <c r="XBJ12" s="745"/>
      <c r="XBK12" s="745"/>
      <c r="XBL12" s="745"/>
      <c r="XBM12" s="745"/>
      <c r="XBN12" s="745"/>
      <c r="XBO12" s="745"/>
      <c r="XBP12" s="745"/>
      <c r="XBQ12" s="745"/>
      <c r="XBR12" s="745"/>
      <c r="XBS12" s="745"/>
      <c r="XBT12" s="745"/>
      <c r="XBU12" s="745"/>
      <c r="XBV12" s="745"/>
      <c r="XBW12" s="745"/>
      <c r="XBX12" s="745"/>
      <c r="XBY12" s="745"/>
      <c r="XBZ12" s="745"/>
      <c r="XCA12" s="745"/>
      <c r="XCB12" s="745"/>
      <c r="XCC12" s="745"/>
      <c r="XCD12" s="745"/>
      <c r="XCE12" s="745"/>
      <c r="XCF12" s="745"/>
      <c r="XCG12" s="745"/>
      <c r="XCH12" s="745"/>
      <c r="XCI12" s="745"/>
      <c r="XCJ12" s="745"/>
      <c r="XCK12" s="745"/>
      <c r="XCL12" s="745"/>
      <c r="XCM12" s="745"/>
      <c r="XCN12" s="745"/>
      <c r="XCO12" s="745"/>
      <c r="XCP12" s="745"/>
      <c r="XCQ12" s="745"/>
      <c r="XCR12" s="745"/>
      <c r="XCS12" s="745"/>
      <c r="XCT12" s="745"/>
      <c r="XCU12" s="745"/>
      <c r="XCV12" s="745"/>
      <c r="XCW12" s="745"/>
      <c r="XCX12" s="745"/>
      <c r="XCY12" s="745"/>
      <c r="XCZ12" s="745"/>
      <c r="XDA12" s="745"/>
      <c r="XDB12" s="745"/>
      <c r="XDC12" s="745"/>
      <c r="XDD12" s="745"/>
      <c r="XDE12" s="745"/>
      <c r="XDF12" s="745"/>
      <c r="XDG12" s="745"/>
      <c r="XDH12" s="745"/>
      <c r="XDI12" s="745"/>
      <c r="XDJ12" s="745"/>
      <c r="XDK12" s="745"/>
      <c r="XDL12" s="745"/>
      <c r="XDM12" s="745"/>
      <c r="XDN12" s="745"/>
      <c r="XDO12" s="745"/>
      <c r="XDP12" s="745"/>
      <c r="XDQ12" s="745"/>
      <c r="XDR12" s="745"/>
      <c r="XDS12" s="745"/>
      <c r="XDT12" s="745"/>
      <c r="XDU12" s="745"/>
      <c r="XDV12" s="745"/>
      <c r="XDW12" s="745"/>
      <c r="XDX12" s="745"/>
      <c r="XDY12" s="745"/>
      <c r="XDZ12" s="745"/>
      <c r="XEA12" s="745"/>
      <c r="XEB12" s="745"/>
      <c r="XEC12" s="745"/>
      <c r="XED12" s="745"/>
      <c r="XEE12" s="745"/>
      <c r="XEF12" s="745"/>
      <c r="XEG12" s="745"/>
      <c r="XEH12" s="745"/>
      <c r="XEI12" s="745"/>
      <c r="XEJ12" s="745"/>
      <c r="XEK12" s="745"/>
      <c r="XEL12" s="745"/>
      <c r="XEM12" s="745"/>
      <c r="XEN12" s="745"/>
      <c r="XEO12" s="745"/>
      <c r="XEP12" s="745"/>
      <c r="XEQ12" s="745"/>
      <c r="XER12" s="745"/>
      <c r="XES12" s="745"/>
      <c r="XET12" s="745"/>
      <c r="XEU12" s="745"/>
      <c r="XEV12" s="745"/>
      <c r="XEW12" s="745"/>
      <c r="XEX12" s="745"/>
      <c r="XEY12" s="745"/>
      <c r="XEZ12" s="745"/>
      <c r="XFA12" s="745"/>
      <c r="XFB12" s="745"/>
      <c r="XFC12" s="745"/>
      <c r="XFD12" s="745"/>
    </row>
    <row r="13" spans="1:16384" ht="22.5" customHeight="1">
      <c r="A13" s="1060" t="s">
        <v>852</v>
      </c>
      <c r="B13" s="1060" t="s">
        <v>845</v>
      </c>
      <c r="C13" s="745">
        <v>1</v>
      </c>
      <c r="D13" s="281">
        <v>0</v>
      </c>
      <c r="E13" s="281">
        <v>3</v>
      </c>
      <c r="F13" s="1061" t="s">
        <v>846</v>
      </c>
      <c r="G13" s="1061" t="s">
        <v>853</v>
      </c>
      <c r="H13" s="701"/>
      <c r="I13" s="310"/>
      <c r="J13" s="310"/>
      <c r="K13" s="310"/>
      <c r="L13" s="310"/>
      <c r="M13" s="310"/>
      <c r="N13" s="310"/>
      <c r="O13" s="310"/>
    </row>
    <row r="14" spans="1:16384" ht="22.5" customHeight="1">
      <c r="A14" s="1062" t="s">
        <v>854</v>
      </c>
      <c r="B14" s="862" t="s">
        <v>855</v>
      </c>
      <c r="C14" s="745">
        <v>665</v>
      </c>
      <c r="D14" s="281" t="s">
        <v>64</v>
      </c>
      <c r="E14" s="281">
        <v>107.4</v>
      </c>
      <c r="F14" s="1063" t="s">
        <v>856</v>
      </c>
      <c r="G14" s="1063" t="s">
        <v>857</v>
      </c>
      <c r="H14" s="703"/>
      <c r="I14" s="310"/>
      <c r="J14" s="310"/>
      <c r="K14" s="310"/>
      <c r="L14" s="310"/>
      <c r="M14" s="310"/>
      <c r="N14" s="310"/>
      <c r="O14" s="310"/>
    </row>
    <row r="15" spans="1:16384" ht="22.5" customHeight="1">
      <c r="A15" s="1062" t="s">
        <v>858</v>
      </c>
      <c r="B15" s="862" t="s">
        <v>855</v>
      </c>
      <c r="C15" s="745">
        <v>328</v>
      </c>
      <c r="D15" s="281">
        <v>387</v>
      </c>
      <c r="E15" s="281" t="s">
        <v>64</v>
      </c>
      <c r="F15" s="1063" t="s">
        <v>856</v>
      </c>
      <c r="G15" s="1063" t="s">
        <v>859</v>
      </c>
      <c r="H15" s="310"/>
      <c r="I15" s="310"/>
      <c r="J15" s="310"/>
      <c r="K15" s="310"/>
      <c r="L15" s="310"/>
      <c r="M15" s="310"/>
      <c r="N15" s="310"/>
      <c r="O15" s="310"/>
    </row>
    <row r="16" spans="1:16384" ht="22.5" customHeight="1">
      <c r="A16" s="1062" t="s">
        <v>860</v>
      </c>
      <c r="B16" s="862" t="s">
        <v>855</v>
      </c>
      <c r="C16" s="745">
        <v>204</v>
      </c>
      <c r="D16" s="281">
        <v>195</v>
      </c>
      <c r="E16" s="281">
        <v>3</v>
      </c>
      <c r="F16" s="1063" t="s">
        <v>856</v>
      </c>
      <c r="G16" s="1063" t="s">
        <v>861</v>
      </c>
      <c r="H16" s="310"/>
      <c r="I16" s="310"/>
      <c r="J16" s="310"/>
      <c r="K16" s="310"/>
      <c r="L16" s="310"/>
      <c r="M16" s="310"/>
      <c r="N16" s="310"/>
      <c r="O16" s="310"/>
    </row>
    <row r="17" spans="1:15" ht="22.5" customHeight="1">
      <c r="A17" s="1062" t="s">
        <v>862</v>
      </c>
      <c r="B17" s="862" t="s">
        <v>855</v>
      </c>
      <c r="C17" s="745" t="s">
        <v>64</v>
      </c>
      <c r="D17" s="281" t="s">
        <v>64</v>
      </c>
      <c r="E17" s="281" t="s">
        <v>64</v>
      </c>
      <c r="F17" s="1063" t="s">
        <v>856</v>
      </c>
      <c r="G17" s="1063" t="s">
        <v>863</v>
      </c>
      <c r="H17" s="310"/>
      <c r="I17" s="310"/>
      <c r="J17" s="310"/>
      <c r="K17" s="310"/>
      <c r="L17" s="310"/>
      <c r="M17" s="310"/>
      <c r="N17" s="310"/>
      <c r="O17" s="310"/>
    </row>
    <row r="18" spans="1:15" ht="22.5" customHeight="1">
      <c r="A18" s="1062" t="s">
        <v>864</v>
      </c>
      <c r="B18" s="862" t="s">
        <v>855</v>
      </c>
      <c r="C18" s="745">
        <v>752</v>
      </c>
      <c r="D18" s="281">
        <v>2250</v>
      </c>
      <c r="E18" s="281">
        <v>9734</v>
      </c>
      <c r="F18" s="1063" t="s">
        <v>856</v>
      </c>
      <c r="G18" s="1063" t="s">
        <v>865</v>
      </c>
      <c r="H18" s="310"/>
      <c r="I18" s="310"/>
      <c r="J18" s="310"/>
      <c r="K18" s="310"/>
      <c r="L18" s="310"/>
      <c r="M18" s="310"/>
      <c r="N18" s="310"/>
      <c r="O18" s="310"/>
    </row>
    <row r="19" spans="1:15" ht="22.5" customHeight="1">
      <c r="A19" s="1062" t="s">
        <v>866</v>
      </c>
      <c r="B19" s="862" t="s">
        <v>855</v>
      </c>
      <c r="C19" s="745" t="s">
        <v>64</v>
      </c>
      <c r="D19" s="281" t="s">
        <v>64</v>
      </c>
      <c r="E19" s="281" t="s">
        <v>64</v>
      </c>
      <c r="F19" s="1063" t="s">
        <v>856</v>
      </c>
      <c r="G19" s="1063" t="s">
        <v>867</v>
      </c>
      <c r="H19" s="310"/>
      <c r="I19" s="310"/>
      <c r="J19" s="310"/>
      <c r="K19" s="310"/>
      <c r="L19" s="310"/>
      <c r="M19" s="310"/>
      <c r="N19" s="310"/>
      <c r="O19" s="310"/>
    </row>
    <row r="20" spans="1:15" ht="22.5" customHeight="1">
      <c r="A20" s="862" t="s">
        <v>868</v>
      </c>
      <c r="B20" s="862" t="s">
        <v>855</v>
      </c>
      <c r="C20" s="745">
        <v>19</v>
      </c>
      <c r="D20" s="281">
        <v>31</v>
      </c>
      <c r="E20" s="281">
        <v>42</v>
      </c>
      <c r="F20" s="1063" t="s">
        <v>856</v>
      </c>
      <c r="G20" s="1063" t="s">
        <v>869</v>
      </c>
      <c r="H20" s="310"/>
      <c r="I20" s="310"/>
      <c r="J20" s="310"/>
      <c r="K20" s="310"/>
      <c r="L20" s="310"/>
      <c r="M20" s="310"/>
      <c r="N20" s="310"/>
      <c r="O20" s="310"/>
    </row>
    <row r="21" spans="1:15" ht="22.5" customHeight="1">
      <c r="A21" s="1062" t="s">
        <v>870</v>
      </c>
      <c r="B21" s="862" t="s">
        <v>855</v>
      </c>
      <c r="C21" s="745" t="s">
        <v>64</v>
      </c>
      <c r="D21" s="281" t="s">
        <v>64</v>
      </c>
      <c r="E21" s="281" t="s">
        <v>64</v>
      </c>
      <c r="F21" s="1063" t="s">
        <v>856</v>
      </c>
      <c r="G21" s="1063" t="s">
        <v>871</v>
      </c>
      <c r="H21" s="310"/>
      <c r="I21" s="310"/>
      <c r="J21" s="310"/>
      <c r="K21" s="310"/>
      <c r="L21" s="310"/>
      <c r="M21" s="310"/>
      <c r="N21" s="310"/>
      <c r="O21" s="310"/>
    </row>
    <row r="22" spans="1:15" ht="22.5" customHeight="1">
      <c r="A22" s="862" t="s">
        <v>872</v>
      </c>
      <c r="B22" s="862" t="s">
        <v>855</v>
      </c>
      <c r="C22" s="745" t="s">
        <v>64</v>
      </c>
      <c r="D22" s="281" t="s">
        <v>64</v>
      </c>
      <c r="E22" s="281" t="s">
        <v>64</v>
      </c>
      <c r="F22" s="1063" t="s">
        <v>856</v>
      </c>
      <c r="G22" s="1063" t="s">
        <v>873</v>
      </c>
      <c r="H22" s="700"/>
      <c r="I22" s="700"/>
      <c r="J22" s="700"/>
      <c r="K22" s="700"/>
      <c r="L22" s="700"/>
      <c r="M22" s="700"/>
      <c r="N22" s="700"/>
      <c r="O22" s="700"/>
    </row>
    <row r="23" spans="1:15" ht="22.5" customHeight="1">
      <c r="A23" s="1062" t="s">
        <v>874</v>
      </c>
      <c r="B23" s="862" t="s">
        <v>855</v>
      </c>
      <c r="C23" s="745" t="s">
        <v>64</v>
      </c>
      <c r="D23" s="281" t="s">
        <v>64</v>
      </c>
      <c r="E23" s="281" t="s">
        <v>64</v>
      </c>
      <c r="F23" s="1063" t="s">
        <v>856</v>
      </c>
      <c r="G23" s="1063" t="s">
        <v>875</v>
      </c>
      <c r="H23" s="310"/>
      <c r="I23" s="310"/>
      <c r="J23" s="310"/>
      <c r="K23" s="310"/>
      <c r="L23" s="310"/>
      <c r="M23" s="310"/>
      <c r="N23" s="310"/>
      <c r="O23" s="310"/>
    </row>
    <row r="24" spans="1:15" ht="14.25" customHeight="1">
      <c r="A24" s="282"/>
      <c r="B24" s="282"/>
      <c r="C24" s="282"/>
      <c r="D24" s="282"/>
      <c r="E24" s="704"/>
      <c r="F24" s="697"/>
      <c r="G24" s="698"/>
      <c r="H24" s="310"/>
      <c r="I24" s="310"/>
      <c r="J24" s="310"/>
      <c r="K24" s="310"/>
      <c r="L24" s="310"/>
      <c r="M24" s="310"/>
      <c r="N24" s="310"/>
      <c r="O24" s="310"/>
    </row>
    <row r="25" spans="1:15" ht="16.5" customHeight="1">
      <c r="A25" s="696"/>
      <c r="B25" s="282"/>
      <c r="C25" s="1009"/>
      <c r="D25" s="699"/>
      <c r="E25" s="699"/>
      <c r="F25" s="705"/>
      <c r="G25" s="910"/>
      <c r="H25" s="700"/>
      <c r="I25" s="700"/>
      <c r="J25" s="700"/>
      <c r="K25" s="700"/>
      <c r="L25" s="700"/>
      <c r="M25" s="700"/>
      <c r="N25" s="700"/>
      <c r="O25" s="700"/>
    </row>
    <row r="26" spans="1:15" ht="7.5" customHeight="1">
      <c r="A26" s="696"/>
      <c r="B26" s="282"/>
      <c r="C26" s="282"/>
      <c r="D26" s="282"/>
      <c r="E26" s="282"/>
      <c r="F26" s="697"/>
      <c r="G26" s="910"/>
      <c r="H26" s="310"/>
      <c r="I26" s="310"/>
      <c r="J26" s="310"/>
      <c r="K26" s="310"/>
      <c r="L26" s="310"/>
      <c r="M26" s="310"/>
      <c r="N26" s="310"/>
      <c r="O26" s="310"/>
    </row>
    <row r="27" spans="1:15" ht="15.75" customHeight="1">
      <c r="A27" s="696"/>
      <c r="B27" s="699"/>
      <c r="C27" s="282"/>
      <c r="D27" s="706"/>
      <c r="E27" s="706"/>
      <c r="F27" s="707"/>
      <c r="G27" s="910"/>
      <c r="H27" s="310"/>
      <c r="I27" s="310"/>
      <c r="J27" s="310"/>
      <c r="K27" s="310"/>
      <c r="L27" s="310"/>
      <c r="M27" s="310"/>
      <c r="N27" s="310"/>
      <c r="O27" s="310"/>
    </row>
    <row r="28" spans="1:15" ht="15.75" customHeight="1">
      <c r="A28" s="695"/>
      <c r="B28" s="282"/>
      <c r="C28" s="282"/>
      <c r="D28" s="708"/>
      <c r="E28" s="708"/>
      <c r="F28" s="697"/>
      <c r="G28" s="698"/>
      <c r="H28" s="310"/>
      <c r="I28" s="310"/>
      <c r="J28" s="310"/>
      <c r="K28" s="310"/>
      <c r="L28" s="310"/>
      <c r="M28" s="310"/>
      <c r="N28" s="310"/>
      <c r="O28" s="310"/>
    </row>
    <row r="29" spans="1:15" ht="15.75" customHeight="1">
      <c r="A29" s="695"/>
      <c r="B29" s="282"/>
      <c r="C29" s="282"/>
      <c r="D29" s="708"/>
      <c r="E29" s="708"/>
      <c r="F29" s="697"/>
      <c r="G29" s="698"/>
      <c r="H29" s="310"/>
      <c r="I29" s="310"/>
      <c r="J29" s="310"/>
      <c r="K29" s="310"/>
      <c r="L29" s="310"/>
      <c r="M29" s="310"/>
      <c r="N29" s="310"/>
      <c r="O29" s="310"/>
    </row>
    <row r="30" spans="1:15" ht="15.75" customHeight="1">
      <c r="A30" s="695" t="s">
        <v>876</v>
      </c>
      <c r="B30" s="282"/>
      <c r="C30" s="282"/>
      <c r="D30" s="708" t="s">
        <v>50</v>
      </c>
      <c r="E30" s="708"/>
      <c r="F30" s="697"/>
      <c r="G30" s="698" t="s">
        <v>1142</v>
      </c>
      <c r="H30" s="310"/>
      <c r="I30" s="310"/>
      <c r="J30" s="310"/>
      <c r="K30" s="310"/>
      <c r="L30" s="310"/>
      <c r="M30" s="310"/>
      <c r="N30" s="310"/>
      <c r="O30" s="310"/>
    </row>
    <row r="31" spans="1:15" ht="15.75" customHeight="1">
      <c r="A31" s="695" t="s">
        <v>877</v>
      </c>
      <c r="B31" s="282"/>
      <c r="C31" s="699"/>
      <c r="D31" s="708"/>
      <c r="E31" s="708"/>
      <c r="F31" s="709"/>
      <c r="G31" s="698" t="s">
        <v>1143</v>
      </c>
      <c r="H31" s="700"/>
      <c r="I31" s="700"/>
      <c r="J31" s="700"/>
      <c r="K31" s="700"/>
      <c r="L31" s="700"/>
      <c r="M31" s="700"/>
      <c r="N31" s="700"/>
      <c r="O31" s="700"/>
    </row>
    <row r="32" spans="1:15" ht="15.75" customHeight="1">
      <c r="A32" s="813" t="s">
        <v>1548</v>
      </c>
      <c r="B32" s="282"/>
      <c r="C32" s="699"/>
      <c r="D32" s="708"/>
      <c r="E32" s="708"/>
      <c r="F32" s="709"/>
      <c r="G32" s="1048" t="s">
        <v>1549</v>
      </c>
      <c r="H32" s="700"/>
      <c r="I32" s="700"/>
      <c r="J32" s="700"/>
      <c r="K32" s="700"/>
      <c r="L32" s="700"/>
      <c r="M32" s="700"/>
      <c r="N32" s="700"/>
      <c r="O32" s="700"/>
    </row>
    <row r="33" spans="1:15" ht="15.75" customHeight="1">
      <c r="A33" s="913" t="s">
        <v>1373</v>
      </c>
      <c r="B33" s="282"/>
      <c r="C33" s="699"/>
      <c r="D33" s="708"/>
      <c r="E33" s="708"/>
      <c r="F33" s="709"/>
      <c r="G33" s="912" t="s">
        <v>1374</v>
      </c>
      <c r="H33" s="700"/>
      <c r="I33" s="700"/>
      <c r="J33" s="700"/>
      <c r="K33" s="700"/>
      <c r="L33" s="700"/>
      <c r="M33" s="700"/>
      <c r="N33" s="700"/>
      <c r="O33" s="700"/>
    </row>
    <row r="34" spans="1:15" ht="15.75" customHeight="1">
      <c r="A34" s="695" t="s">
        <v>1494</v>
      </c>
      <c r="B34" s="282"/>
      <c r="C34" s="699"/>
      <c r="D34" s="708"/>
      <c r="E34" s="708"/>
      <c r="F34" s="709"/>
      <c r="G34" s="698"/>
      <c r="H34" s="700"/>
      <c r="I34" s="700"/>
      <c r="J34" s="700"/>
      <c r="K34" s="700"/>
      <c r="L34" s="700"/>
      <c r="M34" s="700"/>
      <c r="N34" s="700"/>
      <c r="O34" s="700"/>
    </row>
    <row r="35" spans="1:15" ht="15.75" customHeight="1">
      <c r="A35" s="695"/>
      <c r="B35" s="282"/>
      <c r="C35" s="699"/>
      <c r="D35" s="708"/>
      <c r="E35" s="708"/>
      <c r="F35" s="709"/>
      <c r="G35" s="698"/>
      <c r="H35" s="700"/>
      <c r="I35" s="700"/>
      <c r="J35" s="700"/>
      <c r="K35" s="700"/>
      <c r="L35" s="700"/>
      <c r="M35" s="700"/>
      <c r="N35" s="700"/>
      <c r="O35" s="700"/>
    </row>
    <row r="36" spans="1:15" ht="15.75" customHeight="1">
      <c r="A36" s="695"/>
      <c r="B36" s="695"/>
      <c r="C36" s="282"/>
      <c r="D36" s="706"/>
      <c r="E36" s="706"/>
      <c r="F36" s="697"/>
      <c r="G36" s="698"/>
      <c r="H36" s="310"/>
      <c r="I36" s="310"/>
      <c r="J36" s="310"/>
      <c r="K36" s="310"/>
      <c r="L36" s="310"/>
      <c r="M36" s="310"/>
      <c r="N36" s="310"/>
      <c r="O36" s="310"/>
    </row>
    <row r="37" spans="1:15" ht="15.75" customHeight="1">
      <c r="A37" s="695"/>
      <c r="B37" s="695"/>
      <c r="C37" s="282"/>
      <c r="D37" s="710"/>
      <c r="E37" s="710"/>
      <c r="F37" s="709"/>
      <c r="G37" s="698"/>
      <c r="H37" s="310"/>
      <c r="I37" s="310"/>
      <c r="J37" s="310"/>
      <c r="K37" s="310"/>
      <c r="L37" s="310"/>
      <c r="M37" s="310"/>
      <c r="N37" s="310"/>
      <c r="O37" s="310"/>
    </row>
    <row r="38" spans="1:15" ht="15.75" customHeight="1">
      <c r="A38" s="696"/>
      <c r="B38" s="282"/>
      <c r="C38" s="282"/>
      <c r="D38" s="706"/>
      <c r="E38" s="706"/>
      <c r="F38" s="711"/>
      <c r="G38" s="910"/>
      <c r="H38" s="310"/>
      <c r="I38" s="310"/>
      <c r="J38" s="310"/>
      <c r="K38" s="310"/>
      <c r="L38" s="310"/>
      <c r="M38" s="310"/>
      <c r="N38" s="310"/>
      <c r="O38" s="310"/>
    </row>
    <row r="39" spans="1:15" ht="12.75" customHeight="1">
      <c r="A39" s="282"/>
      <c r="B39" s="699"/>
      <c r="C39" s="699"/>
      <c r="D39" s="699"/>
      <c r="E39" s="699"/>
      <c r="F39" s="697"/>
      <c r="G39" s="282"/>
      <c r="H39" s="310"/>
      <c r="I39" s="310"/>
      <c r="J39" s="310"/>
      <c r="K39" s="310"/>
      <c r="L39" s="310"/>
      <c r="M39" s="310"/>
      <c r="N39" s="310"/>
      <c r="O39" s="310"/>
    </row>
    <row r="40" spans="1:15" ht="22.5" customHeight="1">
      <c r="A40" s="282"/>
      <c r="B40" s="282"/>
      <c r="C40" s="282"/>
      <c r="D40" s="282"/>
      <c r="E40" s="282"/>
      <c r="F40" s="697"/>
      <c r="G40" s="282"/>
      <c r="H40" s="310"/>
      <c r="I40" s="310"/>
      <c r="J40" s="310"/>
      <c r="K40" s="310"/>
      <c r="L40" s="310"/>
      <c r="M40" s="310"/>
      <c r="N40" s="310"/>
      <c r="O40" s="310"/>
    </row>
    <row r="41" spans="1:15" ht="12.75" customHeight="1">
      <c r="A41" s="695"/>
      <c r="B41" s="282"/>
      <c r="C41" s="282"/>
      <c r="D41" s="282"/>
      <c r="E41" s="282"/>
      <c r="F41" s="697"/>
      <c r="G41" s="698"/>
      <c r="H41" s="310"/>
      <c r="I41" s="310"/>
      <c r="J41" s="310"/>
      <c r="K41" s="310"/>
      <c r="L41" s="310"/>
      <c r="M41" s="310"/>
      <c r="N41" s="310"/>
      <c r="O41" s="310"/>
    </row>
    <row r="42" spans="1:15" ht="12.75" customHeight="1">
      <c r="A42" s="695"/>
      <c r="B42" s="282"/>
      <c r="C42" s="282"/>
      <c r="D42" s="282"/>
      <c r="E42" s="282"/>
      <c r="F42" s="697"/>
      <c r="G42" s="698"/>
      <c r="H42" s="310"/>
      <c r="I42" s="310"/>
      <c r="J42" s="310"/>
      <c r="K42" s="310"/>
      <c r="L42" s="310"/>
      <c r="M42" s="310"/>
      <c r="N42" s="310"/>
      <c r="O42" s="310"/>
    </row>
    <row r="43" spans="1:15" ht="12.75" customHeight="1">
      <c r="A43" s="241"/>
      <c r="B43" s="282"/>
      <c r="C43" s="282"/>
      <c r="D43" s="282"/>
      <c r="E43" s="282"/>
      <c r="F43" s="697"/>
      <c r="G43" s="263"/>
      <c r="H43" s="310"/>
      <c r="I43" s="310"/>
      <c r="J43" s="310"/>
      <c r="K43" s="310"/>
      <c r="L43" s="310"/>
      <c r="M43" s="310"/>
      <c r="N43" s="310"/>
      <c r="O43" s="310"/>
    </row>
    <row r="44" spans="1:15" ht="12.75" customHeight="1">
      <c r="A44" s="712"/>
      <c r="B44" s="694"/>
      <c r="D44" s="694"/>
      <c r="F44" s="697"/>
      <c r="G44" s="713"/>
      <c r="H44" s="310"/>
      <c r="I44" s="310"/>
      <c r="J44" s="310"/>
      <c r="K44" s="310"/>
      <c r="L44" s="310"/>
      <c r="M44" s="310"/>
      <c r="N44" s="310"/>
      <c r="O44" s="310"/>
    </row>
    <row r="45" spans="1:15" ht="12.75" customHeight="1">
      <c r="A45" s="282"/>
      <c r="B45" s="282"/>
      <c r="C45" s="282"/>
      <c r="D45" s="282"/>
      <c r="E45" s="282"/>
      <c r="F45" s="697"/>
      <c r="G45" s="282"/>
      <c r="H45" s="310"/>
      <c r="I45" s="310"/>
      <c r="J45" s="310"/>
      <c r="K45" s="310"/>
      <c r="L45" s="310"/>
      <c r="M45" s="310"/>
      <c r="N45" s="310"/>
      <c r="O45" s="310"/>
    </row>
    <row r="46" spans="1:15" ht="12.75" customHeight="1">
      <c r="A46" s="282"/>
      <c r="B46" s="282"/>
      <c r="C46" s="282"/>
      <c r="D46" s="282"/>
      <c r="E46" s="282"/>
      <c r="F46" s="697"/>
      <c r="G46" s="282"/>
      <c r="H46" s="310"/>
      <c r="I46" s="310"/>
      <c r="J46" s="310"/>
      <c r="K46" s="310"/>
      <c r="L46" s="310"/>
      <c r="M46" s="310"/>
      <c r="N46" s="310"/>
      <c r="O46" s="310"/>
    </row>
    <row r="47" spans="1:15" ht="12.75" customHeight="1">
      <c r="A47" s="282"/>
      <c r="B47" s="282"/>
      <c r="C47" s="282"/>
      <c r="D47" s="282"/>
      <c r="E47" s="282"/>
      <c r="F47" s="697"/>
      <c r="G47" s="282"/>
      <c r="H47" s="310"/>
      <c r="I47" s="310"/>
      <c r="J47" s="310"/>
      <c r="K47" s="310"/>
      <c r="L47" s="310"/>
      <c r="M47" s="310"/>
      <c r="N47" s="310"/>
      <c r="O47" s="310"/>
    </row>
    <row r="48" spans="1:15" ht="12.75" customHeight="1">
      <c r="A48" s="282"/>
      <c r="B48" s="282"/>
      <c r="C48" s="282"/>
      <c r="D48" s="282"/>
      <c r="E48" s="282"/>
      <c r="F48" s="697"/>
      <c r="G48" s="282"/>
      <c r="H48" s="310"/>
      <c r="I48" s="310"/>
      <c r="J48" s="310"/>
      <c r="K48" s="310"/>
      <c r="L48" s="310"/>
      <c r="M48" s="310"/>
      <c r="N48" s="310"/>
      <c r="O48" s="310"/>
    </row>
    <row r="49" spans="1:15" ht="12.75" customHeight="1">
      <c r="A49" s="282"/>
      <c r="B49" s="282"/>
      <c r="C49" s="282"/>
      <c r="D49" s="282"/>
      <c r="E49" s="282"/>
      <c r="F49" s="697"/>
      <c r="G49" s="282"/>
      <c r="H49" s="310"/>
      <c r="I49" s="310"/>
      <c r="J49" s="310"/>
      <c r="K49" s="310"/>
      <c r="L49" s="310"/>
      <c r="M49" s="310"/>
      <c r="N49" s="310"/>
      <c r="O49" s="310"/>
    </row>
    <row r="50" spans="1:15" ht="12.75" customHeight="1">
      <c r="A50" s="282"/>
      <c r="B50" s="282"/>
      <c r="C50" s="282"/>
      <c r="D50" s="282"/>
      <c r="E50" s="282"/>
      <c r="F50" s="697"/>
      <c r="G50" s="282"/>
      <c r="H50" s="310"/>
      <c r="I50" s="310"/>
      <c r="J50" s="310"/>
      <c r="K50" s="310"/>
      <c r="L50" s="310"/>
      <c r="M50" s="310"/>
      <c r="N50" s="310"/>
      <c r="O50" s="310"/>
    </row>
    <row r="51" spans="1:15" ht="12.75" customHeight="1">
      <c r="A51" s="282"/>
      <c r="B51" s="282"/>
      <c r="C51" s="282"/>
      <c r="D51" s="282"/>
      <c r="E51" s="282"/>
      <c r="F51" s="697"/>
      <c r="G51" s="282"/>
      <c r="H51" s="310"/>
      <c r="I51" s="310"/>
      <c r="J51" s="310"/>
      <c r="K51" s="310"/>
      <c r="L51" s="310"/>
      <c r="M51" s="310"/>
      <c r="N51" s="310"/>
      <c r="O51" s="310"/>
    </row>
    <row r="52" spans="1:15" ht="12.75" customHeight="1">
      <c r="A52" s="282"/>
      <c r="B52" s="282"/>
      <c r="C52" s="282"/>
      <c r="D52" s="282"/>
      <c r="E52" s="282"/>
      <c r="F52" s="697"/>
      <c r="G52" s="282"/>
      <c r="H52" s="310"/>
      <c r="I52" s="310"/>
      <c r="J52" s="310"/>
      <c r="K52" s="310"/>
      <c r="L52" s="310"/>
      <c r="M52" s="310"/>
      <c r="N52" s="310"/>
      <c r="O52" s="310"/>
    </row>
    <row r="53" spans="1:15" ht="12.75" customHeight="1">
      <c r="A53" s="282"/>
      <c r="B53" s="282"/>
      <c r="C53" s="282"/>
      <c r="D53" s="282"/>
      <c r="E53" s="282"/>
      <c r="F53" s="697"/>
      <c r="G53" s="282"/>
      <c r="H53" s="310"/>
      <c r="I53" s="310"/>
      <c r="J53" s="310"/>
      <c r="K53" s="310"/>
      <c r="L53" s="310"/>
      <c r="M53" s="310"/>
      <c r="N53" s="310"/>
      <c r="O53" s="310"/>
    </row>
    <row r="54" spans="1:15" ht="12.75" customHeight="1">
      <c r="A54" s="282"/>
      <c r="B54" s="282"/>
      <c r="C54" s="282"/>
      <c r="D54" s="282"/>
      <c r="E54" s="282"/>
      <c r="F54" s="697"/>
      <c r="G54" s="282"/>
      <c r="H54" s="310"/>
      <c r="I54" s="310"/>
      <c r="J54" s="310"/>
      <c r="K54" s="310"/>
      <c r="L54" s="310"/>
      <c r="M54" s="310"/>
      <c r="N54" s="310"/>
      <c r="O54" s="310"/>
    </row>
    <row r="55" spans="1:15" ht="12.75" customHeight="1">
      <c r="A55" s="282"/>
      <c r="B55" s="282"/>
      <c r="C55" s="282"/>
      <c r="D55" s="282"/>
      <c r="E55" s="282"/>
      <c r="F55" s="697"/>
      <c r="G55" s="282"/>
      <c r="H55" s="310"/>
      <c r="I55" s="310"/>
      <c r="J55" s="310"/>
      <c r="K55" s="310"/>
      <c r="L55" s="310"/>
      <c r="M55" s="310"/>
      <c r="N55" s="310"/>
      <c r="O55" s="310"/>
    </row>
    <row r="56" spans="1:15" ht="12.75" customHeight="1">
      <c r="A56" s="282"/>
      <c r="B56" s="282"/>
      <c r="C56" s="282"/>
      <c r="D56" s="282"/>
      <c r="E56" s="282"/>
      <c r="F56" s="697"/>
      <c r="G56" s="282"/>
      <c r="H56" s="310"/>
      <c r="I56" s="310"/>
      <c r="J56" s="310"/>
      <c r="K56" s="310"/>
      <c r="L56" s="310"/>
      <c r="M56" s="310"/>
      <c r="N56" s="310"/>
      <c r="O56" s="310"/>
    </row>
    <row r="57" spans="1:15" ht="12.75" customHeight="1">
      <c r="A57" s="282"/>
      <c r="B57" s="282"/>
      <c r="C57" s="282"/>
      <c r="D57" s="282"/>
      <c r="E57" s="282"/>
      <c r="F57" s="697"/>
      <c r="G57" s="282"/>
      <c r="H57" s="310"/>
      <c r="I57" s="310"/>
      <c r="J57" s="310"/>
      <c r="K57" s="310"/>
      <c r="L57" s="310"/>
      <c r="M57" s="310"/>
      <c r="N57" s="310"/>
      <c r="O57" s="310"/>
    </row>
    <row r="58" spans="1:15" ht="12.75" customHeight="1">
      <c r="A58" s="282"/>
      <c r="B58" s="282"/>
      <c r="C58" s="282"/>
      <c r="D58" s="282"/>
      <c r="E58" s="282"/>
      <c r="F58" s="697"/>
      <c r="G58" s="282"/>
      <c r="H58" s="310"/>
      <c r="I58" s="310"/>
      <c r="J58" s="310"/>
      <c r="K58" s="310"/>
      <c r="L58" s="310"/>
      <c r="M58" s="310"/>
      <c r="N58" s="310"/>
      <c r="O58" s="310"/>
    </row>
    <row r="59" spans="1:15" ht="12.75" customHeight="1">
      <c r="A59" s="282"/>
      <c r="B59" s="282"/>
      <c r="C59" s="282"/>
      <c r="D59" s="282"/>
      <c r="E59" s="282"/>
      <c r="F59" s="697"/>
      <c r="G59" s="282"/>
      <c r="H59" s="310"/>
      <c r="I59" s="310"/>
      <c r="J59" s="310"/>
      <c r="K59" s="310"/>
      <c r="L59" s="310"/>
      <c r="M59" s="310"/>
      <c r="N59" s="310"/>
      <c r="O59" s="310"/>
    </row>
    <row r="60" spans="1:15" ht="12.75" customHeight="1">
      <c r="A60" s="282"/>
      <c r="B60" s="282"/>
      <c r="C60" s="282"/>
      <c r="D60" s="282"/>
      <c r="E60" s="282"/>
      <c r="F60" s="697"/>
      <c r="G60" s="282"/>
      <c r="H60" s="310"/>
      <c r="I60" s="310"/>
      <c r="J60" s="310"/>
      <c r="K60" s="310"/>
      <c r="L60" s="310"/>
      <c r="M60" s="310"/>
      <c r="N60" s="310"/>
      <c r="O60" s="310"/>
    </row>
    <row r="61" spans="1:15" ht="12.75" customHeight="1">
      <c r="A61" s="282"/>
      <c r="B61" s="282"/>
      <c r="C61" s="282"/>
      <c r="D61" s="282"/>
      <c r="E61" s="282"/>
      <c r="F61" s="697"/>
      <c r="G61" s="282"/>
      <c r="H61" s="310"/>
      <c r="I61" s="310"/>
      <c r="J61" s="310"/>
      <c r="K61" s="310"/>
      <c r="L61" s="310"/>
      <c r="M61" s="310"/>
      <c r="N61" s="310"/>
      <c r="O61" s="310"/>
    </row>
    <row r="62" spans="1:15" ht="12.75" customHeight="1">
      <c r="A62" s="282"/>
      <c r="B62" s="282"/>
      <c r="C62" s="282"/>
      <c r="D62" s="282"/>
      <c r="E62" s="282"/>
      <c r="F62" s="697"/>
      <c r="G62" s="282"/>
      <c r="H62" s="310"/>
      <c r="I62" s="310"/>
      <c r="J62" s="310"/>
      <c r="K62" s="310"/>
      <c r="L62" s="310"/>
      <c r="M62" s="310"/>
      <c r="N62" s="310"/>
      <c r="O62" s="310"/>
    </row>
    <row r="63" spans="1:15" ht="12.75" customHeight="1">
      <c r="A63" s="282"/>
      <c r="B63" s="282"/>
      <c r="C63" s="282"/>
      <c r="D63" s="282"/>
      <c r="E63" s="282"/>
      <c r="F63" s="697"/>
      <c r="G63" s="282"/>
      <c r="H63" s="310"/>
      <c r="I63" s="310"/>
      <c r="J63" s="310"/>
      <c r="K63" s="310"/>
      <c r="L63" s="310"/>
      <c r="M63" s="310"/>
      <c r="N63" s="310"/>
      <c r="O63" s="310"/>
    </row>
    <row r="64" spans="1:15" ht="12.75" customHeight="1">
      <c r="A64" s="282"/>
      <c r="B64" s="282"/>
      <c r="C64" s="282"/>
      <c r="D64" s="282"/>
      <c r="E64" s="282"/>
      <c r="F64" s="697"/>
      <c r="G64" s="282"/>
      <c r="H64" s="310"/>
      <c r="I64" s="310"/>
      <c r="J64" s="310"/>
      <c r="K64" s="310"/>
      <c r="L64" s="310"/>
      <c r="M64" s="310"/>
      <c r="N64" s="310"/>
      <c r="O64" s="310"/>
    </row>
    <row r="65" spans="1:15" ht="12.75" customHeight="1">
      <c r="A65" s="282"/>
      <c r="B65" s="282"/>
      <c r="C65" s="282"/>
      <c r="D65" s="282"/>
      <c r="E65" s="282"/>
      <c r="F65" s="697"/>
      <c r="G65" s="282"/>
      <c r="H65" s="310"/>
      <c r="I65" s="310"/>
      <c r="J65" s="310"/>
      <c r="K65" s="310"/>
      <c r="L65" s="310"/>
      <c r="M65" s="310"/>
      <c r="N65" s="310"/>
      <c r="O65" s="310"/>
    </row>
    <row r="66" spans="1:15" ht="12.75" customHeight="1">
      <c r="A66" s="282"/>
      <c r="B66" s="282"/>
      <c r="C66" s="282"/>
      <c r="D66" s="282"/>
      <c r="E66" s="282"/>
      <c r="F66" s="697"/>
      <c r="G66" s="282"/>
      <c r="H66" s="310"/>
      <c r="I66" s="310"/>
      <c r="J66" s="310"/>
      <c r="K66" s="310"/>
      <c r="L66" s="310"/>
      <c r="M66" s="310"/>
      <c r="N66" s="310"/>
      <c r="O66" s="310"/>
    </row>
    <row r="67" spans="1:15" ht="12.75" customHeight="1">
      <c r="A67" s="282"/>
      <c r="B67" s="282"/>
      <c r="C67" s="282"/>
      <c r="D67" s="282"/>
      <c r="E67" s="282"/>
      <c r="F67" s="697"/>
      <c r="G67" s="282"/>
      <c r="H67" s="310"/>
      <c r="I67" s="310"/>
      <c r="J67" s="310"/>
      <c r="K67" s="310"/>
      <c r="L67" s="310"/>
      <c r="M67" s="310"/>
      <c r="N67" s="310"/>
      <c r="O67" s="310"/>
    </row>
    <row r="68" spans="1:15" ht="12.75" customHeight="1">
      <c r="A68" s="282"/>
      <c r="B68" s="282"/>
      <c r="C68" s="282"/>
      <c r="D68" s="282"/>
      <c r="E68" s="282"/>
      <c r="F68" s="697"/>
      <c r="G68" s="282"/>
      <c r="H68" s="310"/>
      <c r="I68" s="310"/>
      <c r="J68" s="310"/>
      <c r="K68" s="310"/>
      <c r="L68" s="310"/>
      <c r="M68" s="310"/>
      <c r="N68" s="310"/>
      <c r="O68" s="310"/>
    </row>
    <row r="69" spans="1:15" ht="12.75" customHeight="1">
      <c r="A69" s="282"/>
      <c r="B69" s="282"/>
      <c r="C69" s="282"/>
      <c r="D69" s="282"/>
      <c r="E69" s="282"/>
      <c r="F69" s="697"/>
      <c r="G69" s="282"/>
      <c r="H69" s="310"/>
      <c r="I69" s="310"/>
      <c r="J69" s="310"/>
      <c r="K69" s="310"/>
      <c r="L69" s="310"/>
      <c r="M69" s="310"/>
      <c r="N69" s="310"/>
      <c r="O69" s="310"/>
    </row>
    <row r="70" spans="1:15" ht="12.75" customHeight="1">
      <c r="A70" s="282"/>
      <c r="B70" s="282"/>
      <c r="C70" s="282"/>
      <c r="D70" s="282"/>
      <c r="E70" s="282"/>
      <c r="F70" s="697"/>
      <c r="G70" s="282"/>
      <c r="H70" s="310"/>
      <c r="I70" s="310"/>
      <c r="J70" s="310"/>
      <c r="K70" s="310"/>
      <c r="L70" s="310"/>
      <c r="M70" s="310"/>
      <c r="N70" s="310"/>
      <c r="O70" s="310"/>
    </row>
    <row r="71" spans="1:15" ht="12.75" customHeight="1">
      <c r="A71" s="282"/>
      <c r="B71" s="282"/>
      <c r="C71" s="282"/>
      <c r="D71" s="282"/>
      <c r="E71" s="282"/>
      <c r="F71" s="697"/>
      <c r="G71" s="282"/>
      <c r="H71" s="310"/>
      <c r="I71" s="310"/>
      <c r="J71" s="310"/>
      <c r="K71" s="310"/>
      <c r="L71" s="310"/>
      <c r="M71" s="310"/>
      <c r="N71" s="310"/>
      <c r="O71" s="310"/>
    </row>
    <row r="72" spans="1:15" ht="12.75" customHeight="1">
      <c r="A72" s="282"/>
      <c r="B72" s="282"/>
      <c r="C72" s="282"/>
      <c r="D72" s="282"/>
      <c r="E72" s="282"/>
      <c r="F72" s="697"/>
      <c r="G72" s="282"/>
      <c r="H72" s="310"/>
      <c r="I72" s="310"/>
      <c r="J72" s="310"/>
      <c r="K72" s="310"/>
      <c r="L72" s="310"/>
      <c r="M72" s="310"/>
      <c r="N72" s="310"/>
      <c r="O72" s="310"/>
    </row>
    <row r="73" spans="1:15" ht="12.75" customHeight="1">
      <c r="A73" s="282"/>
      <c r="B73" s="282"/>
      <c r="C73" s="282"/>
      <c r="D73" s="282"/>
      <c r="E73" s="282"/>
      <c r="F73" s="697"/>
      <c r="G73" s="282"/>
      <c r="H73" s="310"/>
      <c r="I73" s="310"/>
      <c r="J73" s="310"/>
      <c r="K73" s="310"/>
      <c r="L73" s="310"/>
      <c r="M73" s="310"/>
      <c r="N73" s="310"/>
      <c r="O73" s="310"/>
    </row>
    <row r="74" spans="1:15" ht="12.75" customHeight="1">
      <c r="A74" s="282"/>
      <c r="B74" s="282"/>
      <c r="C74" s="282"/>
      <c r="D74" s="282"/>
      <c r="E74" s="282"/>
      <c r="F74" s="697"/>
      <c r="G74" s="282"/>
      <c r="H74" s="310"/>
      <c r="I74" s="310"/>
      <c r="J74" s="310"/>
      <c r="K74" s="310"/>
      <c r="L74" s="310"/>
      <c r="M74" s="310"/>
      <c r="N74" s="310"/>
      <c r="O74" s="310"/>
    </row>
    <row r="75" spans="1:15" ht="12.75" customHeight="1">
      <c r="A75" s="282"/>
      <c r="B75" s="282"/>
      <c r="C75" s="282"/>
      <c r="D75" s="282"/>
      <c r="E75" s="282"/>
      <c r="F75" s="697"/>
      <c r="G75" s="282"/>
      <c r="H75" s="310"/>
      <c r="I75" s="310"/>
      <c r="J75" s="310"/>
      <c r="K75" s="310"/>
      <c r="L75" s="310"/>
      <c r="M75" s="310"/>
      <c r="N75" s="310"/>
      <c r="O75" s="310"/>
    </row>
    <row r="76" spans="1:15" ht="12.75" customHeight="1">
      <c r="A76" s="282"/>
      <c r="B76" s="282"/>
      <c r="C76" s="282"/>
      <c r="D76" s="282"/>
      <c r="E76" s="282"/>
      <c r="F76" s="697"/>
      <c r="G76" s="282"/>
      <c r="H76" s="310"/>
      <c r="I76" s="310"/>
      <c r="J76" s="310"/>
      <c r="K76" s="310"/>
      <c r="L76" s="310"/>
      <c r="M76" s="310"/>
      <c r="N76" s="310"/>
      <c r="O76" s="310"/>
    </row>
    <row r="77" spans="1:15" ht="12.75" customHeight="1">
      <c r="A77" s="282"/>
      <c r="B77" s="282"/>
      <c r="C77" s="282"/>
      <c r="D77" s="282"/>
      <c r="E77" s="282"/>
      <c r="F77" s="697"/>
      <c r="G77" s="282"/>
      <c r="H77" s="310"/>
      <c r="I77" s="310"/>
      <c r="J77" s="310"/>
      <c r="K77" s="310"/>
      <c r="L77" s="310"/>
      <c r="M77" s="310"/>
      <c r="N77" s="310"/>
      <c r="O77" s="310"/>
    </row>
    <row r="78" spans="1:15" ht="12.75" customHeight="1">
      <c r="A78" s="282"/>
      <c r="B78" s="282"/>
      <c r="C78" s="282"/>
      <c r="D78" s="282"/>
      <c r="E78" s="282"/>
      <c r="F78" s="697"/>
      <c r="G78" s="282"/>
      <c r="H78" s="310"/>
      <c r="I78" s="310"/>
      <c r="J78" s="310"/>
      <c r="K78" s="310"/>
      <c r="L78" s="310"/>
      <c r="M78" s="310"/>
      <c r="N78" s="310"/>
      <c r="O78" s="310"/>
    </row>
    <row r="79" spans="1:15" ht="12.75" customHeight="1">
      <c r="A79" s="282"/>
      <c r="B79" s="282"/>
      <c r="C79" s="282"/>
      <c r="D79" s="282"/>
      <c r="E79" s="282"/>
      <c r="F79" s="697"/>
      <c r="G79" s="282"/>
      <c r="H79" s="310"/>
      <c r="I79" s="310"/>
      <c r="J79" s="310"/>
      <c r="K79" s="310"/>
      <c r="L79" s="310"/>
      <c r="M79" s="310"/>
      <c r="N79" s="310"/>
      <c r="O79" s="310"/>
    </row>
    <row r="80" spans="1:15" ht="12.75" customHeight="1">
      <c r="A80" s="282"/>
      <c r="B80" s="282"/>
      <c r="C80" s="282"/>
      <c r="D80" s="282"/>
      <c r="E80" s="282"/>
      <c r="F80" s="697"/>
      <c r="G80" s="282"/>
      <c r="H80" s="310"/>
      <c r="I80" s="310"/>
      <c r="J80" s="310"/>
      <c r="K80" s="310"/>
      <c r="L80" s="310"/>
      <c r="M80" s="310"/>
      <c r="N80" s="310"/>
      <c r="O80" s="310"/>
    </row>
    <row r="81" spans="1:15" ht="12.75" customHeight="1">
      <c r="A81" s="282"/>
      <c r="B81" s="282"/>
      <c r="C81" s="282"/>
      <c r="D81" s="282"/>
      <c r="E81" s="282"/>
      <c r="F81" s="697"/>
      <c r="G81" s="282"/>
      <c r="H81" s="310"/>
      <c r="I81" s="310"/>
      <c r="J81" s="310"/>
      <c r="K81" s="310"/>
      <c r="L81" s="310"/>
      <c r="M81" s="310"/>
      <c r="N81" s="310"/>
      <c r="O81" s="310"/>
    </row>
    <row r="82" spans="1:15" ht="12.75" customHeight="1">
      <c r="A82" s="282"/>
      <c r="B82" s="282"/>
      <c r="C82" s="282"/>
      <c r="D82" s="282"/>
      <c r="E82" s="282"/>
      <c r="F82" s="697"/>
      <c r="G82" s="282"/>
      <c r="H82" s="310"/>
      <c r="I82" s="310"/>
      <c r="J82" s="310"/>
      <c r="K82" s="310"/>
      <c r="L82" s="310"/>
      <c r="M82" s="310"/>
      <c r="N82" s="310"/>
      <c r="O82" s="310"/>
    </row>
    <row r="83" spans="1:15" ht="12.75" customHeight="1">
      <c r="A83" s="282"/>
      <c r="B83" s="282"/>
      <c r="C83" s="282"/>
      <c r="D83" s="282"/>
      <c r="E83" s="282"/>
      <c r="F83" s="697"/>
      <c r="G83" s="282"/>
      <c r="H83" s="310"/>
      <c r="I83" s="310"/>
      <c r="J83" s="310"/>
      <c r="K83" s="310"/>
      <c r="L83" s="310"/>
      <c r="M83" s="310"/>
      <c r="N83" s="310"/>
      <c r="O83" s="310"/>
    </row>
    <row r="84" spans="1:15" ht="12.75" customHeight="1">
      <c r="A84" s="282"/>
      <c r="B84" s="282"/>
      <c r="C84" s="282"/>
      <c r="D84" s="282"/>
      <c r="E84" s="282"/>
      <c r="F84" s="697"/>
      <c r="G84" s="282"/>
      <c r="H84" s="310"/>
      <c r="I84" s="310"/>
      <c r="J84" s="310"/>
      <c r="K84" s="310"/>
      <c r="L84" s="310"/>
      <c r="M84" s="310"/>
      <c r="N84" s="310"/>
      <c r="O84" s="310"/>
    </row>
    <row r="85" spans="1:15" ht="12.75" customHeight="1">
      <c r="A85" s="282"/>
      <c r="B85" s="282"/>
      <c r="C85" s="282"/>
      <c r="D85" s="282"/>
      <c r="E85" s="282"/>
      <c r="F85" s="697"/>
      <c r="G85" s="282"/>
      <c r="H85" s="310"/>
      <c r="I85" s="310"/>
      <c r="J85" s="310"/>
      <c r="K85" s="310"/>
      <c r="L85" s="310"/>
      <c r="M85" s="310"/>
      <c r="N85" s="310"/>
      <c r="O85" s="310"/>
    </row>
    <row r="86" spans="1:15" ht="12.75" customHeight="1">
      <c r="A86" s="282"/>
      <c r="B86" s="282"/>
      <c r="C86" s="282"/>
      <c r="D86" s="282"/>
      <c r="E86" s="282"/>
      <c r="F86" s="697"/>
      <c r="G86" s="282"/>
      <c r="H86" s="310"/>
      <c r="I86" s="310"/>
      <c r="J86" s="310"/>
      <c r="K86" s="310"/>
      <c r="L86" s="310"/>
      <c r="M86" s="310"/>
      <c r="N86" s="310"/>
      <c r="O86" s="310"/>
    </row>
    <row r="87" spans="1:15" ht="12.75" customHeight="1">
      <c r="A87" s="282"/>
      <c r="B87" s="282"/>
      <c r="C87" s="282"/>
      <c r="D87" s="282"/>
      <c r="E87" s="282"/>
      <c r="F87" s="697"/>
      <c r="G87" s="282"/>
      <c r="H87" s="310"/>
      <c r="I87" s="310"/>
      <c r="J87" s="310"/>
      <c r="K87" s="310"/>
      <c r="L87" s="310"/>
      <c r="M87" s="310"/>
      <c r="N87" s="310"/>
      <c r="O87" s="310"/>
    </row>
    <row r="88" spans="1:15" ht="12.75" customHeight="1">
      <c r="A88" s="282"/>
      <c r="B88" s="282"/>
      <c r="C88" s="282"/>
      <c r="D88" s="282"/>
      <c r="E88" s="282"/>
      <c r="F88" s="697"/>
      <c r="G88" s="282"/>
      <c r="H88" s="310"/>
      <c r="I88" s="310"/>
      <c r="J88" s="310"/>
      <c r="K88" s="310"/>
      <c r="L88" s="310"/>
      <c r="M88" s="310"/>
      <c r="N88" s="310"/>
      <c r="O88" s="310"/>
    </row>
    <row r="89" spans="1:15" ht="12.75" customHeight="1">
      <c r="A89" s="282"/>
      <c r="B89" s="282"/>
      <c r="C89" s="282"/>
      <c r="D89" s="282"/>
      <c r="E89" s="282"/>
      <c r="F89" s="697"/>
      <c r="G89" s="282"/>
      <c r="H89" s="310"/>
      <c r="I89" s="310"/>
      <c r="J89" s="310"/>
      <c r="K89" s="310"/>
      <c r="L89" s="310"/>
      <c r="M89" s="310"/>
      <c r="N89" s="310"/>
      <c r="O89" s="310"/>
    </row>
    <row r="90" spans="1:15" ht="12.75" customHeight="1">
      <c r="A90" s="282"/>
      <c r="B90" s="282"/>
      <c r="C90" s="282"/>
      <c r="D90" s="282"/>
      <c r="E90" s="282"/>
      <c r="F90" s="697"/>
      <c r="G90" s="282"/>
      <c r="H90" s="310"/>
      <c r="I90" s="310"/>
      <c r="J90" s="310"/>
      <c r="K90" s="310"/>
      <c r="L90" s="310"/>
      <c r="M90" s="310"/>
      <c r="N90" s="310"/>
      <c r="O90" s="310"/>
    </row>
    <row r="91" spans="1:15" ht="12.75" customHeight="1">
      <c r="A91" s="282"/>
      <c r="B91" s="282"/>
      <c r="C91" s="282"/>
      <c r="D91" s="282"/>
      <c r="E91" s="282"/>
      <c r="F91" s="697"/>
      <c r="G91" s="282"/>
      <c r="H91" s="310"/>
      <c r="I91" s="310"/>
      <c r="J91" s="310"/>
      <c r="K91" s="310"/>
      <c r="L91" s="310"/>
      <c r="M91" s="310"/>
      <c r="N91" s="310"/>
      <c r="O91" s="310"/>
    </row>
    <row r="92" spans="1:15" ht="12.75" customHeight="1">
      <c r="A92" s="282"/>
      <c r="B92" s="282"/>
      <c r="C92" s="282"/>
      <c r="D92" s="282"/>
      <c r="E92" s="282"/>
      <c r="F92" s="697"/>
      <c r="G92" s="282"/>
      <c r="H92" s="310"/>
      <c r="I92" s="310"/>
      <c r="J92" s="310"/>
      <c r="K92" s="310"/>
      <c r="L92" s="310"/>
      <c r="M92" s="310"/>
      <c r="N92" s="310"/>
      <c r="O92" s="310"/>
    </row>
    <row r="93" spans="1:15" ht="12.75" customHeight="1">
      <c r="A93" s="282"/>
      <c r="B93" s="282"/>
      <c r="C93" s="282"/>
      <c r="D93" s="282"/>
      <c r="E93" s="282"/>
      <c r="F93" s="697"/>
      <c r="G93" s="282"/>
      <c r="H93" s="310"/>
      <c r="I93" s="310"/>
      <c r="J93" s="310"/>
      <c r="K93" s="310"/>
      <c r="L93" s="310"/>
      <c r="M93" s="310"/>
      <c r="N93" s="310"/>
      <c r="O93" s="310"/>
    </row>
    <row r="94" spans="1:15" ht="12.75" customHeight="1">
      <c r="A94" s="282"/>
      <c r="B94" s="282"/>
      <c r="C94" s="282"/>
      <c r="D94" s="282"/>
      <c r="E94" s="282"/>
      <c r="F94" s="697"/>
      <c r="G94" s="282"/>
      <c r="H94" s="310"/>
      <c r="I94" s="310"/>
      <c r="J94" s="310"/>
      <c r="K94" s="310"/>
      <c r="L94" s="310"/>
      <c r="M94" s="310"/>
      <c r="N94" s="310"/>
      <c r="O94" s="310"/>
    </row>
    <row r="95" spans="1:15" ht="12.75" customHeight="1">
      <c r="A95" s="282"/>
      <c r="B95" s="282"/>
      <c r="C95" s="282"/>
      <c r="D95" s="282"/>
      <c r="E95" s="282"/>
      <c r="F95" s="697"/>
      <c r="G95" s="282"/>
      <c r="H95" s="310"/>
      <c r="I95" s="310"/>
      <c r="J95" s="310"/>
      <c r="K95" s="310"/>
      <c r="L95" s="310"/>
      <c r="M95" s="310"/>
      <c r="N95" s="310"/>
      <c r="O95" s="310"/>
    </row>
    <row r="96" spans="1:15" ht="12.75" customHeight="1">
      <c r="A96" s="282"/>
      <c r="B96" s="282"/>
      <c r="C96" s="282"/>
      <c r="D96" s="282"/>
      <c r="E96" s="282"/>
      <c r="F96" s="697"/>
      <c r="G96" s="282"/>
      <c r="H96" s="310"/>
      <c r="I96" s="310"/>
      <c r="J96" s="310"/>
      <c r="K96" s="310"/>
      <c r="L96" s="310"/>
      <c r="M96" s="310"/>
      <c r="N96" s="310"/>
      <c r="O96" s="310"/>
    </row>
    <row r="97" spans="1:15" ht="12.75" customHeight="1">
      <c r="A97" s="282"/>
      <c r="B97" s="282"/>
      <c r="C97" s="282"/>
      <c r="D97" s="282"/>
      <c r="E97" s="282"/>
      <c r="F97" s="697"/>
      <c r="G97" s="282"/>
      <c r="H97" s="310"/>
      <c r="I97" s="310"/>
      <c r="J97" s="310"/>
      <c r="K97" s="310"/>
      <c r="L97" s="310"/>
      <c r="M97" s="310"/>
      <c r="N97" s="310"/>
      <c r="O97" s="310"/>
    </row>
    <row r="98" spans="1:15" ht="12.75" customHeight="1">
      <c r="A98" s="282"/>
      <c r="B98" s="282"/>
      <c r="C98" s="282"/>
      <c r="D98" s="282"/>
      <c r="E98" s="282"/>
      <c r="F98" s="697"/>
      <c r="G98" s="282"/>
      <c r="H98" s="310"/>
      <c r="I98" s="310"/>
      <c r="J98" s="310"/>
      <c r="K98" s="310"/>
      <c r="L98" s="310"/>
      <c r="M98" s="310"/>
      <c r="N98" s="310"/>
      <c r="O98" s="310"/>
    </row>
    <row r="99" spans="1:15" ht="12.75" customHeight="1">
      <c r="A99" s="282"/>
      <c r="B99" s="282"/>
      <c r="C99" s="282"/>
      <c r="D99" s="282"/>
      <c r="E99" s="282"/>
      <c r="F99" s="697"/>
      <c r="G99" s="282"/>
      <c r="H99" s="310"/>
      <c r="I99" s="310"/>
      <c r="J99" s="310"/>
      <c r="K99" s="310"/>
      <c r="L99" s="310"/>
      <c r="M99" s="310"/>
      <c r="N99" s="310"/>
      <c r="O99" s="310"/>
    </row>
    <row r="100" spans="1:15" ht="12.75" customHeight="1">
      <c r="A100" s="282"/>
      <c r="B100" s="282"/>
      <c r="C100" s="282"/>
      <c r="D100" s="282"/>
      <c r="E100" s="282"/>
      <c r="F100" s="697"/>
      <c r="G100" s="282"/>
      <c r="H100" s="310"/>
      <c r="I100" s="310"/>
      <c r="J100" s="310"/>
      <c r="K100" s="310"/>
      <c r="L100" s="310"/>
      <c r="M100" s="310"/>
      <c r="N100" s="310"/>
      <c r="O100" s="310"/>
    </row>
    <row r="101" spans="1:15" ht="12.75" customHeight="1">
      <c r="A101" s="282"/>
      <c r="B101" s="282"/>
      <c r="C101" s="282"/>
      <c r="D101" s="282"/>
      <c r="E101" s="282"/>
      <c r="F101" s="697"/>
      <c r="G101" s="282"/>
      <c r="H101" s="310"/>
      <c r="I101" s="310"/>
      <c r="J101" s="310"/>
      <c r="K101" s="310"/>
      <c r="L101" s="310"/>
      <c r="M101" s="310"/>
      <c r="N101" s="310"/>
      <c r="O101" s="310"/>
    </row>
    <row r="102" spans="1:15" ht="12.75" customHeight="1">
      <c r="A102" s="282"/>
      <c r="B102" s="282"/>
      <c r="C102" s="282"/>
      <c r="D102" s="282"/>
      <c r="E102" s="282"/>
      <c r="F102" s="697"/>
      <c r="G102" s="282"/>
      <c r="H102" s="310"/>
      <c r="I102" s="310"/>
      <c r="J102" s="310"/>
      <c r="K102" s="310"/>
      <c r="L102" s="310"/>
      <c r="M102" s="310"/>
      <c r="N102" s="310"/>
      <c r="O102" s="310"/>
    </row>
    <row r="103" spans="1:15" ht="12.75" customHeight="1">
      <c r="A103" s="282"/>
      <c r="B103" s="282"/>
      <c r="C103" s="282"/>
      <c r="D103" s="282"/>
      <c r="E103" s="282"/>
      <c r="F103" s="697"/>
      <c r="G103" s="282"/>
      <c r="H103" s="310"/>
      <c r="I103" s="310"/>
      <c r="J103" s="310"/>
      <c r="K103" s="310"/>
      <c r="L103" s="310"/>
      <c r="M103" s="310"/>
      <c r="N103" s="310"/>
      <c r="O103" s="310"/>
    </row>
    <row r="104" spans="1:15" ht="12.75" customHeight="1">
      <c r="A104" s="282"/>
      <c r="B104" s="282"/>
      <c r="C104" s="282"/>
      <c r="D104" s="282"/>
      <c r="E104" s="282"/>
      <c r="F104" s="697"/>
      <c r="G104" s="282"/>
      <c r="H104" s="310"/>
      <c r="I104" s="310"/>
      <c r="J104" s="310"/>
      <c r="K104" s="310"/>
      <c r="L104" s="310"/>
      <c r="M104" s="310"/>
      <c r="N104" s="310"/>
      <c r="O104" s="310"/>
    </row>
    <row r="105" spans="1:15" ht="12.75" customHeight="1">
      <c r="A105" s="282"/>
      <c r="B105" s="282"/>
      <c r="C105" s="282"/>
      <c r="D105" s="282"/>
      <c r="E105" s="282"/>
      <c r="F105" s="697"/>
      <c r="G105" s="282"/>
      <c r="H105" s="310"/>
      <c r="I105" s="310"/>
      <c r="J105" s="310"/>
      <c r="K105" s="310"/>
      <c r="L105" s="310"/>
      <c r="M105" s="310"/>
      <c r="N105" s="310"/>
      <c r="O105" s="310"/>
    </row>
    <row r="106" spans="1:15" ht="12.75" customHeight="1">
      <c r="A106" s="282"/>
      <c r="B106" s="282"/>
      <c r="C106" s="282"/>
      <c r="D106" s="282"/>
      <c r="E106" s="282"/>
      <c r="F106" s="697"/>
      <c r="G106" s="282"/>
      <c r="H106" s="310"/>
      <c r="I106" s="310"/>
      <c r="J106" s="310"/>
      <c r="K106" s="310"/>
      <c r="L106" s="310"/>
      <c r="M106" s="310"/>
      <c r="N106" s="310"/>
      <c r="O106" s="310"/>
    </row>
    <row r="107" spans="1:15" ht="12.75" customHeight="1">
      <c r="A107" s="282"/>
      <c r="B107" s="282"/>
      <c r="C107" s="282"/>
      <c r="D107" s="282"/>
      <c r="E107" s="282"/>
      <c r="F107" s="697"/>
      <c r="G107" s="282"/>
      <c r="H107" s="310"/>
      <c r="I107" s="310"/>
      <c r="J107" s="310"/>
      <c r="K107" s="310"/>
      <c r="L107" s="310"/>
      <c r="M107" s="310"/>
      <c r="N107" s="310"/>
      <c r="O107" s="310"/>
    </row>
    <row r="108" spans="1:15" ht="12.75" customHeight="1">
      <c r="A108" s="282"/>
      <c r="B108" s="282"/>
      <c r="C108" s="282"/>
      <c r="D108" s="282"/>
      <c r="E108" s="282"/>
      <c r="F108" s="697"/>
      <c r="G108" s="282"/>
      <c r="H108" s="310"/>
      <c r="I108" s="310"/>
      <c r="J108" s="310"/>
      <c r="K108" s="310"/>
      <c r="L108" s="310"/>
      <c r="M108" s="310"/>
      <c r="N108" s="310"/>
      <c r="O108" s="310"/>
    </row>
    <row r="109" spans="1:15" ht="12.75" customHeight="1">
      <c r="A109" s="282"/>
      <c r="B109" s="282"/>
      <c r="C109" s="282"/>
      <c r="D109" s="282"/>
      <c r="E109" s="282"/>
      <c r="F109" s="697"/>
      <c r="G109" s="282"/>
      <c r="H109" s="310"/>
      <c r="I109" s="310"/>
      <c r="J109" s="310"/>
      <c r="K109" s="310"/>
      <c r="L109" s="310"/>
      <c r="M109" s="310"/>
      <c r="N109" s="310"/>
      <c r="O109" s="310"/>
    </row>
    <row r="110" spans="1:15" ht="12.75" customHeight="1">
      <c r="A110" s="282"/>
      <c r="B110" s="282"/>
      <c r="C110" s="282"/>
      <c r="D110" s="282"/>
      <c r="E110" s="282"/>
      <c r="F110" s="697"/>
      <c r="G110" s="282"/>
      <c r="H110" s="310"/>
      <c r="I110" s="310"/>
      <c r="J110" s="310"/>
      <c r="K110" s="310"/>
      <c r="L110" s="310"/>
      <c r="M110" s="310"/>
      <c r="N110" s="310"/>
      <c r="O110" s="310"/>
    </row>
    <row r="111" spans="1:15" ht="12.75" customHeight="1">
      <c r="A111" s="282"/>
      <c r="B111" s="282"/>
      <c r="C111" s="282"/>
      <c r="D111" s="282"/>
      <c r="E111" s="282"/>
      <c r="F111" s="697"/>
      <c r="G111" s="282"/>
      <c r="H111" s="310"/>
      <c r="I111" s="310"/>
      <c r="J111" s="310"/>
      <c r="K111" s="310"/>
      <c r="L111" s="310"/>
      <c r="M111" s="310"/>
      <c r="N111" s="310"/>
      <c r="O111" s="310"/>
    </row>
    <row r="112" spans="1:15" ht="12.75" customHeight="1">
      <c r="A112" s="282"/>
      <c r="B112" s="282"/>
      <c r="C112" s="282"/>
      <c r="D112" s="282"/>
      <c r="E112" s="282"/>
      <c r="F112" s="697"/>
      <c r="G112" s="282"/>
      <c r="H112" s="310"/>
      <c r="I112" s="310"/>
      <c r="J112" s="310"/>
      <c r="K112" s="310"/>
      <c r="L112" s="310"/>
      <c r="M112" s="310"/>
      <c r="N112" s="310"/>
      <c r="O112" s="310"/>
    </row>
    <row r="113" spans="1:15" ht="12.75" customHeight="1">
      <c r="A113" s="282"/>
      <c r="B113" s="282"/>
      <c r="C113" s="282"/>
      <c r="D113" s="282"/>
      <c r="E113" s="282"/>
      <c r="F113" s="697"/>
      <c r="G113" s="282"/>
      <c r="H113" s="310"/>
      <c r="I113" s="310"/>
      <c r="J113" s="310"/>
      <c r="K113" s="310"/>
      <c r="L113" s="310"/>
      <c r="M113" s="310"/>
      <c r="N113" s="310"/>
      <c r="O113" s="310"/>
    </row>
    <row r="114" spans="1:15" ht="12.75" customHeight="1">
      <c r="A114" s="282"/>
      <c r="B114" s="282"/>
      <c r="C114" s="282"/>
      <c r="D114" s="282"/>
      <c r="E114" s="282"/>
      <c r="F114" s="697"/>
      <c r="G114" s="282"/>
      <c r="H114" s="310"/>
      <c r="I114" s="310"/>
      <c r="J114" s="310"/>
      <c r="K114" s="310"/>
      <c r="L114" s="310"/>
      <c r="M114" s="310"/>
      <c r="N114" s="310"/>
      <c r="O114" s="310"/>
    </row>
    <row r="115" spans="1:15" ht="12.75" customHeight="1">
      <c r="A115" s="282"/>
      <c r="B115" s="282"/>
      <c r="C115" s="282"/>
      <c r="D115" s="282"/>
      <c r="E115" s="282"/>
      <c r="F115" s="697"/>
      <c r="G115" s="282"/>
      <c r="H115" s="310"/>
      <c r="I115" s="310"/>
      <c r="J115" s="310"/>
      <c r="K115" s="310"/>
      <c r="L115" s="310"/>
      <c r="M115" s="310"/>
      <c r="N115" s="310"/>
      <c r="O115" s="310"/>
    </row>
    <row r="116" spans="1:15" ht="12.75" customHeight="1">
      <c r="A116" s="282"/>
      <c r="B116" s="282"/>
      <c r="C116" s="282"/>
      <c r="D116" s="282"/>
      <c r="E116" s="282"/>
      <c r="F116" s="697"/>
      <c r="G116" s="282"/>
      <c r="H116" s="310"/>
      <c r="I116" s="310"/>
      <c r="J116" s="310"/>
      <c r="K116" s="310"/>
      <c r="L116" s="310"/>
      <c r="M116" s="310"/>
      <c r="N116" s="310"/>
      <c r="O116" s="310"/>
    </row>
    <row r="117" spans="1:15" ht="12.75" customHeight="1">
      <c r="A117" s="282"/>
      <c r="B117" s="282"/>
      <c r="C117" s="282"/>
      <c r="D117" s="282"/>
      <c r="E117" s="282"/>
      <c r="F117" s="697"/>
      <c r="G117" s="282"/>
      <c r="H117" s="310"/>
      <c r="I117" s="310"/>
      <c r="J117" s="310"/>
      <c r="K117" s="310"/>
      <c r="L117" s="310"/>
      <c r="M117" s="310"/>
      <c r="N117" s="310"/>
      <c r="O117" s="310"/>
    </row>
    <row r="118" spans="1:15" ht="12.75" customHeight="1">
      <c r="A118" s="282"/>
      <c r="B118" s="282"/>
      <c r="C118" s="282"/>
      <c r="D118" s="282"/>
      <c r="E118" s="282"/>
      <c r="F118" s="697"/>
      <c r="G118" s="282"/>
      <c r="H118" s="310"/>
      <c r="I118" s="310"/>
      <c r="J118" s="310"/>
      <c r="K118" s="310"/>
      <c r="L118" s="310"/>
      <c r="M118" s="310"/>
      <c r="N118" s="310"/>
      <c r="O118" s="310"/>
    </row>
    <row r="119" spans="1:15" ht="12.75" customHeight="1">
      <c r="A119" s="282"/>
      <c r="B119" s="282"/>
      <c r="C119" s="282"/>
      <c r="D119" s="282"/>
      <c r="E119" s="282"/>
      <c r="F119" s="697"/>
      <c r="G119" s="282"/>
      <c r="H119" s="310"/>
      <c r="I119" s="310"/>
      <c r="J119" s="310"/>
      <c r="K119" s="310"/>
      <c r="L119" s="310"/>
      <c r="M119" s="310"/>
      <c r="N119" s="310"/>
      <c r="O119" s="310"/>
    </row>
    <row r="120" spans="1:15" ht="12.75" customHeight="1">
      <c r="A120" s="282"/>
      <c r="B120" s="282"/>
      <c r="C120" s="282"/>
      <c r="D120" s="282"/>
      <c r="E120" s="282"/>
      <c r="F120" s="697"/>
      <c r="G120" s="282"/>
      <c r="H120" s="310"/>
      <c r="I120" s="310"/>
      <c r="J120" s="310"/>
      <c r="K120" s="310"/>
      <c r="L120" s="310"/>
      <c r="M120" s="310"/>
      <c r="N120" s="310"/>
      <c r="O120" s="310"/>
    </row>
    <row r="121" spans="1:15" ht="12.75" customHeight="1">
      <c r="A121" s="282"/>
      <c r="B121" s="282"/>
      <c r="C121" s="282"/>
      <c r="D121" s="282"/>
      <c r="E121" s="282"/>
      <c r="F121" s="697"/>
      <c r="G121" s="282"/>
      <c r="H121" s="310"/>
      <c r="I121" s="310"/>
      <c r="J121" s="310"/>
      <c r="K121" s="310"/>
      <c r="L121" s="310"/>
      <c r="M121" s="310"/>
      <c r="N121" s="310"/>
      <c r="O121" s="310"/>
    </row>
    <row r="122" spans="1:15" ht="12.75" customHeight="1">
      <c r="A122" s="282"/>
      <c r="B122" s="282"/>
      <c r="C122" s="282"/>
      <c r="D122" s="282"/>
      <c r="E122" s="282"/>
      <c r="F122" s="697"/>
      <c r="G122" s="282"/>
      <c r="H122" s="310"/>
      <c r="I122" s="310"/>
      <c r="J122" s="310"/>
      <c r="K122" s="310"/>
      <c r="L122" s="310"/>
      <c r="M122" s="310"/>
      <c r="N122" s="310"/>
      <c r="O122" s="310"/>
    </row>
    <row r="123" spans="1:15" ht="12.75" customHeight="1">
      <c r="A123" s="282"/>
      <c r="B123" s="282"/>
      <c r="C123" s="282"/>
      <c r="D123" s="282"/>
      <c r="E123" s="282"/>
      <c r="F123" s="697"/>
      <c r="G123" s="282"/>
      <c r="H123" s="310"/>
      <c r="I123" s="310"/>
      <c r="J123" s="310"/>
      <c r="K123" s="310"/>
      <c r="L123" s="310"/>
      <c r="M123" s="310"/>
      <c r="N123" s="310"/>
      <c r="O123" s="310"/>
    </row>
    <row r="124" spans="1:15" ht="12.75" customHeight="1">
      <c r="A124" s="282"/>
      <c r="B124" s="282"/>
      <c r="C124" s="282"/>
      <c r="D124" s="282"/>
      <c r="E124" s="282"/>
      <c r="F124" s="697"/>
      <c r="G124" s="282"/>
      <c r="H124" s="310"/>
      <c r="I124" s="310"/>
      <c r="J124" s="310"/>
      <c r="K124" s="310"/>
      <c r="L124" s="310"/>
      <c r="M124" s="310"/>
      <c r="N124" s="310"/>
      <c r="O124" s="310"/>
    </row>
    <row r="125" spans="1:15" ht="12.75" customHeight="1">
      <c r="A125" s="282"/>
      <c r="B125" s="282"/>
      <c r="C125" s="282"/>
      <c r="D125" s="282"/>
      <c r="E125" s="282"/>
      <c r="F125" s="697"/>
      <c r="G125" s="282"/>
      <c r="H125" s="310"/>
      <c r="I125" s="310"/>
      <c r="J125" s="310"/>
      <c r="K125" s="310"/>
      <c r="L125" s="310"/>
      <c r="M125" s="310"/>
      <c r="N125" s="310"/>
      <c r="O125" s="310"/>
    </row>
    <row r="126" spans="1:15" ht="12.75" customHeight="1">
      <c r="A126" s="282"/>
      <c r="B126" s="282"/>
      <c r="C126" s="282"/>
      <c r="D126" s="282"/>
      <c r="E126" s="282"/>
      <c r="F126" s="697"/>
      <c r="G126" s="282"/>
      <c r="H126" s="310"/>
      <c r="I126" s="310"/>
      <c r="J126" s="310"/>
      <c r="K126" s="310"/>
      <c r="L126" s="310"/>
      <c r="M126" s="310"/>
      <c r="N126" s="310"/>
      <c r="O126" s="310"/>
    </row>
    <row r="127" spans="1:15" ht="12.75" customHeight="1">
      <c r="A127" s="282"/>
      <c r="B127" s="282"/>
      <c r="C127" s="282"/>
      <c r="D127" s="282"/>
      <c r="E127" s="282"/>
      <c r="F127" s="697"/>
      <c r="G127" s="282"/>
      <c r="H127" s="310"/>
      <c r="I127" s="310"/>
      <c r="J127" s="310"/>
      <c r="K127" s="310"/>
      <c r="L127" s="310"/>
      <c r="M127" s="310"/>
      <c r="N127" s="310"/>
      <c r="O127" s="310"/>
    </row>
    <row r="128" spans="1:15" ht="12.75" customHeight="1">
      <c r="A128" s="282"/>
      <c r="B128" s="282"/>
      <c r="C128" s="282"/>
      <c r="D128" s="282"/>
      <c r="E128" s="282"/>
      <c r="F128" s="697"/>
      <c r="G128" s="282"/>
      <c r="H128" s="310"/>
      <c r="I128" s="310"/>
      <c r="J128" s="310"/>
      <c r="K128" s="310"/>
      <c r="L128" s="310"/>
      <c r="M128" s="310"/>
      <c r="N128" s="310"/>
      <c r="O128" s="310"/>
    </row>
    <row r="129" spans="1:15" ht="12.75" customHeight="1">
      <c r="A129" s="282"/>
      <c r="B129" s="282"/>
      <c r="C129" s="282"/>
      <c r="D129" s="282"/>
      <c r="E129" s="282"/>
      <c r="F129" s="697"/>
      <c r="G129" s="282"/>
      <c r="H129" s="310"/>
      <c r="I129" s="310"/>
      <c r="J129" s="310"/>
      <c r="K129" s="310"/>
      <c r="L129" s="310"/>
      <c r="M129" s="310"/>
      <c r="N129" s="310"/>
      <c r="O129" s="310"/>
    </row>
    <row r="130" spans="1:15" ht="12.75" customHeight="1">
      <c r="A130" s="282"/>
      <c r="B130" s="282"/>
      <c r="C130" s="282"/>
      <c r="D130" s="282"/>
      <c r="E130" s="282"/>
      <c r="F130" s="697"/>
      <c r="G130" s="282"/>
      <c r="H130" s="310"/>
      <c r="I130" s="310"/>
      <c r="J130" s="310"/>
      <c r="K130" s="310"/>
      <c r="L130" s="310"/>
      <c r="M130" s="310"/>
      <c r="N130" s="310"/>
      <c r="O130" s="310"/>
    </row>
    <row r="131" spans="1:15" ht="12.75" customHeight="1">
      <c r="A131" s="282"/>
      <c r="B131" s="282"/>
      <c r="C131" s="282"/>
      <c r="D131" s="282"/>
      <c r="E131" s="282"/>
      <c r="F131" s="697"/>
      <c r="G131" s="282"/>
      <c r="H131" s="310"/>
      <c r="I131" s="310"/>
      <c r="J131" s="310"/>
      <c r="K131" s="310"/>
      <c r="L131" s="310"/>
      <c r="M131" s="310"/>
      <c r="N131" s="310"/>
      <c r="O131" s="310"/>
    </row>
    <row r="132" spans="1:15" ht="12.75" customHeight="1">
      <c r="A132" s="282"/>
      <c r="B132" s="282"/>
      <c r="C132" s="282"/>
      <c r="D132" s="282"/>
      <c r="E132" s="282"/>
      <c r="F132" s="697"/>
      <c r="G132" s="282"/>
      <c r="H132" s="310"/>
      <c r="I132" s="310"/>
      <c r="J132" s="310"/>
      <c r="K132" s="310"/>
      <c r="L132" s="310"/>
      <c r="M132" s="310"/>
      <c r="N132" s="310"/>
      <c r="O132" s="310"/>
    </row>
    <row r="133" spans="1:15" ht="12.75" customHeight="1">
      <c r="A133" s="282"/>
      <c r="B133" s="282"/>
      <c r="C133" s="282"/>
      <c r="D133" s="282"/>
      <c r="E133" s="282"/>
      <c r="F133" s="697"/>
      <c r="G133" s="282"/>
      <c r="H133" s="310"/>
      <c r="I133" s="310"/>
      <c r="J133" s="310"/>
      <c r="K133" s="310"/>
      <c r="L133" s="310"/>
      <c r="M133" s="310"/>
      <c r="N133" s="310"/>
      <c r="O133" s="310"/>
    </row>
    <row r="134" spans="1:15" ht="12.75" customHeight="1">
      <c r="A134" s="282"/>
      <c r="B134" s="282"/>
      <c r="C134" s="282"/>
      <c r="D134" s="282"/>
      <c r="E134" s="282"/>
      <c r="F134" s="697"/>
      <c r="G134" s="282"/>
      <c r="H134" s="310"/>
      <c r="I134" s="310"/>
      <c r="J134" s="310"/>
      <c r="K134" s="310"/>
      <c r="L134" s="310"/>
      <c r="M134" s="310"/>
      <c r="N134" s="310"/>
      <c r="O134" s="310"/>
    </row>
    <row r="135" spans="1:15" ht="12.75" customHeight="1">
      <c r="A135" s="282"/>
      <c r="B135" s="282"/>
      <c r="C135" s="282"/>
      <c r="D135" s="282"/>
      <c r="E135" s="282"/>
      <c r="F135" s="697"/>
      <c r="G135" s="282"/>
      <c r="H135" s="310"/>
      <c r="I135" s="310"/>
      <c r="J135" s="310"/>
      <c r="K135" s="310"/>
      <c r="L135" s="310"/>
      <c r="M135" s="310"/>
      <c r="N135" s="310"/>
      <c r="O135" s="310"/>
    </row>
    <row r="136" spans="1:15" ht="12.75" customHeight="1">
      <c r="A136" s="282"/>
      <c r="B136" s="282"/>
      <c r="C136" s="282"/>
      <c r="D136" s="282"/>
      <c r="E136" s="282"/>
      <c r="F136" s="697"/>
      <c r="G136" s="282"/>
      <c r="H136" s="310"/>
      <c r="I136" s="310"/>
      <c r="J136" s="310"/>
      <c r="K136" s="310"/>
      <c r="L136" s="310"/>
      <c r="M136" s="310"/>
      <c r="N136" s="310"/>
      <c r="O136" s="310"/>
    </row>
    <row r="137" spans="1:15" ht="12.75" customHeight="1">
      <c r="A137" s="282"/>
      <c r="B137" s="282"/>
      <c r="C137" s="282"/>
      <c r="D137" s="282"/>
      <c r="E137" s="282"/>
      <c r="F137" s="697"/>
      <c r="G137" s="282"/>
      <c r="H137" s="310"/>
      <c r="I137" s="310"/>
      <c r="J137" s="310"/>
      <c r="K137" s="310"/>
      <c r="L137" s="310"/>
      <c r="M137" s="310"/>
      <c r="N137" s="310"/>
      <c r="O137" s="310"/>
    </row>
    <row r="138" spans="1:15" ht="12.75" customHeight="1">
      <c r="A138" s="282"/>
      <c r="B138" s="282"/>
      <c r="C138" s="282"/>
      <c r="D138" s="282"/>
      <c r="E138" s="282"/>
      <c r="F138" s="697"/>
      <c r="G138" s="282"/>
      <c r="H138" s="310"/>
      <c r="I138" s="310"/>
      <c r="J138" s="310"/>
      <c r="K138" s="310"/>
      <c r="L138" s="310"/>
      <c r="M138" s="310"/>
      <c r="N138" s="310"/>
      <c r="O138" s="310"/>
    </row>
    <row r="139" spans="1:15" ht="12.75" customHeight="1">
      <c r="A139" s="282"/>
      <c r="B139" s="282"/>
      <c r="C139" s="282"/>
      <c r="D139" s="282"/>
      <c r="E139" s="282"/>
      <c r="F139" s="697"/>
      <c r="G139" s="282"/>
      <c r="H139" s="310"/>
      <c r="I139" s="310"/>
      <c r="J139" s="310"/>
      <c r="K139" s="310"/>
      <c r="L139" s="310"/>
      <c r="M139" s="310"/>
      <c r="N139" s="310"/>
      <c r="O139" s="310"/>
    </row>
    <row r="140" spans="1:15" ht="12.75" customHeight="1">
      <c r="A140" s="282"/>
      <c r="B140" s="282"/>
      <c r="C140" s="282"/>
      <c r="D140" s="282"/>
      <c r="E140" s="282"/>
      <c r="F140" s="697"/>
      <c r="G140" s="282"/>
      <c r="H140" s="310"/>
      <c r="I140" s="310"/>
      <c r="J140" s="310"/>
      <c r="K140" s="310"/>
      <c r="L140" s="310"/>
      <c r="M140" s="310"/>
      <c r="N140" s="310"/>
      <c r="O140" s="310"/>
    </row>
    <row r="141" spans="1:15" ht="12.75" customHeight="1">
      <c r="A141" s="282"/>
      <c r="B141" s="282"/>
      <c r="C141" s="282"/>
      <c r="D141" s="282"/>
      <c r="E141" s="282"/>
      <c r="F141" s="697"/>
      <c r="G141" s="282"/>
      <c r="H141" s="310"/>
      <c r="I141" s="310"/>
      <c r="J141" s="310"/>
      <c r="K141" s="310"/>
      <c r="L141" s="310"/>
      <c r="M141" s="310"/>
      <c r="N141" s="310"/>
      <c r="O141" s="310"/>
    </row>
    <row r="142" spans="1:15" ht="12.75" customHeight="1">
      <c r="A142" s="282"/>
      <c r="B142" s="282"/>
      <c r="C142" s="282"/>
      <c r="D142" s="282"/>
      <c r="E142" s="282"/>
      <c r="F142" s="697"/>
      <c r="G142" s="282"/>
      <c r="H142" s="310"/>
      <c r="I142" s="310"/>
      <c r="J142" s="310"/>
      <c r="K142" s="310"/>
      <c r="L142" s="310"/>
      <c r="M142" s="310"/>
      <c r="N142" s="310"/>
      <c r="O142" s="310"/>
    </row>
    <row r="143" spans="1:15" ht="12.75" customHeight="1">
      <c r="A143" s="282"/>
      <c r="B143" s="282"/>
      <c r="C143" s="282"/>
      <c r="D143" s="282"/>
      <c r="E143" s="282"/>
      <c r="F143" s="697"/>
      <c r="G143" s="282"/>
      <c r="H143" s="310"/>
      <c r="I143" s="310"/>
      <c r="J143" s="310"/>
      <c r="K143" s="310"/>
      <c r="L143" s="310"/>
      <c r="M143" s="310"/>
      <c r="N143" s="310"/>
      <c r="O143" s="310"/>
    </row>
    <row r="144" spans="1:15" ht="12.75" customHeight="1">
      <c r="A144" s="282"/>
      <c r="B144" s="282"/>
      <c r="C144" s="282"/>
      <c r="D144" s="282"/>
      <c r="E144" s="282"/>
      <c r="F144" s="697"/>
      <c r="G144" s="282"/>
      <c r="H144" s="310"/>
      <c r="I144" s="310"/>
      <c r="J144" s="310"/>
      <c r="K144" s="310"/>
      <c r="L144" s="310"/>
      <c r="M144" s="310"/>
      <c r="N144" s="310"/>
      <c r="O144" s="310"/>
    </row>
    <row r="145" spans="1:15" ht="12.75" customHeight="1">
      <c r="A145" s="282"/>
      <c r="B145" s="282"/>
      <c r="C145" s="282"/>
      <c r="D145" s="282"/>
      <c r="E145" s="282"/>
      <c r="F145" s="697"/>
      <c r="G145" s="282"/>
      <c r="H145" s="310"/>
      <c r="I145" s="310"/>
      <c r="J145" s="310"/>
      <c r="K145" s="310"/>
      <c r="L145" s="310"/>
      <c r="M145" s="310"/>
      <c r="N145" s="310"/>
      <c r="O145" s="310"/>
    </row>
    <row r="146" spans="1:15" ht="12.75" customHeight="1">
      <c r="A146" s="282"/>
      <c r="B146" s="282"/>
      <c r="C146" s="282"/>
      <c r="D146" s="282"/>
      <c r="E146" s="282"/>
      <c r="F146" s="697"/>
      <c r="G146" s="282"/>
      <c r="H146" s="310"/>
      <c r="I146" s="310"/>
      <c r="J146" s="310"/>
      <c r="K146" s="310"/>
      <c r="L146" s="310"/>
      <c r="M146" s="310"/>
      <c r="N146" s="310"/>
      <c r="O146" s="310"/>
    </row>
    <row r="147" spans="1:15" ht="12.75" customHeight="1">
      <c r="A147" s="282"/>
      <c r="B147" s="282"/>
      <c r="C147" s="282"/>
      <c r="D147" s="282"/>
      <c r="E147" s="282"/>
      <c r="F147" s="697"/>
      <c r="G147" s="282"/>
      <c r="H147" s="310"/>
      <c r="I147" s="310"/>
      <c r="J147" s="310"/>
      <c r="K147" s="310"/>
      <c r="L147" s="310"/>
      <c r="M147" s="310"/>
      <c r="N147" s="310"/>
      <c r="O147" s="310"/>
    </row>
    <row r="148" spans="1:15" ht="12.75" customHeight="1">
      <c r="A148" s="282"/>
      <c r="B148" s="282"/>
      <c r="C148" s="282"/>
      <c r="D148" s="282"/>
      <c r="E148" s="282"/>
      <c r="F148" s="697"/>
      <c r="G148" s="282"/>
      <c r="H148" s="310"/>
      <c r="I148" s="310"/>
      <c r="J148" s="310"/>
      <c r="K148" s="310"/>
      <c r="L148" s="310"/>
      <c r="M148" s="310"/>
      <c r="N148" s="310"/>
      <c r="O148" s="310"/>
    </row>
    <row r="149" spans="1:15" ht="12.75" customHeight="1">
      <c r="A149" s="282"/>
      <c r="B149" s="282"/>
      <c r="C149" s="282"/>
      <c r="D149" s="282"/>
      <c r="E149" s="282"/>
      <c r="F149" s="697"/>
      <c r="G149" s="282"/>
      <c r="H149" s="310"/>
      <c r="I149" s="310"/>
      <c r="J149" s="310"/>
      <c r="K149" s="310"/>
      <c r="L149" s="310"/>
      <c r="M149" s="310"/>
      <c r="N149" s="310"/>
      <c r="O149" s="310"/>
    </row>
    <row r="150" spans="1:15" ht="12.75" customHeight="1">
      <c r="A150" s="282"/>
      <c r="B150" s="282"/>
      <c r="C150" s="282"/>
      <c r="D150" s="282"/>
      <c r="E150" s="282"/>
      <c r="F150" s="697"/>
      <c r="G150" s="282"/>
      <c r="H150" s="310"/>
      <c r="I150" s="310"/>
      <c r="J150" s="310"/>
      <c r="K150" s="310"/>
      <c r="L150" s="310"/>
      <c r="M150" s="310"/>
      <c r="N150" s="310"/>
      <c r="O150" s="310"/>
    </row>
    <row r="151" spans="1:15" ht="12.75" customHeight="1">
      <c r="A151" s="282"/>
      <c r="B151" s="282"/>
      <c r="C151" s="282"/>
      <c r="D151" s="282"/>
      <c r="E151" s="282"/>
      <c r="F151" s="697"/>
      <c r="G151" s="282"/>
      <c r="H151" s="310"/>
      <c r="I151" s="310"/>
      <c r="J151" s="310"/>
      <c r="K151" s="310"/>
      <c r="L151" s="310"/>
      <c r="M151" s="310"/>
      <c r="N151" s="310"/>
      <c r="O151" s="310"/>
    </row>
    <row r="152" spans="1:15" ht="12.75" customHeight="1">
      <c r="A152" s="282"/>
      <c r="B152" s="282"/>
      <c r="C152" s="282"/>
      <c r="D152" s="282"/>
      <c r="E152" s="282"/>
      <c r="F152" s="697"/>
      <c r="G152" s="282"/>
      <c r="H152" s="310"/>
      <c r="I152" s="310"/>
      <c r="J152" s="310"/>
      <c r="K152" s="310"/>
      <c r="L152" s="310"/>
      <c r="M152" s="310"/>
      <c r="N152" s="310"/>
      <c r="O152" s="310"/>
    </row>
    <row r="153" spans="1:15" ht="12.75" customHeight="1">
      <c r="A153" s="282"/>
      <c r="B153" s="282"/>
      <c r="C153" s="282"/>
      <c r="D153" s="282"/>
      <c r="E153" s="282"/>
      <c r="F153" s="697"/>
      <c r="G153" s="282"/>
      <c r="H153" s="310"/>
      <c r="I153" s="310"/>
      <c r="J153" s="310"/>
      <c r="K153" s="310"/>
      <c r="L153" s="310"/>
      <c r="M153" s="310"/>
      <c r="N153" s="310"/>
      <c r="O153" s="310"/>
    </row>
    <row r="154" spans="1:15" ht="12.75" customHeight="1">
      <c r="A154" s="282"/>
      <c r="B154" s="282"/>
      <c r="C154" s="282"/>
      <c r="D154" s="282"/>
      <c r="E154" s="282"/>
      <c r="F154" s="697"/>
      <c r="G154" s="282"/>
      <c r="H154" s="310"/>
      <c r="I154" s="310"/>
      <c r="J154" s="310"/>
      <c r="K154" s="310"/>
      <c r="L154" s="310"/>
      <c r="M154" s="310"/>
      <c r="N154" s="310"/>
      <c r="O154" s="310"/>
    </row>
    <row r="155" spans="1:15" ht="12.75" customHeight="1">
      <c r="A155" s="282"/>
      <c r="B155" s="282"/>
      <c r="C155" s="282"/>
      <c r="D155" s="282"/>
      <c r="E155" s="282"/>
      <c r="F155" s="697"/>
      <c r="G155" s="282"/>
      <c r="H155" s="310"/>
      <c r="I155" s="310"/>
      <c r="J155" s="310"/>
      <c r="K155" s="310"/>
      <c r="L155" s="310"/>
      <c r="M155" s="310"/>
      <c r="N155" s="310"/>
      <c r="O155" s="310"/>
    </row>
    <row r="156" spans="1:15" ht="12.75" customHeight="1">
      <c r="A156" s="282"/>
      <c r="B156" s="282"/>
      <c r="C156" s="282"/>
      <c r="D156" s="282"/>
      <c r="E156" s="282"/>
      <c r="F156" s="697"/>
      <c r="G156" s="282"/>
      <c r="H156" s="310"/>
      <c r="I156" s="310"/>
      <c r="J156" s="310"/>
      <c r="K156" s="310"/>
      <c r="L156" s="310"/>
      <c r="M156" s="310"/>
      <c r="N156" s="310"/>
      <c r="O156" s="310"/>
    </row>
    <row r="157" spans="1:15" ht="12.75" customHeight="1">
      <c r="A157" s="282"/>
      <c r="B157" s="282"/>
      <c r="C157" s="282"/>
      <c r="D157" s="282"/>
      <c r="E157" s="282"/>
      <c r="F157" s="697"/>
      <c r="G157" s="282"/>
      <c r="H157" s="310"/>
      <c r="I157" s="310"/>
      <c r="J157" s="310"/>
      <c r="K157" s="310"/>
      <c r="L157" s="310"/>
      <c r="M157" s="310"/>
      <c r="N157" s="310"/>
      <c r="O157" s="310"/>
    </row>
    <row r="158" spans="1:15" ht="12.75" customHeight="1">
      <c r="A158" s="282"/>
      <c r="B158" s="282"/>
      <c r="C158" s="282"/>
      <c r="D158" s="282"/>
      <c r="E158" s="282"/>
      <c r="F158" s="697"/>
      <c r="G158" s="282"/>
      <c r="H158" s="310"/>
      <c r="I158" s="310"/>
      <c r="J158" s="310"/>
      <c r="K158" s="310"/>
      <c r="L158" s="310"/>
      <c r="M158" s="310"/>
      <c r="N158" s="310"/>
      <c r="O158" s="310"/>
    </row>
    <row r="159" spans="1:15" ht="12.75" customHeight="1">
      <c r="A159" s="282"/>
      <c r="B159" s="282"/>
      <c r="C159" s="282"/>
      <c r="D159" s="282"/>
      <c r="E159" s="282"/>
      <c r="F159" s="697"/>
      <c r="G159" s="282"/>
      <c r="H159" s="310"/>
      <c r="I159" s="310"/>
      <c r="J159" s="310"/>
      <c r="K159" s="310"/>
      <c r="L159" s="310"/>
      <c r="M159" s="310"/>
      <c r="N159" s="310"/>
      <c r="O159" s="310"/>
    </row>
    <row r="160" spans="1:15" ht="12.75" customHeight="1">
      <c r="A160" s="282"/>
      <c r="B160" s="282"/>
      <c r="C160" s="282"/>
      <c r="D160" s="282"/>
      <c r="E160" s="282"/>
      <c r="F160" s="697"/>
      <c r="G160" s="282"/>
      <c r="H160" s="310"/>
      <c r="I160" s="310"/>
      <c r="J160" s="310"/>
      <c r="K160" s="310"/>
      <c r="L160" s="310"/>
      <c r="M160" s="310"/>
      <c r="N160" s="310"/>
      <c r="O160" s="310"/>
    </row>
    <row r="161" spans="1:15" ht="12.75" customHeight="1">
      <c r="A161" s="282"/>
      <c r="B161" s="282"/>
      <c r="C161" s="282"/>
      <c r="D161" s="282"/>
      <c r="E161" s="282"/>
      <c r="F161" s="697"/>
      <c r="G161" s="282"/>
      <c r="H161" s="310"/>
      <c r="I161" s="310"/>
      <c r="J161" s="310"/>
      <c r="K161" s="310"/>
      <c r="L161" s="310"/>
      <c r="M161" s="310"/>
      <c r="N161" s="310"/>
      <c r="O161" s="310"/>
    </row>
    <row r="162" spans="1:15" ht="12.75" customHeight="1">
      <c r="A162" s="282"/>
      <c r="B162" s="282"/>
      <c r="C162" s="282"/>
      <c r="D162" s="282"/>
      <c r="E162" s="282"/>
      <c r="F162" s="697"/>
      <c r="G162" s="282"/>
      <c r="H162" s="310"/>
      <c r="I162" s="310"/>
      <c r="J162" s="310"/>
      <c r="K162" s="310"/>
      <c r="L162" s="310"/>
      <c r="M162" s="310"/>
      <c r="N162" s="310"/>
      <c r="O162" s="310"/>
    </row>
    <row r="163" spans="1:15" ht="12.75" customHeight="1">
      <c r="A163" s="282"/>
      <c r="B163" s="282"/>
      <c r="C163" s="282"/>
      <c r="D163" s="282"/>
      <c r="E163" s="282"/>
      <c r="F163" s="697"/>
      <c r="G163" s="282"/>
      <c r="H163" s="310"/>
      <c r="I163" s="310"/>
      <c r="J163" s="310"/>
      <c r="K163" s="310"/>
      <c r="L163" s="310"/>
      <c r="M163" s="310"/>
      <c r="N163" s="310"/>
      <c r="O163" s="310"/>
    </row>
    <row r="164" spans="1:15" ht="12.75" customHeight="1">
      <c r="A164" s="282"/>
      <c r="B164" s="282"/>
      <c r="C164" s="282"/>
      <c r="D164" s="282"/>
      <c r="E164" s="282"/>
      <c r="F164" s="697"/>
      <c r="G164" s="282"/>
      <c r="H164" s="310"/>
      <c r="I164" s="310"/>
      <c r="J164" s="310"/>
      <c r="K164" s="310"/>
      <c r="L164" s="310"/>
      <c r="M164" s="310"/>
      <c r="N164" s="310"/>
      <c r="O164" s="310"/>
    </row>
    <row r="165" spans="1:15" ht="12.75" customHeight="1">
      <c r="A165" s="282"/>
      <c r="B165" s="282"/>
      <c r="C165" s="282"/>
      <c r="D165" s="282"/>
      <c r="E165" s="282"/>
      <c r="F165" s="697"/>
      <c r="G165" s="282"/>
      <c r="H165" s="310"/>
      <c r="I165" s="310"/>
      <c r="J165" s="310"/>
      <c r="K165" s="310"/>
      <c r="L165" s="310"/>
      <c r="M165" s="310"/>
      <c r="N165" s="310"/>
      <c r="O165" s="310"/>
    </row>
    <row r="166" spans="1:15" ht="12.75" customHeight="1">
      <c r="A166" s="282"/>
      <c r="B166" s="282"/>
      <c r="C166" s="282"/>
      <c r="D166" s="282"/>
      <c r="E166" s="282"/>
      <c r="F166" s="697"/>
      <c r="G166" s="282"/>
      <c r="H166" s="310"/>
      <c r="I166" s="310"/>
      <c r="J166" s="310"/>
      <c r="K166" s="310"/>
      <c r="L166" s="310"/>
      <c r="M166" s="310"/>
      <c r="N166" s="310"/>
      <c r="O166" s="310"/>
    </row>
    <row r="167" spans="1:15" ht="12.75" customHeight="1">
      <c r="A167" s="282"/>
      <c r="B167" s="282"/>
      <c r="C167" s="282"/>
      <c r="D167" s="282"/>
      <c r="E167" s="282"/>
      <c r="F167" s="697"/>
      <c r="G167" s="282"/>
      <c r="H167" s="310"/>
      <c r="I167" s="310"/>
      <c r="J167" s="310"/>
      <c r="K167" s="310"/>
      <c r="L167" s="310"/>
      <c r="M167" s="310"/>
      <c r="N167" s="310"/>
      <c r="O167" s="310"/>
    </row>
    <row r="168" spans="1:15" ht="12.75" customHeight="1">
      <c r="A168" s="282"/>
      <c r="B168" s="282"/>
      <c r="C168" s="282"/>
      <c r="D168" s="282"/>
      <c r="E168" s="282"/>
      <c r="F168" s="697"/>
      <c r="G168" s="282"/>
      <c r="H168" s="310"/>
      <c r="I168" s="310"/>
      <c r="J168" s="310"/>
      <c r="K168" s="310"/>
      <c r="L168" s="310"/>
      <c r="M168" s="310"/>
      <c r="N168" s="310"/>
      <c r="O168" s="310"/>
    </row>
    <row r="169" spans="1:15" ht="12.75" customHeight="1">
      <c r="A169" s="282"/>
      <c r="B169" s="282"/>
      <c r="C169" s="282"/>
      <c r="D169" s="282"/>
      <c r="E169" s="282"/>
      <c r="F169" s="697"/>
      <c r="G169" s="282"/>
      <c r="H169" s="310"/>
      <c r="I169" s="310"/>
      <c r="J169" s="310"/>
      <c r="K169" s="310"/>
      <c r="L169" s="310"/>
      <c r="M169" s="310"/>
      <c r="N169" s="310"/>
      <c r="O169" s="310"/>
    </row>
    <row r="170" spans="1:15" ht="12.75" customHeight="1">
      <c r="A170" s="282"/>
      <c r="B170" s="282"/>
      <c r="C170" s="282"/>
      <c r="D170" s="282"/>
      <c r="E170" s="282"/>
      <c r="F170" s="697"/>
      <c r="G170" s="282"/>
      <c r="H170" s="310"/>
      <c r="I170" s="310"/>
      <c r="J170" s="310"/>
      <c r="K170" s="310"/>
      <c r="L170" s="310"/>
      <c r="M170" s="310"/>
      <c r="N170" s="310"/>
      <c r="O170" s="310"/>
    </row>
    <row r="171" spans="1:15" ht="12.75" customHeight="1">
      <c r="A171" s="282"/>
      <c r="B171" s="282"/>
      <c r="C171" s="282"/>
      <c r="D171" s="282"/>
      <c r="E171" s="282"/>
      <c r="F171" s="697"/>
      <c r="G171" s="282"/>
      <c r="H171" s="310"/>
      <c r="I171" s="310"/>
      <c r="J171" s="310"/>
      <c r="K171" s="310"/>
      <c r="L171" s="310"/>
      <c r="M171" s="310"/>
      <c r="N171" s="310"/>
      <c r="O171" s="310"/>
    </row>
    <row r="172" spans="1:15" ht="12.75" customHeight="1">
      <c r="A172" s="282"/>
      <c r="B172" s="282"/>
      <c r="C172" s="282"/>
      <c r="D172" s="282"/>
      <c r="E172" s="282"/>
      <c r="F172" s="697"/>
      <c r="G172" s="282"/>
      <c r="H172" s="310"/>
      <c r="I172" s="310"/>
      <c r="J172" s="310"/>
      <c r="K172" s="310"/>
      <c r="L172" s="310"/>
      <c r="M172" s="310"/>
      <c r="N172" s="310"/>
      <c r="O172" s="310"/>
    </row>
    <row r="173" spans="1:15" ht="12.75" customHeight="1">
      <c r="A173" s="282"/>
      <c r="B173" s="282"/>
      <c r="C173" s="282"/>
      <c r="D173" s="282"/>
      <c r="E173" s="282"/>
      <c r="F173" s="697"/>
      <c r="G173" s="282"/>
      <c r="H173" s="310"/>
      <c r="I173" s="310"/>
      <c r="J173" s="310"/>
      <c r="K173" s="310"/>
      <c r="L173" s="310"/>
      <c r="M173" s="310"/>
      <c r="N173" s="310"/>
      <c r="O173" s="310"/>
    </row>
    <row r="174" spans="1:15" ht="12.75" customHeight="1">
      <c r="A174" s="282"/>
      <c r="B174" s="282"/>
      <c r="C174" s="282"/>
      <c r="D174" s="282"/>
      <c r="E174" s="282"/>
      <c r="F174" s="697"/>
      <c r="G174" s="282"/>
      <c r="H174" s="310"/>
      <c r="I174" s="310"/>
      <c r="J174" s="310"/>
      <c r="K174" s="310"/>
      <c r="L174" s="310"/>
      <c r="M174" s="310"/>
      <c r="N174" s="310"/>
      <c r="O174" s="310"/>
    </row>
    <row r="175" spans="1:15" ht="12.75" customHeight="1">
      <c r="A175" s="282"/>
      <c r="B175" s="282"/>
      <c r="C175" s="282"/>
      <c r="D175" s="282"/>
      <c r="E175" s="282"/>
      <c r="F175" s="697"/>
      <c r="G175" s="282"/>
      <c r="H175" s="310"/>
      <c r="I175" s="310"/>
      <c r="J175" s="310"/>
      <c r="K175" s="310"/>
      <c r="L175" s="310"/>
      <c r="M175" s="310"/>
      <c r="N175" s="310"/>
      <c r="O175" s="310"/>
    </row>
    <row r="176" spans="1:15" ht="12.75" customHeight="1">
      <c r="A176" s="282"/>
      <c r="B176" s="282"/>
      <c r="C176" s="282"/>
      <c r="D176" s="282"/>
      <c r="E176" s="282"/>
      <c r="F176" s="697"/>
      <c r="G176" s="282"/>
      <c r="H176" s="310"/>
      <c r="I176" s="310"/>
      <c r="J176" s="310"/>
      <c r="K176" s="310"/>
      <c r="L176" s="310"/>
      <c r="M176" s="310"/>
      <c r="N176" s="310"/>
      <c r="O176" s="310"/>
    </row>
    <row r="177" spans="1:15" ht="12.75" customHeight="1">
      <c r="A177" s="282"/>
      <c r="B177" s="282"/>
      <c r="C177" s="282"/>
      <c r="D177" s="282"/>
      <c r="E177" s="282"/>
      <c r="F177" s="697"/>
      <c r="G177" s="282"/>
      <c r="H177" s="310"/>
      <c r="I177" s="310"/>
      <c r="J177" s="310"/>
      <c r="K177" s="310"/>
      <c r="L177" s="310"/>
      <c r="M177" s="310"/>
      <c r="N177" s="310"/>
      <c r="O177" s="310"/>
    </row>
    <row r="178" spans="1:15" ht="12.75" customHeight="1">
      <c r="A178" s="282"/>
      <c r="B178" s="282"/>
      <c r="C178" s="282"/>
      <c r="D178" s="282"/>
      <c r="E178" s="282"/>
      <c r="F178" s="697"/>
      <c r="G178" s="282"/>
      <c r="H178" s="310"/>
      <c r="I178" s="310"/>
      <c r="J178" s="310"/>
      <c r="K178" s="310"/>
      <c r="L178" s="310"/>
      <c r="M178" s="310"/>
      <c r="N178" s="310"/>
      <c r="O178" s="310"/>
    </row>
    <row r="179" spans="1:15" ht="12.75" customHeight="1">
      <c r="A179" s="282"/>
      <c r="B179" s="282"/>
      <c r="C179" s="282"/>
      <c r="D179" s="282"/>
      <c r="E179" s="282"/>
      <c r="F179" s="697"/>
      <c r="G179" s="282"/>
      <c r="H179" s="310"/>
      <c r="I179" s="310"/>
      <c r="J179" s="310"/>
      <c r="K179" s="310"/>
      <c r="L179" s="310"/>
      <c r="M179" s="310"/>
      <c r="N179" s="310"/>
      <c r="O179" s="310"/>
    </row>
    <row r="180" spans="1:15" ht="12.75" customHeight="1">
      <c r="A180" s="282"/>
      <c r="B180" s="282"/>
      <c r="C180" s="282"/>
      <c r="D180" s="282"/>
      <c r="E180" s="282"/>
      <c r="F180" s="697"/>
      <c r="G180" s="282"/>
      <c r="H180" s="310"/>
      <c r="I180" s="310"/>
      <c r="J180" s="310"/>
      <c r="K180" s="310"/>
      <c r="L180" s="310"/>
      <c r="M180" s="310"/>
      <c r="N180" s="310"/>
      <c r="O180" s="310"/>
    </row>
    <row r="181" spans="1:15" ht="12.75" customHeight="1">
      <c r="A181" s="282"/>
      <c r="B181" s="282"/>
      <c r="C181" s="282"/>
      <c r="D181" s="282"/>
      <c r="E181" s="282"/>
      <c r="F181" s="697"/>
      <c r="G181" s="282"/>
      <c r="H181" s="310"/>
      <c r="I181" s="310"/>
      <c r="J181" s="310"/>
      <c r="K181" s="310"/>
      <c r="L181" s="310"/>
      <c r="M181" s="310"/>
      <c r="N181" s="310"/>
      <c r="O181" s="310"/>
    </row>
    <row r="182" spans="1:15" ht="12.75" customHeight="1">
      <c r="A182" s="282"/>
      <c r="B182" s="282"/>
      <c r="C182" s="282"/>
      <c r="D182" s="282"/>
      <c r="E182" s="282"/>
      <c r="F182" s="697"/>
      <c r="G182" s="282"/>
      <c r="H182" s="310"/>
      <c r="I182" s="310"/>
      <c r="J182" s="310"/>
      <c r="K182" s="310"/>
      <c r="L182" s="310"/>
      <c r="M182" s="310"/>
      <c r="N182" s="310"/>
      <c r="O182" s="310"/>
    </row>
    <row r="183" spans="1:15" ht="12.75" customHeight="1">
      <c r="A183" s="282"/>
      <c r="B183" s="282"/>
      <c r="C183" s="282"/>
      <c r="D183" s="282"/>
      <c r="E183" s="282"/>
      <c r="F183" s="697"/>
      <c r="G183" s="282"/>
      <c r="H183" s="310"/>
      <c r="I183" s="310"/>
      <c r="J183" s="310"/>
      <c r="K183" s="310"/>
      <c r="L183" s="310"/>
      <c r="M183" s="310"/>
      <c r="N183" s="310"/>
      <c r="O183" s="310"/>
    </row>
    <row r="184" spans="1:15" ht="12.75" customHeight="1">
      <c r="A184" s="282"/>
      <c r="B184" s="282"/>
      <c r="C184" s="282"/>
      <c r="D184" s="282"/>
      <c r="E184" s="282"/>
      <c r="F184" s="697"/>
      <c r="G184" s="282"/>
      <c r="H184" s="310"/>
      <c r="I184" s="310"/>
      <c r="J184" s="310"/>
      <c r="K184" s="310"/>
      <c r="L184" s="310"/>
      <c r="M184" s="310"/>
      <c r="N184" s="310"/>
      <c r="O184" s="310"/>
    </row>
    <row r="185" spans="1:15" ht="12.75" customHeight="1">
      <c r="A185" s="282"/>
      <c r="B185" s="282"/>
      <c r="C185" s="282"/>
      <c r="D185" s="282"/>
      <c r="E185" s="282"/>
      <c r="F185" s="697"/>
      <c r="G185" s="282"/>
      <c r="H185" s="310"/>
      <c r="I185" s="310"/>
      <c r="J185" s="310"/>
      <c r="K185" s="310"/>
      <c r="L185" s="310"/>
      <c r="M185" s="310"/>
      <c r="N185" s="310"/>
      <c r="O185" s="310"/>
    </row>
    <row r="186" spans="1:15" ht="12.75" customHeight="1">
      <c r="A186" s="282"/>
      <c r="B186" s="282"/>
      <c r="C186" s="282"/>
      <c r="D186" s="282"/>
      <c r="E186" s="282"/>
      <c r="F186" s="697"/>
      <c r="G186" s="282"/>
      <c r="H186" s="310"/>
      <c r="I186" s="310"/>
      <c r="J186" s="310"/>
      <c r="K186" s="310"/>
      <c r="L186" s="310"/>
      <c r="M186" s="310"/>
      <c r="N186" s="310"/>
      <c r="O186" s="310"/>
    </row>
    <row r="187" spans="1:15" ht="12.75" customHeight="1">
      <c r="A187" s="282"/>
      <c r="B187" s="282"/>
      <c r="C187" s="282"/>
      <c r="D187" s="282"/>
      <c r="E187" s="282"/>
      <c r="F187" s="697"/>
      <c r="G187" s="282"/>
      <c r="H187" s="310"/>
      <c r="I187" s="310"/>
      <c r="J187" s="310"/>
      <c r="K187" s="310"/>
      <c r="L187" s="310"/>
      <c r="M187" s="310"/>
      <c r="N187" s="310"/>
      <c r="O187" s="310"/>
    </row>
    <row r="188" spans="1:15" ht="12.75" customHeight="1">
      <c r="A188" s="282"/>
      <c r="B188" s="282"/>
      <c r="C188" s="282"/>
      <c r="D188" s="282"/>
      <c r="E188" s="282"/>
      <c r="F188" s="697"/>
      <c r="G188" s="282"/>
      <c r="H188" s="310"/>
      <c r="I188" s="310"/>
      <c r="J188" s="310"/>
      <c r="K188" s="310"/>
      <c r="L188" s="310"/>
      <c r="M188" s="310"/>
      <c r="N188" s="310"/>
      <c r="O188" s="310"/>
    </row>
    <row r="189" spans="1:15" ht="12.75" customHeight="1">
      <c r="A189" s="282"/>
      <c r="B189" s="282"/>
      <c r="C189" s="282"/>
      <c r="D189" s="282"/>
      <c r="E189" s="282"/>
      <c r="F189" s="697"/>
      <c r="G189" s="282"/>
      <c r="H189" s="310"/>
      <c r="I189" s="310"/>
      <c r="J189" s="310"/>
      <c r="K189" s="310"/>
      <c r="L189" s="310"/>
      <c r="M189" s="310"/>
      <c r="N189" s="310"/>
      <c r="O189" s="310"/>
    </row>
    <row r="190" spans="1:15" ht="12.75" customHeight="1">
      <c r="A190" s="282"/>
      <c r="B190" s="282"/>
      <c r="C190" s="282"/>
      <c r="D190" s="282"/>
      <c r="E190" s="282"/>
      <c r="F190" s="697"/>
      <c r="G190" s="282"/>
      <c r="H190" s="310"/>
      <c r="I190" s="310"/>
      <c r="J190" s="310"/>
      <c r="K190" s="310"/>
      <c r="L190" s="310"/>
      <c r="M190" s="310"/>
      <c r="N190" s="310"/>
      <c r="O190" s="310"/>
    </row>
    <row r="191" spans="1:15" ht="12.75" customHeight="1">
      <c r="A191" s="282"/>
      <c r="B191" s="282"/>
      <c r="C191" s="282"/>
      <c r="D191" s="282"/>
      <c r="E191" s="282"/>
      <c r="F191" s="697"/>
      <c r="G191" s="282"/>
      <c r="H191" s="310"/>
      <c r="I191" s="310"/>
      <c r="J191" s="310"/>
      <c r="K191" s="310"/>
      <c r="L191" s="310"/>
      <c r="M191" s="310"/>
      <c r="N191" s="310"/>
      <c r="O191" s="310"/>
    </row>
    <row r="192" spans="1:15" ht="12.75" customHeight="1">
      <c r="A192" s="282"/>
      <c r="B192" s="282"/>
      <c r="C192" s="282"/>
      <c r="D192" s="282"/>
      <c r="E192" s="282"/>
      <c r="F192" s="697"/>
      <c r="G192" s="282"/>
      <c r="H192" s="310"/>
      <c r="I192" s="310"/>
      <c r="J192" s="310"/>
      <c r="K192" s="310"/>
      <c r="L192" s="310"/>
      <c r="M192" s="310"/>
      <c r="N192" s="310"/>
      <c r="O192" s="310"/>
    </row>
    <row r="193" spans="1:15" ht="12.75" customHeight="1">
      <c r="A193" s="282"/>
      <c r="B193" s="282"/>
      <c r="C193" s="282"/>
      <c r="D193" s="282"/>
      <c r="E193" s="282"/>
      <c r="F193" s="697"/>
      <c r="G193" s="282"/>
      <c r="H193" s="310"/>
      <c r="I193" s="310"/>
      <c r="J193" s="310"/>
      <c r="K193" s="310"/>
      <c r="L193" s="310"/>
      <c r="M193" s="310"/>
      <c r="N193" s="310"/>
      <c r="O193" s="310"/>
    </row>
    <row r="194" spans="1:15" ht="12.75" customHeight="1">
      <c r="A194" s="282"/>
      <c r="B194" s="282"/>
      <c r="C194" s="282"/>
      <c r="D194" s="282"/>
      <c r="E194" s="282"/>
      <c r="F194" s="697"/>
      <c r="G194" s="282"/>
      <c r="H194" s="310"/>
      <c r="I194" s="310"/>
      <c r="J194" s="310"/>
      <c r="K194" s="310"/>
      <c r="L194" s="310"/>
      <c r="M194" s="310"/>
      <c r="N194" s="310"/>
      <c r="O194" s="310"/>
    </row>
    <row r="195" spans="1:15" ht="12.75" customHeight="1">
      <c r="A195" s="282"/>
      <c r="B195" s="282"/>
      <c r="C195" s="282"/>
      <c r="D195" s="282"/>
      <c r="E195" s="282"/>
      <c r="F195" s="697"/>
      <c r="G195" s="282"/>
      <c r="H195" s="310"/>
      <c r="I195" s="310"/>
      <c r="J195" s="310"/>
      <c r="K195" s="310"/>
      <c r="L195" s="310"/>
      <c r="M195" s="310"/>
      <c r="N195" s="310"/>
      <c r="O195" s="310"/>
    </row>
    <row r="196" spans="1:15" ht="12.75" customHeight="1">
      <c r="A196" s="282"/>
      <c r="B196" s="282"/>
      <c r="C196" s="282"/>
      <c r="D196" s="282"/>
      <c r="E196" s="282"/>
      <c r="F196" s="697"/>
      <c r="G196" s="282"/>
      <c r="H196" s="310"/>
      <c r="I196" s="310"/>
      <c r="J196" s="310"/>
      <c r="K196" s="310"/>
      <c r="L196" s="310"/>
      <c r="M196" s="310"/>
      <c r="N196" s="310"/>
      <c r="O196" s="310"/>
    </row>
    <row r="197" spans="1:15" ht="12.75" customHeight="1">
      <c r="A197" s="282"/>
      <c r="B197" s="282"/>
      <c r="C197" s="282"/>
      <c r="D197" s="282"/>
      <c r="E197" s="282"/>
      <c r="F197" s="697"/>
      <c r="G197" s="282"/>
      <c r="H197" s="310"/>
      <c r="I197" s="310"/>
      <c r="J197" s="310"/>
      <c r="K197" s="310"/>
      <c r="L197" s="310"/>
      <c r="M197" s="310"/>
      <c r="N197" s="310"/>
      <c r="O197" s="310"/>
    </row>
    <row r="198" spans="1:15" ht="12.75" customHeight="1">
      <c r="A198" s="282"/>
      <c r="B198" s="282"/>
      <c r="C198" s="282"/>
      <c r="D198" s="282"/>
      <c r="E198" s="282"/>
      <c r="F198" s="697"/>
      <c r="G198" s="282"/>
      <c r="H198" s="310"/>
      <c r="I198" s="310"/>
      <c r="J198" s="310"/>
      <c r="K198" s="310"/>
      <c r="L198" s="310"/>
      <c r="M198" s="310"/>
      <c r="N198" s="310"/>
      <c r="O198" s="310"/>
    </row>
    <row r="199" spans="1:15" ht="12.75" customHeight="1">
      <c r="A199" s="282"/>
      <c r="B199" s="282"/>
      <c r="C199" s="282"/>
      <c r="D199" s="282"/>
      <c r="E199" s="282"/>
      <c r="F199" s="697"/>
      <c r="G199" s="282"/>
      <c r="H199" s="310"/>
      <c r="I199" s="310"/>
      <c r="J199" s="310"/>
      <c r="K199" s="310"/>
      <c r="L199" s="310"/>
      <c r="M199" s="310"/>
      <c r="N199" s="310"/>
      <c r="O199" s="310"/>
    </row>
    <row r="200" spans="1:15" ht="12.75" customHeight="1">
      <c r="A200" s="282"/>
      <c r="B200" s="282"/>
      <c r="C200" s="282"/>
      <c r="D200" s="282"/>
      <c r="E200" s="282"/>
      <c r="F200" s="697"/>
      <c r="G200" s="282"/>
      <c r="H200" s="310"/>
      <c r="I200" s="310"/>
      <c r="J200" s="310"/>
      <c r="K200" s="310"/>
      <c r="L200" s="310"/>
      <c r="M200" s="310"/>
      <c r="N200" s="310"/>
      <c r="O200" s="310"/>
    </row>
    <row r="201" spans="1:15" ht="12.75" customHeight="1">
      <c r="A201" s="282"/>
      <c r="B201" s="282"/>
      <c r="C201" s="282"/>
      <c r="D201" s="282"/>
      <c r="E201" s="282"/>
      <c r="F201" s="697"/>
      <c r="G201" s="282"/>
      <c r="H201" s="310"/>
      <c r="I201" s="310"/>
      <c r="J201" s="310"/>
      <c r="K201" s="310"/>
      <c r="L201" s="310"/>
      <c r="M201" s="310"/>
      <c r="N201" s="310"/>
      <c r="O201" s="310"/>
    </row>
    <row r="202" spans="1:15" ht="12.75" customHeight="1">
      <c r="A202" s="282"/>
      <c r="B202" s="282"/>
      <c r="C202" s="282"/>
      <c r="D202" s="282"/>
      <c r="E202" s="282"/>
      <c r="F202" s="697"/>
      <c r="G202" s="282"/>
      <c r="H202" s="310"/>
      <c r="I202" s="310"/>
      <c r="J202" s="310"/>
      <c r="K202" s="310"/>
      <c r="L202" s="310"/>
      <c r="M202" s="310"/>
      <c r="N202" s="310"/>
      <c r="O202" s="310"/>
    </row>
    <row r="203" spans="1:15" ht="12.75" customHeight="1">
      <c r="A203" s="282"/>
      <c r="B203" s="282"/>
      <c r="C203" s="282"/>
      <c r="D203" s="282"/>
      <c r="E203" s="282"/>
      <c r="F203" s="697"/>
      <c r="G203" s="282"/>
      <c r="H203" s="310"/>
      <c r="I203" s="310"/>
      <c r="J203" s="310"/>
      <c r="K203" s="310"/>
      <c r="L203" s="310"/>
      <c r="M203" s="310"/>
      <c r="N203" s="310"/>
      <c r="O203" s="310"/>
    </row>
    <row r="204" spans="1:15" ht="12.75" customHeight="1">
      <c r="A204" s="282"/>
      <c r="B204" s="282"/>
      <c r="C204" s="282"/>
      <c r="D204" s="282"/>
      <c r="E204" s="282"/>
      <c r="F204" s="697"/>
      <c r="G204" s="282"/>
      <c r="H204" s="310"/>
      <c r="I204" s="310"/>
      <c r="J204" s="310"/>
      <c r="K204" s="310"/>
      <c r="L204" s="310"/>
      <c r="M204" s="310"/>
      <c r="N204" s="310"/>
      <c r="O204" s="310"/>
    </row>
    <row r="205" spans="1:15" ht="12.75" customHeight="1">
      <c r="A205" s="282"/>
      <c r="B205" s="282"/>
      <c r="C205" s="282"/>
      <c r="D205" s="282"/>
      <c r="E205" s="282"/>
      <c r="F205" s="697"/>
      <c r="G205" s="282"/>
      <c r="H205" s="310"/>
      <c r="I205" s="310"/>
      <c r="J205" s="310"/>
      <c r="K205" s="310"/>
      <c r="L205" s="310"/>
      <c r="M205" s="310"/>
      <c r="N205" s="310"/>
      <c r="O205" s="310"/>
    </row>
    <row r="206" spans="1:15" ht="12.75" customHeight="1">
      <c r="A206" s="282"/>
      <c r="B206" s="282"/>
      <c r="C206" s="282"/>
      <c r="D206" s="282"/>
      <c r="E206" s="282"/>
      <c r="F206" s="697"/>
      <c r="G206" s="282"/>
      <c r="H206" s="310"/>
      <c r="I206" s="310"/>
      <c r="J206" s="310"/>
      <c r="K206" s="310"/>
      <c r="L206" s="310"/>
      <c r="M206" s="310"/>
      <c r="N206" s="310"/>
      <c r="O206" s="310"/>
    </row>
    <row r="207" spans="1:15" ht="12.75" customHeight="1">
      <c r="A207" s="282"/>
      <c r="B207" s="282"/>
      <c r="C207" s="282"/>
      <c r="D207" s="282"/>
      <c r="E207" s="282"/>
      <c r="F207" s="697"/>
      <c r="G207" s="282"/>
      <c r="H207" s="310"/>
      <c r="I207" s="310"/>
      <c r="J207" s="310"/>
      <c r="K207" s="310"/>
      <c r="L207" s="310"/>
      <c r="M207" s="310"/>
      <c r="N207" s="310"/>
      <c r="O207" s="310"/>
    </row>
    <row r="208" spans="1:15" ht="12.75" customHeight="1">
      <c r="A208" s="282"/>
      <c r="B208" s="282"/>
      <c r="C208" s="282"/>
      <c r="D208" s="282"/>
      <c r="E208" s="282"/>
      <c r="F208" s="697"/>
      <c r="G208" s="282"/>
      <c r="H208" s="310"/>
      <c r="I208" s="310"/>
      <c r="J208" s="310"/>
      <c r="K208" s="310"/>
      <c r="L208" s="310"/>
      <c r="M208" s="310"/>
      <c r="N208" s="310"/>
      <c r="O208" s="310"/>
    </row>
    <row r="209" spans="1:15" ht="12.75" customHeight="1">
      <c r="A209" s="282"/>
      <c r="B209" s="282"/>
      <c r="C209" s="282"/>
      <c r="D209" s="282"/>
      <c r="E209" s="282"/>
      <c r="F209" s="697"/>
      <c r="G209" s="282"/>
      <c r="H209" s="310"/>
      <c r="I209" s="310"/>
      <c r="J209" s="310"/>
      <c r="K209" s="310"/>
      <c r="L209" s="310"/>
      <c r="M209" s="310"/>
      <c r="N209" s="310"/>
      <c r="O209" s="310"/>
    </row>
    <row r="210" spans="1:15" ht="12.75" customHeight="1">
      <c r="A210" s="282"/>
      <c r="B210" s="282"/>
      <c r="C210" s="282"/>
      <c r="D210" s="282"/>
      <c r="E210" s="282"/>
      <c r="F210" s="697"/>
      <c r="G210" s="282"/>
      <c r="H210" s="310"/>
      <c r="I210" s="310"/>
      <c r="J210" s="310"/>
      <c r="K210" s="310"/>
      <c r="L210" s="310"/>
      <c r="M210" s="310"/>
      <c r="N210" s="310"/>
      <c r="O210" s="310"/>
    </row>
    <row r="211" spans="1:15" ht="12.75" customHeight="1">
      <c r="A211" s="282"/>
      <c r="B211" s="282"/>
      <c r="C211" s="282"/>
      <c r="D211" s="282"/>
      <c r="E211" s="282"/>
      <c r="F211" s="697"/>
      <c r="G211" s="282"/>
      <c r="H211" s="310"/>
      <c r="I211" s="310"/>
      <c r="J211" s="310"/>
      <c r="K211" s="310"/>
      <c r="L211" s="310"/>
      <c r="M211" s="310"/>
      <c r="N211" s="310"/>
      <c r="O211" s="310"/>
    </row>
    <row r="212" spans="1:15" ht="12.75" customHeight="1">
      <c r="A212" s="282"/>
      <c r="B212" s="282"/>
      <c r="C212" s="282"/>
      <c r="D212" s="282"/>
      <c r="E212" s="282"/>
      <c r="F212" s="697"/>
      <c r="G212" s="282"/>
      <c r="H212" s="310"/>
      <c r="I212" s="310"/>
      <c r="J212" s="310"/>
      <c r="K212" s="310"/>
      <c r="L212" s="310"/>
      <c r="M212" s="310"/>
      <c r="N212" s="310"/>
      <c r="O212" s="310"/>
    </row>
    <row r="213" spans="1:15" ht="12.75" customHeight="1">
      <c r="A213" s="282"/>
      <c r="B213" s="282"/>
      <c r="C213" s="282"/>
      <c r="D213" s="282"/>
      <c r="E213" s="282"/>
      <c r="F213" s="697"/>
      <c r="G213" s="282"/>
      <c r="H213" s="310"/>
      <c r="I213" s="310"/>
      <c r="J213" s="310"/>
      <c r="K213" s="310"/>
      <c r="L213" s="310"/>
      <c r="M213" s="310"/>
      <c r="N213" s="310"/>
      <c r="O213" s="310"/>
    </row>
    <row r="214" spans="1:15" ht="12.75" customHeight="1">
      <c r="A214" s="282"/>
      <c r="B214" s="282"/>
      <c r="C214" s="282"/>
      <c r="D214" s="282"/>
      <c r="E214" s="282"/>
      <c r="F214" s="697"/>
      <c r="G214" s="282"/>
      <c r="H214" s="310"/>
      <c r="I214" s="310"/>
      <c r="J214" s="310"/>
      <c r="K214" s="310"/>
      <c r="L214" s="310"/>
      <c r="M214" s="310"/>
      <c r="N214" s="310"/>
      <c r="O214" s="310"/>
    </row>
    <row r="215" spans="1:15" ht="12.75" customHeight="1">
      <c r="A215" s="282"/>
      <c r="B215" s="282"/>
      <c r="C215" s="282"/>
      <c r="D215" s="282"/>
      <c r="E215" s="282"/>
      <c r="F215" s="697"/>
      <c r="G215" s="282"/>
      <c r="H215" s="310"/>
      <c r="I215" s="310"/>
      <c r="J215" s="310"/>
      <c r="K215" s="310"/>
      <c r="L215" s="310"/>
      <c r="M215" s="310"/>
      <c r="N215" s="310"/>
      <c r="O215" s="310"/>
    </row>
    <row r="216" spans="1:15" ht="12.75" customHeight="1">
      <c r="A216" s="282"/>
      <c r="B216" s="282"/>
      <c r="C216" s="282"/>
      <c r="D216" s="282"/>
      <c r="E216" s="282"/>
      <c r="F216" s="697"/>
      <c r="G216" s="282"/>
      <c r="H216" s="310"/>
      <c r="I216" s="310"/>
      <c r="J216" s="310"/>
      <c r="K216" s="310"/>
      <c r="L216" s="310"/>
      <c r="M216" s="310"/>
      <c r="N216" s="310"/>
      <c r="O216" s="310"/>
    </row>
    <row r="217" spans="1:15" ht="12.75" customHeight="1">
      <c r="A217" s="282"/>
      <c r="B217" s="282"/>
      <c r="C217" s="282"/>
      <c r="D217" s="282"/>
      <c r="E217" s="282"/>
      <c r="F217" s="697"/>
      <c r="G217" s="282"/>
      <c r="H217" s="310"/>
      <c r="I217" s="310"/>
      <c r="J217" s="310"/>
      <c r="K217" s="310"/>
      <c r="L217" s="310"/>
      <c r="M217" s="310"/>
      <c r="N217" s="310"/>
      <c r="O217" s="310"/>
    </row>
    <row r="218" spans="1:15" ht="12.75" customHeight="1">
      <c r="A218" s="282"/>
      <c r="B218" s="282"/>
      <c r="C218" s="282"/>
      <c r="D218" s="282"/>
      <c r="E218" s="282"/>
      <c r="F218" s="697"/>
      <c r="G218" s="282"/>
      <c r="H218" s="310"/>
      <c r="I218" s="310"/>
      <c r="J218" s="310"/>
      <c r="K218" s="310"/>
      <c r="L218" s="310"/>
      <c r="M218" s="310"/>
      <c r="N218" s="310"/>
      <c r="O218" s="310"/>
    </row>
    <row r="219" spans="1:15" ht="12.75" customHeight="1">
      <c r="A219" s="282"/>
      <c r="B219" s="282"/>
      <c r="C219" s="282"/>
      <c r="D219" s="282"/>
      <c r="E219" s="282"/>
      <c r="F219" s="697"/>
      <c r="G219" s="282"/>
      <c r="H219" s="310"/>
      <c r="I219" s="310"/>
      <c r="J219" s="310"/>
      <c r="K219" s="310"/>
      <c r="L219" s="310"/>
      <c r="M219" s="310"/>
      <c r="N219" s="310"/>
      <c r="O219" s="310"/>
    </row>
    <row r="220" spans="1:15" ht="12.75" customHeight="1">
      <c r="A220" s="282"/>
      <c r="B220" s="282"/>
      <c r="C220" s="282"/>
      <c r="D220" s="282"/>
      <c r="E220" s="282"/>
      <c r="F220" s="697"/>
      <c r="G220" s="282"/>
      <c r="H220" s="310"/>
      <c r="I220" s="310"/>
      <c r="J220" s="310"/>
      <c r="K220" s="310"/>
      <c r="L220" s="310"/>
      <c r="M220" s="310"/>
      <c r="N220" s="310"/>
      <c r="O220" s="310"/>
    </row>
    <row r="221" spans="1:15" ht="12.75" customHeight="1">
      <c r="A221" s="282"/>
      <c r="B221" s="282"/>
      <c r="C221" s="282"/>
      <c r="D221" s="282"/>
      <c r="E221" s="282"/>
      <c r="F221" s="697"/>
      <c r="G221" s="282"/>
      <c r="H221" s="310"/>
      <c r="I221" s="310"/>
      <c r="J221" s="310"/>
      <c r="K221" s="310"/>
      <c r="L221" s="310"/>
      <c r="M221" s="310"/>
      <c r="N221" s="310"/>
      <c r="O221" s="310"/>
    </row>
    <row r="222" spans="1:15" ht="12.75" customHeight="1">
      <c r="A222" s="282"/>
      <c r="B222" s="282"/>
      <c r="C222" s="282"/>
      <c r="D222" s="282"/>
      <c r="E222" s="282"/>
      <c r="F222" s="697"/>
      <c r="G222" s="282"/>
      <c r="H222" s="310"/>
      <c r="I222" s="310"/>
      <c r="J222" s="310"/>
      <c r="K222" s="310"/>
      <c r="L222" s="310"/>
      <c r="M222" s="310"/>
      <c r="N222" s="310"/>
      <c r="O222" s="310"/>
    </row>
    <row r="223" spans="1:15" ht="12.75" customHeight="1">
      <c r="A223" s="282"/>
      <c r="B223" s="282"/>
      <c r="C223" s="282"/>
      <c r="D223" s="282"/>
      <c r="E223" s="282"/>
      <c r="F223" s="697"/>
      <c r="G223" s="282"/>
      <c r="H223" s="310"/>
      <c r="I223" s="310"/>
      <c r="J223" s="310"/>
      <c r="K223" s="310"/>
      <c r="L223" s="310"/>
      <c r="M223" s="310"/>
      <c r="N223" s="310"/>
      <c r="O223" s="310"/>
    </row>
    <row r="224" spans="1:15" ht="12.75" customHeight="1">
      <c r="A224" s="282"/>
      <c r="B224" s="282"/>
      <c r="C224" s="282"/>
      <c r="D224" s="282"/>
      <c r="E224" s="282"/>
      <c r="F224" s="697"/>
      <c r="G224" s="282"/>
      <c r="H224" s="310"/>
      <c r="I224" s="310"/>
      <c r="J224" s="310"/>
      <c r="K224" s="310"/>
      <c r="L224" s="310"/>
      <c r="M224" s="310"/>
      <c r="N224" s="310"/>
      <c r="O224" s="310"/>
    </row>
    <row r="225" spans="1:15" ht="12.75" customHeight="1">
      <c r="A225" s="282"/>
      <c r="B225" s="282"/>
      <c r="C225" s="282"/>
      <c r="D225" s="282"/>
      <c r="E225" s="282"/>
      <c r="F225" s="697"/>
      <c r="G225" s="282"/>
      <c r="H225" s="310"/>
      <c r="I225" s="310"/>
      <c r="J225" s="310"/>
      <c r="K225" s="310"/>
      <c r="L225" s="310"/>
      <c r="M225" s="310"/>
      <c r="N225" s="310"/>
      <c r="O225" s="310"/>
    </row>
    <row r="226" spans="1:15" ht="12.75" customHeight="1">
      <c r="A226" s="282"/>
      <c r="B226" s="282"/>
      <c r="C226" s="282"/>
      <c r="D226" s="282"/>
      <c r="E226" s="282"/>
      <c r="F226" s="697"/>
      <c r="G226" s="282"/>
      <c r="H226" s="310"/>
      <c r="I226" s="310"/>
      <c r="J226" s="310"/>
      <c r="K226" s="310"/>
      <c r="L226" s="310"/>
      <c r="M226" s="310"/>
      <c r="N226" s="310"/>
      <c r="O226" s="310"/>
    </row>
    <row r="227" spans="1:15" ht="12.75" customHeight="1">
      <c r="A227" s="282"/>
      <c r="B227" s="282"/>
      <c r="C227" s="282"/>
      <c r="D227" s="282"/>
      <c r="E227" s="282"/>
      <c r="F227" s="697"/>
      <c r="G227" s="282"/>
      <c r="H227" s="310"/>
      <c r="I227" s="310"/>
      <c r="J227" s="310"/>
      <c r="K227" s="310"/>
      <c r="L227" s="310"/>
      <c r="M227" s="310"/>
      <c r="N227" s="310"/>
      <c r="O227" s="310"/>
    </row>
    <row r="228" spans="1:15" ht="12.75" customHeight="1">
      <c r="A228" s="282"/>
      <c r="B228" s="282"/>
      <c r="C228" s="282"/>
      <c r="D228" s="282"/>
      <c r="E228" s="282"/>
      <c r="F228" s="697"/>
      <c r="G228" s="282"/>
      <c r="H228" s="310"/>
      <c r="I228" s="310"/>
      <c r="J228" s="310"/>
      <c r="K228" s="310"/>
      <c r="L228" s="310"/>
      <c r="M228" s="310"/>
      <c r="N228" s="310"/>
      <c r="O228" s="310"/>
    </row>
    <row r="229" spans="1:15" ht="12.75" customHeight="1">
      <c r="A229" s="282"/>
      <c r="B229" s="282"/>
      <c r="C229" s="282"/>
      <c r="D229" s="282"/>
      <c r="E229" s="282"/>
      <c r="F229" s="697"/>
      <c r="G229" s="282"/>
      <c r="H229" s="310"/>
      <c r="I229" s="310"/>
      <c r="J229" s="310"/>
      <c r="K229" s="310"/>
      <c r="L229" s="310"/>
      <c r="M229" s="310"/>
      <c r="N229" s="310"/>
      <c r="O229" s="310"/>
    </row>
    <row r="230" spans="1:15" ht="12.75" customHeight="1">
      <c r="A230" s="282"/>
      <c r="B230" s="282"/>
      <c r="C230" s="282"/>
      <c r="D230" s="282"/>
      <c r="E230" s="282"/>
      <c r="F230" s="697"/>
      <c r="G230" s="282"/>
      <c r="H230" s="310"/>
      <c r="I230" s="310"/>
      <c r="J230" s="310"/>
      <c r="K230" s="310"/>
      <c r="L230" s="310"/>
      <c r="M230" s="310"/>
      <c r="N230" s="310"/>
      <c r="O230" s="310"/>
    </row>
    <row r="231" spans="1:15" ht="12.75" customHeight="1">
      <c r="A231" s="282"/>
      <c r="B231" s="282"/>
      <c r="C231" s="282"/>
      <c r="D231" s="282"/>
      <c r="E231" s="282"/>
      <c r="F231" s="697"/>
      <c r="G231" s="282"/>
      <c r="H231" s="310"/>
      <c r="I231" s="310"/>
      <c r="J231" s="310"/>
      <c r="K231" s="310"/>
      <c r="L231" s="310"/>
      <c r="M231" s="310"/>
      <c r="N231" s="310"/>
      <c r="O231" s="310"/>
    </row>
    <row r="232" spans="1:15" ht="12.75" customHeight="1">
      <c r="A232" s="282"/>
      <c r="B232" s="282"/>
      <c r="C232" s="282"/>
      <c r="D232" s="282"/>
      <c r="E232" s="282"/>
      <c r="F232" s="697"/>
      <c r="G232" s="282"/>
      <c r="H232" s="310"/>
      <c r="I232" s="310"/>
      <c r="J232" s="310"/>
      <c r="K232" s="310"/>
      <c r="L232" s="310"/>
      <c r="M232" s="310"/>
      <c r="N232" s="310"/>
      <c r="O232" s="310"/>
    </row>
    <row r="233" spans="1:15" ht="12.75" customHeight="1">
      <c r="A233" s="282"/>
      <c r="B233" s="282"/>
      <c r="C233" s="282"/>
      <c r="D233" s="282"/>
      <c r="E233" s="282"/>
      <c r="F233" s="697"/>
      <c r="G233" s="282"/>
      <c r="H233" s="310"/>
      <c r="I233" s="310"/>
      <c r="J233" s="310"/>
      <c r="K233" s="310"/>
      <c r="L233" s="310"/>
      <c r="M233" s="310"/>
      <c r="N233" s="310"/>
      <c r="O233" s="310"/>
    </row>
    <row r="234" spans="1:15" ht="12.75" customHeight="1">
      <c r="A234" s="282"/>
      <c r="B234" s="282"/>
      <c r="C234" s="282"/>
      <c r="D234" s="282"/>
      <c r="E234" s="282"/>
      <c r="F234" s="697"/>
      <c r="G234" s="282"/>
      <c r="H234" s="310"/>
      <c r="I234" s="310"/>
      <c r="J234" s="310"/>
      <c r="K234" s="310"/>
      <c r="L234" s="310"/>
      <c r="M234" s="310"/>
      <c r="N234" s="310"/>
      <c r="O234" s="310"/>
    </row>
    <row r="235" spans="1:15" ht="12.75" customHeight="1">
      <c r="A235" s="282"/>
      <c r="B235" s="282"/>
      <c r="C235" s="282"/>
      <c r="D235" s="282"/>
      <c r="E235" s="282"/>
      <c r="F235" s="697"/>
      <c r="G235" s="282"/>
      <c r="H235" s="310"/>
      <c r="I235" s="310"/>
      <c r="J235" s="310"/>
      <c r="K235" s="310"/>
      <c r="L235" s="310"/>
      <c r="M235" s="310"/>
      <c r="N235" s="310"/>
      <c r="O235" s="310"/>
    </row>
    <row r="236" spans="1:15" ht="12.75" customHeight="1">
      <c r="A236" s="282"/>
      <c r="B236" s="282"/>
      <c r="C236" s="282"/>
      <c r="D236" s="282"/>
      <c r="E236" s="282"/>
      <c r="F236" s="697"/>
      <c r="G236" s="282"/>
      <c r="H236" s="310"/>
      <c r="I236" s="310"/>
      <c r="J236" s="310"/>
      <c r="K236" s="310"/>
      <c r="L236" s="310"/>
      <c r="M236" s="310"/>
      <c r="N236" s="310"/>
      <c r="O236" s="310"/>
    </row>
    <row r="237" spans="1:15" ht="12.75" customHeight="1">
      <c r="A237" s="282"/>
      <c r="B237" s="282"/>
      <c r="C237" s="282"/>
      <c r="D237" s="282"/>
      <c r="E237" s="282"/>
      <c r="F237" s="697"/>
      <c r="G237" s="282"/>
      <c r="H237" s="310"/>
      <c r="I237" s="310"/>
      <c r="J237" s="310"/>
      <c r="K237" s="310"/>
      <c r="L237" s="310"/>
      <c r="M237" s="310"/>
      <c r="N237" s="310"/>
      <c r="O237" s="310"/>
    </row>
    <row r="238" spans="1:15" ht="12.75" customHeight="1">
      <c r="A238" s="282"/>
      <c r="B238" s="282"/>
      <c r="C238" s="282"/>
      <c r="D238" s="282"/>
      <c r="E238" s="282"/>
      <c r="F238" s="697"/>
      <c r="G238" s="282"/>
      <c r="H238" s="310"/>
      <c r="I238" s="310"/>
      <c r="J238" s="310"/>
      <c r="K238" s="310"/>
      <c r="L238" s="310"/>
      <c r="M238" s="310"/>
      <c r="N238" s="310"/>
      <c r="O238" s="310"/>
    </row>
    <row r="239" spans="1:15" ht="12.75" customHeight="1">
      <c r="A239" s="282"/>
      <c r="B239" s="282"/>
      <c r="C239" s="282"/>
      <c r="D239" s="282"/>
      <c r="E239" s="282"/>
      <c r="F239" s="697"/>
      <c r="G239" s="282"/>
      <c r="H239" s="310"/>
      <c r="I239" s="310"/>
      <c r="J239" s="310"/>
      <c r="K239" s="310"/>
      <c r="L239" s="310"/>
      <c r="M239" s="310"/>
      <c r="N239" s="310"/>
      <c r="O239" s="310"/>
    </row>
    <row r="240" spans="1:15" ht="12.75" customHeight="1">
      <c r="A240" s="282"/>
      <c r="B240" s="282"/>
      <c r="C240" s="282"/>
      <c r="D240" s="282"/>
      <c r="E240" s="282"/>
      <c r="F240" s="697"/>
      <c r="G240" s="282"/>
      <c r="H240" s="310"/>
      <c r="I240" s="310"/>
      <c r="J240" s="310"/>
      <c r="K240" s="310"/>
      <c r="L240" s="310"/>
      <c r="M240" s="310"/>
      <c r="N240" s="310"/>
      <c r="O240" s="310"/>
    </row>
    <row r="241" spans="1:15" ht="12.75" customHeight="1">
      <c r="A241" s="282"/>
      <c r="B241" s="282"/>
      <c r="C241" s="282"/>
      <c r="D241" s="282"/>
      <c r="E241" s="282"/>
      <c r="F241" s="697"/>
      <c r="G241" s="282"/>
      <c r="H241" s="310"/>
      <c r="I241" s="310"/>
      <c r="J241" s="310"/>
      <c r="K241" s="310"/>
      <c r="L241" s="310"/>
      <c r="M241" s="310"/>
      <c r="N241" s="310"/>
      <c r="O241" s="310"/>
    </row>
    <row r="242" spans="1:15" ht="12.75" customHeight="1">
      <c r="A242" s="282"/>
      <c r="B242" s="282"/>
      <c r="C242" s="282"/>
      <c r="D242" s="282"/>
      <c r="E242" s="282"/>
      <c r="F242" s="697"/>
      <c r="G242" s="282"/>
      <c r="H242" s="310"/>
      <c r="I242" s="310"/>
      <c r="J242" s="310"/>
      <c r="K242" s="310"/>
      <c r="L242" s="310"/>
      <c r="M242" s="310"/>
      <c r="N242" s="310"/>
      <c r="O242" s="310"/>
    </row>
    <row r="243" spans="1:15" ht="12.75" customHeight="1">
      <c r="A243" s="282"/>
      <c r="B243" s="282"/>
      <c r="C243" s="282"/>
      <c r="D243" s="282"/>
      <c r="E243" s="282"/>
      <c r="F243" s="697"/>
      <c r="G243" s="282"/>
      <c r="H243" s="310"/>
      <c r="I243" s="310"/>
      <c r="J243" s="310"/>
      <c r="K243" s="310"/>
      <c r="L243" s="310"/>
      <c r="M243" s="310"/>
      <c r="N243" s="310"/>
      <c r="O243" s="310"/>
    </row>
    <row r="244" spans="1:15" ht="12.75" customHeight="1">
      <c r="A244" s="282"/>
      <c r="B244" s="282"/>
      <c r="C244" s="282"/>
      <c r="D244" s="282"/>
      <c r="E244" s="282"/>
      <c r="F244" s="697"/>
      <c r="G244" s="282"/>
      <c r="H244" s="310"/>
      <c r="I244" s="310"/>
      <c r="J244" s="310"/>
      <c r="K244" s="310"/>
      <c r="L244" s="310"/>
      <c r="M244" s="310"/>
      <c r="N244" s="310"/>
      <c r="O244" s="310"/>
    </row>
    <row r="245" spans="1:15" ht="12.75" customHeight="1">
      <c r="A245" s="282"/>
      <c r="B245" s="282"/>
      <c r="C245" s="282"/>
      <c r="D245" s="282"/>
      <c r="E245" s="282"/>
      <c r="F245" s="697"/>
      <c r="G245" s="282"/>
      <c r="H245" s="310"/>
      <c r="I245" s="310"/>
      <c r="J245" s="310"/>
      <c r="K245" s="310"/>
      <c r="L245" s="310"/>
      <c r="M245" s="310"/>
      <c r="N245" s="310"/>
      <c r="O245" s="310"/>
    </row>
    <row r="246" spans="1:15" ht="12.75" customHeight="1">
      <c r="A246" s="282"/>
      <c r="B246" s="282"/>
      <c r="C246" s="282"/>
      <c r="D246" s="282"/>
      <c r="E246" s="282"/>
      <c r="F246" s="697"/>
      <c r="G246" s="282"/>
      <c r="H246" s="310"/>
      <c r="I246" s="310"/>
      <c r="J246" s="310"/>
      <c r="K246" s="310"/>
      <c r="L246" s="310"/>
      <c r="M246" s="310"/>
      <c r="N246" s="310"/>
      <c r="O246" s="310"/>
    </row>
    <row r="247" spans="1:15" ht="12.75" customHeight="1">
      <c r="A247" s="282"/>
      <c r="B247" s="282"/>
      <c r="C247" s="282"/>
      <c r="D247" s="282"/>
      <c r="E247" s="282"/>
      <c r="F247" s="697"/>
      <c r="G247" s="282"/>
      <c r="H247" s="310"/>
      <c r="I247" s="310"/>
      <c r="J247" s="310"/>
      <c r="K247" s="310"/>
      <c r="L247" s="310"/>
      <c r="M247" s="310"/>
      <c r="N247" s="310"/>
      <c r="O247" s="310"/>
    </row>
    <row r="248" spans="1:15" ht="12.75" customHeight="1">
      <c r="A248" s="282"/>
      <c r="B248" s="282"/>
      <c r="C248" s="282"/>
      <c r="D248" s="282"/>
      <c r="E248" s="282"/>
      <c r="F248" s="697"/>
      <c r="G248" s="282"/>
      <c r="H248" s="310"/>
      <c r="I248" s="310"/>
      <c r="J248" s="310"/>
      <c r="K248" s="310"/>
      <c r="L248" s="310"/>
      <c r="M248" s="310"/>
      <c r="N248" s="310"/>
      <c r="O248" s="310"/>
    </row>
    <row r="249" spans="1:15" ht="12.75" customHeight="1">
      <c r="A249" s="282"/>
      <c r="B249" s="282"/>
      <c r="C249" s="282"/>
      <c r="D249" s="282"/>
      <c r="E249" s="282"/>
      <c r="F249" s="697"/>
      <c r="G249" s="282"/>
      <c r="H249" s="310"/>
      <c r="I249" s="310"/>
      <c r="J249" s="310"/>
      <c r="K249" s="310"/>
      <c r="L249" s="310"/>
      <c r="M249" s="310"/>
      <c r="N249" s="310"/>
      <c r="O249" s="310"/>
    </row>
    <row r="250" spans="1:15" ht="12.75" customHeight="1">
      <c r="A250" s="282"/>
      <c r="B250" s="282"/>
      <c r="C250" s="282"/>
      <c r="D250" s="282"/>
      <c r="E250" s="282"/>
      <c r="F250" s="697"/>
      <c r="G250" s="282"/>
      <c r="H250" s="310"/>
      <c r="I250" s="310"/>
      <c r="J250" s="310"/>
      <c r="K250" s="310"/>
      <c r="L250" s="310"/>
      <c r="M250" s="310"/>
      <c r="N250" s="310"/>
      <c r="O250" s="310"/>
    </row>
    <row r="251" spans="1:15" ht="12.75" customHeight="1">
      <c r="A251" s="282"/>
      <c r="B251" s="282"/>
      <c r="C251" s="282"/>
      <c r="D251" s="282"/>
      <c r="E251" s="282"/>
      <c r="F251" s="697"/>
      <c r="G251" s="282"/>
      <c r="H251" s="310"/>
      <c r="I251" s="310"/>
      <c r="J251" s="310"/>
      <c r="K251" s="310"/>
      <c r="L251" s="310"/>
      <c r="M251" s="310"/>
      <c r="N251" s="310"/>
      <c r="O251" s="310"/>
    </row>
    <row r="252" spans="1:15" ht="12.75" customHeight="1">
      <c r="A252" s="282"/>
      <c r="B252" s="282"/>
      <c r="C252" s="282"/>
      <c r="D252" s="282"/>
      <c r="E252" s="282"/>
      <c r="F252" s="697"/>
      <c r="G252" s="282"/>
      <c r="H252" s="310"/>
      <c r="I252" s="310"/>
      <c r="J252" s="310"/>
      <c r="K252" s="310"/>
      <c r="L252" s="310"/>
      <c r="M252" s="310"/>
      <c r="N252" s="310"/>
      <c r="O252" s="310"/>
    </row>
    <row r="253" spans="1:15" ht="12.75" customHeight="1">
      <c r="A253" s="282"/>
      <c r="B253" s="282"/>
      <c r="C253" s="282"/>
      <c r="D253" s="282"/>
      <c r="E253" s="282"/>
      <c r="F253" s="697"/>
      <c r="G253" s="282"/>
      <c r="H253" s="310"/>
      <c r="I253" s="310"/>
      <c r="J253" s="310"/>
      <c r="K253" s="310"/>
      <c r="L253" s="310"/>
      <c r="M253" s="310"/>
      <c r="N253" s="310"/>
      <c r="O253" s="310"/>
    </row>
    <row r="254" spans="1:15" ht="12.75" customHeight="1">
      <c r="A254" s="282"/>
      <c r="B254" s="282"/>
      <c r="C254" s="282"/>
      <c r="D254" s="282"/>
      <c r="E254" s="282"/>
      <c r="F254" s="697"/>
      <c r="G254" s="282"/>
      <c r="H254" s="310"/>
      <c r="I254" s="310"/>
      <c r="J254" s="310"/>
      <c r="K254" s="310"/>
      <c r="L254" s="310"/>
      <c r="M254" s="310"/>
      <c r="N254" s="310"/>
      <c r="O254" s="310"/>
    </row>
    <row r="255" spans="1:15" ht="12.75" customHeight="1">
      <c r="A255" s="282"/>
      <c r="B255" s="282"/>
      <c r="C255" s="282"/>
      <c r="D255" s="282"/>
      <c r="E255" s="282"/>
      <c r="F255" s="697"/>
      <c r="G255" s="282"/>
      <c r="H255" s="310"/>
      <c r="I255" s="310"/>
      <c r="J255" s="310"/>
      <c r="K255" s="310"/>
      <c r="L255" s="310"/>
      <c r="M255" s="310"/>
      <c r="N255" s="310"/>
      <c r="O255" s="310"/>
    </row>
    <row r="256" spans="1:15" ht="12.75" customHeight="1">
      <c r="A256" s="282"/>
      <c r="B256" s="282"/>
      <c r="C256" s="282"/>
      <c r="D256" s="282"/>
      <c r="E256" s="282"/>
      <c r="F256" s="697"/>
      <c r="G256" s="282"/>
      <c r="H256" s="310"/>
      <c r="I256" s="310"/>
      <c r="J256" s="310"/>
      <c r="K256" s="310"/>
      <c r="L256" s="310"/>
      <c r="M256" s="310"/>
      <c r="N256" s="310"/>
      <c r="O256" s="310"/>
    </row>
    <row r="257" spans="1:15" ht="12.75" customHeight="1">
      <c r="A257" s="282"/>
      <c r="B257" s="282"/>
      <c r="C257" s="282"/>
      <c r="D257" s="282"/>
      <c r="E257" s="282"/>
      <c r="F257" s="697"/>
      <c r="G257" s="282"/>
      <c r="H257" s="310"/>
      <c r="I257" s="310"/>
      <c r="J257" s="310"/>
      <c r="K257" s="310"/>
      <c r="L257" s="310"/>
      <c r="M257" s="310"/>
      <c r="N257" s="310"/>
      <c r="O257" s="310"/>
    </row>
    <row r="258" spans="1:15" ht="12.75" customHeight="1">
      <c r="A258" s="282"/>
      <c r="B258" s="282"/>
      <c r="C258" s="282"/>
      <c r="D258" s="282"/>
      <c r="E258" s="282"/>
      <c r="F258" s="697"/>
      <c r="G258" s="282"/>
      <c r="H258" s="310"/>
      <c r="I258" s="310"/>
      <c r="J258" s="310"/>
      <c r="K258" s="310"/>
      <c r="L258" s="310"/>
      <c r="M258" s="310"/>
      <c r="N258" s="310"/>
      <c r="O258" s="310"/>
    </row>
    <row r="259" spans="1:15" ht="12.75" customHeight="1">
      <c r="A259" s="282"/>
      <c r="B259" s="282"/>
      <c r="C259" s="282"/>
      <c r="D259" s="282"/>
      <c r="E259" s="282"/>
      <c r="F259" s="697"/>
      <c r="G259" s="282"/>
      <c r="H259" s="310"/>
      <c r="I259" s="310"/>
      <c r="J259" s="310"/>
      <c r="K259" s="310"/>
      <c r="L259" s="310"/>
      <c r="M259" s="310"/>
      <c r="N259" s="310"/>
      <c r="O259" s="310"/>
    </row>
    <row r="260" spans="1:15" ht="12.75" customHeight="1">
      <c r="A260" s="282"/>
      <c r="B260" s="282"/>
      <c r="C260" s="282"/>
      <c r="D260" s="282"/>
      <c r="E260" s="282"/>
      <c r="F260" s="697"/>
      <c r="G260" s="282"/>
      <c r="H260" s="310"/>
      <c r="I260" s="310"/>
      <c r="J260" s="310"/>
      <c r="K260" s="310"/>
      <c r="L260" s="310"/>
      <c r="M260" s="310"/>
      <c r="N260" s="310"/>
      <c r="O260" s="310"/>
    </row>
    <row r="261" spans="1:15" ht="12.75" customHeight="1">
      <c r="A261" s="282"/>
      <c r="B261" s="282"/>
      <c r="C261" s="282"/>
      <c r="D261" s="282"/>
      <c r="E261" s="282"/>
      <c r="F261" s="697"/>
      <c r="G261" s="282"/>
      <c r="H261" s="310"/>
      <c r="I261" s="310"/>
      <c r="J261" s="310"/>
      <c r="K261" s="310"/>
      <c r="L261" s="310"/>
      <c r="M261" s="310"/>
      <c r="N261" s="310"/>
      <c r="O261" s="310"/>
    </row>
    <row r="262" spans="1:15" ht="12.75" customHeight="1">
      <c r="A262" s="282"/>
      <c r="B262" s="282"/>
      <c r="C262" s="282"/>
      <c r="D262" s="282"/>
      <c r="E262" s="282"/>
      <c r="F262" s="697"/>
      <c r="G262" s="282"/>
      <c r="H262" s="310"/>
      <c r="I262" s="310"/>
      <c r="J262" s="310"/>
      <c r="K262" s="310"/>
      <c r="L262" s="310"/>
      <c r="M262" s="310"/>
      <c r="N262" s="310"/>
      <c r="O262" s="310"/>
    </row>
    <row r="263" spans="1:15" ht="12.75" customHeight="1">
      <c r="A263" s="282"/>
      <c r="B263" s="282"/>
      <c r="C263" s="282"/>
      <c r="D263" s="282"/>
      <c r="E263" s="282"/>
      <c r="F263" s="697"/>
      <c r="G263" s="282"/>
      <c r="H263" s="310"/>
      <c r="I263" s="310"/>
      <c r="J263" s="310"/>
      <c r="K263" s="310"/>
      <c r="L263" s="310"/>
      <c r="M263" s="310"/>
      <c r="N263" s="310"/>
      <c r="O263" s="310"/>
    </row>
    <row r="264" spans="1:15" ht="12.75" customHeight="1">
      <c r="A264" s="282"/>
      <c r="B264" s="282"/>
      <c r="C264" s="282"/>
      <c r="D264" s="282"/>
      <c r="E264" s="282"/>
      <c r="F264" s="697"/>
      <c r="G264" s="282"/>
      <c r="H264" s="310"/>
      <c r="I264" s="310"/>
      <c r="J264" s="310"/>
      <c r="K264" s="310"/>
      <c r="L264" s="310"/>
      <c r="M264" s="310"/>
      <c r="N264" s="310"/>
      <c r="O264" s="310"/>
    </row>
    <row r="265" spans="1:15" ht="12.75" customHeight="1">
      <c r="A265" s="282"/>
      <c r="B265" s="282"/>
      <c r="C265" s="282"/>
      <c r="D265" s="282"/>
      <c r="E265" s="282"/>
      <c r="F265" s="697"/>
      <c r="G265" s="282"/>
      <c r="H265" s="310"/>
      <c r="I265" s="310"/>
      <c r="J265" s="310"/>
      <c r="K265" s="310"/>
      <c r="L265" s="310"/>
      <c r="M265" s="310"/>
      <c r="N265" s="310"/>
      <c r="O265" s="310"/>
    </row>
    <row r="266" spans="1:15" ht="12.75" customHeight="1">
      <c r="A266" s="282"/>
      <c r="B266" s="282"/>
      <c r="C266" s="282"/>
      <c r="D266" s="282"/>
      <c r="E266" s="282"/>
      <c r="F266" s="697"/>
      <c r="G266" s="282"/>
      <c r="H266" s="310"/>
      <c r="I266" s="310"/>
      <c r="J266" s="310"/>
      <c r="K266" s="310"/>
      <c r="L266" s="310"/>
      <c r="M266" s="310"/>
      <c r="N266" s="310"/>
      <c r="O266" s="310"/>
    </row>
    <row r="267" spans="1:15" ht="12.75" customHeight="1">
      <c r="A267" s="282"/>
      <c r="B267" s="282"/>
      <c r="C267" s="282"/>
      <c r="D267" s="282"/>
      <c r="E267" s="282"/>
      <c r="F267" s="697"/>
      <c r="G267" s="282"/>
      <c r="H267" s="310"/>
      <c r="I267" s="310"/>
      <c r="J267" s="310"/>
      <c r="K267" s="310"/>
      <c r="L267" s="310"/>
      <c r="M267" s="310"/>
      <c r="N267" s="310"/>
      <c r="O267" s="310"/>
    </row>
    <row r="268" spans="1:15" ht="12.75" customHeight="1">
      <c r="A268" s="282"/>
      <c r="B268" s="282"/>
      <c r="C268" s="282"/>
      <c r="D268" s="282"/>
      <c r="E268" s="282"/>
      <c r="F268" s="697"/>
      <c r="G268" s="282"/>
      <c r="H268" s="310"/>
      <c r="I268" s="310"/>
      <c r="J268" s="310"/>
      <c r="K268" s="310"/>
      <c r="L268" s="310"/>
      <c r="M268" s="310"/>
      <c r="N268" s="310"/>
      <c r="O268" s="310"/>
    </row>
    <row r="269" spans="1:15" ht="12.75" customHeight="1">
      <c r="A269" s="282"/>
      <c r="B269" s="282"/>
      <c r="C269" s="282"/>
      <c r="D269" s="282"/>
      <c r="E269" s="282"/>
      <c r="F269" s="697"/>
      <c r="G269" s="282"/>
      <c r="H269" s="310"/>
      <c r="I269" s="310"/>
      <c r="J269" s="310"/>
      <c r="K269" s="310"/>
      <c r="L269" s="310"/>
      <c r="M269" s="310"/>
      <c r="N269" s="310"/>
      <c r="O269" s="310"/>
    </row>
    <row r="270" spans="1:15" ht="12.75" customHeight="1">
      <c r="A270" s="282"/>
      <c r="B270" s="282"/>
      <c r="C270" s="282"/>
      <c r="D270" s="282"/>
      <c r="E270" s="282"/>
      <c r="F270" s="697"/>
      <c r="G270" s="282"/>
      <c r="H270" s="310"/>
      <c r="I270" s="310"/>
      <c r="J270" s="310"/>
      <c r="K270" s="310"/>
      <c r="L270" s="310"/>
      <c r="M270" s="310"/>
      <c r="N270" s="310"/>
      <c r="O270" s="310"/>
    </row>
    <row r="271" spans="1:15" ht="12.75" customHeight="1">
      <c r="A271" s="282"/>
      <c r="B271" s="282"/>
      <c r="C271" s="282"/>
      <c r="D271" s="282"/>
      <c r="E271" s="282"/>
      <c r="F271" s="697"/>
      <c r="G271" s="282"/>
      <c r="H271" s="310"/>
      <c r="I271" s="310"/>
      <c r="J271" s="310"/>
      <c r="K271" s="310"/>
      <c r="L271" s="310"/>
      <c r="M271" s="310"/>
      <c r="N271" s="310"/>
      <c r="O271" s="310"/>
    </row>
    <row r="272" spans="1:15" ht="12.75" customHeight="1">
      <c r="A272" s="282"/>
      <c r="B272" s="282"/>
      <c r="C272" s="282"/>
      <c r="D272" s="282"/>
      <c r="E272" s="282"/>
      <c r="F272" s="697"/>
      <c r="G272" s="282"/>
      <c r="H272" s="310"/>
      <c r="I272" s="310"/>
      <c r="J272" s="310"/>
      <c r="K272" s="310"/>
      <c r="L272" s="310"/>
      <c r="M272" s="310"/>
      <c r="N272" s="310"/>
      <c r="O272" s="310"/>
    </row>
    <row r="273" spans="1:15" ht="12.75" customHeight="1">
      <c r="A273" s="282"/>
      <c r="B273" s="282"/>
      <c r="C273" s="282"/>
      <c r="D273" s="282"/>
      <c r="E273" s="282"/>
      <c r="F273" s="697"/>
      <c r="G273" s="282"/>
      <c r="H273" s="310"/>
      <c r="I273" s="310"/>
      <c r="J273" s="310"/>
      <c r="K273" s="310"/>
      <c r="L273" s="310"/>
      <c r="M273" s="310"/>
      <c r="N273" s="310"/>
      <c r="O273" s="310"/>
    </row>
    <row r="274" spans="1:15" ht="12.75" customHeight="1">
      <c r="A274" s="282"/>
      <c r="B274" s="282"/>
      <c r="C274" s="282"/>
      <c r="D274" s="282"/>
      <c r="E274" s="282"/>
      <c r="F274" s="697"/>
      <c r="G274" s="282"/>
      <c r="H274" s="310"/>
      <c r="I274" s="310"/>
      <c r="J274" s="310"/>
      <c r="K274" s="310"/>
      <c r="L274" s="310"/>
      <c r="M274" s="310"/>
      <c r="N274" s="310"/>
      <c r="O274" s="310"/>
    </row>
    <row r="275" spans="1:15" ht="12.75" customHeight="1">
      <c r="A275" s="282"/>
      <c r="B275" s="282"/>
      <c r="C275" s="282"/>
      <c r="D275" s="282"/>
      <c r="E275" s="282"/>
      <c r="F275" s="697"/>
      <c r="G275" s="282"/>
      <c r="H275" s="310"/>
      <c r="I275" s="310"/>
      <c r="J275" s="310"/>
      <c r="K275" s="310"/>
      <c r="L275" s="310"/>
      <c r="M275" s="310"/>
      <c r="N275" s="310"/>
      <c r="O275" s="310"/>
    </row>
    <row r="276" spans="1:15" ht="12.75" customHeight="1">
      <c r="A276" s="282"/>
      <c r="B276" s="282"/>
      <c r="C276" s="282"/>
      <c r="D276" s="282"/>
      <c r="E276" s="282"/>
      <c r="F276" s="697"/>
      <c r="G276" s="282"/>
      <c r="H276" s="310"/>
      <c r="I276" s="310"/>
      <c r="J276" s="310"/>
      <c r="K276" s="310"/>
      <c r="L276" s="310"/>
      <c r="M276" s="310"/>
      <c r="N276" s="310"/>
      <c r="O276" s="310"/>
    </row>
    <row r="277" spans="1:15" ht="12.75" customHeight="1">
      <c r="A277" s="282"/>
      <c r="B277" s="282"/>
      <c r="C277" s="282"/>
      <c r="D277" s="282"/>
      <c r="E277" s="282"/>
      <c r="F277" s="697"/>
      <c r="G277" s="282"/>
      <c r="H277" s="310"/>
      <c r="I277" s="310"/>
      <c r="J277" s="310"/>
      <c r="K277" s="310"/>
      <c r="L277" s="310"/>
      <c r="M277" s="310"/>
      <c r="N277" s="310"/>
      <c r="O277" s="310"/>
    </row>
    <row r="278" spans="1:15" ht="12.75" customHeight="1">
      <c r="A278" s="282"/>
      <c r="B278" s="282"/>
      <c r="C278" s="282"/>
      <c r="D278" s="282"/>
      <c r="E278" s="282"/>
      <c r="F278" s="697"/>
      <c r="G278" s="282"/>
      <c r="H278" s="310"/>
      <c r="I278" s="310"/>
      <c r="J278" s="310"/>
      <c r="K278" s="310"/>
      <c r="L278" s="310"/>
      <c r="M278" s="310"/>
      <c r="N278" s="310"/>
      <c r="O278" s="310"/>
    </row>
    <row r="279" spans="1:15" ht="12.75" customHeight="1">
      <c r="A279" s="282"/>
      <c r="B279" s="282"/>
      <c r="C279" s="282"/>
      <c r="D279" s="282"/>
      <c r="E279" s="282"/>
      <c r="F279" s="697"/>
      <c r="G279" s="282"/>
      <c r="H279" s="310"/>
      <c r="I279" s="310"/>
      <c r="J279" s="310"/>
      <c r="K279" s="310"/>
      <c r="L279" s="310"/>
      <c r="M279" s="310"/>
      <c r="N279" s="310"/>
      <c r="O279" s="310"/>
    </row>
    <row r="280" spans="1:15" ht="12.75" customHeight="1">
      <c r="A280" s="282"/>
      <c r="B280" s="282"/>
      <c r="C280" s="282"/>
      <c r="D280" s="282"/>
      <c r="E280" s="282"/>
      <c r="F280" s="697"/>
      <c r="G280" s="282"/>
      <c r="H280" s="310"/>
      <c r="I280" s="310"/>
      <c r="J280" s="310"/>
      <c r="K280" s="310"/>
      <c r="L280" s="310"/>
      <c r="M280" s="310"/>
      <c r="N280" s="310"/>
      <c r="O280" s="310"/>
    </row>
    <row r="281" spans="1:15" ht="12.75" customHeight="1">
      <c r="A281" s="282"/>
      <c r="B281" s="282"/>
      <c r="C281" s="282"/>
      <c r="D281" s="282"/>
      <c r="E281" s="282"/>
      <c r="F281" s="697"/>
      <c r="G281" s="282"/>
      <c r="H281" s="310"/>
      <c r="I281" s="310"/>
      <c r="J281" s="310"/>
      <c r="K281" s="310"/>
      <c r="L281" s="310"/>
      <c r="M281" s="310"/>
      <c r="N281" s="310"/>
      <c r="O281" s="310"/>
    </row>
    <row r="282" spans="1:15" ht="12.75" customHeight="1">
      <c r="A282" s="282"/>
      <c r="B282" s="282"/>
      <c r="C282" s="282"/>
      <c r="D282" s="282"/>
      <c r="E282" s="282"/>
      <c r="F282" s="697"/>
      <c r="G282" s="282"/>
      <c r="H282" s="310"/>
      <c r="I282" s="310"/>
      <c r="J282" s="310"/>
      <c r="K282" s="310"/>
      <c r="L282" s="310"/>
      <c r="M282" s="310"/>
      <c r="N282" s="310"/>
      <c r="O282" s="310"/>
    </row>
    <row r="283" spans="1:15" ht="12.75" customHeight="1">
      <c r="A283" s="282"/>
      <c r="B283" s="282"/>
      <c r="C283" s="282"/>
      <c r="D283" s="282"/>
      <c r="E283" s="282"/>
      <c r="F283" s="697"/>
      <c r="G283" s="282"/>
      <c r="H283" s="310"/>
      <c r="I283" s="310"/>
      <c r="J283" s="310"/>
      <c r="K283" s="310"/>
      <c r="L283" s="310"/>
      <c r="M283" s="310"/>
      <c r="N283" s="310"/>
      <c r="O283" s="310"/>
    </row>
    <row r="284" spans="1:15" ht="12.75" customHeight="1">
      <c r="A284" s="282"/>
      <c r="B284" s="282"/>
      <c r="C284" s="282"/>
      <c r="D284" s="282"/>
      <c r="E284" s="282"/>
      <c r="F284" s="697"/>
      <c r="G284" s="282"/>
      <c r="H284" s="310"/>
      <c r="I284" s="310"/>
      <c r="J284" s="310"/>
      <c r="K284" s="310"/>
      <c r="L284" s="310"/>
      <c r="M284" s="310"/>
      <c r="N284" s="310"/>
      <c r="O284" s="310"/>
    </row>
    <row r="285" spans="1:15" ht="12.75" customHeight="1">
      <c r="A285" s="282"/>
      <c r="B285" s="282"/>
      <c r="C285" s="282"/>
      <c r="D285" s="282"/>
      <c r="E285" s="282"/>
      <c r="F285" s="697"/>
      <c r="G285" s="282"/>
      <c r="H285" s="310"/>
      <c r="I285" s="310"/>
      <c r="J285" s="310"/>
      <c r="K285" s="310"/>
      <c r="L285" s="310"/>
      <c r="M285" s="310"/>
      <c r="N285" s="310"/>
      <c r="O285" s="310"/>
    </row>
    <row r="286" spans="1:15" ht="12.75" customHeight="1">
      <c r="A286" s="282"/>
      <c r="B286" s="282"/>
      <c r="C286" s="282"/>
      <c r="D286" s="282"/>
      <c r="E286" s="282"/>
      <c r="F286" s="697"/>
      <c r="G286" s="282"/>
      <c r="H286" s="310"/>
      <c r="I286" s="310"/>
      <c r="J286" s="310"/>
      <c r="K286" s="310"/>
      <c r="L286" s="310"/>
      <c r="M286" s="310"/>
      <c r="N286" s="310"/>
      <c r="O286" s="310"/>
    </row>
    <row r="287" spans="1:15" ht="12.75" customHeight="1">
      <c r="A287" s="282"/>
      <c r="B287" s="282"/>
      <c r="C287" s="282"/>
      <c r="D287" s="282"/>
      <c r="E287" s="282"/>
      <c r="F287" s="697"/>
      <c r="G287" s="282"/>
      <c r="H287" s="310"/>
      <c r="I287" s="310"/>
      <c r="J287" s="310"/>
      <c r="K287" s="310"/>
      <c r="L287" s="310"/>
      <c r="M287" s="310"/>
      <c r="N287" s="310"/>
      <c r="O287" s="310"/>
    </row>
    <row r="288" spans="1:15" ht="12.75" customHeight="1">
      <c r="A288" s="282"/>
      <c r="B288" s="282"/>
      <c r="C288" s="282"/>
      <c r="D288" s="282"/>
      <c r="E288" s="282"/>
      <c r="F288" s="697"/>
      <c r="G288" s="282"/>
      <c r="H288" s="310"/>
      <c r="I288" s="310"/>
      <c r="J288" s="310"/>
      <c r="K288" s="310"/>
      <c r="L288" s="310"/>
      <c r="M288" s="310"/>
      <c r="N288" s="310"/>
      <c r="O288" s="310"/>
    </row>
    <row r="289" spans="1:15" ht="12.75" customHeight="1">
      <c r="A289" s="282"/>
      <c r="B289" s="282"/>
      <c r="C289" s="282"/>
      <c r="D289" s="282"/>
      <c r="E289" s="282"/>
      <c r="F289" s="697"/>
      <c r="G289" s="282"/>
      <c r="H289" s="310"/>
      <c r="I289" s="310"/>
      <c r="J289" s="310"/>
      <c r="K289" s="310"/>
      <c r="L289" s="310"/>
      <c r="M289" s="310"/>
      <c r="N289" s="310"/>
      <c r="O289" s="310"/>
    </row>
    <row r="290" spans="1:15" ht="12.75" customHeight="1">
      <c r="A290" s="282"/>
      <c r="B290" s="282"/>
      <c r="C290" s="282"/>
      <c r="D290" s="282"/>
      <c r="E290" s="282"/>
      <c r="F290" s="697"/>
      <c r="G290" s="282"/>
      <c r="H290" s="310"/>
      <c r="I290" s="310"/>
      <c r="J290" s="310"/>
      <c r="K290" s="310"/>
      <c r="L290" s="310"/>
      <c r="M290" s="310"/>
      <c r="N290" s="310"/>
      <c r="O290" s="310"/>
    </row>
    <row r="291" spans="1:15" ht="12.75" customHeight="1">
      <c r="A291" s="282"/>
      <c r="B291" s="282"/>
      <c r="C291" s="282"/>
      <c r="D291" s="282"/>
      <c r="E291" s="282"/>
      <c r="F291" s="697"/>
      <c r="G291" s="282"/>
      <c r="H291" s="310"/>
      <c r="I291" s="310"/>
      <c r="J291" s="310"/>
      <c r="K291" s="310"/>
      <c r="L291" s="310"/>
      <c r="M291" s="310"/>
      <c r="N291" s="310"/>
      <c r="O291" s="310"/>
    </row>
    <row r="292" spans="1:15" ht="12.75" customHeight="1">
      <c r="A292" s="282"/>
      <c r="B292" s="282"/>
      <c r="C292" s="282"/>
      <c r="D292" s="282"/>
      <c r="E292" s="282"/>
      <c r="F292" s="697"/>
      <c r="G292" s="282"/>
      <c r="H292" s="310"/>
      <c r="I292" s="310"/>
      <c r="J292" s="310"/>
      <c r="K292" s="310"/>
      <c r="L292" s="310"/>
      <c r="M292" s="310"/>
      <c r="N292" s="310"/>
      <c r="O292" s="310"/>
    </row>
    <row r="293" spans="1:15" ht="12.75" customHeight="1">
      <c r="A293" s="282"/>
      <c r="B293" s="282"/>
      <c r="C293" s="282"/>
      <c r="D293" s="282"/>
      <c r="E293" s="282"/>
      <c r="F293" s="697"/>
      <c r="G293" s="282"/>
      <c r="H293" s="310"/>
      <c r="I293" s="310"/>
      <c r="J293" s="310"/>
      <c r="K293" s="310"/>
      <c r="L293" s="310"/>
      <c r="M293" s="310"/>
      <c r="N293" s="310"/>
      <c r="O293" s="310"/>
    </row>
    <row r="294" spans="1:15" ht="12.75" customHeight="1">
      <c r="A294" s="282"/>
      <c r="B294" s="282"/>
      <c r="C294" s="282"/>
      <c r="D294" s="282"/>
      <c r="E294" s="282"/>
      <c r="F294" s="697"/>
      <c r="G294" s="282"/>
      <c r="H294" s="310"/>
      <c r="I294" s="310"/>
      <c r="J294" s="310"/>
      <c r="K294" s="310"/>
      <c r="L294" s="310"/>
      <c r="M294" s="310"/>
      <c r="N294" s="310"/>
      <c r="O294" s="310"/>
    </row>
    <row r="295" spans="1:15" ht="12.75" customHeight="1">
      <c r="A295" s="282"/>
      <c r="B295" s="282"/>
      <c r="C295" s="282"/>
      <c r="D295" s="282"/>
      <c r="E295" s="282"/>
      <c r="F295" s="697"/>
      <c r="G295" s="282"/>
      <c r="H295" s="310"/>
      <c r="I295" s="310"/>
      <c r="J295" s="310"/>
      <c r="K295" s="310"/>
      <c r="L295" s="310"/>
      <c r="M295" s="310"/>
      <c r="N295" s="310"/>
      <c r="O295" s="310"/>
    </row>
    <row r="296" spans="1:15" ht="12.75" customHeight="1">
      <c r="A296" s="282"/>
      <c r="B296" s="282"/>
      <c r="C296" s="282"/>
      <c r="D296" s="282"/>
      <c r="E296" s="282"/>
      <c r="F296" s="697"/>
      <c r="G296" s="282"/>
      <c r="H296" s="310"/>
      <c r="I296" s="310"/>
      <c r="J296" s="310"/>
      <c r="K296" s="310"/>
      <c r="L296" s="310"/>
      <c r="M296" s="310"/>
      <c r="N296" s="310"/>
      <c r="O296" s="310"/>
    </row>
    <row r="297" spans="1:15" ht="12.75" customHeight="1">
      <c r="A297" s="282"/>
      <c r="B297" s="282"/>
      <c r="C297" s="282"/>
      <c r="D297" s="282"/>
      <c r="E297" s="282"/>
      <c r="F297" s="697"/>
      <c r="G297" s="282"/>
      <c r="H297" s="310"/>
      <c r="I297" s="310"/>
      <c r="J297" s="310"/>
      <c r="K297" s="310"/>
      <c r="L297" s="310"/>
      <c r="M297" s="310"/>
      <c r="N297" s="310"/>
      <c r="O297" s="310"/>
    </row>
    <row r="298" spans="1:15" ht="12.75" customHeight="1">
      <c r="A298" s="282"/>
      <c r="B298" s="282"/>
      <c r="C298" s="282"/>
      <c r="D298" s="282"/>
      <c r="E298" s="282"/>
      <c r="F298" s="697"/>
      <c r="G298" s="282"/>
      <c r="H298" s="310"/>
      <c r="I298" s="310"/>
      <c r="J298" s="310"/>
      <c r="K298" s="310"/>
      <c r="L298" s="310"/>
      <c r="M298" s="310"/>
      <c r="N298" s="310"/>
      <c r="O298" s="310"/>
    </row>
    <row r="299" spans="1:15" ht="12.75" customHeight="1">
      <c r="A299" s="282"/>
      <c r="B299" s="282"/>
      <c r="C299" s="282"/>
      <c r="D299" s="282"/>
      <c r="E299" s="282"/>
      <c r="F299" s="697"/>
      <c r="G299" s="282"/>
      <c r="H299" s="310"/>
      <c r="I299" s="310"/>
      <c r="J299" s="310"/>
      <c r="K299" s="310"/>
      <c r="L299" s="310"/>
      <c r="M299" s="310"/>
      <c r="N299" s="310"/>
      <c r="O299" s="310"/>
    </row>
    <row r="300" spans="1:15" ht="12.75" customHeight="1">
      <c r="A300" s="282"/>
      <c r="B300" s="282"/>
      <c r="C300" s="282"/>
      <c r="D300" s="282"/>
      <c r="E300" s="282"/>
      <c r="F300" s="697"/>
      <c r="G300" s="282"/>
      <c r="H300" s="310"/>
      <c r="I300" s="310"/>
      <c r="J300" s="310"/>
      <c r="K300" s="310"/>
      <c r="L300" s="310"/>
      <c r="M300" s="310"/>
      <c r="N300" s="310"/>
      <c r="O300" s="310"/>
    </row>
    <row r="301" spans="1:15" ht="12.75" customHeight="1">
      <c r="A301" s="282"/>
      <c r="B301" s="282"/>
      <c r="C301" s="282"/>
      <c r="D301" s="282"/>
      <c r="E301" s="282"/>
      <c r="F301" s="697"/>
      <c r="G301" s="282"/>
      <c r="H301" s="310"/>
      <c r="I301" s="310"/>
      <c r="J301" s="310"/>
      <c r="K301" s="310"/>
      <c r="L301" s="310"/>
      <c r="M301" s="310"/>
      <c r="N301" s="310"/>
      <c r="O301" s="310"/>
    </row>
    <row r="302" spans="1:15" ht="12.75" customHeight="1">
      <c r="A302" s="282"/>
      <c r="B302" s="282"/>
      <c r="C302" s="282"/>
      <c r="D302" s="282"/>
      <c r="E302" s="282"/>
      <c r="F302" s="697"/>
      <c r="G302" s="282"/>
      <c r="H302" s="310"/>
      <c r="I302" s="310"/>
      <c r="J302" s="310"/>
      <c r="K302" s="310"/>
      <c r="L302" s="310"/>
      <c r="M302" s="310"/>
      <c r="N302" s="310"/>
      <c r="O302" s="310"/>
    </row>
    <row r="303" spans="1:15" ht="12.75" customHeight="1">
      <c r="A303" s="282"/>
      <c r="B303" s="282"/>
      <c r="C303" s="282"/>
      <c r="D303" s="282"/>
      <c r="E303" s="282"/>
      <c r="F303" s="697"/>
      <c r="G303" s="282"/>
      <c r="H303" s="310"/>
      <c r="I303" s="310"/>
      <c r="J303" s="310"/>
      <c r="K303" s="310"/>
      <c r="L303" s="310"/>
      <c r="M303" s="310"/>
      <c r="N303" s="310"/>
      <c r="O303" s="310"/>
    </row>
    <row r="304" spans="1:15" ht="12.75" customHeight="1">
      <c r="A304" s="282"/>
      <c r="B304" s="282"/>
      <c r="C304" s="282"/>
      <c r="D304" s="282"/>
      <c r="E304" s="282"/>
      <c r="F304" s="697"/>
      <c r="G304" s="282"/>
      <c r="H304" s="310"/>
      <c r="I304" s="310"/>
      <c r="J304" s="310"/>
      <c r="K304" s="310"/>
      <c r="L304" s="310"/>
      <c r="M304" s="310"/>
      <c r="N304" s="310"/>
      <c r="O304" s="310"/>
    </row>
    <row r="305" spans="1:15" ht="12.75" customHeight="1">
      <c r="A305" s="282"/>
      <c r="B305" s="282"/>
      <c r="C305" s="282"/>
      <c r="D305" s="282"/>
      <c r="E305" s="282"/>
      <c r="F305" s="697"/>
      <c r="G305" s="282"/>
      <c r="H305" s="310"/>
      <c r="I305" s="310"/>
      <c r="J305" s="310"/>
      <c r="K305" s="310"/>
      <c r="L305" s="310"/>
      <c r="M305" s="310"/>
      <c r="N305" s="310"/>
      <c r="O305" s="310"/>
    </row>
    <row r="306" spans="1:15" ht="12.75" customHeight="1">
      <c r="A306" s="282"/>
      <c r="B306" s="282"/>
      <c r="C306" s="282"/>
      <c r="D306" s="282"/>
      <c r="E306" s="282"/>
      <c r="F306" s="697"/>
      <c r="G306" s="282"/>
      <c r="H306" s="310"/>
      <c r="I306" s="310"/>
      <c r="J306" s="310"/>
      <c r="K306" s="310"/>
      <c r="L306" s="310"/>
      <c r="M306" s="310"/>
      <c r="N306" s="310"/>
      <c r="O306" s="310"/>
    </row>
    <row r="307" spans="1:15" ht="12.75" customHeight="1">
      <c r="A307" s="282"/>
      <c r="B307" s="282"/>
      <c r="C307" s="282"/>
      <c r="D307" s="282"/>
      <c r="E307" s="282"/>
      <c r="F307" s="697"/>
      <c r="G307" s="282"/>
      <c r="H307" s="310"/>
      <c r="I307" s="310"/>
      <c r="J307" s="310"/>
      <c r="K307" s="310"/>
      <c r="L307" s="310"/>
      <c r="M307" s="310"/>
      <c r="N307" s="310"/>
      <c r="O307" s="310"/>
    </row>
    <row r="308" spans="1:15" ht="12.75" customHeight="1">
      <c r="A308" s="282"/>
      <c r="B308" s="282"/>
      <c r="C308" s="282"/>
      <c r="D308" s="282"/>
      <c r="E308" s="282"/>
      <c r="F308" s="697"/>
      <c r="G308" s="282"/>
      <c r="H308" s="310"/>
      <c r="I308" s="310"/>
      <c r="J308" s="310"/>
      <c r="K308" s="310"/>
      <c r="L308" s="310"/>
      <c r="M308" s="310"/>
      <c r="N308" s="310"/>
      <c r="O308" s="310"/>
    </row>
    <row r="309" spans="1:15" ht="12.75" customHeight="1">
      <c r="A309" s="282"/>
      <c r="B309" s="282"/>
      <c r="C309" s="282"/>
      <c r="D309" s="282"/>
      <c r="E309" s="282"/>
      <c r="F309" s="697"/>
      <c r="G309" s="282"/>
      <c r="H309" s="310"/>
      <c r="I309" s="310"/>
      <c r="J309" s="310"/>
      <c r="K309" s="310"/>
      <c r="L309" s="310"/>
      <c r="M309" s="310"/>
      <c r="N309" s="310"/>
      <c r="O309" s="310"/>
    </row>
    <row r="310" spans="1:15" ht="12.75" customHeight="1">
      <c r="A310" s="282"/>
      <c r="B310" s="282"/>
      <c r="C310" s="282"/>
      <c r="D310" s="282"/>
      <c r="E310" s="282"/>
      <c r="F310" s="697"/>
      <c r="G310" s="282"/>
      <c r="H310" s="310"/>
      <c r="I310" s="310"/>
      <c r="J310" s="310"/>
      <c r="K310" s="310"/>
      <c r="L310" s="310"/>
      <c r="M310" s="310"/>
      <c r="N310" s="310"/>
      <c r="O310" s="310"/>
    </row>
    <row r="311" spans="1:15" ht="12.75" customHeight="1">
      <c r="A311" s="282"/>
      <c r="B311" s="282"/>
      <c r="C311" s="282"/>
      <c r="D311" s="282"/>
      <c r="E311" s="282"/>
      <c r="F311" s="697"/>
      <c r="G311" s="282"/>
      <c r="H311" s="310"/>
      <c r="I311" s="310"/>
      <c r="J311" s="310"/>
      <c r="K311" s="310"/>
      <c r="L311" s="310"/>
      <c r="M311" s="310"/>
      <c r="N311" s="310"/>
      <c r="O311" s="310"/>
    </row>
    <row r="312" spans="1:15" ht="12.75" customHeight="1">
      <c r="A312" s="282"/>
      <c r="B312" s="282"/>
      <c r="C312" s="282"/>
      <c r="D312" s="282"/>
      <c r="E312" s="282"/>
      <c r="F312" s="697"/>
      <c r="G312" s="282"/>
      <c r="H312" s="310"/>
      <c r="I312" s="310"/>
      <c r="J312" s="310"/>
      <c r="K312" s="310"/>
      <c r="L312" s="310"/>
      <c r="M312" s="310"/>
      <c r="N312" s="310"/>
      <c r="O312" s="310"/>
    </row>
    <row r="313" spans="1:15" ht="12.75" customHeight="1">
      <c r="A313" s="282"/>
      <c r="B313" s="282"/>
      <c r="C313" s="282"/>
      <c r="D313" s="282"/>
      <c r="E313" s="282"/>
      <c r="F313" s="697"/>
      <c r="G313" s="282"/>
      <c r="H313" s="310"/>
      <c r="I313" s="310"/>
      <c r="J313" s="310"/>
      <c r="K313" s="310"/>
      <c r="L313" s="310"/>
      <c r="M313" s="310"/>
      <c r="N313" s="310"/>
      <c r="O313" s="310"/>
    </row>
    <row r="314" spans="1:15" ht="12.75" customHeight="1">
      <c r="A314" s="282"/>
      <c r="B314" s="282"/>
      <c r="C314" s="282"/>
      <c r="D314" s="282"/>
      <c r="E314" s="282"/>
      <c r="F314" s="697"/>
      <c r="G314" s="282"/>
      <c r="H314" s="310"/>
      <c r="I314" s="310"/>
      <c r="J314" s="310"/>
      <c r="K314" s="310"/>
      <c r="L314" s="310"/>
      <c r="M314" s="310"/>
      <c r="N314" s="310"/>
      <c r="O314" s="310"/>
    </row>
    <row r="315" spans="1:15" ht="12.75" customHeight="1">
      <c r="A315" s="282"/>
      <c r="B315" s="282"/>
      <c r="C315" s="282"/>
      <c r="D315" s="282"/>
      <c r="E315" s="282"/>
      <c r="F315" s="697"/>
      <c r="G315" s="282"/>
      <c r="H315" s="310"/>
      <c r="I315" s="310"/>
      <c r="J315" s="310"/>
      <c r="K315" s="310"/>
      <c r="L315" s="310"/>
      <c r="M315" s="310"/>
      <c r="N315" s="310"/>
      <c r="O315" s="310"/>
    </row>
    <row r="316" spans="1:15" ht="12.75" customHeight="1">
      <c r="A316" s="282"/>
      <c r="B316" s="282"/>
      <c r="C316" s="282"/>
      <c r="D316" s="282"/>
      <c r="E316" s="282"/>
      <c r="F316" s="697"/>
      <c r="G316" s="282"/>
      <c r="H316" s="310"/>
      <c r="I316" s="310"/>
      <c r="J316" s="310"/>
      <c r="K316" s="310"/>
      <c r="L316" s="310"/>
      <c r="M316" s="310"/>
      <c r="N316" s="310"/>
      <c r="O316" s="310"/>
    </row>
    <row r="317" spans="1:15" ht="12.75" customHeight="1">
      <c r="A317" s="282"/>
      <c r="B317" s="282"/>
      <c r="C317" s="282"/>
      <c r="D317" s="282"/>
      <c r="E317" s="282"/>
      <c r="F317" s="697"/>
      <c r="G317" s="282"/>
      <c r="H317" s="310"/>
      <c r="I317" s="310"/>
      <c r="J317" s="310"/>
      <c r="K317" s="310"/>
      <c r="L317" s="310"/>
      <c r="M317" s="310"/>
      <c r="N317" s="310"/>
      <c r="O317" s="310"/>
    </row>
    <row r="318" spans="1:15" ht="12.75" customHeight="1">
      <c r="A318" s="282"/>
      <c r="B318" s="282"/>
      <c r="C318" s="282"/>
      <c r="D318" s="282"/>
      <c r="E318" s="282"/>
      <c r="F318" s="697"/>
      <c r="G318" s="282"/>
      <c r="H318" s="310"/>
      <c r="I318" s="310"/>
      <c r="J318" s="310"/>
      <c r="K318" s="310"/>
      <c r="L318" s="310"/>
      <c r="M318" s="310"/>
      <c r="N318" s="310"/>
      <c r="O318" s="310"/>
    </row>
    <row r="319" spans="1:15" ht="12.75" customHeight="1">
      <c r="A319" s="282"/>
      <c r="B319" s="282"/>
      <c r="C319" s="282"/>
      <c r="D319" s="282"/>
      <c r="E319" s="282"/>
      <c r="F319" s="697"/>
      <c r="G319" s="282"/>
      <c r="H319" s="310"/>
      <c r="I319" s="310"/>
      <c r="J319" s="310"/>
      <c r="K319" s="310"/>
      <c r="L319" s="310"/>
      <c r="M319" s="310"/>
      <c r="N319" s="310"/>
      <c r="O319" s="310"/>
    </row>
    <row r="320" spans="1:15" ht="12.75" customHeight="1">
      <c r="A320" s="282"/>
      <c r="B320" s="282"/>
      <c r="C320" s="282"/>
      <c r="D320" s="282"/>
      <c r="E320" s="282"/>
      <c r="F320" s="697"/>
      <c r="G320" s="282"/>
      <c r="H320" s="310"/>
      <c r="I320" s="310"/>
      <c r="J320" s="310"/>
      <c r="K320" s="310"/>
      <c r="L320" s="310"/>
      <c r="M320" s="310"/>
      <c r="N320" s="310"/>
      <c r="O320" s="310"/>
    </row>
    <row r="321" spans="1:15" ht="12.75" customHeight="1">
      <c r="A321" s="282"/>
      <c r="B321" s="282"/>
      <c r="C321" s="282"/>
      <c r="D321" s="282"/>
      <c r="E321" s="282"/>
      <c r="F321" s="697"/>
      <c r="G321" s="282"/>
      <c r="H321" s="310"/>
      <c r="I321" s="310"/>
      <c r="J321" s="310"/>
      <c r="K321" s="310"/>
      <c r="L321" s="310"/>
      <c r="M321" s="310"/>
      <c r="N321" s="310"/>
      <c r="O321" s="310"/>
    </row>
    <row r="322" spans="1:15" ht="12.75" customHeight="1">
      <c r="A322" s="282"/>
      <c r="B322" s="282"/>
      <c r="C322" s="282"/>
      <c r="D322" s="282"/>
      <c r="E322" s="282"/>
      <c r="F322" s="697"/>
      <c r="G322" s="282"/>
      <c r="H322" s="310"/>
      <c r="I322" s="310"/>
      <c r="J322" s="310"/>
      <c r="K322" s="310"/>
      <c r="L322" s="310"/>
      <c r="M322" s="310"/>
      <c r="N322" s="310"/>
      <c r="O322" s="310"/>
    </row>
    <row r="323" spans="1:15" ht="12.75" customHeight="1">
      <c r="A323" s="282"/>
      <c r="B323" s="282"/>
      <c r="C323" s="282"/>
      <c r="D323" s="282"/>
      <c r="E323" s="282"/>
      <c r="F323" s="697"/>
      <c r="G323" s="282"/>
      <c r="H323" s="310"/>
      <c r="I323" s="310"/>
      <c r="J323" s="310"/>
      <c r="K323" s="310"/>
      <c r="L323" s="310"/>
      <c r="M323" s="310"/>
      <c r="N323" s="310"/>
      <c r="O323" s="310"/>
    </row>
    <row r="324" spans="1:15" ht="12.75" customHeight="1">
      <c r="A324" s="282"/>
      <c r="B324" s="282"/>
      <c r="C324" s="282"/>
      <c r="D324" s="282"/>
      <c r="E324" s="282"/>
      <c r="F324" s="697"/>
      <c r="G324" s="282"/>
      <c r="H324" s="310"/>
      <c r="I324" s="310"/>
      <c r="J324" s="310"/>
      <c r="K324" s="310"/>
      <c r="L324" s="310"/>
      <c r="M324" s="310"/>
      <c r="N324" s="310"/>
      <c r="O324" s="310"/>
    </row>
    <row r="325" spans="1:15" ht="12.75" customHeight="1">
      <c r="A325" s="282"/>
      <c r="B325" s="282"/>
      <c r="C325" s="282"/>
      <c r="D325" s="282"/>
      <c r="E325" s="282"/>
      <c r="F325" s="697"/>
      <c r="G325" s="282"/>
      <c r="H325" s="310"/>
      <c r="I325" s="310"/>
      <c r="J325" s="310"/>
      <c r="K325" s="310"/>
      <c r="L325" s="310"/>
      <c r="M325" s="310"/>
      <c r="N325" s="310"/>
      <c r="O325" s="310"/>
    </row>
    <row r="326" spans="1:15" ht="12.75" customHeight="1">
      <c r="A326" s="282"/>
      <c r="B326" s="282"/>
      <c r="C326" s="282"/>
      <c r="D326" s="282"/>
      <c r="E326" s="282"/>
      <c r="F326" s="697"/>
      <c r="G326" s="282"/>
      <c r="H326" s="310"/>
      <c r="I326" s="310"/>
      <c r="J326" s="310"/>
      <c r="K326" s="310"/>
      <c r="L326" s="310"/>
      <c r="M326" s="310"/>
      <c r="N326" s="310"/>
      <c r="O326" s="310"/>
    </row>
    <row r="327" spans="1:15" ht="12.75" customHeight="1">
      <c r="A327" s="282"/>
      <c r="B327" s="282"/>
      <c r="C327" s="282"/>
      <c r="D327" s="282"/>
      <c r="E327" s="282"/>
      <c r="F327" s="697"/>
      <c r="G327" s="282"/>
      <c r="H327" s="310"/>
      <c r="I327" s="310"/>
      <c r="J327" s="310"/>
      <c r="K327" s="310"/>
      <c r="L327" s="310"/>
      <c r="M327" s="310"/>
      <c r="N327" s="310"/>
      <c r="O327" s="310"/>
    </row>
    <row r="328" spans="1:15" ht="12.75" customHeight="1">
      <c r="A328" s="282"/>
      <c r="B328" s="282"/>
      <c r="C328" s="282"/>
      <c r="D328" s="282"/>
      <c r="E328" s="282"/>
      <c r="F328" s="697"/>
      <c r="G328" s="282"/>
      <c r="H328" s="310"/>
      <c r="I328" s="310"/>
      <c r="J328" s="310"/>
      <c r="K328" s="310"/>
      <c r="L328" s="310"/>
      <c r="M328" s="310"/>
      <c r="N328" s="310"/>
      <c r="O328" s="310"/>
    </row>
    <row r="329" spans="1:15" ht="12.75" customHeight="1">
      <c r="A329" s="282"/>
      <c r="B329" s="282"/>
      <c r="C329" s="282"/>
      <c r="D329" s="282"/>
      <c r="E329" s="282"/>
      <c r="F329" s="697"/>
      <c r="G329" s="282"/>
      <c r="H329" s="310"/>
      <c r="I329" s="310"/>
      <c r="J329" s="310"/>
      <c r="K329" s="310"/>
      <c r="L329" s="310"/>
      <c r="M329" s="310"/>
      <c r="N329" s="310"/>
      <c r="O329" s="310"/>
    </row>
    <row r="330" spans="1:15" ht="12.75" customHeight="1">
      <c r="A330" s="282"/>
      <c r="B330" s="282"/>
      <c r="C330" s="282"/>
      <c r="D330" s="282"/>
      <c r="E330" s="282"/>
      <c r="F330" s="697"/>
      <c r="G330" s="282"/>
      <c r="H330" s="310"/>
      <c r="I330" s="310"/>
      <c r="J330" s="310"/>
      <c r="K330" s="310"/>
      <c r="L330" s="310"/>
      <c r="M330" s="310"/>
      <c r="N330" s="310"/>
      <c r="O330" s="310"/>
    </row>
    <row r="331" spans="1:15" ht="12.75" customHeight="1">
      <c r="A331" s="282"/>
      <c r="B331" s="282"/>
      <c r="C331" s="282"/>
      <c r="D331" s="282"/>
      <c r="E331" s="282"/>
      <c r="F331" s="697"/>
      <c r="G331" s="282"/>
      <c r="H331" s="310"/>
      <c r="I331" s="310"/>
      <c r="J331" s="310"/>
      <c r="K331" s="310"/>
      <c r="L331" s="310"/>
      <c r="M331" s="310"/>
      <c r="N331" s="310"/>
      <c r="O331" s="310"/>
    </row>
    <row r="332" spans="1:15" ht="12.75" customHeight="1">
      <c r="A332" s="282"/>
      <c r="B332" s="282"/>
      <c r="C332" s="282"/>
      <c r="D332" s="282"/>
      <c r="E332" s="282"/>
      <c r="F332" s="697"/>
      <c r="G332" s="282"/>
      <c r="H332" s="310"/>
      <c r="I332" s="310"/>
      <c r="J332" s="310"/>
      <c r="K332" s="310"/>
      <c r="L332" s="310"/>
      <c r="M332" s="310"/>
      <c r="N332" s="310"/>
      <c r="O332" s="310"/>
    </row>
    <row r="333" spans="1:15" ht="12.75" customHeight="1">
      <c r="A333" s="282"/>
      <c r="B333" s="282"/>
      <c r="C333" s="282"/>
      <c r="D333" s="282"/>
      <c r="E333" s="282"/>
      <c r="F333" s="697"/>
      <c r="G333" s="282"/>
      <c r="H333" s="310"/>
      <c r="I333" s="310"/>
      <c r="J333" s="310"/>
      <c r="K333" s="310"/>
      <c r="L333" s="310"/>
      <c r="M333" s="310"/>
      <c r="N333" s="310"/>
      <c r="O333" s="310"/>
    </row>
    <row r="334" spans="1:15" ht="12.75" customHeight="1">
      <c r="A334" s="282"/>
      <c r="B334" s="282"/>
      <c r="C334" s="282"/>
      <c r="D334" s="282"/>
      <c r="E334" s="282"/>
      <c r="F334" s="697"/>
      <c r="G334" s="282"/>
      <c r="H334" s="310"/>
      <c r="I334" s="310"/>
      <c r="J334" s="310"/>
      <c r="K334" s="310"/>
      <c r="L334" s="310"/>
      <c r="M334" s="310"/>
      <c r="N334" s="310"/>
      <c r="O334" s="310"/>
    </row>
    <row r="335" spans="1:15" ht="12.75" customHeight="1">
      <c r="A335" s="282"/>
      <c r="B335" s="282"/>
      <c r="C335" s="282"/>
      <c r="D335" s="282"/>
      <c r="E335" s="282"/>
      <c r="F335" s="697"/>
      <c r="G335" s="282"/>
      <c r="H335" s="310"/>
      <c r="I335" s="310"/>
      <c r="J335" s="310"/>
      <c r="K335" s="310"/>
      <c r="L335" s="310"/>
      <c r="M335" s="310"/>
      <c r="N335" s="310"/>
      <c r="O335" s="310"/>
    </row>
    <row r="336" spans="1:15" ht="12.75" customHeight="1">
      <c r="A336" s="282"/>
      <c r="B336" s="282"/>
      <c r="C336" s="282"/>
      <c r="D336" s="282"/>
      <c r="E336" s="282"/>
      <c r="F336" s="697"/>
      <c r="G336" s="282"/>
      <c r="H336" s="310"/>
      <c r="I336" s="310"/>
      <c r="J336" s="310"/>
      <c r="K336" s="310"/>
      <c r="L336" s="310"/>
      <c r="M336" s="310"/>
      <c r="N336" s="310"/>
      <c r="O336" s="310"/>
    </row>
    <row r="337" spans="1:15" ht="12.75" customHeight="1">
      <c r="A337" s="282"/>
      <c r="B337" s="282"/>
      <c r="C337" s="282"/>
      <c r="D337" s="282"/>
      <c r="E337" s="282"/>
      <c r="F337" s="697"/>
      <c r="G337" s="282"/>
      <c r="H337" s="310"/>
      <c r="I337" s="310"/>
      <c r="J337" s="310"/>
      <c r="K337" s="310"/>
      <c r="L337" s="310"/>
      <c r="M337" s="310"/>
      <c r="N337" s="310"/>
      <c r="O337" s="310"/>
    </row>
    <row r="338" spans="1:15" ht="12.75" customHeight="1">
      <c r="A338" s="282"/>
      <c r="B338" s="282"/>
      <c r="C338" s="282"/>
      <c r="D338" s="282"/>
      <c r="E338" s="282"/>
      <c r="F338" s="697"/>
      <c r="G338" s="282"/>
      <c r="H338" s="310"/>
      <c r="I338" s="310"/>
      <c r="J338" s="310"/>
      <c r="K338" s="310"/>
      <c r="L338" s="310"/>
      <c r="M338" s="310"/>
      <c r="N338" s="310"/>
      <c r="O338" s="310"/>
    </row>
    <row r="339" spans="1:15" ht="12.75" customHeight="1">
      <c r="A339" s="282"/>
      <c r="B339" s="282"/>
      <c r="C339" s="282"/>
      <c r="D339" s="282"/>
      <c r="E339" s="282"/>
      <c r="F339" s="697"/>
      <c r="G339" s="282"/>
      <c r="H339" s="310"/>
      <c r="I339" s="310"/>
      <c r="J339" s="310"/>
      <c r="K339" s="310"/>
      <c r="L339" s="310"/>
      <c r="M339" s="310"/>
      <c r="N339" s="310"/>
      <c r="O339" s="310"/>
    </row>
    <row r="340" spans="1:15" ht="12.75" customHeight="1">
      <c r="A340" s="282"/>
      <c r="B340" s="282"/>
      <c r="C340" s="282"/>
      <c r="D340" s="282"/>
      <c r="E340" s="282"/>
      <c r="F340" s="697"/>
      <c r="G340" s="282"/>
      <c r="H340" s="310"/>
      <c r="I340" s="310"/>
      <c r="J340" s="310"/>
      <c r="K340" s="310"/>
      <c r="L340" s="310"/>
      <c r="M340" s="310"/>
      <c r="N340" s="310"/>
      <c r="O340" s="310"/>
    </row>
    <row r="341" spans="1:15" ht="12.75" customHeight="1">
      <c r="A341" s="282"/>
      <c r="B341" s="282"/>
      <c r="C341" s="282"/>
      <c r="D341" s="282"/>
      <c r="E341" s="282"/>
      <c r="F341" s="697"/>
      <c r="G341" s="282"/>
      <c r="H341" s="310"/>
      <c r="I341" s="310"/>
      <c r="J341" s="310"/>
      <c r="K341" s="310"/>
      <c r="L341" s="310"/>
      <c r="M341" s="310"/>
      <c r="N341" s="310"/>
      <c r="O341" s="310"/>
    </row>
    <row r="342" spans="1:15" ht="12.75" customHeight="1">
      <c r="A342" s="282"/>
      <c r="B342" s="282"/>
      <c r="C342" s="282"/>
      <c r="D342" s="282"/>
      <c r="E342" s="282"/>
      <c r="F342" s="697"/>
      <c r="G342" s="282"/>
      <c r="H342" s="310"/>
      <c r="I342" s="310"/>
      <c r="J342" s="310"/>
      <c r="K342" s="310"/>
      <c r="L342" s="310"/>
      <c r="M342" s="310"/>
      <c r="N342" s="310"/>
      <c r="O342" s="310"/>
    </row>
    <row r="343" spans="1:15" ht="12.75" customHeight="1">
      <c r="A343" s="282"/>
      <c r="B343" s="282"/>
      <c r="C343" s="282"/>
      <c r="D343" s="282"/>
      <c r="E343" s="282"/>
      <c r="F343" s="697"/>
      <c r="G343" s="282"/>
      <c r="H343" s="310"/>
      <c r="I343" s="310"/>
      <c r="J343" s="310"/>
      <c r="K343" s="310"/>
      <c r="L343" s="310"/>
      <c r="M343" s="310"/>
      <c r="N343" s="310"/>
      <c r="O343" s="310"/>
    </row>
    <row r="344" spans="1:15" ht="12.75" customHeight="1">
      <c r="A344" s="282"/>
      <c r="B344" s="282"/>
      <c r="C344" s="282"/>
      <c r="D344" s="282"/>
      <c r="E344" s="282"/>
      <c r="F344" s="697"/>
      <c r="G344" s="282"/>
      <c r="H344" s="310"/>
      <c r="I344" s="310"/>
      <c r="J344" s="310"/>
      <c r="K344" s="310"/>
      <c r="L344" s="310"/>
      <c r="M344" s="310"/>
      <c r="N344" s="310"/>
      <c r="O344" s="310"/>
    </row>
    <row r="345" spans="1:15" ht="12.75" customHeight="1">
      <c r="A345" s="282"/>
      <c r="B345" s="282"/>
      <c r="C345" s="282"/>
      <c r="D345" s="282"/>
      <c r="E345" s="282"/>
      <c r="F345" s="697"/>
      <c r="G345" s="282"/>
      <c r="H345" s="310"/>
      <c r="I345" s="310"/>
      <c r="J345" s="310"/>
      <c r="K345" s="310"/>
      <c r="L345" s="310"/>
      <c r="M345" s="310"/>
      <c r="N345" s="310"/>
      <c r="O345" s="310"/>
    </row>
    <row r="346" spans="1:15" ht="12.75" customHeight="1">
      <c r="A346" s="282"/>
      <c r="B346" s="282"/>
      <c r="C346" s="282"/>
      <c r="D346" s="282"/>
      <c r="E346" s="282"/>
      <c r="F346" s="697"/>
      <c r="G346" s="282"/>
      <c r="H346" s="310"/>
      <c r="I346" s="310"/>
      <c r="J346" s="310"/>
      <c r="K346" s="310"/>
      <c r="L346" s="310"/>
      <c r="M346" s="310"/>
      <c r="N346" s="310"/>
      <c r="O346" s="310"/>
    </row>
    <row r="347" spans="1:15" ht="12.75" customHeight="1">
      <c r="A347" s="282"/>
      <c r="B347" s="282"/>
      <c r="C347" s="282"/>
      <c r="D347" s="282"/>
      <c r="E347" s="282"/>
      <c r="F347" s="697"/>
      <c r="G347" s="282"/>
      <c r="H347" s="310"/>
      <c r="I347" s="310"/>
      <c r="J347" s="310"/>
      <c r="K347" s="310"/>
      <c r="L347" s="310"/>
      <c r="M347" s="310"/>
      <c r="N347" s="310"/>
      <c r="O347" s="310"/>
    </row>
    <row r="348" spans="1:15" ht="12.75" customHeight="1">
      <c r="A348" s="282"/>
      <c r="B348" s="282"/>
      <c r="C348" s="282"/>
      <c r="D348" s="282"/>
      <c r="E348" s="282"/>
      <c r="F348" s="697"/>
      <c r="G348" s="282"/>
      <c r="H348" s="310"/>
      <c r="I348" s="310"/>
      <c r="J348" s="310"/>
      <c r="K348" s="310"/>
      <c r="L348" s="310"/>
      <c r="M348" s="310"/>
      <c r="N348" s="310"/>
      <c r="O348" s="310"/>
    </row>
    <row r="349" spans="1:15" ht="12.75" customHeight="1">
      <c r="A349" s="282"/>
      <c r="B349" s="282"/>
      <c r="C349" s="282"/>
      <c r="D349" s="282"/>
      <c r="E349" s="282"/>
      <c r="F349" s="697"/>
      <c r="G349" s="282"/>
      <c r="H349" s="310"/>
      <c r="I349" s="310"/>
      <c r="J349" s="310"/>
      <c r="K349" s="310"/>
      <c r="L349" s="310"/>
      <c r="M349" s="310"/>
      <c r="N349" s="310"/>
      <c r="O349" s="310"/>
    </row>
    <row r="350" spans="1:15" ht="12.75" customHeight="1">
      <c r="A350" s="282"/>
      <c r="B350" s="282"/>
      <c r="C350" s="282"/>
      <c r="D350" s="282"/>
      <c r="E350" s="282"/>
      <c r="F350" s="697"/>
      <c r="G350" s="282"/>
      <c r="H350" s="310"/>
      <c r="I350" s="310"/>
      <c r="J350" s="310"/>
      <c r="K350" s="310"/>
      <c r="L350" s="310"/>
      <c r="M350" s="310"/>
      <c r="N350" s="310"/>
      <c r="O350" s="310"/>
    </row>
    <row r="351" spans="1:15" ht="12.75" customHeight="1">
      <c r="A351" s="282"/>
      <c r="B351" s="282"/>
      <c r="C351" s="282"/>
      <c r="D351" s="282"/>
      <c r="E351" s="282"/>
      <c r="F351" s="697"/>
      <c r="G351" s="282"/>
      <c r="H351" s="310"/>
      <c r="I351" s="310"/>
      <c r="J351" s="310"/>
      <c r="K351" s="310"/>
      <c r="L351" s="310"/>
      <c r="M351" s="310"/>
      <c r="N351" s="310"/>
      <c r="O351" s="310"/>
    </row>
    <row r="352" spans="1:15" ht="12.75" customHeight="1">
      <c r="A352" s="282"/>
      <c r="B352" s="282"/>
      <c r="C352" s="282"/>
      <c r="D352" s="282"/>
      <c r="E352" s="282"/>
      <c r="F352" s="697"/>
      <c r="G352" s="282"/>
      <c r="H352" s="310"/>
      <c r="I352" s="310"/>
      <c r="J352" s="310"/>
      <c r="K352" s="310"/>
      <c r="L352" s="310"/>
      <c r="M352" s="310"/>
      <c r="N352" s="310"/>
      <c r="O352" s="310"/>
    </row>
    <row r="353" spans="1:15" ht="12.75" customHeight="1">
      <c r="A353" s="282"/>
      <c r="B353" s="282"/>
      <c r="C353" s="282"/>
      <c r="D353" s="282"/>
      <c r="E353" s="282"/>
      <c r="F353" s="697"/>
      <c r="G353" s="282"/>
      <c r="H353" s="310"/>
      <c r="I353" s="310"/>
      <c r="J353" s="310"/>
      <c r="K353" s="310"/>
      <c r="L353" s="310"/>
      <c r="M353" s="310"/>
      <c r="N353" s="310"/>
      <c r="O353" s="310"/>
    </row>
    <row r="354" spans="1:15" ht="12.75" customHeight="1">
      <c r="A354" s="282"/>
      <c r="B354" s="282"/>
      <c r="C354" s="282"/>
      <c r="D354" s="282"/>
      <c r="E354" s="282"/>
      <c r="F354" s="697"/>
      <c r="G354" s="282"/>
      <c r="H354" s="310"/>
      <c r="I354" s="310"/>
      <c r="J354" s="310"/>
      <c r="K354" s="310"/>
      <c r="L354" s="310"/>
      <c r="M354" s="310"/>
      <c r="N354" s="310"/>
      <c r="O354" s="310"/>
    </row>
    <row r="355" spans="1:15" ht="12.75" customHeight="1">
      <c r="A355" s="282"/>
      <c r="B355" s="282"/>
      <c r="C355" s="282"/>
      <c r="D355" s="282"/>
      <c r="E355" s="282"/>
      <c r="F355" s="697"/>
      <c r="G355" s="282"/>
      <c r="H355" s="310"/>
      <c r="I355" s="310"/>
      <c r="J355" s="310"/>
      <c r="K355" s="310"/>
      <c r="L355" s="310"/>
      <c r="M355" s="310"/>
      <c r="N355" s="310"/>
      <c r="O355" s="310"/>
    </row>
    <row r="356" spans="1:15" ht="12.75" customHeight="1">
      <c r="A356" s="282"/>
      <c r="B356" s="282"/>
      <c r="C356" s="282"/>
      <c r="D356" s="282"/>
      <c r="E356" s="282"/>
      <c r="F356" s="697"/>
      <c r="G356" s="282"/>
      <c r="H356" s="310"/>
      <c r="I356" s="310"/>
      <c r="J356" s="310"/>
      <c r="K356" s="310"/>
      <c r="L356" s="310"/>
      <c r="M356" s="310"/>
      <c r="N356" s="310"/>
      <c r="O356" s="310"/>
    </row>
    <row r="357" spans="1:15" ht="12.75" customHeight="1">
      <c r="A357" s="282"/>
      <c r="B357" s="282"/>
      <c r="C357" s="282"/>
      <c r="D357" s="282"/>
      <c r="E357" s="282"/>
      <c r="F357" s="697"/>
      <c r="G357" s="282"/>
      <c r="H357" s="310"/>
      <c r="I357" s="310"/>
      <c r="J357" s="310"/>
      <c r="K357" s="310"/>
      <c r="L357" s="310"/>
      <c r="M357" s="310"/>
      <c r="N357" s="310"/>
      <c r="O357" s="310"/>
    </row>
    <row r="358" spans="1:15" ht="12.75" customHeight="1">
      <c r="A358" s="282"/>
      <c r="B358" s="282"/>
      <c r="C358" s="282"/>
      <c r="D358" s="282"/>
      <c r="E358" s="282"/>
      <c r="F358" s="697"/>
      <c r="G358" s="282"/>
      <c r="H358" s="310"/>
      <c r="I358" s="310"/>
      <c r="J358" s="310"/>
      <c r="K358" s="310"/>
      <c r="L358" s="310"/>
      <c r="M358" s="310"/>
      <c r="N358" s="310"/>
      <c r="O358" s="310"/>
    </row>
    <row r="359" spans="1:15" ht="12.75" customHeight="1">
      <c r="A359" s="282"/>
      <c r="B359" s="282"/>
      <c r="C359" s="282"/>
      <c r="D359" s="282"/>
      <c r="E359" s="282"/>
      <c r="F359" s="697"/>
      <c r="G359" s="282"/>
      <c r="H359" s="310"/>
      <c r="I359" s="310"/>
      <c r="J359" s="310"/>
      <c r="K359" s="310"/>
      <c r="L359" s="310"/>
      <c r="M359" s="310"/>
      <c r="N359" s="310"/>
      <c r="O359" s="310"/>
    </row>
    <row r="360" spans="1:15" ht="12.75" customHeight="1">
      <c r="A360" s="282"/>
      <c r="B360" s="282"/>
      <c r="C360" s="282"/>
      <c r="D360" s="282"/>
      <c r="E360" s="282"/>
      <c r="F360" s="697"/>
      <c r="G360" s="282"/>
      <c r="H360" s="310"/>
      <c r="I360" s="310"/>
      <c r="J360" s="310"/>
      <c r="K360" s="310"/>
      <c r="L360" s="310"/>
      <c r="M360" s="310"/>
      <c r="N360" s="310"/>
      <c r="O360" s="310"/>
    </row>
    <row r="361" spans="1:15" ht="12.75" customHeight="1">
      <c r="A361" s="282"/>
      <c r="B361" s="282"/>
      <c r="C361" s="282"/>
      <c r="D361" s="282"/>
      <c r="E361" s="282"/>
      <c r="F361" s="697"/>
      <c r="G361" s="282"/>
      <c r="H361" s="310"/>
      <c r="I361" s="310"/>
      <c r="J361" s="310"/>
      <c r="K361" s="310"/>
      <c r="L361" s="310"/>
      <c r="M361" s="310"/>
      <c r="N361" s="310"/>
      <c r="O361" s="310"/>
    </row>
    <row r="362" spans="1:15" ht="12.75" customHeight="1">
      <c r="A362" s="282"/>
      <c r="B362" s="282"/>
      <c r="C362" s="282"/>
      <c r="D362" s="282"/>
      <c r="E362" s="282"/>
      <c r="F362" s="697"/>
      <c r="G362" s="282"/>
      <c r="H362" s="310"/>
      <c r="I362" s="310"/>
      <c r="J362" s="310"/>
      <c r="K362" s="310"/>
      <c r="L362" s="310"/>
      <c r="M362" s="310"/>
      <c r="N362" s="310"/>
      <c r="O362" s="310"/>
    </row>
    <row r="363" spans="1:15" ht="12.75" customHeight="1">
      <c r="A363" s="282"/>
      <c r="B363" s="282"/>
      <c r="C363" s="282"/>
      <c r="D363" s="282"/>
      <c r="E363" s="282"/>
      <c r="F363" s="697"/>
      <c r="G363" s="282"/>
      <c r="H363" s="310"/>
      <c r="I363" s="310"/>
      <c r="J363" s="310"/>
      <c r="K363" s="310"/>
      <c r="L363" s="310"/>
      <c r="M363" s="310"/>
      <c r="N363" s="310"/>
      <c r="O363" s="310"/>
    </row>
    <row r="364" spans="1:15" ht="12.75" customHeight="1">
      <c r="A364" s="282"/>
      <c r="B364" s="282"/>
      <c r="C364" s="282"/>
      <c r="D364" s="282"/>
      <c r="E364" s="282"/>
      <c r="F364" s="697"/>
      <c r="G364" s="282"/>
      <c r="H364" s="310"/>
      <c r="I364" s="310"/>
      <c r="J364" s="310"/>
      <c r="K364" s="310"/>
      <c r="L364" s="310"/>
      <c r="M364" s="310"/>
      <c r="N364" s="310"/>
      <c r="O364" s="310"/>
    </row>
    <row r="365" spans="1:15" ht="12.75" customHeight="1">
      <c r="A365" s="282"/>
      <c r="B365" s="282"/>
      <c r="C365" s="282"/>
      <c r="D365" s="282"/>
      <c r="E365" s="282"/>
      <c r="F365" s="697"/>
      <c r="G365" s="282"/>
      <c r="H365" s="310"/>
      <c r="I365" s="310"/>
      <c r="J365" s="310"/>
      <c r="K365" s="310"/>
      <c r="L365" s="310"/>
      <c r="M365" s="310"/>
      <c r="N365" s="310"/>
      <c r="O365" s="310"/>
    </row>
    <row r="366" spans="1:15" ht="12.75" customHeight="1">
      <c r="A366" s="282"/>
      <c r="B366" s="282"/>
      <c r="C366" s="282"/>
      <c r="D366" s="282"/>
      <c r="E366" s="282"/>
      <c r="F366" s="697"/>
      <c r="G366" s="282"/>
      <c r="H366" s="310"/>
      <c r="I366" s="310"/>
      <c r="J366" s="310"/>
      <c r="K366" s="310"/>
      <c r="L366" s="310"/>
      <c r="M366" s="310"/>
      <c r="N366" s="310"/>
      <c r="O366" s="310"/>
    </row>
    <row r="367" spans="1:15" ht="12.75" customHeight="1">
      <c r="A367" s="282"/>
      <c r="B367" s="282"/>
      <c r="C367" s="282"/>
      <c r="D367" s="282"/>
      <c r="E367" s="282"/>
      <c r="F367" s="697"/>
      <c r="G367" s="282"/>
      <c r="H367" s="310"/>
      <c r="I367" s="310"/>
      <c r="J367" s="310"/>
      <c r="K367" s="310"/>
      <c r="L367" s="310"/>
      <c r="M367" s="310"/>
      <c r="N367" s="310"/>
      <c r="O367" s="310"/>
    </row>
    <row r="368" spans="1:15" ht="12.75" customHeight="1">
      <c r="A368" s="282"/>
      <c r="B368" s="282"/>
      <c r="C368" s="282"/>
      <c r="D368" s="282"/>
      <c r="E368" s="282"/>
      <c r="F368" s="697"/>
      <c r="G368" s="282"/>
      <c r="H368" s="310"/>
      <c r="I368" s="310"/>
      <c r="J368" s="310"/>
      <c r="K368" s="310"/>
      <c r="L368" s="310"/>
      <c r="M368" s="310"/>
      <c r="N368" s="310"/>
      <c r="O368" s="310"/>
    </row>
    <row r="369" spans="1:15" ht="12.75" customHeight="1">
      <c r="A369" s="282"/>
      <c r="B369" s="282"/>
      <c r="C369" s="282"/>
      <c r="D369" s="282"/>
      <c r="E369" s="282"/>
      <c r="F369" s="697"/>
      <c r="G369" s="282"/>
      <c r="H369" s="310"/>
      <c r="I369" s="310"/>
      <c r="J369" s="310"/>
      <c r="K369" s="310"/>
      <c r="L369" s="310"/>
      <c r="M369" s="310"/>
      <c r="N369" s="310"/>
      <c r="O369" s="310"/>
    </row>
    <row r="370" spans="1:15" ht="12.75" customHeight="1">
      <c r="A370" s="282"/>
      <c r="B370" s="282"/>
      <c r="C370" s="282"/>
      <c r="D370" s="282"/>
      <c r="E370" s="282"/>
      <c r="F370" s="697"/>
      <c r="G370" s="282"/>
      <c r="H370" s="310"/>
      <c r="I370" s="310"/>
      <c r="J370" s="310"/>
      <c r="K370" s="310"/>
      <c r="L370" s="310"/>
      <c r="M370" s="310"/>
      <c r="N370" s="310"/>
      <c r="O370" s="310"/>
    </row>
    <row r="371" spans="1:15" ht="12.75" customHeight="1">
      <c r="A371" s="282"/>
      <c r="B371" s="282"/>
      <c r="C371" s="282"/>
      <c r="D371" s="282"/>
      <c r="E371" s="282"/>
      <c r="F371" s="697"/>
      <c r="G371" s="282"/>
      <c r="H371" s="310"/>
      <c r="I371" s="310"/>
      <c r="J371" s="310"/>
      <c r="K371" s="310"/>
      <c r="L371" s="310"/>
      <c r="M371" s="310"/>
      <c r="N371" s="310"/>
      <c r="O371" s="310"/>
    </row>
    <row r="372" spans="1:15" ht="12.75" customHeight="1">
      <c r="A372" s="282"/>
      <c r="B372" s="282"/>
      <c r="C372" s="282"/>
      <c r="D372" s="282"/>
      <c r="E372" s="282"/>
      <c r="F372" s="697"/>
      <c r="G372" s="282"/>
      <c r="H372" s="310"/>
      <c r="I372" s="310"/>
      <c r="J372" s="310"/>
      <c r="K372" s="310"/>
      <c r="L372" s="310"/>
      <c r="M372" s="310"/>
      <c r="N372" s="310"/>
      <c r="O372" s="310"/>
    </row>
    <row r="373" spans="1:15" ht="12.75" customHeight="1">
      <c r="A373" s="282"/>
      <c r="B373" s="282"/>
      <c r="C373" s="282"/>
      <c r="D373" s="282"/>
      <c r="E373" s="282"/>
      <c r="F373" s="697"/>
      <c r="G373" s="282"/>
      <c r="H373" s="310"/>
      <c r="I373" s="310"/>
      <c r="J373" s="310"/>
      <c r="K373" s="310"/>
      <c r="L373" s="310"/>
      <c r="M373" s="310"/>
      <c r="N373" s="310"/>
      <c r="O373" s="310"/>
    </row>
    <row r="374" spans="1:15" ht="12.75" customHeight="1">
      <c r="A374" s="282"/>
      <c r="B374" s="282"/>
      <c r="C374" s="282"/>
      <c r="D374" s="282"/>
      <c r="E374" s="282"/>
      <c r="F374" s="697"/>
      <c r="G374" s="282"/>
      <c r="H374" s="310"/>
      <c r="I374" s="310"/>
      <c r="J374" s="310"/>
      <c r="K374" s="310"/>
      <c r="L374" s="310"/>
      <c r="M374" s="310"/>
      <c r="N374" s="310"/>
      <c r="O374" s="310"/>
    </row>
    <row r="375" spans="1:15" ht="12.75" customHeight="1">
      <c r="A375" s="282"/>
      <c r="B375" s="282"/>
      <c r="C375" s="282"/>
      <c r="D375" s="282"/>
      <c r="E375" s="282"/>
      <c r="F375" s="697"/>
      <c r="G375" s="282"/>
      <c r="H375" s="310"/>
      <c r="I375" s="310"/>
      <c r="J375" s="310"/>
      <c r="K375" s="310"/>
      <c r="L375" s="310"/>
      <c r="M375" s="310"/>
      <c r="N375" s="310"/>
      <c r="O375" s="310"/>
    </row>
    <row r="376" spans="1:15" ht="12.75" customHeight="1">
      <c r="A376" s="282"/>
      <c r="B376" s="282"/>
      <c r="C376" s="282"/>
      <c r="D376" s="282"/>
      <c r="E376" s="282"/>
      <c r="F376" s="697"/>
      <c r="G376" s="282"/>
      <c r="H376" s="310"/>
      <c r="I376" s="310"/>
      <c r="J376" s="310"/>
      <c r="K376" s="310"/>
      <c r="L376" s="310"/>
      <c r="M376" s="310"/>
      <c r="N376" s="310"/>
      <c r="O376" s="310"/>
    </row>
    <row r="377" spans="1:15" ht="12.75" customHeight="1">
      <c r="A377" s="282"/>
      <c r="B377" s="282"/>
      <c r="C377" s="282"/>
      <c r="D377" s="282"/>
      <c r="E377" s="282"/>
      <c r="F377" s="697"/>
      <c r="G377" s="282"/>
      <c r="H377" s="310"/>
      <c r="I377" s="310"/>
      <c r="J377" s="310"/>
      <c r="K377" s="310"/>
      <c r="L377" s="310"/>
      <c r="M377" s="310"/>
      <c r="N377" s="310"/>
      <c r="O377" s="310"/>
    </row>
    <row r="378" spans="1:15" ht="12.75" customHeight="1">
      <c r="A378" s="282"/>
      <c r="B378" s="282"/>
      <c r="C378" s="282"/>
      <c r="D378" s="282"/>
      <c r="E378" s="282"/>
      <c r="F378" s="697"/>
      <c r="G378" s="282"/>
      <c r="H378" s="310"/>
      <c r="I378" s="310"/>
      <c r="J378" s="310"/>
      <c r="K378" s="310"/>
      <c r="L378" s="310"/>
      <c r="M378" s="310"/>
      <c r="N378" s="310"/>
      <c r="O378" s="310"/>
    </row>
    <row r="379" spans="1:15" ht="12.75" customHeight="1">
      <c r="A379" s="282"/>
      <c r="B379" s="282"/>
      <c r="C379" s="282"/>
      <c r="D379" s="282"/>
      <c r="E379" s="282"/>
      <c r="F379" s="697"/>
      <c r="G379" s="282"/>
      <c r="H379" s="310"/>
      <c r="I379" s="310"/>
      <c r="J379" s="310"/>
      <c r="K379" s="310"/>
      <c r="L379" s="310"/>
      <c r="M379" s="310"/>
      <c r="N379" s="310"/>
      <c r="O379" s="310"/>
    </row>
    <row r="380" spans="1:15" ht="12.75" customHeight="1">
      <c r="A380" s="282"/>
      <c r="B380" s="282"/>
      <c r="C380" s="282"/>
      <c r="D380" s="282"/>
      <c r="E380" s="282"/>
      <c r="F380" s="697"/>
      <c r="G380" s="282"/>
      <c r="H380" s="310"/>
      <c r="I380" s="310"/>
      <c r="J380" s="310"/>
      <c r="K380" s="310"/>
      <c r="L380" s="310"/>
      <c r="M380" s="310"/>
      <c r="N380" s="310"/>
      <c r="O380" s="310"/>
    </row>
    <row r="381" spans="1:15" ht="12.75" customHeight="1">
      <c r="A381" s="282"/>
      <c r="B381" s="282"/>
      <c r="C381" s="282"/>
      <c r="D381" s="282"/>
      <c r="E381" s="282"/>
      <c r="F381" s="697"/>
      <c r="G381" s="282"/>
      <c r="H381" s="310"/>
      <c r="I381" s="310"/>
      <c r="J381" s="310"/>
      <c r="K381" s="310"/>
      <c r="L381" s="310"/>
      <c r="M381" s="310"/>
      <c r="N381" s="310"/>
      <c r="O381" s="310"/>
    </row>
    <row r="382" spans="1:15" ht="12.75" customHeight="1">
      <c r="A382" s="282"/>
      <c r="B382" s="282"/>
      <c r="C382" s="282"/>
      <c r="D382" s="282"/>
      <c r="E382" s="282"/>
      <c r="F382" s="697"/>
      <c r="G382" s="282"/>
      <c r="H382" s="310"/>
      <c r="I382" s="310"/>
      <c r="J382" s="310"/>
      <c r="K382" s="310"/>
      <c r="L382" s="310"/>
      <c r="M382" s="310"/>
      <c r="N382" s="310"/>
      <c r="O382" s="310"/>
    </row>
    <row r="383" spans="1:15" ht="12.75" customHeight="1">
      <c r="A383" s="282"/>
      <c r="B383" s="282"/>
      <c r="C383" s="282"/>
      <c r="D383" s="282"/>
      <c r="E383" s="282"/>
      <c r="F383" s="697"/>
      <c r="G383" s="282"/>
      <c r="H383" s="310"/>
      <c r="I383" s="310"/>
      <c r="J383" s="310"/>
      <c r="K383" s="310"/>
      <c r="L383" s="310"/>
      <c r="M383" s="310"/>
      <c r="N383" s="310"/>
      <c r="O383" s="310"/>
    </row>
    <row r="384" spans="1:15" ht="12.75" customHeight="1">
      <c r="A384" s="282"/>
      <c r="B384" s="282"/>
      <c r="C384" s="282"/>
      <c r="D384" s="282"/>
      <c r="E384" s="282"/>
      <c r="F384" s="697"/>
      <c r="G384" s="282"/>
      <c r="H384" s="310"/>
      <c r="I384" s="310"/>
      <c r="J384" s="310"/>
      <c r="K384" s="310"/>
      <c r="L384" s="310"/>
      <c r="M384" s="310"/>
      <c r="N384" s="310"/>
      <c r="O384" s="310"/>
    </row>
    <row r="385" spans="1:15" ht="12.75" customHeight="1">
      <c r="A385" s="282"/>
      <c r="B385" s="282"/>
      <c r="C385" s="282"/>
      <c r="D385" s="282"/>
      <c r="E385" s="282"/>
      <c r="F385" s="697"/>
      <c r="G385" s="282"/>
      <c r="H385" s="310"/>
      <c r="I385" s="310"/>
      <c r="J385" s="310"/>
      <c r="K385" s="310"/>
      <c r="L385" s="310"/>
      <c r="M385" s="310"/>
      <c r="N385" s="310"/>
      <c r="O385" s="310"/>
    </row>
    <row r="386" spans="1:15" ht="12.75" customHeight="1">
      <c r="A386" s="282"/>
      <c r="B386" s="282"/>
      <c r="C386" s="282"/>
      <c r="D386" s="282"/>
      <c r="E386" s="282"/>
      <c r="F386" s="697"/>
      <c r="G386" s="282"/>
      <c r="H386" s="310"/>
      <c r="I386" s="310"/>
      <c r="J386" s="310"/>
      <c r="K386" s="310"/>
      <c r="L386" s="310"/>
      <c r="M386" s="310"/>
      <c r="N386" s="310"/>
      <c r="O386" s="310"/>
    </row>
    <row r="387" spans="1:15" ht="12.75" customHeight="1">
      <c r="A387" s="282"/>
      <c r="B387" s="282"/>
      <c r="C387" s="282"/>
      <c r="D387" s="282"/>
      <c r="E387" s="282"/>
      <c r="F387" s="697"/>
      <c r="G387" s="282"/>
      <c r="H387" s="310"/>
      <c r="I387" s="310"/>
      <c r="J387" s="310"/>
      <c r="K387" s="310"/>
      <c r="L387" s="310"/>
      <c r="M387" s="310"/>
      <c r="N387" s="310"/>
      <c r="O387" s="310"/>
    </row>
    <row r="388" spans="1:15" ht="12.75" customHeight="1">
      <c r="A388" s="282"/>
      <c r="B388" s="282"/>
      <c r="C388" s="282"/>
      <c r="D388" s="282"/>
      <c r="E388" s="282"/>
      <c r="F388" s="697"/>
      <c r="G388" s="282"/>
      <c r="H388" s="310"/>
      <c r="I388" s="310"/>
      <c r="J388" s="310"/>
      <c r="K388" s="310"/>
      <c r="L388" s="310"/>
      <c r="M388" s="310"/>
      <c r="N388" s="310"/>
      <c r="O388" s="310"/>
    </row>
    <row r="389" spans="1:15" ht="12.75" customHeight="1">
      <c r="A389" s="282"/>
      <c r="B389" s="282"/>
      <c r="C389" s="282"/>
      <c r="D389" s="282"/>
      <c r="E389" s="282"/>
      <c r="F389" s="697"/>
      <c r="G389" s="282"/>
      <c r="H389" s="310"/>
      <c r="I389" s="310"/>
      <c r="J389" s="310"/>
      <c r="K389" s="310"/>
      <c r="L389" s="310"/>
      <c r="M389" s="310"/>
      <c r="N389" s="310"/>
      <c r="O389" s="310"/>
    </row>
    <row r="390" spans="1:15" ht="12.75" customHeight="1">
      <c r="A390" s="282"/>
      <c r="B390" s="282"/>
      <c r="C390" s="282"/>
      <c r="D390" s="282"/>
      <c r="E390" s="282"/>
      <c r="F390" s="697"/>
      <c r="G390" s="282"/>
      <c r="H390" s="310"/>
      <c r="I390" s="310"/>
      <c r="J390" s="310"/>
      <c r="K390" s="310"/>
      <c r="L390" s="310"/>
      <c r="M390" s="310"/>
      <c r="N390" s="310"/>
      <c r="O390" s="310"/>
    </row>
    <row r="391" spans="1:15" ht="12.75" customHeight="1">
      <c r="A391" s="282"/>
      <c r="B391" s="282"/>
      <c r="C391" s="282"/>
      <c r="D391" s="282"/>
      <c r="E391" s="282"/>
      <c r="F391" s="697"/>
      <c r="G391" s="282"/>
      <c r="H391" s="310"/>
      <c r="I391" s="310"/>
      <c r="J391" s="310"/>
      <c r="K391" s="310"/>
      <c r="L391" s="310"/>
      <c r="M391" s="310"/>
      <c r="N391" s="310"/>
      <c r="O391" s="310"/>
    </row>
    <row r="392" spans="1:15" ht="12.75" customHeight="1">
      <c r="A392" s="282"/>
      <c r="B392" s="282"/>
      <c r="C392" s="282"/>
      <c r="D392" s="282"/>
      <c r="E392" s="282"/>
      <c r="F392" s="697"/>
      <c r="G392" s="282"/>
      <c r="H392" s="310"/>
      <c r="I392" s="310"/>
      <c r="J392" s="310"/>
      <c r="K392" s="310"/>
      <c r="L392" s="310"/>
      <c r="M392" s="310"/>
      <c r="N392" s="310"/>
      <c r="O392" s="310"/>
    </row>
    <row r="393" spans="1:15" ht="12.75" customHeight="1">
      <c r="A393" s="282"/>
      <c r="B393" s="282"/>
      <c r="C393" s="282"/>
      <c r="D393" s="282"/>
      <c r="E393" s="282"/>
      <c r="F393" s="697"/>
      <c r="G393" s="282"/>
      <c r="H393" s="310"/>
      <c r="I393" s="310"/>
      <c r="J393" s="310"/>
      <c r="K393" s="310"/>
      <c r="L393" s="310"/>
      <c r="M393" s="310"/>
      <c r="N393" s="310"/>
      <c r="O393" s="310"/>
    </row>
    <row r="394" spans="1:15" ht="12.75" customHeight="1">
      <c r="A394" s="282"/>
      <c r="B394" s="282"/>
      <c r="C394" s="282"/>
      <c r="D394" s="282"/>
      <c r="E394" s="282"/>
      <c r="F394" s="697"/>
      <c r="G394" s="282"/>
      <c r="H394" s="310"/>
      <c r="I394" s="310"/>
      <c r="J394" s="310"/>
      <c r="K394" s="310"/>
      <c r="L394" s="310"/>
      <c r="M394" s="310"/>
      <c r="N394" s="310"/>
      <c r="O394" s="310"/>
    </row>
    <row r="395" spans="1:15" ht="12.75" customHeight="1">
      <c r="A395" s="282"/>
      <c r="B395" s="282"/>
      <c r="C395" s="282"/>
      <c r="D395" s="282"/>
      <c r="E395" s="282"/>
      <c r="F395" s="697"/>
      <c r="G395" s="282"/>
      <c r="H395" s="310"/>
      <c r="I395" s="310"/>
      <c r="J395" s="310"/>
      <c r="K395" s="310"/>
      <c r="L395" s="310"/>
      <c r="M395" s="310"/>
      <c r="N395" s="310"/>
      <c r="O395" s="310"/>
    </row>
    <row r="396" spans="1:15" ht="12.75" customHeight="1">
      <c r="A396" s="282"/>
      <c r="B396" s="282"/>
      <c r="C396" s="282"/>
      <c r="D396" s="282"/>
      <c r="E396" s="282"/>
      <c r="F396" s="697"/>
      <c r="G396" s="282"/>
      <c r="H396" s="310"/>
      <c r="I396" s="310"/>
      <c r="J396" s="310"/>
      <c r="K396" s="310"/>
      <c r="L396" s="310"/>
      <c r="M396" s="310"/>
      <c r="N396" s="310"/>
      <c r="O396" s="310"/>
    </row>
    <row r="397" spans="1:15" ht="12.75" customHeight="1">
      <c r="A397" s="282"/>
      <c r="B397" s="282"/>
      <c r="C397" s="282"/>
      <c r="D397" s="282"/>
      <c r="E397" s="282"/>
      <c r="F397" s="697"/>
      <c r="G397" s="282"/>
      <c r="H397" s="310"/>
      <c r="I397" s="310"/>
      <c r="J397" s="310"/>
      <c r="K397" s="310"/>
      <c r="L397" s="310"/>
      <c r="M397" s="310"/>
      <c r="N397" s="310"/>
      <c r="O397" s="310"/>
    </row>
    <row r="398" spans="1:15" ht="12.75" customHeight="1">
      <c r="A398" s="282"/>
      <c r="B398" s="282"/>
      <c r="C398" s="282"/>
      <c r="D398" s="282"/>
      <c r="E398" s="282"/>
      <c r="F398" s="697"/>
      <c r="G398" s="282"/>
      <c r="H398" s="310"/>
      <c r="I398" s="310"/>
      <c r="J398" s="310"/>
      <c r="K398" s="310"/>
      <c r="L398" s="310"/>
      <c r="M398" s="310"/>
      <c r="N398" s="310"/>
      <c r="O398" s="310"/>
    </row>
    <row r="399" spans="1:15" ht="12.75" customHeight="1">
      <c r="A399" s="282"/>
      <c r="B399" s="282"/>
      <c r="C399" s="282"/>
      <c r="D399" s="282"/>
      <c r="E399" s="282"/>
      <c r="F399" s="697"/>
      <c r="G399" s="282"/>
      <c r="H399" s="310"/>
      <c r="I399" s="310"/>
      <c r="J399" s="310"/>
      <c r="K399" s="310"/>
      <c r="L399" s="310"/>
      <c r="M399" s="310"/>
      <c r="N399" s="310"/>
      <c r="O399" s="310"/>
    </row>
    <row r="400" spans="1:15" ht="12.75" customHeight="1">
      <c r="A400" s="282"/>
      <c r="B400" s="282"/>
      <c r="C400" s="282"/>
      <c r="D400" s="282"/>
      <c r="E400" s="282"/>
      <c r="F400" s="697"/>
      <c r="G400" s="282"/>
      <c r="H400" s="310"/>
      <c r="I400" s="310"/>
      <c r="J400" s="310"/>
      <c r="K400" s="310"/>
      <c r="L400" s="310"/>
      <c r="M400" s="310"/>
      <c r="N400" s="310"/>
      <c r="O400" s="310"/>
    </row>
    <row r="401" spans="1:15" ht="12.75" customHeight="1">
      <c r="A401" s="282"/>
      <c r="B401" s="282"/>
      <c r="C401" s="282"/>
      <c r="D401" s="282"/>
      <c r="E401" s="282"/>
      <c r="F401" s="697"/>
      <c r="G401" s="282"/>
      <c r="H401" s="310"/>
      <c r="I401" s="310"/>
      <c r="J401" s="310"/>
      <c r="K401" s="310"/>
      <c r="L401" s="310"/>
      <c r="M401" s="310"/>
      <c r="N401" s="310"/>
      <c r="O401" s="310"/>
    </row>
    <row r="402" spans="1:15" ht="12.75" customHeight="1">
      <c r="A402" s="282"/>
      <c r="B402" s="282"/>
      <c r="C402" s="282"/>
      <c r="D402" s="282"/>
      <c r="E402" s="282"/>
      <c r="F402" s="697"/>
      <c r="G402" s="282"/>
      <c r="H402" s="310"/>
      <c r="I402" s="310"/>
      <c r="J402" s="310"/>
      <c r="K402" s="310"/>
      <c r="L402" s="310"/>
      <c r="M402" s="310"/>
      <c r="N402" s="310"/>
      <c r="O402" s="310"/>
    </row>
    <row r="403" spans="1:15" ht="12.75" customHeight="1">
      <c r="A403" s="282"/>
      <c r="B403" s="282"/>
      <c r="C403" s="282"/>
      <c r="D403" s="282"/>
      <c r="E403" s="282"/>
      <c r="F403" s="697"/>
      <c r="G403" s="282"/>
      <c r="H403" s="310"/>
      <c r="I403" s="310"/>
      <c r="J403" s="310"/>
      <c r="K403" s="310"/>
      <c r="L403" s="310"/>
      <c r="M403" s="310"/>
      <c r="N403" s="310"/>
      <c r="O403" s="310"/>
    </row>
    <row r="404" spans="1:15" ht="12.75" customHeight="1">
      <c r="A404" s="282"/>
      <c r="B404" s="282"/>
      <c r="C404" s="282"/>
      <c r="D404" s="282"/>
      <c r="E404" s="282"/>
      <c r="F404" s="697"/>
      <c r="G404" s="282"/>
      <c r="H404" s="310"/>
      <c r="I404" s="310"/>
      <c r="J404" s="310"/>
      <c r="K404" s="310"/>
      <c r="L404" s="310"/>
      <c r="M404" s="310"/>
      <c r="N404" s="310"/>
      <c r="O404" s="310"/>
    </row>
    <row r="405" spans="1:15" ht="12.75" customHeight="1">
      <c r="A405" s="282"/>
      <c r="B405" s="282"/>
      <c r="C405" s="282"/>
      <c r="D405" s="282"/>
      <c r="E405" s="282"/>
      <c r="F405" s="697"/>
      <c r="G405" s="282"/>
      <c r="H405" s="310"/>
      <c r="I405" s="310"/>
      <c r="J405" s="310"/>
      <c r="K405" s="310"/>
      <c r="L405" s="310"/>
      <c r="M405" s="310"/>
      <c r="N405" s="310"/>
      <c r="O405" s="310"/>
    </row>
    <row r="406" spans="1:15" ht="12.75" customHeight="1">
      <c r="A406" s="282"/>
      <c r="B406" s="282"/>
      <c r="C406" s="282"/>
      <c r="D406" s="282"/>
      <c r="E406" s="282"/>
      <c r="F406" s="697"/>
      <c r="G406" s="282"/>
      <c r="H406" s="310"/>
      <c r="I406" s="310"/>
      <c r="J406" s="310"/>
      <c r="K406" s="310"/>
      <c r="L406" s="310"/>
      <c r="M406" s="310"/>
      <c r="N406" s="310"/>
      <c r="O406" s="310"/>
    </row>
    <row r="407" spans="1:15" ht="12.75" customHeight="1">
      <c r="A407" s="282"/>
      <c r="B407" s="282"/>
      <c r="C407" s="282"/>
      <c r="D407" s="282"/>
      <c r="E407" s="282"/>
      <c r="F407" s="697"/>
      <c r="G407" s="282"/>
      <c r="H407" s="310"/>
      <c r="I407" s="310"/>
      <c r="J407" s="310"/>
      <c r="K407" s="310"/>
      <c r="L407" s="310"/>
      <c r="M407" s="310"/>
      <c r="N407" s="310"/>
      <c r="O407" s="310"/>
    </row>
    <row r="408" spans="1:15" ht="12.75" customHeight="1">
      <c r="A408" s="282"/>
      <c r="B408" s="282"/>
      <c r="C408" s="282"/>
      <c r="D408" s="282"/>
      <c r="E408" s="282"/>
      <c r="F408" s="697"/>
      <c r="G408" s="282"/>
      <c r="H408" s="310"/>
      <c r="I408" s="310"/>
      <c r="J408" s="310"/>
      <c r="K408" s="310"/>
      <c r="L408" s="310"/>
      <c r="M408" s="310"/>
      <c r="N408" s="310"/>
      <c r="O408" s="310"/>
    </row>
    <row r="409" spans="1:15" ht="12.75" customHeight="1">
      <c r="A409" s="282"/>
      <c r="B409" s="282"/>
      <c r="C409" s="282"/>
      <c r="D409" s="282"/>
      <c r="E409" s="282"/>
      <c r="F409" s="697"/>
      <c r="G409" s="282"/>
      <c r="H409" s="310"/>
      <c r="I409" s="310"/>
      <c r="J409" s="310"/>
      <c r="K409" s="310"/>
      <c r="L409" s="310"/>
      <c r="M409" s="310"/>
      <c r="N409" s="310"/>
      <c r="O409" s="310"/>
    </row>
    <row r="410" spans="1:15" ht="12.75" customHeight="1">
      <c r="A410" s="282"/>
      <c r="B410" s="282"/>
      <c r="C410" s="282"/>
      <c r="D410" s="282"/>
      <c r="E410" s="282"/>
      <c r="F410" s="697"/>
      <c r="G410" s="282"/>
      <c r="H410" s="310"/>
      <c r="I410" s="310"/>
      <c r="J410" s="310"/>
      <c r="K410" s="310"/>
      <c r="L410" s="310"/>
      <c r="M410" s="310"/>
      <c r="N410" s="310"/>
      <c r="O410" s="310"/>
    </row>
    <row r="411" spans="1:15" ht="12.75" customHeight="1">
      <c r="A411" s="282"/>
      <c r="B411" s="282"/>
      <c r="C411" s="282"/>
      <c r="D411" s="282"/>
      <c r="E411" s="282"/>
      <c r="F411" s="697"/>
      <c r="G411" s="282"/>
      <c r="H411" s="310"/>
      <c r="I411" s="310"/>
      <c r="J411" s="310"/>
      <c r="K411" s="310"/>
      <c r="L411" s="310"/>
      <c r="M411" s="310"/>
      <c r="N411" s="310"/>
      <c r="O411" s="310"/>
    </row>
    <row r="412" spans="1:15" ht="12.75" customHeight="1">
      <c r="A412" s="282"/>
      <c r="B412" s="282"/>
      <c r="C412" s="282"/>
      <c r="D412" s="282"/>
      <c r="E412" s="282"/>
      <c r="F412" s="697"/>
      <c r="G412" s="282"/>
      <c r="H412" s="310"/>
      <c r="I412" s="310"/>
      <c r="J412" s="310"/>
      <c r="K412" s="310"/>
      <c r="L412" s="310"/>
      <c r="M412" s="310"/>
      <c r="N412" s="310"/>
      <c r="O412" s="310"/>
    </row>
    <row r="413" spans="1:15" ht="12.75" customHeight="1">
      <c r="A413" s="282"/>
      <c r="B413" s="282"/>
      <c r="C413" s="282"/>
      <c r="D413" s="282"/>
      <c r="E413" s="282"/>
      <c r="F413" s="697"/>
      <c r="G413" s="282"/>
      <c r="H413" s="310"/>
      <c r="I413" s="310"/>
      <c r="J413" s="310"/>
      <c r="K413" s="310"/>
      <c r="L413" s="310"/>
      <c r="M413" s="310"/>
      <c r="N413" s="310"/>
      <c r="O413" s="310"/>
    </row>
    <row r="414" spans="1:15" ht="12.75" customHeight="1">
      <c r="A414" s="282"/>
      <c r="B414" s="282"/>
      <c r="C414" s="282"/>
      <c r="D414" s="282"/>
      <c r="E414" s="282"/>
      <c r="F414" s="697"/>
      <c r="G414" s="282"/>
      <c r="H414" s="310"/>
      <c r="I414" s="310"/>
      <c r="J414" s="310"/>
      <c r="K414" s="310"/>
      <c r="L414" s="310"/>
      <c r="M414" s="310"/>
      <c r="N414" s="310"/>
      <c r="O414" s="310"/>
    </row>
    <row r="415" spans="1:15" ht="12.75" customHeight="1">
      <c r="A415" s="282"/>
      <c r="B415" s="282"/>
      <c r="C415" s="282"/>
      <c r="D415" s="282"/>
      <c r="E415" s="282"/>
      <c r="F415" s="697"/>
      <c r="G415" s="282"/>
      <c r="H415" s="310"/>
      <c r="I415" s="310"/>
      <c r="J415" s="310"/>
      <c r="K415" s="310"/>
      <c r="L415" s="310"/>
      <c r="M415" s="310"/>
      <c r="N415" s="310"/>
      <c r="O415" s="310"/>
    </row>
    <row r="416" spans="1:15" ht="12.75" customHeight="1">
      <c r="A416" s="282"/>
      <c r="B416" s="282"/>
      <c r="C416" s="282"/>
      <c r="D416" s="282"/>
      <c r="E416" s="282"/>
      <c r="F416" s="697"/>
      <c r="G416" s="282"/>
      <c r="H416" s="310"/>
      <c r="I416" s="310"/>
      <c r="J416" s="310"/>
      <c r="K416" s="310"/>
      <c r="L416" s="310"/>
      <c r="M416" s="310"/>
      <c r="N416" s="310"/>
      <c r="O416" s="310"/>
    </row>
    <row r="417" spans="1:15" ht="12.75" customHeight="1">
      <c r="A417" s="282"/>
      <c r="B417" s="282"/>
      <c r="C417" s="282"/>
      <c r="D417" s="282"/>
      <c r="E417" s="282"/>
      <c r="F417" s="697"/>
      <c r="G417" s="282"/>
      <c r="H417" s="310"/>
      <c r="I417" s="310"/>
      <c r="J417" s="310"/>
      <c r="K417" s="310"/>
      <c r="L417" s="310"/>
      <c r="M417" s="310"/>
      <c r="N417" s="310"/>
      <c r="O417" s="310"/>
    </row>
    <row r="418" spans="1:15" ht="12.75" customHeight="1">
      <c r="A418" s="282"/>
      <c r="B418" s="282"/>
      <c r="C418" s="282"/>
      <c r="D418" s="282"/>
      <c r="E418" s="282"/>
      <c r="F418" s="697"/>
      <c r="G418" s="282"/>
      <c r="H418" s="310"/>
      <c r="I418" s="310"/>
      <c r="J418" s="310"/>
      <c r="K418" s="310"/>
      <c r="L418" s="310"/>
      <c r="M418" s="310"/>
      <c r="N418" s="310"/>
      <c r="O418" s="310"/>
    </row>
    <row r="419" spans="1:15" ht="12.75" customHeight="1">
      <c r="A419" s="282"/>
      <c r="B419" s="282"/>
      <c r="C419" s="282"/>
      <c r="D419" s="282"/>
      <c r="E419" s="282"/>
      <c r="F419" s="697"/>
      <c r="G419" s="282"/>
      <c r="H419" s="310"/>
      <c r="I419" s="310"/>
      <c r="J419" s="310"/>
      <c r="K419" s="310"/>
      <c r="L419" s="310"/>
      <c r="M419" s="310"/>
      <c r="N419" s="310"/>
      <c r="O419" s="310"/>
    </row>
    <row r="420" spans="1:15" ht="12.75" customHeight="1">
      <c r="A420" s="282"/>
      <c r="B420" s="282"/>
      <c r="C420" s="282"/>
      <c r="D420" s="282"/>
      <c r="E420" s="282"/>
      <c r="F420" s="697"/>
      <c r="G420" s="282"/>
      <c r="H420" s="310"/>
      <c r="I420" s="310"/>
      <c r="J420" s="310"/>
      <c r="K420" s="310"/>
      <c r="L420" s="310"/>
      <c r="M420" s="310"/>
      <c r="N420" s="310"/>
      <c r="O420" s="310"/>
    </row>
    <row r="421" spans="1:15" ht="12.75" customHeight="1">
      <c r="A421" s="282"/>
      <c r="B421" s="282"/>
      <c r="C421" s="282"/>
      <c r="D421" s="282"/>
      <c r="E421" s="282"/>
      <c r="F421" s="697"/>
      <c r="G421" s="282"/>
      <c r="H421" s="310"/>
      <c r="I421" s="310"/>
      <c r="J421" s="310"/>
      <c r="K421" s="310"/>
      <c r="L421" s="310"/>
      <c r="M421" s="310"/>
      <c r="N421" s="310"/>
      <c r="O421" s="310"/>
    </row>
    <row r="422" spans="1:15" ht="12.75" customHeight="1">
      <c r="A422" s="282"/>
      <c r="B422" s="282"/>
      <c r="C422" s="282"/>
      <c r="D422" s="282"/>
      <c r="E422" s="282"/>
      <c r="F422" s="697"/>
      <c r="G422" s="282"/>
      <c r="H422" s="310"/>
      <c r="I422" s="310"/>
      <c r="J422" s="310"/>
      <c r="K422" s="310"/>
      <c r="L422" s="310"/>
      <c r="M422" s="310"/>
      <c r="N422" s="310"/>
      <c r="O422" s="310"/>
    </row>
    <row r="423" spans="1:15" ht="12.75" customHeight="1">
      <c r="A423" s="282"/>
      <c r="B423" s="282"/>
      <c r="C423" s="282"/>
      <c r="D423" s="282"/>
      <c r="E423" s="282"/>
      <c r="F423" s="697"/>
      <c r="G423" s="282"/>
      <c r="H423" s="310"/>
      <c r="I423" s="310"/>
      <c r="J423" s="310"/>
      <c r="K423" s="310"/>
      <c r="L423" s="310"/>
      <c r="M423" s="310"/>
      <c r="N423" s="310"/>
      <c r="O423" s="310"/>
    </row>
    <row r="424" spans="1:15" ht="12.75" customHeight="1">
      <c r="A424" s="282"/>
      <c r="B424" s="282"/>
      <c r="C424" s="282"/>
      <c r="D424" s="282"/>
      <c r="E424" s="282"/>
      <c r="F424" s="697"/>
      <c r="G424" s="282"/>
      <c r="H424" s="310"/>
      <c r="I424" s="310"/>
      <c r="J424" s="310"/>
      <c r="K424" s="310"/>
      <c r="L424" s="310"/>
      <c r="M424" s="310"/>
      <c r="N424" s="310"/>
      <c r="O424" s="310"/>
    </row>
    <row r="425" spans="1:15" ht="12.75" customHeight="1">
      <c r="A425" s="282"/>
      <c r="B425" s="282"/>
      <c r="C425" s="282"/>
      <c r="D425" s="282"/>
      <c r="E425" s="282"/>
      <c r="F425" s="697"/>
      <c r="G425" s="282"/>
      <c r="H425" s="310"/>
      <c r="I425" s="310"/>
      <c r="J425" s="310"/>
      <c r="K425" s="310"/>
      <c r="L425" s="310"/>
      <c r="M425" s="310"/>
      <c r="N425" s="310"/>
      <c r="O425" s="310"/>
    </row>
    <row r="426" spans="1:15" ht="12.75" customHeight="1">
      <c r="A426" s="282"/>
      <c r="B426" s="282"/>
      <c r="C426" s="282"/>
      <c r="D426" s="282"/>
      <c r="E426" s="282"/>
      <c r="F426" s="697"/>
      <c r="G426" s="282"/>
      <c r="H426" s="310"/>
      <c r="I426" s="310"/>
      <c r="J426" s="310"/>
      <c r="K426" s="310"/>
      <c r="L426" s="310"/>
      <c r="M426" s="310"/>
      <c r="N426" s="310"/>
      <c r="O426" s="310"/>
    </row>
    <row r="427" spans="1:15" ht="12.75" customHeight="1">
      <c r="A427" s="282"/>
      <c r="B427" s="282"/>
      <c r="C427" s="282"/>
      <c r="D427" s="282"/>
      <c r="E427" s="282"/>
      <c r="F427" s="697"/>
      <c r="G427" s="282"/>
      <c r="H427" s="310"/>
      <c r="I427" s="310"/>
      <c r="J427" s="310"/>
      <c r="K427" s="310"/>
      <c r="L427" s="310"/>
      <c r="M427" s="310"/>
      <c r="N427" s="310"/>
      <c r="O427" s="310"/>
    </row>
    <row r="428" spans="1:15" ht="12.75" customHeight="1">
      <c r="A428" s="282"/>
      <c r="B428" s="282"/>
      <c r="C428" s="282"/>
      <c r="D428" s="282"/>
      <c r="E428" s="282"/>
      <c r="F428" s="697"/>
      <c r="G428" s="282"/>
      <c r="H428" s="310"/>
      <c r="I428" s="310"/>
      <c r="J428" s="310"/>
      <c r="K428" s="310"/>
      <c r="L428" s="310"/>
      <c r="M428" s="310"/>
      <c r="N428" s="310"/>
      <c r="O428" s="310"/>
    </row>
    <row r="429" spans="1:15" ht="12.75" customHeight="1">
      <c r="A429" s="282"/>
      <c r="B429" s="282"/>
      <c r="C429" s="282"/>
      <c r="D429" s="282"/>
      <c r="E429" s="282"/>
      <c r="F429" s="697"/>
      <c r="G429" s="282"/>
      <c r="H429" s="310"/>
      <c r="I429" s="310"/>
      <c r="J429" s="310"/>
      <c r="K429" s="310"/>
      <c r="L429" s="310"/>
      <c r="M429" s="310"/>
      <c r="N429" s="310"/>
      <c r="O429" s="310"/>
    </row>
    <row r="430" spans="1:15" ht="12.75" customHeight="1">
      <c r="A430" s="282"/>
      <c r="B430" s="282"/>
      <c r="C430" s="282"/>
      <c r="D430" s="282"/>
      <c r="E430" s="282"/>
      <c r="F430" s="697"/>
      <c r="G430" s="282"/>
      <c r="H430" s="310"/>
      <c r="I430" s="310"/>
      <c r="J430" s="310"/>
      <c r="K430" s="310"/>
      <c r="L430" s="310"/>
      <c r="M430" s="310"/>
      <c r="N430" s="310"/>
      <c r="O430" s="310"/>
    </row>
    <row r="431" spans="1:15" ht="12.75" customHeight="1">
      <c r="A431" s="282"/>
      <c r="B431" s="282"/>
      <c r="C431" s="282"/>
      <c r="D431" s="282"/>
      <c r="E431" s="282"/>
      <c r="F431" s="697"/>
      <c r="G431" s="282"/>
      <c r="H431" s="310"/>
      <c r="I431" s="310"/>
      <c r="J431" s="310"/>
      <c r="K431" s="310"/>
      <c r="L431" s="310"/>
      <c r="M431" s="310"/>
      <c r="N431" s="310"/>
      <c r="O431" s="310"/>
    </row>
    <row r="432" spans="1:15" ht="12.75" customHeight="1">
      <c r="A432" s="282"/>
      <c r="B432" s="282"/>
      <c r="C432" s="282"/>
      <c r="D432" s="282"/>
      <c r="E432" s="282"/>
      <c r="F432" s="697"/>
      <c r="G432" s="282"/>
      <c r="H432" s="310"/>
      <c r="I432" s="310"/>
      <c r="J432" s="310"/>
      <c r="K432" s="310"/>
      <c r="L432" s="310"/>
      <c r="M432" s="310"/>
      <c r="N432" s="310"/>
      <c r="O432" s="310"/>
    </row>
    <row r="433" spans="1:15" ht="12.75" customHeight="1">
      <c r="A433" s="282"/>
      <c r="B433" s="282"/>
      <c r="C433" s="282"/>
      <c r="D433" s="282"/>
      <c r="E433" s="282"/>
      <c r="F433" s="697"/>
      <c r="G433" s="282"/>
      <c r="H433" s="310"/>
      <c r="I433" s="310"/>
      <c r="J433" s="310"/>
      <c r="K433" s="310"/>
      <c r="L433" s="310"/>
      <c r="M433" s="310"/>
      <c r="N433" s="310"/>
      <c r="O433" s="310"/>
    </row>
    <row r="434" spans="1:15" ht="12.75" customHeight="1">
      <c r="A434" s="282"/>
      <c r="B434" s="282"/>
      <c r="C434" s="282"/>
      <c r="D434" s="282"/>
      <c r="E434" s="282"/>
      <c r="F434" s="697"/>
      <c r="G434" s="282"/>
      <c r="H434" s="310"/>
      <c r="I434" s="310"/>
      <c r="J434" s="310"/>
      <c r="K434" s="310"/>
      <c r="L434" s="310"/>
      <c r="M434" s="310"/>
      <c r="N434" s="310"/>
      <c r="O434" s="310"/>
    </row>
    <row r="435" spans="1:15" ht="12.75" customHeight="1">
      <c r="A435" s="282"/>
      <c r="B435" s="282"/>
      <c r="C435" s="282"/>
      <c r="D435" s="282"/>
      <c r="E435" s="282"/>
      <c r="F435" s="697"/>
      <c r="G435" s="282"/>
      <c r="H435" s="310"/>
      <c r="I435" s="310"/>
      <c r="J435" s="310"/>
      <c r="K435" s="310"/>
      <c r="L435" s="310"/>
      <c r="M435" s="310"/>
      <c r="N435" s="310"/>
      <c r="O435" s="310"/>
    </row>
    <row r="436" spans="1:15" ht="12.75" customHeight="1">
      <c r="A436" s="282"/>
      <c r="B436" s="282"/>
      <c r="C436" s="282"/>
      <c r="D436" s="282"/>
      <c r="E436" s="282"/>
      <c r="F436" s="697"/>
      <c r="G436" s="282"/>
      <c r="H436" s="310"/>
      <c r="I436" s="310"/>
      <c r="J436" s="310"/>
      <c r="K436" s="310"/>
      <c r="L436" s="310"/>
      <c r="M436" s="310"/>
      <c r="N436" s="310"/>
      <c r="O436" s="310"/>
    </row>
    <row r="437" spans="1:15" ht="12.75" customHeight="1">
      <c r="A437" s="282"/>
      <c r="B437" s="282"/>
      <c r="C437" s="282"/>
      <c r="D437" s="282"/>
      <c r="E437" s="282"/>
      <c r="F437" s="697"/>
      <c r="G437" s="282"/>
      <c r="H437" s="310"/>
      <c r="I437" s="310"/>
      <c r="J437" s="310"/>
      <c r="K437" s="310"/>
      <c r="L437" s="310"/>
      <c r="M437" s="310"/>
      <c r="N437" s="310"/>
      <c r="O437" s="310"/>
    </row>
    <row r="438" spans="1:15" ht="12.75" customHeight="1">
      <c r="A438" s="282"/>
      <c r="B438" s="282"/>
      <c r="C438" s="282"/>
      <c r="D438" s="282"/>
      <c r="E438" s="282"/>
      <c r="F438" s="697"/>
      <c r="G438" s="282"/>
      <c r="H438" s="310"/>
      <c r="I438" s="310"/>
      <c r="J438" s="310"/>
      <c r="K438" s="310"/>
      <c r="L438" s="310"/>
      <c r="M438" s="310"/>
      <c r="N438" s="310"/>
      <c r="O438" s="310"/>
    </row>
    <row r="439" spans="1:15" ht="12.75" customHeight="1">
      <c r="A439" s="282"/>
      <c r="B439" s="282"/>
      <c r="C439" s="282"/>
      <c r="D439" s="282"/>
      <c r="E439" s="282"/>
      <c r="F439" s="697"/>
      <c r="G439" s="282"/>
      <c r="H439" s="310"/>
      <c r="I439" s="310"/>
      <c r="J439" s="310"/>
      <c r="K439" s="310"/>
      <c r="L439" s="310"/>
      <c r="M439" s="310"/>
      <c r="N439" s="310"/>
      <c r="O439" s="310"/>
    </row>
    <row r="440" spans="1:15" ht="12.75" customHeight="1">
      <c r="A440" s="282"/>
      <c r="B440" s="282"/>
      <c r="C440" s="282"/>
      <c r="D440" s="282"/>
      <c r="E440" s="282"/>
      <c r="F440" s="697"/>
      <c r="G440" s="282"/>
      <c r="H440" s="310"/>
      <c r="I440" s="310"/>
      <c r="J440" s="310"/>
      <c r="K440" s="310"/>
      <c r="L440" s="310"/>
      <c r="M440" s="310"/>
      <c r="N440" s="310"/>
      <c r="O440" s="310"/>
    </row>
    <row r="441" spans="1:15" ht="12.75" customHeight="1">
      <c r="A441" s="282"/>
      <c r="B441" s="282"/>
      <c r="C441" s="282"/>
      <c r="D441" s="282"/>
      <c r="E441" s="282"/>
      <c r="F441" s="697"/>
      <c r="G441" s="282"/>
      <c r="H441" s="310"/>
      <c r="I441" s="310"/>
      <c r="J441" s="310"/>
      <c r="K441" s="310"/>
      <c r="L441" s="310"/>
      <c r="M441" s="310"/>
      <c r="N441" s="310"/>
      <c r="O441" s="310"/>
    </row>
    <row r="442" spans="1:15" ht="12.75" customHeight="1">
      <c r="A442" s="282"/>
      <c r="B442" s="282"/>
      <c r="C442" s="282"/>
      <c r="D442" s="282"/>
      <c r="E442" s="282"/>
      <c r="F442" s="697"/>
      <c r="G442" s="282"/>
      <c r="H442" s="310"/>
      <c r="I442" s="310"/>
      <c r="J442" s="310"/>
      <c r="K442" s="310"/>
      <c r="L442" s="310"/>
      <c r="M442" s="310"/>
      <c r="N442" s="310"/>
      <c r="O442" s="310"/>
    </row>
    <row r="443" spans="1:15" ht="12.75" customHeight="1">
      <c r="A443" s="282"/>
      <c r="B443" s="282"/>
      <c r="C443" s="282"/>
      <c r="D443" s="282"/>
      <c r="E443" s="282"/>
      <c r="F443" s="697"/>
      <c r="G443" s="282"/>
      <c r="H443" s="310"/>
      <c r="I443" s="310"/>
      <c r="J443" s="310"/>
      <c r="K443" s="310"/>
      <c r="L443" s="310"/>
      <c r="M443" s="310"/>
      <c r="N443" s="310"/>
      <c r="O443" s="310"/>
    </row>
    <row r="444" spans="1:15" ht="12.75" customHeight="1">
      <c r="A444" s="282"/>
      <c r="B444" s="282"/>
      <c r="C444" s="282"/>
      <c r="D444" s="282"/>
      <c r="E444" s="282"/>
      <c r="F444" s="697"/>
      <c r="G444" s="282"/>
      <c r="H444" s="310"/>
      <c r="I444" s="310"/>
      <c r="J444" s="310"/>
      <c r="K444" s="310"/>
      <c r="L444" s="310"/>
      <c r="M444" s="310"/>
      <c r="N444" s="310"/>
      <c r="O444" s="310"/>
    </row>
    <row r="445" spans="1:15" ht="12.75" customHeight="1">
      <c r="A445" s="282"/>
      <c r="B445" s="282"/>
      <c r="C445" s="282"/>
      <c r="D445" s="282"/>
      <c r="E445" s="282"/>
      <c r="F445" s="697"/>
      <c r="G445" s="282"/>
      <c r="H445" s="310"/>
      <c r="I445" s="310"/>
      <c r="J445" s="310"/>
      <c r="K445" s="310"/>
      <c r="L445" s="310"/>
      <c r="M445" s="310"/>
      <c r="N445" s="310"/>
      <c r="O445" s="310"/>
    </row>
    <row r="446" spans="1:15" ht="12.75" customHeight="1">
      <c r="A446" s="282"/>
      <c r="B446" s="282"/>
      <c r="C446" s="282"/>
      <c r="D446" s="282"/>
      <c r="E446" s="282"/>
      <c r="F446" s="697"/>
      <c r="G446" s="282"/>
      <c r="H446" s="310"/>
      <c r="I446" s="310"/>
      <c r="J446" s="310"/>
      <c r="K446" s="310"/>
      <c r="L446" s="310"/>
      <c r="M446" s="310"/>
      <c r="N446" s="310"/>
      <c r="O446" s="310"/>
    </row>
    <row r="447" spans="1:15" ht="12.75" customHeight="1">
      <c r="A447" s="282"/>
      <c r="B447" s="282"/>
      <c r="C447" s="282"/>
      <c r="D447" s="282"/>
      <c r="E447" s="282"/>
      <c r="F447" s="697"/>
      <c r="G447" s="282"/>
      <c r="H447" s="310"/>
      <c r="I447" s="310"/>
      <c r="J447" s="310"/>
      <c r="K447" s="310"/>
      <c r="L447" s="310"/>
      <c r="M447" s="310"/>
      <c r="N447" s="310"/>
      <c r="O447" s="310"/>
    </row>
    <row r="448" spans="1:15" ht="12.75" customHeight="1">
      <c r="A448" s="282"/>
      <c r="B448" s="282"/>
      <c r="C448" s="282"/>
      <c r="D448" s="282"/>
      <c r="E448" s="282"/>
      <c r="F448" s="697"/>
      <c r="G448" s="282"/>
      <c r="H448" s="310"/>
      <c r="I448" s="310"/>
      <c r="J448" s="310"/>
      <c r="K448" s="310"/>
      <c r="L448" s="310"/>
      <c r="M448" s="310"/>
      <c r="N448" s="310"/>
      <c r="O448" s="310"/>
    </row>
    <row r="449" spans="1:15" ht="12.75" customHeight="1">
      <c r="A449" s="282"/>
      <c r="B449" s="282"/>
      <c r="C449" s="282"/>
      <c r="D449" s="282"/>
      <c r="E449" s="282"/>
      <c r="F449" s="697"/>
      <c r="G449" s="282"/>
      <c r="H449" s="310"/>
      <c r="I449" s="310"/>
      <c r="J449" s="310"/>
      <c r="K449" s="310"/>
      <c r="L449" s="310"/>
      <c r="M449" s="310"/>
      <c r="N449" s="310"/>
      <c r="O449" s="310"/>
    </row>
    <row r="450" spans="1:15" ht="12.75" customHeight="1">
      <c r="A450" s="282"/>
      <c r="B450" s="282"/>
      <c r="C450" s="282"/>
      <c r="D450" s="282"/>
      <c r="E450" s="282"/>
      <c r="F450" s="697"/>
      <c r="G450" s="282"/>
      <c r="H450" s="310"/>
      <c r="I450" s="310"/>
      <c r="J450" s="310"/>
      <c r="K450" s="310"/>
      <c r="L450" s="310"/>
      <c r="M450" s="310"/>
      <c r="N450" s="310"/>
      <c r="O450" s="310"/>
    </row>
    <row r="451" spans="1:15" ht="12.75" customHeight="1">
      <c r="A451" s="282"/>
      <c r="B451" s="282"/>
      <c r="C451" s="282"/>
      <c r="D451" s="282"/>
      <c r="E451" s="282"/>
      <c r="F451" s="697"/>
      <c r="G451" s="282"/>
      <c r="H451" s="310"/>
      <c r="I451" s="310"/>
      <c r="J451" s="310"/>
      <c r="K451" s="310"/>
      <c r="L451" s="310"/>
      <c r="M451" s="310"/>
      <c r="N451" s="310"/>
      <c r="O451" s="310"/>
    </row>
    <row r="452" spans="1:15" ht="12.75" customHeight="1">
      <c r="A452" s="282"/>
      <c r="B452" s="282"/>
      <c r="C452" s="282"/>
      <c r="D452" s="282"/>
      <c r="E452" s="282"/>
      <c r="F452" s="697"/>
      <c r="G452" s="282"/>
      <c r="H452" s="310"/>
      <c r="I452" s="310"/>
      <c r="J452" s="310"/>
      <c r="K452" s="310"/>
      <c r="L452" s="310"/>
      <c r="M452" s="310"/>
      <c r="N452" s="310"/>
      <c r="O452" s="310"/>
    </row>
    <row r="453" spans="1:15" ht="12.75" customHeight="1">
      <c r="A453" s="282"/>
      <c r="B453" s="282"/>
      <c r="C453" s="282"/>
      <c r="D453" s="282"/>
      <c r="E453" s="282"/>
      <c r="F453" s="697"/>
      <c r="G453" s="282"/>
      <c r="H453" s="310"/>
      <c r="I453" s="310"/>
      <c r="J453" s="310"/>
      <c r="K453" s="310"/>
      <c r="L453" s="310"/>
      <c r="M453" s="310"/>
      <c r="N453" s="310"/>
      <c r="O453" s="310"/>
    </row>
    <row r="454" spans="1:15" ht="12.75" customHeight="1">
      <c r="A454" s="282"/>
      <c r="B454" s="282"/>
      <c r="C454" s="282"/>
      <c r="D454" s="282"/>
      <c r="E454" s="282"/>
      <c r="F454" s="697"/>
      <c r="G454" s="282"/>
      <c r="H454" s="310"/>
      <c r="I454" s="310"/>
      <c r="J454" s="310"/>
      <c r="K454" s="310"/>
      <c r="L454" s="310"/>
      <c r="M454" s="310"/>
      <c r="N454" s="310"/>
      <c r="O454" s="310"/>
    </row>
    <row r="455" spans="1:15" ht="12.75" customHeight="1">
      <c r="A455" s="282"/>
      <c r="B455" s="282"/>
      <c r="C455" s="282"/>
      <c r="D455" s="282"/>
      <c r="E455" s="282"/>
      <c r="F455" s="697"/>
      <c r="G455" s="282"/>
      <c r="H455" s="310"/>
      <c r="I455" s="310"/>
      <c r="J455" s="310"/>
      <c r="K455" s="310"/>
      <c r="L455" s="310"/>
      <c r="M455" s="310"/>
      <c r="N455" s="310"/>
      <c r="O455" s="310"/>
    </row>
    <row r="456" spans="1:15" ht="12.75" customHeight="1">
      <c r="A456" s="282"/>
      <c r="B456" s="282"/>
      <c r="C456" s="282"/>
      <c r="D456" s="282"/>
      <c r="E456" s="282"/>
      <c r="F456" s="697"/>
      <c r="G456" s="282"/>
      <c r="H456" s="310"/>
      <c r="I456" s="310"/>
      <c r="J456" s="310"/>
      <c r="K456" s="310"/>
      <c r="L456" s="310"/>
      <c r="M456" s="310"/>
      <c r="N456" s="310"/>
      <c r="O456" s="310"/>
    </row>
    <row r="457" spans="1:15" ht="12.75" customHeight="1">
      <c r="A457" s="282"/>
      <c r="B457" s="282"/>
      <c r="C457" s="282"/>
      <c r="D457" s="282"/>
      <c r="E457" s="282"/>
      <c r="F457" s="697"/>
      <c r="G457" s="282"/>
      <c r="H457" s="310"/>
      <c r="I457" s="310"/>
      <c r="J457" s="310"/>
      <c r="K457" s="310"/>
      <c r="L457" s="310"/>
      <c r="M457" s="310"/>
      <c r="N457" s="310"/>
      <c r="O457" s="310"/>
    </row>
    <row r="458" spans="1:15" ht="12.75" customHeight="1">
      <c r="A458" s="282"/>
      <c r="B458" s="282"/>
      <c r="C458" s="282"/>
      <c r="D458" s="282"/>
      <c r="E458" s="282"/>
      <c r="F458" s="697"/>
      <c r="G458" s="282"/>
      <c r="H458" s="310"/>
      <c r="I458" s="310"/>
      <c r="J458" s="310"/>
      <c r="K458" s="310"/>
      <c r="L458" s="310"/>
      <c r="M458" s="310"/>
      <c r="N458" s="310"/>
      <c r="O458" s="310"/>
    </row>
    <row r="459" spans="1:15" ht="12.75" customHeight="1">
      <c r="A459" s="282"/>
      <c r="B459" s="282"/>
      <c r="C459" s="282"/>
      <c r="D459" s="282"/>
      <c r="E459" s="282"/>
      <c r="F459" s="697"/>
      <c r="G459" s="282"/>
      <c r="H459" s="310"/>
      <c r="I459" s="310"/>
      <c r="J459" s="310"/>
      <c r="K459" s="310"/>
      <c r="L459" s="310"/>
      <c r="M459" s="310"/>
      <c r="N459" s="310"/>
      <c r="O459" s="310"/>
    </row>
    <row r="460" spans="1:15" ht="12.75" customHeight="1">
      <c r="A460" s="282"/>
      <c r="B460" s="282"/>
      <c r="C460" s="282"/>
      <c r="D460" s="282"/>
      <c r="E460" s="282"/>
      <c r="F460" s="697"/>
      <c r="G460" s="282"/>
      <c r="H460" s="310"/>
      <c r="I460" s="310"/>
      <c r="J460" s="310"/>
      <c r="K460" s="310"/>
      <c r="L460" s="310"/>
      <c r="M460" s="310"/>
      <c r="N460" s="310"/>
      <c r="O460" s="310"/>
    </row>
    <row r="461" spans="1:15" ht="12.75" customHeight="1">
      <c r="A461" s="282"/>
      <c r="B461" s="282"/>
      <c r="C461" s="282"/>
      <c r="D461" s="282"/>
      <c r="E461" s="282"/>
      <c r="F461" s="697"/>
      <c r="G461" s="282"/>
      <c r="H461" s="310"/>
      <c r="I461" s="310"/>
      <c r="J461" s="310"/>
      <c r="K461" s="310"/>
      <c r="L461" s="310"/>
      <c r="M461" s="310"/>
      <c r="N461" s="310"/>
      <c r="O461" s="310"/>
    </row>
    <row r="462" spans="1:15" ht="12.75" customHeight="1">
      <c r="A462" s="282"/>
      <c r="B462" s="282"/>
      <c r="C462" s="282"/>
      <c r="D462" s="282"/>
      <c r="E462" s="282"/>
      <c r="F462" s="697"/>
      <c r="G462" s="282"/>
      <c r="H462" s="310"/>
      <c r="I462" s="310"/>
      <c r="J462" s="310"/>
      <c r="K462" s="310"/>
      <c r="L462" s="310"/>
      <c r="M462" s="310"/>
      <c r="N462" s="310"/>
      <c r="O462" s="310"/>
    </row>
    <row r="463" spans="1:15" ht="12.75" customHeight="1">
      <c r="A463" s="282"/>
      <c r="B463" s="282"/>
      <c r="C463" s="282"/>
      <c r="D463" s="282"/>
      <c r="E463" s="282"/>
      <c r="F463" s="697"/>
      <c r="G463" s="282"/>
      <c r="H463" s="310"/>
      <c r="I463" s="310"/>
      <c r="J463" s="310"/>
      <c r="K463" s="310"/>
      <c r="L463" s="310"/>
      <c r="M463" s="310"/>
      <c r="N463" s="310"/>
      <c r="O463" s="310"/>
    </row>
    <row r="464" spans="1:15" ht="12.75" customHeight="1">
      <c r="A464" s="282"/>
      <c r="B464" s="282"/>
      <c r="C464" s="282"/>
      <c r="D464" s="282"/>
      <c r="E464" s="282"/>
      <c r="F464" s="697"/>
      <c r="G464" s="282"/>
      <c r="H464" s="310"/>
      <c r="I464" s="310"/>
      <c r="J464" s="310"/>
      <c r="K464" s="310"/>
      <c r="L464" s="310"/>
      <c r="M464" s="310"/>
      <c r="N464" s="310"/>
      <c r="O464" s="310"/>
    </row>
    <row r="465" spans="1:15" ht="12.75" customHeight="1">
      <c r="A465" s="282"/>
      <c r="B465" s="282"/>
      <c r="C465" s="282"/>
      <c r="D465" s="282"/>
      <c r="E465" s="282"/>
      <c r="F465" s="697"/>
      <c r="G465" s="282"/>
      <c r="H465" s="310"/>
      <c r="I465" s="310"/>
      <c r="J465" s="310"/>
      <c r="K465" s="310"/>
      <c r="L465" s="310"/>
      <c r="M465" s="310"/>
      <c r="N465" s="310"/>
      <c r="O465" s="310"/>
    </row>
    <row r="466" spans="1:15" ht="12.75" customHeight="1">
      <c r="A466" s="282"/>
      <c r="B466" s="282"/>
      <c r="C466" s="282"/>
      <c r="D466" s="282"/>
      <c r="E466" s="282"/>
      <c r="F466" s="697"/>
      <c r="G466" s="282"/>
      <c r="H466" s="310"/>
      <c r="I466" s="310"/>
      <c r="J466" s="310"/>
      <c r="K466" s="310"/>
      <c r="L466" s="310"/>
      <c r="M466" s="310"/>
      <c r="N466" s="310"/>
      <c r="O466" s="310"/>
    </row>
    <row r="467" spans="1:15" ht="12.75" customHeight="1">
      <c r="A467" s="282"/>
      <c r="B467" s="282"/>
      <c r="C467" s="282"/>
      <c r="D467" s="282"/>
      <c r="E467" s="282"/>
      <c r="F467" s="697"/>
      <c r="G467" s="282"/>
      <c r="H467" s="310"/>
      <c r="I467" s="310"/>
      <c r="J467" s="310"/>
      <c r="K467" s="310"/>
      <c r="L467" s="310"/>
      <c r="M467" s="310"/>
      <c r="N467" s="310"/>
      <c r="O467" s="310"/>
    </row>
    <row r="468" spans="1:15" ht="12.75" customHeight="1">
      <c r="A468" s="282"/>
      <c r="B468" s="282"/>
      <c r="C468" s="282"/>
      <c r="D468" s="282"/>
      <c r="E468" s="282"/>
      <c r="F468" s="697"/>
      <c r="G468" s="282"/>
      <c r="H468" s="310"/>
      <c r="I468" s="310"/>
      <c r="J468" s="310"/>
      <c r="K468" s="310"/>
      <c r="L468" s="310"/>
      <c r="M468" s="310"/>
      <c r="N468" s="310"/>
      <c r="O468" s="310"/>
    </row>
    <row r="469" spans="1:15" ht="12.75" customHeight="1">
      <c r="A469" s="282"/>
      <c r="B469" s="282"/>
      <c r="C469" s="282"/>
      <c r="D469" s="282"/>
      <c r="E469" s="282"/>
      <c r="F469" s="697"/>
      <c r="G469" s="282"/>
      <c r="H469" s="310"/>
      <c r="I469" s="310"/>
      <c r="J469" s="310"/>
      <c r="K469" s="310"/>
      <c r="L469" s="310"/>
      <c r="M469" s="310"/>
      <c r="N469" s="310"/>
      <c r="O469" s="310"/>
    </row>
    <row r="470" spans="1:15" ht="12.75" customHeight="1">
      <c r="A470" s="282"/>
      <c r="B470" s="282"/>
      <c r="C470" s="282"/>
      <c r="D470" s="282"/>
      <c r="E470" s="282"/>
      <c r="F470" s="697"/>
      <c r="G470" s="282"/>
      <c r="H470" s="310"/>
      <c r="I470" s="310"/>
      <c r="J470" s="310"/>
      <c r="K470" s="310"/>
      <c r="L470" s="310"/>
      <c r="M470" s="310"/>
      <c r="N470" s="310"/>
      <c r="O470" s="310"/>
    </row>
    <row r="471" spans="1:15" ht="12.75" customHeight="1">
      <c r="A471" s="282"/>
      <c r="B471" s="282"/>
      <c r="C471" s="282"/>
      <c r="D471" s="282"/>
      <c r="E471" s="282"/>
      <c r="F471" s="697"/>
      <c r="G471" s="282"/>
      <c r="H471" s="310"/>
      <c r="I471" s="310"/>
      <c r="J471" s="310"/>
      <c r="K471" s="310"/>
      <c r="L471" s="310"/>
      <c r="M471" s="310"/>
      <c r="N471" s="310"/>
      <c r="O471" s="310"/>
    </row>
    <row r="472" spans="1:15" ht="12.75" customHeight="1">
      <c r="A472" s="282"/>
      <c r="B472" s="282"/>
      <c r="C472" s="282"/>
      <c r="D472" s="282"/>
      <c r="E472" s="282"/>
      <c r="F472" s="697"/>
      <c r="G472" s="282"/>
      <c r="H472" s="310"/>
      <c r="I472" s="310"/>
      <c r="J472" s="310"/>
      <c r="K472" s="310"/>
      <c r="L472" s="310"/>
      <c r="M472" s="310"/>
      <c r="N472" s="310"/>
      <c r="O472" s="310"/>
    </row>
    <row r="473" spans="1:15" ht="12.75" customHeight="1">
      <c r="A473" s="282"/>
      <c r="B473" s="282"/>
      <c r="C473" s="282"/>
      <c r="D473" s="282"/>
      <c r="E473" s="282"/>
      <c r="F473" s="697"/>
      <c r="G473" s="282"/>
      <c r="H473" s="310"/>
      <c r="I473" s="310"/>
      <c r="J473" s="310"/>
      <c r="K473" s="310"/>
      <c r="L473" s="310"/>
      <c r="M473" s="310"/>
      <c r="N473" s="310"/>
      <c r="O473" s="310"/>
    </row>
    <row r="474" spans="1:15" ht="12.75" customHeight="1">
      <c r="A474" s="282"/>
      <c r="B474" s="282"/>
      <c r="C474" s="282"/>
      <c r="D474" s="282"/>
      <c r="E474" s="282"/>
      <c r="F474" s="697"/>
      <c r="G474" s="282"/>
      <c r="H474" s="310"/>
      <c r="I474" s="310"/>
      <c r="J474" s="310"/>
      <c r="K474" s="310"/>
      <c r="L474" s="310"/>
      <c r="M474" s="310"/>
      <c r="N474" s="310"/>
      <c r="O474" s="310"/>
    </row>
    <row r="475" spans="1:15" ht="12.75" customHeight="1">
      <c r="A475" s="282"/>
      <c r="B475" s="282"/>
      <c r="C475" s="282"/>
      <c r="D475" s="282"/>
      <c r="E475" s="282"/>
      <c r="F475" s="697"/>
      <c r="G475" s="282"/>
      <c r="H475" s="310"/>
      <c r="I475" s="310"/>
      <c r="J475" s="310"/>
      <c r="K475" s="310"/>
      <c r="L475" s="310"/>
      <c r="M475" s="310"/>
      <c r="N475" s="310"/>
      <c r="O475" s="310"/>
    </row>
    <row r="476" spans="1:15" ht="12.75" customHeight="1">
      <c r="A476" s="282"/>
      <c r="B476" s="282"/>
      <c r="C476" s="282"/>
      <c r="D476" s="282"/>
      <c r="E476" s="282"/>
      <c r="F476" s="697"/>
      <c r="G476" s="282"/>
      <c r="H476" s="310"/>
      <c r="I476" s="310"/>
      <c r="J476" s="310"/>
      <c r="K476" s="310"/>
      <c r="L476" s="310"/>
      <c r="M476" s="310"/>
      <c r="N476" s="310"/>
      <c r="O476" s="310"/>
    </row>
    <row r="477" spans="1:15" ht="12.75" customHeight="1">
      <c r="A477" s="282"/>
      <c r="B477" s="282"/>
      <c r="C477" s="282"/>
      <c r="D477" s="282"/>
      <c r="E477" s="282"/>
      <c r="F477" s="697"/>
      <c r="G477" s="282"/>
      <c r="H477" s="310"/>
      <c r="I477" s="310"/>
      <c r="J477" s="310"/>
      <c r="K477" s="310"/>
      <c r="L477" s="310"/>
      <c r="M477" s="310"/>
      <c r="N477" s="310"/>
      <c r="O477" s="310"/>
    </row>
    <row r="478" spans="1:15" ht="12.75" customHeight="1">
      <c r="A478" s="282"/>
      <c r="B478" s="282"/>
      <c r="C478" s="282"/>
      <c r="D478" s="282"/>
      <c r="E478" s="282"/>
      <c r="F478" s="697"/>
      <c r="G478" s="282"/>
      <c r="H478" s="310"/>
      <c r="I478" s="310"/>
      <c r="J478" s="310"/>
      <c r="K478" s="310"/>
      <c r="L478" s="310"/>
      <c r="M478" s="310"/>
      <c r="N478" s="310"/>
      <c r="O478" s="310"/>
    </row>
    <row r="479" spans="1:15" ht="12.75" customHeight="1">
      <c r="A479" s="282"/>
      <c r="B479" s="282"/>
      <c r="C479" s="282"/>
      <c r="D479" s="282"/>
      <c r="E479" s="282"/>
      <c r="F479" s="697"/>
      <c r="G479" s="282"/>
      <c r="H479" s="310"/>
      <c r="I479" s="310"/>
      <c r="J479" s="310"/>
      <c r="K479" s="310"/>
      <c r="L479" s="310"/>
      <c r="M479" s="310"/>
      <c r="N479" s="310"/>
      <c r="O479" s="310"/>
    </row>
    <row r="480" spans="1:15" ht="12.75" customHeight="1">
      <c r="A480" s="282"/>
      <c r="B480" s="282"/>
      <c r="C480" s="282"/>
      <c r="D480" s="282"/>
      <c r="E480" s="282"/>
      <c r="F480" s="697"/>
      <c r="G480" s="282"/>
      <c r="H480" s="310"/>
      <c r="I480" s="310"/>
      <c r="J480" s="310"/>
      <c r="K480" s="310"/>
      <c r="L480" s="310"/>
      <c r="M480" s="310"/>
      <c r="N480" s="310"/>
      <c r="O480" s="310"/>
    </row>
    <row r="481" spans="1:15" ht="12.75" customHeight="1">
      <c r="A481" s="282"/>
      <c r="B481" s="282"/>
      <c r="C481" s="282"/>
      <c r="D481" s="282"/>
      <c r="E481" s="282"/>
      <c r="F481" s="697"/>
      <c r="G481" s="282"/>
      <c r="H481" s="310"/>
      <c r="I481" s="310"/>
      <c r="J481" s="310"/>
      <c r="K481" s="310"/>
      <c r="L481" s="310"/>
      <c r="M481" s="310"/>
      <c r="N481" s="310"/>
      <c r="O481" s="310"/>
    </row>
    <row r="482" spans="1:15" ht="12.75" customHeight="1">
      <c r="A482" s="282"/>
      <c r="B482" s="282"/>
      <c r="C482" s="282"/>
      <c r="D482" s="282"/>
      <c r="E482" s="282"/>
      <c r="F482" s="697"/>
      <c r="G482" s="282"/>
      <c r="H482" s="310"/>
      <c r="I482" s="310"/>
      <c r="J482" s="310"/>
      <c r="K482" s="310"/>
      <c r="L482" s="310"/>
      <c r="M482" s="310"/>
      <c r="N482" s="310"/>
      <c r="O482" s="310"/>
    </row>
    <row r="483" spans="1:15" ht="12.75" customHeight="1">
      <c r="A483" s="282"/>
      <c r="B483" s="282"/>
      <c r="C483" s="282"/>
      <c r="D483" s="282"/>
      <c r="E483" s="282"/>
      <c r="F483" s="697"/>
      <c r="G483" s="282"/>
      <c r="H483" s="310"/>
      <c r="I483" s="310"/>
      <c r="J483" s="310"/>
      <c r="K483" s="310"/>
      <c r="L483" s="310"/>
      <c r="M483" s="310"/>
      <c r="N483" s="310"/>
      <c r="O483" s="310"/>
    </row>
    <row r="484" spans="1:15" ht="12.75" customHeight="1">
      <c r="A484" s="282"/>
      <c r="B484" s="282"/>
      <c r="C484" s="282"/>
      <c r="D484" s="282"/>
      <c r="E484" s="282"/>
      <c r="F484" s="697"/>
      <c r="G484" s="282"/>
      <c r="H484" s="310"/>
      <c r="I484" s="310"/>
      <c r="J484" s="310"/>
      <c r="K484" s="310"/>
      <c r="L484" s="310"/>
      <c r="M484" s="310"/>
      <c r="N484" s="310"/>
      <c r="O484" s="310"/>
    </row>
    <row r="485" spans="1:15" ht="12.75" customHeight="1">
      <c r="A485" s="282"/>
      <c r="B485" s="282"/>
      <c r="C485" s="282"/>
      <c r="D485" s="282"/>
      <c r="E485" s="282"/>
      <c r="F485" s="697"/>
      <c r="G485" s="282"/>
      <c r="H485" s="310"/>
      <c r="I485" s="310"/>
      <c r="J485" s="310"/>
      <c r="K485" s="310"/>
      <c r="L485" s="310"/>
      <c r="M485" s="310"/>
      <c r="N485" s="310"/>
      <c r="O485" s="310"/>
    </row>
    <row r="486" spans="1:15" ht="12.75" customHeight="1">
      <c r="A486" s="282"/>
      <c r="B486" s="282"/>
      <c r="C486" s="282"/>
      <c r="D486" s="282"/>
      <c r="E486" s="282"/>
      <c r="F486" s="697"/>
      <c r="G486" s="282"/>
      <c r="H486" s="310"/>
      <c r="I486" s="310"/>
      <c r="J486" s="310"/>
      <c r="K486" s="310"/>
      <c r="L486" s="310"/>
      <c r="M486" s="310"/>
      <c r="N486" s="310"/>
      <c r="O486" s="310"/>
    </row>
    <row r="487" spans="1:15" ht="12.75" customHeight="1">
      <c r="A487" s="282"/>
      <c r="B487" s="282"/>
      <c r="C487" s="282"/>
      <c r="D487" s="282"/>
      <c r="E487" s="282"/>
      <c r="F487" s="697"/>
      <c r="G487" s="282"/>
      <c r="H487" s="310"/>
      <c r="I487" s="310"/>
      <c r="J487" s="310"/>
      <c r="K487" s="310"/>
      <c r="L487" s="310"/>
      <c r="M487" s="310"/>
      <c r="N487" s="310"/>
      <c r="O487" s="310"/>
    </row>
    <row r="488" spans="1:15" ht="12.75" customHeight="1">
      <c r="A488" s="282"/>
      <c r="B488" s="282"/>
      <c r="C488" s="282"/>
      <c r="D488" s="282"/>
      <c r="E488" s="282"/>
      <c r="F488" s="697"/>
      <c r="G488" s="282"/>
      <c r="H488" s="310"/>
      <c r="I488" s="310"/>
      <c r="J488" s="310"/>
      <c r="K488" s="310"/>
      <c r="L488" s="310"/>
      <c r="M488" s="310"/>
      <c r="N488" s="310"/>
      <c r="O488" s="310"/>
    </row>
    <row r="489" spans="1:15" ht="12.75" customHeight="1">
      <c r="A489" s="282"/>
      <c r="B489" s="282"/>
      <c r="C489" s="282"/>
      <c r="D489" s="282"/>
      <c r="E489" s="282"/>
      <c r="F489" s="697"/>
      <c r="G489" s="282"/>
      <c r="H489" s="310"/>
      <c r="I489" s="310"/>
      <c r="J489" s="310"/>
      <c r="K489" s="310"/>
      <c r="L489" s="310"/>
      <c r="M489" s="310"/>
      <c r="N489" s="310"/>
      <c r="O489" s="310"/>
    </row>
    <row r="490" spans="1:15" ht="12.75" customHeight="1">
      <c r="A490" s="282"/>
      <c r="B490" s="282"/>
      <c r="C490" s="282"/>
      <c r="D490" s="282"/>
      <c r="E490" s="282"/>
      <c r="F490" s="697"/>
      <c r="G490" s="282"/>
      <c r="H490" s="310"/>
      <c r="I490" s="310"/>
      <c r="J490" s="310"/>
      <c r="K490" s="310"/>
      <c r="L490" s="310"/>
      <c r="M490" s="310"/>
      <c r="N490" s="310"/>
      <c r="O490" s="310"/>
    </row>
    <row r="491" spans="1:15" ht="12.75" customHeight="1">
      <c r="A491" s="282"/>
      <c r="B491" s="282"/>
      <c r="C491" s="282"/>
      <c r="D491" s="282"/>
      <c r="E491" s="282"/>
      <c r="F491" s="697"/>
      <c r="G491" s="282"/>
      <c r="H491" s="310"/>
      <c r="I491" s="310"/>
      <c r="J491" s="310"/>
      <c r="K491" s="310"/>
      <c r="L491" s="310"/>
      <c r="M491" s="310"/>
      <c r="N491" s="310"/>
      <c r="O491" s="310"/>
    </row>
    <row r="492" spans="1:15" ht="12.75" customHeight="1">
      <c r="A492" s="282"/>
      <c r="B492" s="282"/>
      <c r="C492" s="282"/>
      <c r="D492" s="282"/>
      <c r="E492" s="282"/>
      <c r="F492" s="697"/>
      <c r="G492" s="282"/>
      <c r="H492" s="310"/>
      <c r="I492" s="310"/>
      <c r="J492" s="310"/>
      <c r="K492" s="310"/>
      <c r="L492" s="310"/>
      <c r="M492" s="310"/>
      <c r="N492" s="310"/>
      <c r="O492" s="310"/>
    </row>
    <row r="493" spans="1:15" ht="12.75" customHeight="1">
      <c r="A493" s="282"/>
      <c r="B493" s="282"/>
      <c r="C493" s="282"/>
      <c r="D493" s="282"/>
      <c r="E493" s="282"/>
      <c r="F493" s="697"/>
      <c r="G493" s="282"/>
      <c r="H493" s="310"/>
      <c r="I493" s="310"/>
      <c r="J493" s="310"/>
      <c r="K493" s="310"/>
      <c r="L493" s="310"/>
      <c r="M493" s="310"/>
      <c r="N493" s="310"/>
      <c r="O493" s="310"/>
    </row>
    <row r="494" spans="1:15" ht="12.75" customHeight="1">
      <c r="A494" s="282"/>
      <c r="B494" s="282"/>
      <c r="C494" s="282"/>
      <c r="D494" s="282"/>
      <c r="E494" s="282"/>
      <c r="F494" s="697"/>
      <c r="G494" s="282"/>
      <c r="H494" s="310"/>
      <c r="I494" s="310"/>
      <c r="J494" s="310"/>
      <c r="K494" s="310"/>
      <c r="L494" s="310"/>
      <c r="M494" s="310"/>
      <c r="N494" s="310"/>
      <c r="O494" s="310"/>
    </row>
    <row r="495" spans="1:15" ht="12.75" customHeight="1">
      <c r="A495" s="282"/>
      <c r="B495" s="282"/>
      <c r="C495" s="282"/>
      <c r="D495" s="282"/>
      <c r="E495" s="282"/>
      <c r="F495" s="697"/>
      <c r="G495" s="282"/>
      <c r="H495" s="310"/>
      <c r="I495" s="310"/>
      <c r="J495" s="310"/>
      <c r="K495" s="310"/>
      <c r="L495" s="310"/>
      <c r="M495" s="310"/>
      <c r="N495" s="310"/>
      <c r="O495" s="310"/>
    </row>
    <row r="496" spans="1:15" ht="12.75" customHeight="1">
      <c r="A496" s="282"/>
      <c r="B496" s="282"/>
      <c r="C496" s="282"/>
      <c r="D496" s="282"/>
      <c r="E496" s="282"/>
      <c r="F496" s="697"/>
      <c r="G496" s="282"/>
      <c r="H496" s="310"/>
      <c r="I496" s="310"/>
      <c r="J496" s="310"/>
      <c r="K496" s="310"/>
      <c r="L496" s="310"/>
      <c r="M496" s="310"/>
      <c r="N496" s="310"/>
      <c r="O496" s="310"/>
    </row>
    <row r="497" spans="1:15" ht="12.75" customHeight="1">
      <c r="A497" s="282"/>
      <c r="B497" s="282"/>
      <c r="C497" s="282"/>
      <c r="D497" s="282"/>
      <c r="E497" s="282"/>
      <c r="F497" s="697"/>
      <c r="G497" s="282"/>
      <c r="H497" s="310"/>
      <c r="I497" s="310"/>
      <c r="J497" s="310"/>
      <c r="K497" s="310"/>
      <c r="L497" s="310"/>
      <c r="M497" s="310"/>
      <c r="N497" s="310"/>
      <c r="O497" s="310"/>
    </row>
    <row r="498" spans="1:15" ht="12.75" customHeight="1">
      <c r="A498" s="282"/>
      <c r="B498" s="282"/>
      <c r="C498" s="282"/>
      <c r="D498" s="282"/>
      <c r="E498" s="282"/>
      <c r="F498" s="697"/>
      <c r="G498" s="282"/>
      <c r="H498" s="310"/>
      <c r="I498" s="310"/>
      <c r="J498" s="310"/>
      <c r="K498" s="310"/>
      <c r="L498" s="310"/>
      <c r="M498" s="310"/>
      <c r="N498" s="310"/>
      <c r="O498" s="310"/>
    </row>
    <row r="499" spans="1:15" ht="12.75" customHeight="1">
      <c r="A499" s="282"/>
      <c r="B499" s="282"/>
      <c r="C499" s="282"/>
      <c r="D499" s="282"/>
      <c r="E499" s="282"/>
      <c r="F499" s="697"/>
      <c r="G499" s="282"/>
      <c r="H499" s="310"/>
      <c r="I499" s="310"/>
      <c r="J499" s="310"/>
      <c r="K499" s="310"/>
      <c r="L499" s="310"/>
      <c r="M499" s="310"/>
      <c r="N499" s="310"/>
      <c r="O499" s="310"/>
    </row>
    <row r="500" spans="1:15" ht="12.75" customHeight="1">
      <c r="A500" s="282"/>
      <c r="B500" s="282"/>
      <c r="C500" s="282"/>
      <c r="D500" s="282"/>
      <c r="E500" s="282"/>
      <c r="F500" s="697"/>
      <c r="G500" s="282"/>
      <c r="H500" s="310"/>
      <c r="I500" s="310"/>
      <c r="J500" s="310"/>
      <c r="K500" s="310"/>
      <c r="L500" s="310"/>
      <c r="M500" s="310"/>
      <c r="N500" s="310"/>
      <c r="O500" s="310"/>
    </row>
    <row r="501" spans="1:15" ht="12.75" customHeight="1">
      <c r="A501" s="282"/>
      <c r="B501" s="282"/>
      <c r="C501" s="282"/>
      <c r="D501" s="282"/>
      <c r="E501" s="282"/>
      <c r="F501" s="697"/>
      <c r="G501" s="282"/>
      <c r="H501" s="310"/>
      <c r="I501" s="310"/>
      <c r="J501" s="310"/>
      <c r="K501" s="310"/>
      <c r="L501" s="310"/>
      <c r="M501" s="310"/>
      <c r="N501" s="310"/>
      <c r="O501" s="310"/>
    </row>
    <row r="502" spans="1:15" ht="12.75" customHeight="1">
      <c r="A502" s="282"/>
      <c r="B502" s="282"/>
      <c r="C502" s="282"/>
      <c r="D502" s="282"/>
      <c r="E502" s="282"/>
      <c r="F502" s="697"/>
      <c r="G502" s="282"/>
      <c r="H502" s="310"/>
      <c r="I502" s="310"/>
      <c r="J502" s="310"/>
      <c r="K502" s="310"/>
      <c r="L502" s="310"/>
      <c r="M502" s="310"/>
      <c r="N502" s="310"/>
      <c r="O502" s="310"/>
    </row>
    <row r="503" spans="1:15" ht="12.75" customHeight="1">
      <c r="A503" s="282"/>
      <c r="B503" s="282"/>
      <c r="C503" s="282"/>
      <c r="D503" s="282"/>
      <c r="E503" s="282"/>
      <c r="F503" s="697"/>
      <c r="G503" s="282"/>
      <c r="H503" s="310"/>
      <c r="I503" s="310"/>
      <c r="J503" s="310"/>
      <c r="K503" s="310"/>
      <c r="L503" s="310"/>
      <c r="M503" s="310"/>
      <c r="N503" s="310"/>
      <c r="O503" s="310"/>
    </row>
    <row r="504" spans="1:15" ht="12.75" customHeight="1">
      <c r="A504" s="282"/>
      <c r="B504" s="282"/>
      <c r="C504" s="282"/>
      <c r="D504" s="282"/>
      <c r="E504" s="282"/>
      <c r="F504" s="697"/>
      <c r="G504" s="282"/>
      <c r="H504" s="310"/>
      <c r="I504" s="310"/>
      <c r="J504" s="310"/>
      <c r="K504" s="310"/>
      <c r="L504" s="310"/>
      <c r="M504" s="310"/>
      <c r="N504" s="310"/>
      <c r="O504" s="310"/>
    </row>
    <row r="505" spans="1:15" ht="12.75" customHeight="1">
      <c r="A505" s="282"/>
      <c r="B505" s="282"/>
      <c r="C505" s="282"/>
      <c r="D505" s="282"/>
      <c r="E505" s="282"/>
      <c r="F505" s="697"/>
      <c r="G505" s="282"/>
      <c r="H505" s="310"/>
      <c r="I505" s="310"/>
      <c r="J505" s="310"/>
      <c r="K505" s="310"/>
      <c r="L505" s="310"/>
      <c r="M505" s="310"/>
      <c r="N505" s="310"/>
      <c r="O505" s="310"/>
    </row>
    <row r="506" spans="1:15" ht="12.75" customHeight="1">
      <c r="A506" s="282"/>
      <c r="B506" s="282"/>
      <c r="C506" s="282"/>
      <c r="D506" s="282"/>
      <c r="E506" s="282"/>
      <c r="F506" s="697"/>
      <c r="G506" s="282"/>
      <c r="H506" s="310"/>
      <c r="I506" s="310"/>
      <c r="J506" s="310"/>
      <c r="K506" s="310"/>
      <c r="L506" s="310"/>
      <c r="M506" s="310"/>
      <c r="N506" s="310"/>
      <c r="O506" s="310"/>
    </row>
    <row r="507" spans="1:15" ht="12.75" customHeight="1">
      <c r="A507" s="282"/>
      <c r="B507" s="282"/>
      <c r="C507" s="282"/>
      <c r="D507" s="282"/>
      <c r="E507" s="282"/>
      <c r="F507" s="697"/>
      <c r="G507" s="282"/>
      <c r="H507" s="310"/>
      <c r="I507" s="310"/>
      <c r="J507" s="310"/>
      <c r="K507" s="310"/>
      <c r="L507" s="310"/>
      <c r="M507" s="310"/>
      <c r="N507" s="310"/>
      <c r="O507" s="310"/>
    </row>
    <row r="508" spans="1:15" ht="12.75" customHeight="1">
      <c r="A508" s="282"/>
      <c r="B508" s="282"/>
      <c r="C508" s="282"/>
      <c r="D508" s="282"/>
      <c r="E508" s="282"/>
      <c r="F508" s="697"/>
      <c r="G508" s="282"/>
      <c r="H508" s="310"/>
      <c r="I508" s="310"/>
      <c r="J508" s="310"/>
      <c r="K508" s="310"/>
      <c r="L508" s="310"/>
      <c r="M508" s="310"/>
      <c r="N508" s="310"/>
      <c r="O508" s="310"/>
    </row>
    <row r="509" spans="1:15" ht="12.75" customHeight="1">
      <c r="A509" s="282"/>
      <c r="B509" s="282"/>
      <c r="C509" s="282"/>
      <c r="D509" s="282"/>
      <c r="E509" s="282"/>
      <c r="F509" s="697"/>
      <c r="G509" s="282"/>
      <c r="H509" s="310"/>
      <c r="I509" s="310"/>
      <c r="J509" s="310"/>
      <c r="K509" s="310"/>
      <c r="L509" s="310"/>
      <c r="M509" s="310"/>
      <c r="N509" s="310"/>
      <c r="O509" s="310"/>
    </row>
    <row r="510" spans="1:15" ht="12.75" customHeight="1">
      <c r="A510" s="282"/>
      <c r="B510" s="282"/>
      <c r="C510" s="282"/>
      <c r="D510" s="282"/>
      <c r="E510" s="282"/>
      <c r="F510" s="697"/>
      <c r="G510" s="282"/>
      <c r="H510" s="310"/>
      <c r="I510" s="310"/>
      <c r="J510" s="310"/>
      <c r="K510" s="310"/>
      <c r="L510" s="310"/>
      <c r="M510" s="310"/>
      <c r="N510" s="310"/>
      <c r="O510" s="310"/>
    </row>
    <row r="511" spans="1:15" ht="12.75" customHeight="1">
      <c r="A511" s="282"/>
      <c r="B511" s="282"/>
      <c r="C511" s="282"/>
      <c r="D511" s="282"/>
      <c r="E511" s="282"/>
      <c r="F511" s="697"/>
      <c r="G511" s="282"/>
      <c r="H511" s="310"/>
      <c r="I511" s="310"/>
      <c r="J511" s="310"/>
      <c r="K511" s="310"/>
      <c r="L511" s="310"/>
      <c r="M511" s="310"/>
      <c r="N511" s="310"/>
      <c r="O511" s="310"/>
    </row>
    <row r="512" spans="1:15" ht="12.75" customHeight="1">
      <c r="A512" s="282"/>
      <c r="B512" s="282"/>
      <c r="C512" s="282"/>
      <c r="D512" s="282"/>
      <c r="E512" s="282"/>
      <c r="F512" s="697"/>
      <c r="G512" s="282"/>
      <c r="H512" s="310"/>
      <c r="I512" s="310"/>
      <c r="J512" s="310"/>
      <c r="K512" s="310"/>
      <c r="L512" s="310"/>
      <c r="M512" s="310"/>
      <c r="N512" s="310"/>
      <c r="O512" s="310"/>
    </row>
    <row r="513" spans="1:15" ht="12.75" customHeight="1">
      <c r="A513" s="282"/>
      <c r="B513" s="282"/>
      <c r="C513" s="282"/>
      <c r="D513" s="282"/>
      <c r="E513" s="282"/>
      <c r="F513" s="697"/>
      <c r="G513" s="282"/>
      <c r="H513" s="310"/>
      <c r="I513" s="310"/>
      <c r="J513" s="310"/>
      <c r="K513" s="310"/>
      <c r="L513" s="310"/>
      <c r="M513" s="310"/>
      <c r="N513" s="310"/>
      <c r="O513" s="310"/>
    </row>
    <row r="514" spans="1:15" ht="12.75" customHeight="1">
      <c r="A514" s="282"/>
      <c r="B514" s="282"/>
      <c r="C514" s="282"/>
      <c r="D514" s="282"/>
      <c r="E514" s="282"/>
      <c r="F514" s="697"/>
      <c r="G514" s="282"/>
      <c r="H514" s="310"/>
      <c r="I514" s="310"/>
      <c r="J514" s="310"/>
      <c r="K514" s="310"/>
      <c r="L514" s="310"/>
      <c r="M514" s="310"/>
      <c r="N514" s="310"/>
      <c r="O514" s="310"/>
    </row>
    <row r="515" spans="1:15" ht="12.75" customHeight="1">
      <c r="A515" s="282"/>
      <c r="B515" s="282"/>
      <c r="C515" s="282"/>
      <c r="D515" s="282"/>
      <c r="E515" s="282"/>
      <c r="F515" s="697"/>
      <c r="G515" s="282"/>
      <c r="H515" s="310"/>
      <c r="I515" s="310"/>
      <c r="J515" s="310"/>
      <c r="K515" s="310"/>
      <c r="L515" s="310"/>
      <c r="M515" s="310"/>
      <c r="N515" s="310"/>
      <c r="O515" s="310"/>
    </row>
    <row r="516" spans="1:15" ht="12.75" customHeight="1">
      <c r="A516" s="282"/>
      <c r="B516" s="282"/>
      <c r="C516" s="282"/>
      <c r="D516" s="282"/>
      <c r="E516" s="282"/>
      <c r="F516" s="697"/>
      <c r="G516" s="282"/>
      <c r="H516" s="310"/>
      <c r="I516" s="310"/>
      <c r="J516" s="310"/>
      <c r="K516" s="310"/>
      <c r="L516" s="310"/>
      <c r="M516" s="310"/>
      <c r="N516" s="310"/>
      <c r="O516" s="310"/>
    </row>
    <row r="517" spans="1:15" ht="12.75" customHeight="1">
      <c r="A517" s="282"/>
      <c r="B517" s="282"/>
      <c r="C517" s="282"/>
      <c r="D517" s="282"/>
      <c r="E517" s="282"/>
      <c r="F517" s="697"/>
      <c r="G517" s="282"/>
      <c r="H517" s="310"/>
      <c r="I517" s="310"/>
      <c r="J517" s="310"/>
      <c r="K517" s="310"/>
      <c r="L517" s="310"/>
      <c r="M517" s="310"/>
      <c r="N517" s="310"/>
      <c r="O517" s="310"/>
    </row>
    <row r="518" spans="1:15" ht="12.75" customHeight="1">
      <c r="A518" s="282"/>
      <c r="B518" s="282"/>
      <c r="C518" s="282"/>
      <c r="D518" s="282"/>
      <c r="E518" s="282"/>
      <c r="F518" s="697"/>
      <c r="G518" s="282"/>
      <c r="H518" s="310"/>
      <c r="I518" s="310"/>
      <c r="J518" s="310"/>
      <c r="K518" s="310"/>
      <c r="L518" s="310"/>
      <c r="M518" s="310"/>
      <c r="N518" s="310"/>
      <c r="O518" s="310"/>
    </row>
    <row r="519" spans="1:15" ht="12.75" customHeight="1">
      <c r="A519" s="282"/>
      <c r="B519" s="282"/>
      <c r="C519" s="282"/>
      <c r="D519" s="282"/>
      <c r="E519" s="282"/>
      <c r="F519" s="697"/>
      <c r="G519" s="282"/>
      <c r="H519" s="310"/>
      <c r="I519" s="310"/>
      <c r="J519" s="310"/>
      <c r="K519" s="310"/>
      <c r="L519" s="310"/>
      <c r="M519" s="310"/>
      <c r="N519" s="310"/>
      <c r="O519" s="310"/>
    </row>
    <row r="520" spans="1:15" ht="12.75" customHeight="1">
      <c r="A520" s="282"/>
      <c r="B520" s="282"/>
      <c r="C520" s="282"/>
      <c r="D520" s="282"/>
      <c r="E520" s="282"/>
      <c r="F520" s="697"/>
      <c r="G520" s="282"/>
      <c r="H520" s="310"/>
      <c r="I520" s="310"/>
      <c r="J520" s="310"/>
      <c r="K520" s="310"/>
      <c r="L520" s="310"/>
      <c r="M520" s="310"/>
      <c r="N520" s="310"/>
      <c r="O520" s="310"/>
    </row>
    <row r="521" spans="1:15" ht="12.75" customHeight="1">
      <c r="A521" s="282"/>
      <c r="B521" s="282"/>
      <c r="C521" s="282"/>
      <c r="D521" s="282"/>
      <c r="E521" s="282"/>
      <c r="F521" s="697"/>
      <c r="G521" s="282"/>
      <c r="H521" s="310"/>
      <c r="I521" s="310"/>
      <c r="J521" s="310"/>
      <c r="K521" s="310"/>
      <c r="L521" s="310"/>
      <c r="M521" s="310"/>
      <c r="N521" s="310"/>
      <c r="O521" s="310"/>
    </row>
    <row r="522" spans="1:15" ht="12.75" customHeight="1">
      <c r="A522" s="282"/>
      <c r="B522" s="282"/>
      <c r="C522" s="282"/>
      <c r="D522" s="282"/>
      <c r="E522" s="282"/>
      <c r="F522" s="697"/>
      <c r="G522" s="282"/>
      <c r="H522" s="310"/>
      <c r="I522" s="310"/>
      <c r="J522" s="310"/>
      <c r="K522" s="310"/>
      <c r="L522" s="310"/>
      <c r="M522" s="310"/>
      <c r="N522" s="310"/>
      <c r="O522" s="310"/>
    </row>
    <row r="523" spans="1:15" ht="12.75" customHeight="1">
      <c r="A523" s="282"/>
      <c r="B523" s="282"/>
      <c r="C523" s="282"/>
      <c r="D523" s="282"/>
      <c r="E523" s="282"/>
      <c r="F523" s="697"/>
      <c r="G523" s="282"/>
      <c r="H523" s="310"/>
      <c r="I523" s="310"/>
      <c r="J523" s="310"/>
      <c r="K523" s="310"/>
      <c r="L523" s="310"/>
      <c r="M523" s="310"/>
      <c r="N523" s="310"/>
      <c r="O523" s="310"/>
    </row>
    <row r="524" spans="1:15" ht="12.75" customHeight="1">
      <c r="A524" s="282"/>
      <c r="B524" s="282"/>
      <c r="C524" s="282"/>
      <c r="D524" s="282"/>
      <c r="E524" s="282"/>
      <c r="F524" s="697"/>
      <c r="G524" s="282"/>
      <c r="H524" s="310"/>
      <c r="I524" s="310"/>
      <c r="J524" s="310"/>
      <c r="K524" s="310"/>
      <c r="L524" s="310"/>
      <c r="M524" s="310"/>
      <c r="N524" s="310"/>
      <c r="O524" s="310"/>
    </row>
    <row r="525" spans="1:15" ht="12.75" customHeight="1">
      <c r="A525" s="282"/>
      <c r="B525" s="282"/>
      <c r="C525" s="282"/>
      <c r="D525" s="282"/>
      <c r="E525" s="282"/>
      <c r="F525" s="697"/>
      <c r="G525" s="282"/>
      <c r="H525" s="310"/>
      <c r="I525" s="310"/>
      <c r="J525" s="310"/>
      <c r="K525" s="310"/>
      <c r="L525" s="310"/>
      <c r="M525" s="310"/>
      <c r="N525" s="310"/>
      <c r="O525" s="310"/>
    </row>
    <row r="526" spans="1:15" ht="12.75" customHeight="1">
      <c r="A526" s="282"/>
      <c r="B526" s="282"/>
      <c r="C526" s="282"/>
      <c r="D526" s="282"/>
      <c r="E526" s="282"/>
      <c r="F526" s="697"/>
      <c r="G526" s="282"/>
      <c r="H526" s="310"/>
      <c r="I526" s="310"/>
      <c r="J526" s="310"/>
      <c r="K526" s="310"/>
      <c r="L526" s="310"/>
      <c r="M526" s="310"/>
      <c r="N526" s="310"/>
      <c r="O526" s="310"/>
    </row>
    <row r="527" spans="1:15" ht="12.75" customHeight="1">
      <c r="A527" s="282"/>
      <c r="B527" s="282"/>
      <c r="C527" s="282"/>
      <c r="D527" s="282"/>
      <c r="E527" s="282"/>
      <c r="F527" s="697"/>
      <c r="G527" s="282"/>
      <c r="H527" s="310"/>
      <c r="I527" s="310"/>
      <c r="J527" s="310"/>
      <c r="K527" s="310"/>
      <c r="L527" s="310"/>
      <c r="M527" s="310"/>
      <c r="N527" s="310"/>
      <c r="O527" s="310"/>
    </row>
    <row r="528" spans="1:15" ht="12.75" customHeight="1">
      <c r="A528" s="282"/>
      <c r="B528" s="282"/>
      <c r="C528" s="282"/>
      <c r="D528" s="282"/>
      <c r="E528" s="282"/>
      <c r="F528" s="697"/>
      <c r="G528" s="282"/>
      <c r="H528" s="310"/>
      <c r="I528" s="310"/>
      <c r="J528" s="310"/>
      <c r="K528" s="310"/>
      <c r="L528" s="310"/>
      <c r="M528" s="310"/>
      <c r="N528" s="310"/>
      <c r="O528" s="310"/>
    </row>
    <row r="529" spans="1:15" ht="12.75" customHeight="1">
      <c r="A529" s="282"/>
      <c r="B529" s="282"/>
      <c r="C529" s="282"/>
      <c r="D529" s="282"/>
      <c r="E529" s="282"/>
      <c r="F529" s="697"/>
      <c r="G529" s="282"/>
      <c r="H529" s="310"/>
      <c r="I529" s="310"/>
      <c r="J529" s="310"/>
      <c r="K529" s="310"/>
      <c r="L529" s="310"/>
      <c r="M529" s="310"/>
      <c r="N529" s="310"/>
      <c r="O529" s="310"/>
    </row>
    <row r="530" spans="1:15" ht="12.75" customHeight="1">
      <c r="A530" s="282"/>
      <c r="B530" s="282"/>
      <c r="C530" s="282"/>
      <c r="D530" s="282"/>
      <c r="E530" s="282"/>
      <c r="F530" s="697"/>
      <c r="G530" s="282"/>
      <c r="H530" s="310"/>
      <c r="I530" s="310"/>
      <c r="J530" s="310"/>
      <c r="K530" s="310"/>
      <c r="L530" s="310"/>
      <c r="M530" s="310"/>
      <c r="N530" s="310"/>
      <c r="O530" s="310"/>
    </row>
    <row r="531" spans="1:15" ht="12.75" customHeight="1">
      <c r="A531" s="282"/>
      <c r="B531" s="282"/>
      <c r="C531" s="282"/>
      <c r="D531" s="282"/>
      <c r="E531" s="282"/>
      <c r="F531" s="697"/>
      <c r="G531" s="282"/>
      <c r="H531" s="310"/>
      <c r="I531" s="310"/>
      <c r="J531" s="310"/>
      <c r="K531" s="310"/>
      <c r="L531" s="310"/>
      <c r="M531" s="310"/>
      <c r="N531" s="310"/>
      <c r="O531" s="310"/>
    </row>
    <row r="532" spans="1:15" ht="12.75" customHeight="1">
      <c r="A532" s="282"/>
      <c r="B532" s="282"/>
      <c r="C532" s="282"/>
      <c r="D532" s="282"/>
      <c r="E532" s="282"/>
      <c r="F532" s="697"/>
      <c r="G532" s="282"/>
      <c r="H532" s="310"/>
      <c r="I532" s="310"/>
      <c r="J532" s="310"/>
      <c r="K532" s="310"/>
      <c r="L532" s="310"/>
      <c r="M532" s="310"/>
      <c r="N532" s="310"/>
      <c r="O532" s="310"/>
    </row>
    <row r="533" spans="1:15" ht="12.75" customHeight="1">
      <c r="A533" s="282"/>
      <c r="B533" s="282"/>
      <c r="C533" s="282"/>
      <c r="D533" s="282"/>
      <c r="E533" s="282"/>
      <c r="F533" s="697"/>
      <c r="G533" s="282"/>
      <c r="H533" s="310"/>
      <c r="I533" s="310"/>
      <c r="J533" s="310"/>
      <c r="K533" s="310"/>
      <c r="L533" s="310"/>
      <c r="M533" s="310"/>
      <c r="N533" s="310"/>
      <c r="O533" s="310"/>
    </row>
    <row r="534" spans="1:15" ht="12.75" customHeight="1">
      <c r="A534" s="282"/>
      <c r="B534" s="282"/>
      <c r="C534" s="282"/>
      <c r="D534" s="282"/>
      <c r="E534" s="282"/>
      <c r="F534" s="697"/>
      <c r="G534" s="282"/>
      <c r="H534" s="310"/>
      <c r="I534" s="310"/>
      <c r="J534" s="310"/>
      <c r="K534" s="310"/>
      <c r="L534" s="310"/>
      <c r="M534" s="310"/>
      <c r="N534" s="310"/>
      <c r="O534" s="310"/>
    </row>
    <row r="535" spans="1:15" ht="12.75" customHeight="1">
      <c r="A535" s="282"/>
      <c r="B535" s="282"/>
      <c r="C535" s="282"/>
      <c r="D535" s="282"/>
      <c r="E535" s="282"/>
      <c r="F535" s="697"/>
      <c r="G535" s="282"/>
      <c r="H535" s="310"/>
      <c r="I535" s="310"/>
      <c r="J535" s="310"/>
      <c r="K535" s="310"/>
      <c r="L535" s="310"/>
      <c r="M535" s="310"/>
      <c r="N535" s="310"/>
      <c r="O535" s="310"/>
    </row>
    <row r="536" spans="1:15" ht="12.75" customHeight="1">
      <c r="A536" s="282"/>
      <c r="B536" s="282"/>
      <c r="C536" s="282"/>
      <c r="D536" s="282"/>
      <c r="E536" s="282"/>
      <c r="F536" s="697"/>
      <c r="G536" s="282"/>
      <c r="H536" s="310"/>
      <c r="I536" s="310"/>
      <c r="J536" s="310"/>
      <c r="K536" s="310"/>
      <c r="L536" s="310"/>
      <c r="M536" s="310"/>
      <c r="N536" s="310"/>
      <c r="O536" s="310"/>
    </row>
    <row r="537" spans="1:15" ht="12.75" customHeight="1">
      <c r="A537" s="282"/>
      <c r="B537" s="282"/>
      <c r="C537" s="282"/>
      <c r="D537" s="282"/>
      <c r="E537" s="282"/>
      <c r="F537" s="697"/>
      <c r="G537" s="282"/>
      <c r="H537" s="310"/>
      <c r="I537" s="310"/>
      <c r="J537" s="310"/>
      <c r="K537" s="310"/>
      <c r="L537" s="310"/>
      <c r="M537" s="310"/>
      <c r="N537" s="310"/>
      <c r="O537" s="310"/>
    </row>
    <row r="538" spans="1:15" ht="12.75" customHeight="1">
      <c r="A538" s="282"/>
      <c r="B538" s="282"/>
      <c r="C538" s="282"/>
      <c r="D538" s="282"/>
      <c r="E538" s="282"/>
      <c r="F538" s="697"/>
      <c r="G538" s="282"/>
      <c r="H538" s="310"/>
      <c r="I538" s="310"/>
      <c r="J538" s="310"/>
      <c r="K538" s="310"/>
      <c r="L538" s="310"/>
      <c r="M538" s="310"/>
      <c r="N538" s="310"/>
      <c r="O538" s="310"/>
    </row>
    <row r="539" spans="1:15" ht="12.75" customHeight="1">
      <c r="A539" s="282"/>
      <c r="B539" s="282"/>
      <c r="C539" s="282"/>
      <c r="D539" s="282"/>
      <c r="E539" s="282"/>
      <c r="F539" s="697"/>
      <c r="G539" s="282"/>
      <c r="H539" s="310"/>
      <c r="I539" s="310"/>
      <c r="J539" s="310"/>
      <c r="K539" s="310"/>
      <c r="L539" s="310"/>
      <c r="M539" s="310"/>
      <c r="N539" s="310"/>
      <c r="O539" s="310"/>
    </row>
    <row r="540" spans="1:15" ht="12.75" customHeight="1">
      <c r="A540" s="282"/>
      <c r="B540" s="282"/>
      <c r="C540" s="282"/>
      <c r="D540" s="282"/>
      <c r="E540" s="282"/>
      <c r="F540" s="697"/>
      <c r="G540" s="282"/>
      <c r="H540" s="310"/>
      <c r="I540" s="310"/>
      <c r="J540" s="310"/>
      <c r="K540" s="310"/>
      <c r="L540" s="310"/>
      <c r="M540" s="310"/>
      <c r="N540" s="310"/>
      <c r="O540" s="310"/>
    </row>
    <row r="541" spans="1:15" ht="12.75" customHeight="1">
      <c r="A541" s="282"/>
      <c r="B541" s="282"/>
      <c r="C541" s="282"/>
      <c r="D541" s="282"/>
      <c r="E541" s="282"/>
      <c r="F541" s="697"/>
      <c r="G541" s="282"/>
      <c r="H541" s="310"/>
      <c r="I541" s="310"/>
      <c r="J541" s="310"/>
      <c r="K541" s="310"/>
      <c r="L541" s="310"/>
      <c r="M541" s="310"/>
      <c r="N541" s="310"/>
      <c r="O541" s="310"/>
    </row>
    <row r="542" spans="1:15" ht="12.75" customHeight="1">
      <c r="A542" s="282"/>
      <c r="B542" s="282"/>
      <c r="C542" s="282"/>
      <c r="D542" s="282"/>
      <c r="E542" s="282"/>
      <c r="F542" s="697"/>
      <c r="G542" s="282"/>
      <c r="H542" s="310"/>
      <c r="I542" s="310"/>
      <c r="J542" s="310"/>
      <c r="K542" s="310"/>
      <c r="L542" s="310"/>
      <c r="M542" s="310"/>
      <c r="N542" s="310"/>
      <c r="O542" s="310"/>
    </row>
    <row r="543" spans="1:15" ht="12.75" customHeight="1">
      <c r="A543" s="282"/>
      <c r="B543" s="282"/>
      <c r="C543" s="282"/>
      <c r="D543" s="282"/>
      <c r="E543" s="282"/>
      <c r="F543" s="697"/>
      <c r="G543" s="282"/>
      <c r="H543" s="310"/>
      <c r="I543" s="310"/>
      <c r="J543" s="310"/>
      <c r="K543" s="310"/>
      <c r="L543" s="310"/>
      <c r="M543" s="310"/>
      <c r="N543" s="310"/>
      <c r="O543" s="310"/>
    </row>
    <row r="544" spans="1:15" ht="12.75" customHeight="1">
      <c r="A544" s="282"/>
      <c r="B544" s="282"/>
      <c r="C544" s="282"/>
      <c r="D544" s="282"/>
      <c r="E544" s="282"/>
      <c r="F544" s="697"/>
      <c r="G544" s="282"/>
      <c r="H544" s="310"/>
      <c r="I544" s="310"/>
      <c r="J544" s="310"/>
      <c r="K544" s="310"/>
      <c r="L544" s="310"/>
      <c r="M544" s="310"/>
      <c r="N544" s="310"/>
      <c r="O544" s="310"/>
    </row>
    <row r="545" spans="1:15" ht="12.75" customHeight="1">
      <c r="A545" s="282"/>
      <c r="B545" s="282"/>
      <c r="C545" s="282"/>
      <c r="D545" s="282"/>
      <c r="E545" s="282"/>
      <c r="F545" s="697"/>
      <c r="G545" s="282"/>
      <c r="H545" s="310"/>
      <c r="I545" s="310"/>
      <c r="J545" s="310"/>
      <c r="K545" s="310"/>
      <c r="L545" s="310"/>
      <c r="M545" s="310"/>
      <c r="N545" s="310"/>
      <c r="O545" s="310"/>
    </row>
    <row r="546" spans="1:15" ht="12.75" customHeight="1">
      <c r="A546" s="282"/>
      <c r="B546" s="282"/>
      <c r="C546" s="282"/>
      <c r="D546" s="282"/>
      <c r="E546" s="282"/>
      <c r="F546" s="697"/>
      <c r="G546" s="282"/>
      <c r="H546" s="310"/>
      <c r="I546" s="310"/>
      <c r="J546" s="310"/>
      <c r="K546" s="310"/>
      <c r="L546" s="310"/>
      <c r="M546" s="310"/>
      <c r="N546" s="310"/>
      <c r="O546" s="310"/>
    </row>
    <row r="547" spans="1:15" ht="12.75" customHeight="1">
      <c r="A547" s="282"/>
      <c r="B547" s="282"/>
      <c r="C547" s="282"/>
      <c r="D547" s="282"/>
      <c r="E547" s="282"/>
      <c r="F547" s="697"/>
      <c r="G547" s="282"/>
      <c r="H547" s="310"/>
      <c r="I547" s="310"/>
      <c r="J547" s="310"/>
      <c r="K547" s="310"/>
      <c r="L547" s="310"/>
      <c r="M547" s="310"/>
      <c r="N547" s="310"/>
      <c r="O547" s="310"/>
    </row>
    <row r="548" spans="1:15" ht="12.75" customHeight="1">
      <c r="A548" s="282"/>
      <c r="B548" s="282"/>
      <c r="C548" s="282"/>
      <c r="D548" s="282"/>
      <c r="E548" s="282"/>
      <c r="F548" s="697"/>
      <c r="G548" s="282"/>
      <c r="H548" s="310"/>
      <c r="I548" s="310"/>
      <c r="J548" s="310"/>
      <c r="K548" s="310"/>
      <c r="L548" s="310"/>
      <c r="M548" s="310"/>
      <c r="N548" s="310"/>
      <c r="O548" s="310"/>
    </row>
    <row r="549" spans="1:15" ht="12.75" customHeight="1">
      <c r="A549" s="282"/>
      <c r="B549" s="282"/>
      <c r="C549" s="282"/>
      <c r="D549" s="282"/>
      <c r="E549" s="282"/>
      <c r="F549" s="697"/>
      <c r="G549" s="282"/>
      <c r="H549" s="310"/>
      <c r="I549" s="310"/>
      <c r="J549" s="310"/>
      <c r="K549" s="310"/>
      <c r="L549" s="310"/>
      <c r="M549" s="310"/>
      <c r="N549" s="310"/>
      <c r="O549" s="310"/>
    </row>
    <row r="550" spans="1:15" ht="12.75" customHeight="1">
      <c r="A550" s="282"/>
      <c r="B550" s="282"/>
      <c r="C550" s="282"/>
      <c r="D550" s="282"/>
      <c r="E550" s="282"/>
      <c r="F550" s="697"/>
      <c r="G550" s="282"/>
      <c r="H550" s="310"/>
      <c r="I550" s="310"/>
      <c r="J550" s="310"/>
      <c r="K550" s="310"/>
      <c r="L550" s="310"/>
      <c r="M550" s="310"/>
      <c r="N550" s="310"/>
      <c r="O550" s="310"/>
    </row>
    <row r="551" spans="1:15" ht="12.75" customHeight="1">
      <c r="A551" s="282"/>
      <c r="B551" s="282"/>
      <c r="C551" s="282"/>
      <c r="D551" s="282"/>
      <c r="E551" s="282"/>
      <c r="F551" s="697"/>
      <c r="G551" s="282"/>
      <c r="H551" s="310"/>
      <c r="I551" s="310"/>
      <c r="J551" s="310"/>
      <c r="K551" s="310"/>
      <c r="L551" s="310"/>
      <c r="M551" s="310"/>
      <c r="N551" s="310"/>
      <c r="O551" s="310"/>
    </row>
    <row r="552" spans="1:15" ht="12.75" customHeight="1">
      <c r="A552" s="282"/>
      <c r="B552" s="282"/>
      <c r="C552" s="282"/>
      <c r="D552" s="282"/>
      <c r="E552" s="282"/>
      <c r="F552" s="697"/>
      <c r="G552" s="282"/>
      <c r="H552" s="310"/>
      <c r="I552" s="310"/>
      <c r="J552" s="310"/>
      <c r="K552" s="310"/>
      <c r="L552" s="310"/>
      <c r="M552" s="310"/>
      <c r="N552" s="310"/>
      <c r="O552" s="310"/>
    </row>
    <row r="553" spans="1:15" ht="12.75" customHeight="1">
      <c r="A553" s="282"/>
      <c r="B553" s="282"/>
      <c r="C553" s="282"/>
      <c r="D553" s="282"/>
      <c r="E553" s="282"/>
      <c r="F553" s="697"/>
      <c r="G553" s="282"/>
      <c r="H553" s="310"/>
      <c r="I553" s="310"/>
      <c r="J553" s="310"/>
      <c r="K553" s="310"/>
      <c r="L553" s="310"/>
      <c r="M553" s="310"/>
      <c r="N553" s="310"/>
      <c r="O553" s="310"/>
    </row>
    <row r="554" spans="1:15" ht="12.75" customHeight="1">
      <c r="A554" s="282"/>
      <c r="B554" s="282"/>
      <c r="C554" s="282"/>
      <c r="D554" s="282"/>
      <c r="E554" s="282"/>
      <c r="F554" s="697"/>
      <c r="G554" s="282"/>
      <c r="H554" s="310"/>
      <c r="I554" s="310"/>
      <c r="J554" s="310"/>
      <c r="K554" s="310"/>
      <c r="L554" s="310"/>
      <c r="M554" s="310"/>
      <c r="N554" s="310"/>
      <c r="O554" s="310"/>
    </row>
    <row r="555" spans="1:15" ht="12.75" customHeight="1">
      <c r="A555" s="282"/>
      <c r="B555" s="282"/>
      <c r="C555" s="282"/>
      <c r="D555" s="282"/>
      <c r="E555" s="282"/>
      <c r="F555" s="697"/>
      <c r="G555" s="282"/>
      <c r="H555" s="310"/>
      <c r="I555" s="310"/>
      <c r="J555" s="310"/>
      <c r="K555" s="310"/>
      <c r="L555" s="310"/>
      <c r="M555" s="310"/>
      <c r="N555" s="310"/>
      <c r="O555" s="310"/>
    </row>
    <row r="556" spans="1:15" ht="12.75" customHeight="1">
      <c r="A556" s="282"/>
      <c r="B556" s="282"/>
      <c r="C556" s="282"/>
      <c r="D556" s="282"/>
      <c r="E556" s="282"/>
      <c r="F556" s="697"/>
      <c r="G556" s="282"/>
      <c r="H556" s="310"/>
      <c r="I556" s="310"/>
      <c r="J556" s="310"/>
      <c r="K556" s="310"/>
      <c r="L556" s="310"/>
      <c r="M556" s="310"/>
      <c r="N556" s="310"/>
      <c r="O556" s="310"/>
    </row>
    <row r="557" spans="1:15" ht="12.75" customHeight="1">
      <c r="A557" s="282"/>
      <c r="B557" s="282"/>
      <c r="C557" s="282"/>
      <c r="D557" s="282"/>
      <c r="E557" s="282"/>
      <c r="F557" s="697"/>
      <c r="G557" s="282"/>
      <c r="H557" s="310"/>
      <c r="I557" s="310"/>
      <c r="J557" s="310"/>
      <c r="K557" s="310"/>
      <c r="L557" s="310"/>
      <c r="M557" s="310"/>
      <c r="N557" s="310"/>
      <c r="O557" s="310"/>
    </row>
    <row r="558" spans="1:15" ht="12.75" customHeight="1">
      <c r="A558" s="282"/>
      <c r="B558" s="282"/>
      <c r="C558" s="282"/>
      <c r="D558" s="282"/>
      <c r="E558" s="282"/>
      <c r="F558" s="697"/>
      <c r="G558" s="282"/>
      <c r="H558" s="310"/>
      <c r="I558" s="310"/>
      <c r="J558" s="310"/>
      <c r="K558" s="310"/>
      <c r="L558" s="310"/>
      <c r="M558" s="310"/>
      <c r="N558" s="310"/>
      <c r="O558" s="310"/>
    </row>
    <row r="559" spans="1:15" ht="12.75" customHeight="1">
      <c r="A559" s="282"/>
      <c r="B559" s="282"/>
      <c r="C559" s="282"/>
      <c r="D559" s="282"/>
      <c r="E559" s="282"/>
      <c r="F559" s="697"/>
      <c r="G559" s="282"/>
      <c r="H559" s="310"/>
      <c r="I559" s="310"/>
      <c r="J559" s="310"/>
      <c r="K559" s="310"/>
      <c r="L559" s="310"/>
      <c r="M559" s="310"/>
      <c r="N559" s="310"/>
      <c r="O559" s="310"/>
    </row>
    <row r="560" spans="1:15" ht="12.75" customHeight="1">
      <c r="A560" s="282"/>
      <c r="B560" s="282"/>
      <c r="C560" s="282"/>
      <c r="D560" s="282"/>
      <c r="E560" s="282"/>
      <c r="F560" s="697"/>
      <c r="G560" s="282"/>
      <c r="H560" s="310"/>
      <c r="I560" s="310"/>
      <c r="J560" s="310"/>
      <c r="K560" s="310"/>
      <c r="L560" s="310"/>
      <c r="M560" s="310"/>
      <c r="N560" s="310"/>
      <c r="O560" s="310"/>
    </row>
    <row r="561" spans="1:15" ht="12.75" customHeight="1">
      <c r="A561" s="282"/>
      <c r="B561" s="282"/>
      <c r="C561" s="282"/>
      <c r="D561" s="282"/>
      <c r="E561" s="282"/>
      <c r="F561" s="697"/>
      <c r="G561" s="282"/>
      <c r="H561" s="310"/>
      <c r="I561" s="310"/>
      <c r="J561" s="310"/>
      <c r="K561" s="310"/>
      <c r="L561" s="310"/>
      <c r="M561" s="310"/>
      <c r="N561" s="310"/>
      <c r="O561" s="310"/>
    </row>
    <row r="562" spans="1:15" ht="12.75" customHeight="1">
      <c r="A562" s="282"/>
      <c r="B562" s="282"/>
      <c r="C562" s="282"/>
      <c r="D562" s="282"/>
      <c r="E562" s="282"/>
      <c r="F562" s="697"/>
      <c r="G562" s="282"/>
      <c r="H562" s="310"/>
      <c r="I562" s="310"/>
      <c r="J562" s="310"/>
      <c r="K562" s="310"/>
      <c r="L562" s="310"/>
      <c r="M562" s="310"/>
      <c r="N562" s="310"/>
      <c r="O562" s="310"/>
    </row>
    <row r="563" spans="1:15" ht="12.75" customHeight="1">
      <c r="A563" s="282"/>
      <c r="B563" s="282"/>
      <c r="C563" s="282"/>
      <c r="D563" s="282"/>
      <c r="E563" s="282"/>
      <c r="F563" s="697"/>
      <c r="G563" s="282"/>
      <c r="H563" s="310"/>
      <c r="I563" s="310"/>
      <c r="J563" s="310"/>
      <c r="K563" s="310"/>
      <c r="L563" s="310"/>
      <c r="M563" s="310"/>
      <c r="N563" s="310"/>
      <c r="O563" s="310"/>
    </row>
    <row r="564" spans="1:15" ht="12.75" customHeight="1">
      <c r="A564" s="282"/>
      <c r="B564" s="282"/>
      <c r="C564" s="282"/>
      <c r="D564" s="282"/>
      <c r="E564" s="282"/>
      <c r="F564" s="697"/>
      <c r="G564" s="282"/>
      <c r="H564" s="310"/>
      <c r="I564" s="310"/>
      <c r="J564" s="310"/>
      <c r="K564" s="310"/>
      <c r="L564" s="310"/>
      <c r="M564" s="310"/>
      <c r="N564" s="310"/>
      <c r="O564" s="310"/>
    </row>
    <row r="565" spans="1:15" ht="12.75" customHeight="1">
      <c r="A565" s="282"/>
      <c r="B565" s="282"/>
      <c r="C565" s="282"/>
      <c r="D565" s="282"/>
      <c r="E565" s="282"/>
      <c r="F565" s="697"/>
      <c r="G565" s="282"/>
      <c r="H565" s="310"/>
      <c r="I565" s="310"/>
      <c r="J565" s="310"/>
      <c r="K565" s="310"/>
      <c r="L565" s="310"/>
      <c r="M565" s="310"/>
      <c r="N565" s="310"/>
      <c r="O565" s="310"/>
    </row>
    <row r="566" spans="1:15" ht="12.75" customHeight="1">
      <c r="A566" s="282"/>
      <c r="B566" s="282"/>
      <c r="C566" s="282"/>
      <c r="D566" s="282"/>
      <c r="E566" s="282"/>
      <c r="F566" s="697"/>
      <c r="G566" s="282"/>
      <c r="H566" s="310"/>
      <c r="I566" s="310"/>
      <c r="J566" s="310"/>
      <c r="K566" s="310"/>
      <c r="L566" s="310"/>
      <c r="M566" s="310"/>
      <c r="N566" s="310"/>
      <c r="O566" s="310"/>
    </row>
    <row r="567" spans="1:15" ht="12.75" customHeight="1">
      <c r="A567" s="282"/>
      <c r="B567" s="282"/>
      <c r="C567" s="282"/>
      <c r="D567" s="282"/>
      <c r="E567" s="282"/>
      <c r="F567" s="697"/>
      <c r="G567" s="282"/>
      <c r="H567" s="310"/>
      <c r="I567" s="310"/>
      <c r="J567" s="310"/>
      <c r="K567" s="310"/>
      <c r="L567" s="310"/>
      <c r="M567" s="310"/>
      <c r="N567" s="310"/>
      <c r="O567" s="310"/>
    </row>
    <row r="568" spans="1:15" ht="12.75" customHeight="1">
      <c r="A568" s="282"/>
      <c r="B568" s="282"/>
      <c r="C568" s="282"/>
      <c r="D568" s="282"/>
      <c r="E568" s="282"/>
      <c r="F568" s="697"/>
      <c r="G568" s="282"/>
      <c r="H568" s="310"/>
      <c r="I568" s="310"/>
      <c r="J568" s="310"/>
      <c r="K568" s="310"/>
      <c r="L568" s="310"/>
      <c r="M568" s="310"/>
      <c r="N568" s="310"/>
      <c r="O568" s="310"/>
    </row>
    <row r="569" spans="1:15" ht="12.75" customHeight="1">
      <c r="A569" s="282"/>
      <c r="B569" s="282"/>
      <c r="C569" s="282"/>
      <c r="D569" s="282"/>
      <c r="E569" s="282"/>
      <c r="F569" s="697"/>
      <c r="G569" s="282"/>
      <c r="H569" s="310"/>
      <c r="I569" s="310"/>
      <c r="J569" s="310"/>
      <c r="K569" s="310"/>
      <c r="L569" s="310"/>
      <c r="M569" s="310"/>
      <c r="N569" s="310"/>
      <c r="O569" s="310"/>
    </row>
    <row r="570" spans="1:15" ht="12.75" customHeight="1">
      <c r="A570" s="282"/>
      <c r="B570" s="282"/>
      <c r="C570" s="282"/>
      <c r="D570" s="282"/>
      <c r="E570" s="282"/>
      <c r="F570" s="697"/>
      <c r="G570" s="282"/>
      <c r="H570" s="310"/>
      <c r="I570" s="310"/>
      <c r="J570" s="310"/>
      <c r="K570" s="310"/>
      <c r="L570" s="310"/>
      <c r="M570" s="310"/>
      <c r="N570" s="310"/>
      <c r="O570" s="310"/>
    </row>
    <row r="571" spans="1:15" ht="12.75" customHeight="1">
      <c r="A571" s="282"/>
      <c r="B571" s="282"/>
      <c r="C571" s="282"/>
      <c r="D571" s="282"/>
      <c r="E571" s="282"/>
      <c r="F571" s="697"/>
      <c r="G571" s="282"/>
      <c r="H571" s="310"/>
      <c r="I571" s="310"/>
      <c r="J571" s="310"/>
      <c r="K571" s="310"/>
      <c r="L571" s="310"/>
      <c r="M571" s="310"/>
      <c r="N571" s="310"/>
      <c r="O571" s="310"/>
    </row>
    <row r="572" spans="1:15" ht="12.75" customHeight="1">
      <c r="A572" s="282"/>
      <c r="B572" s="282"/>
      <c r="C572" s="282"/>
      <c r="D572" s="282"/>
      <c r="E572" s="282"/>
      <c r="F572" s="697"/>
      <c r="G572" s="282"/>
      <c r="H572" s="310"/>
      <c r="I572" s="310"/>
      <c r="J572" s="310"/>
      <c r="K572" s="310"/>
      <c r="L572" s="310"/>
      <c r="M572" s="310"/>
      <c r="N572" s="310"/>
      <c r="O572" s="310"/>
    </row>
    <row r="573" spans="1:15" ht="12.75" customHeight="1">
      <c r="A573" s="282"/>
      <c r="B573" s="282"/>
      <c r="C573" s="282"/>
      <c r="D573" s="282"/>
      <c r="E573" s="282"/>
      <c r="F573" s="697"/>
      <c r="G573" s="282"/>
      <c r="H573" s="310"/>
      <c r="I573" s="310"/>
      <c r="J573" s="310"/>
      <c r="K573" s="310"/>
      <c r="L573" s="310"/>
      <c r="M573" s="310"/>
      <c r="N573" s="310"/>
      <c r="O573" s="310"/>
    </row>
    <row r="574" spans="1:15" ht="12.75" customHeight="1">
      <c r="A574" s="282"/>
      <c r="B574" s="282"/>
      <c r="C574" s="282"/>
      <c r="D574" s="282"/>
      <c r="E574" s="282"/>
      <c r="F574" s="697"/>
      <c r="G574" s="282"/>
      <c r="H574" s="310"/>
      <c r="I574" s="310"/>
      <c r="J574" s="310"/>
      <c r="K574" s="310"/>
      <c r="L574" s="310"/>
      <c r="M574" s="310"/>
      <c r="N574" s="310"/>
      <c r="O574" s="310"/>
    </row>
    <row r="575" spans="1:15" ht="12.75" customHeight="1">
      <c r="A575" s="282"/>
      <c r="B575" s="282"/>
      <c r="C575" s="282"/>
      <c r="D575" s="282"/>
      <c r="E575" s="282"/>
      <c r="F575" s="697"/>
      <c r="G575" s="282"/>
      <c r="H575" s="310"/>
      <c r="I575" s="310"/>
      <c r="J575" s="310"/>
      <c r="K575" s="310"/>
      <c r="L575" s="310"/>
      <c r="M575" s="310"/>
      <c r="N575" s="310"/>
      <c r="O575" s="310"/>
    </row>
    <row r="576" spans="1:15" ht="12.75" customHeight="1">
      <c r="A576" s="282"/>
      <c r="B576" s="282"/>
      <c r="C576" s="282"/>
      <c r="D576" s="282"/>
      <c r="E576" s="282"/>
      <c r="F576" s="697"/>
      <c r="G576" s="282"/>
      <c r="H576" s="310"/>
      <c r="I576" s="310"/>
      <c r="J576" s="310"/>
      <c r="K576" s="310"/>
      <c r="L576" s="310"/>
      <c r="M576" s="310"/>
      <c r="N576" s="310"/>
      <c r="O576" s="310"/>
    </row>
    <row r="577" spans="1:15" ht="12.75" customHeight="1">
      <c r="A577" s="282"/>
      <c r="B577" s="282"/>
      <c r="C577" s="282"/>
      <c r="D577" s="282"/>
      <c r="E577" s="282"/>
      <c r="F577" s="697"/>
      <c r="G577" s="282"/>
      <c r="H577" s="310"/>
      <c r="I577" s="310"/>
      <c r="J577" s="310"/>
      <c r="K577" s="310"/>
      <c r="L577" s="310"/>
      <c r="M577" s="310"/>
      <c r="N577" s="310"/>
      <c r="O577" s="310"/>
    </row>
    <row r="578" spans="1:15" ht="12.75" customHeight="1">
      <c r="A578" s="282"/>
      <c r="B578" s="282"/>
      <c r="C578" s="282"/>
      <c r="D578" s="282"/>
      <c r="E578" s="282"/>
      <c r="F578" s="697"/>
      <c r="G578" s="282"/>
      <c r="H578" s="310"/>
      <c r="I578" s="310"/>
      <c r="J578" s="310"/>
      <c r="K578" s="310"/>
      <c r="L578" s="310"/>
      <c r="M578" s="310"/>
      <c r="N578" s="310"/>
      <c r="O578" s="310"/>
    </row>
    <row r="579" spans="1:15" ht="12.75" customHeight="1">
      <c r="A579" s="282"/>
      <c r="B579" s="282"/>
      <c r="C579" s="282"/>
      <c r="D579" s="282"/>
      <c r="E579" s="282"/>
      <c r="F579" s="697"/>
      <c r="G579" s="282"/>
      <c r="H579" s="310"/>
      <c r="I579" s="310"/>
      <c r="J579" s="310"/>
      <c r="K579" s="310"/>
      <c r="L579" s="310"/>
      <c r="M579" s="310"/>
      <c r="N579" s="310"/>
      <c r="O579" s="310"/>
    </row>
    <row r="580" spans="1:15" ht="12.75" customHeight="1">
      <c r="A580" s="282"/>
      <c r="B580" s="282"/>
      <c r="C580" s="282"/>
      <c r="D580" s="282"/>
      <c r="E580" s="282"/>
      <c r="F580" s="697"/>
      <c r="G580" s="282"/>
      <c r="H580" s="310"/>
      <c r="I580" s="310"/>
      <c r="J580" s="310"/>
      <c r="K580" s="310"/>
      <c r="L580" s="310"/>
      <c r="M580" s="310"/>
      <c r="N580" s="310"/>
      <c r="O580" s="310"/>
    </row>
    <row r="581" spans="1:15" ht="12.75" customHeight="1">
      <c r="A581" s="282"/>
      <c r="B581" s="282"/>
      <c r="C581" s="282"/>
      <c r="D581" s="282"/>
      <c r="E581" s="282"/>
      <c r="F581" s="697"/>
      <c r="G581" s="282"/>
      <c r="H581" s="310"/>
      <c r="I581" s="310"/>
      <c r="J581" s="310"/>
      <c r="K581" s="310"/>
      <c r="L581" s="310"/>
      <c r="M581" s="310"/>
      <c r="N581" s="310"/>
      <c r="O581" s="310"/>
    </row>
    <row r="582" spans="1:15" ht="12.75" customHeight="1">
      <c r="A582" s="282"/>
      <c r="B582" s="282"/>
      <c r="C582" s="282"/>
      <c r="D582" s="282"/>
      <c r="E582" s="282"/>
      <c r="F582" s="697"/>
      <c r="G582" s="282"/>
      <c r="H582" s="310"/>
      <c r="I582" s="310"/>
      <c r="J582" s="310"/>
      <c r="K582" s="310"/>
      <c r="L582" s="310"/>
      <c r="M582" s="310"/>
      <c r="N582" s="310"/>
      <c r="O582" s="310"/>
    </row>
    <row r="583" spans="1:15" ht="12.75" customHeight="1">
      <c r="A583" s="282"/>
      <c r="B583" s="282"/>
      <c r="C583" s="282"/>
      <c r="D583" s="282"/>
      <c r="E583" s="282"/>
      <c r="F583" s="697"/>
      <c r="G583" s="282"/>
      <c r="H583" s="310"/>
      <c r="I583" s="310"/>
      <c r="J583" s="310"/>
      <c r="K583" s="310"/>
      <c r="L583" s="310"/>
      <c r="M583" s="310"/>
      <c r="N583" s="310"/>
      <c r="O583" s="310"/>
    </row>
    <row r="584" spans="1:15" ht="12.75" customHeight="1">
      <c r="A584" s="282"/>
      <c r="B584" s="282"/>
      <c r="C584" s="282"/>
      <c r="D584" s="282"/>
      <c r="E584" s="282"/>
      <c r="F584" s="697"/>
      <c r="G584" s="282"/>
      <c r="H584" s="310"/>
      <c r="I584" s="310"/>
      <c r="J584" s="310"/>
      <c r="K584" s="310"/>
      <c r="L584" s="310"/>
      <c r="M584" s="310"/>
      <c r="N584" s="310"/>
      <c r="O584" s="310"/>
    </row>
    <row r="585" spans="1:15" ht="12.75" customHeight="1">
      <c r="A585" s="282"/>
      <c r="B585" s="282"/>
      <c r="C585" s="282"/>
      <c r="D585" s="282"/>
      <c r="E585" s="282"/>
      <c r="F585" s="697"/>
      <c r="G585" s="282"/>
      <c r="H585" s="310"/>
      <c r="I585" s="310"/>
      <c r="J585" s="310"/>
      <c r="K585" s="310"/>
      <c r="L585" s="310"/>
      <c r="M585" s="310"/>
      <c r="N585" s="310"/>
      <c r="O585" s="310"/>
    </row>
    <row r="586" spans="1:15" ht="12.75" customHeight="1">
      <c r="A586" s="282"/>
      <c r="B586" s="282"/>
      <c r="C586" s="282"/>
      <c r="D586" s="282"/>
      <c r="E586" s="282"/>
      <c r="F586" s="697"/>
      <c r="G586" s="282"/>
      <c r="H586" s="310"/>
      <c r="I586" s="310"/>
      <c r="J586" s="310"/>
      <c r="K586" s="310"/>
      <c r="L586" s="310"/>
      <c r="M586" s="310"/>
      <c r="N586" s="310"/>
      <c r="O586" s="310"/>
    </row>
    <row r="587" spans="1:15" ht="12.75" customHeight="1">
      <c r="A587" s="282"/>
      <c r="B587" s="282"/>
      <c r="C587" s="282"/>
      <c r="D587" s="282"/>
      <c r="E587" s="282"/>
      <c r="F587" s="697"/>
      <c r="G587" s="282"/>
      <c r="H587" s="310"/>
      <c r="I587" s="310"/>
      <c r="J587" s="310"/>
      <c r="K587" s="310"/>
      <c r="L587" s="310"/>
      <c r="M587" s="310"/>
      <c r="N587" s="310"/>
      <c r="O587" s="310"/>
    </row>
    <row r="588" spans="1:15" ht="12.75" customHeight="1">
      <c r="A588" s="282"/>
      <c r="B588" s="282"/>
      <c r="C588" s="282"/>
      <c r="D588" s="282"/>
      <c r="E588" s="282"/>
      <c r="F588" s="697"/>
      <c r="G588" s="282"/>
      <c r="H588" s="310"/>
      <c r="I588" s="310"/>
      <c r="J588" s="310"/>
      <c r="K588" s="310"/>
      <c r="L588" s="310"/>
      <c r="M588" s="310"/>
      <c r="N588" s="310"/>
      <c r="O588" s="310"/>
    </row>
    <row r="589" spans="1:15" ht="12.75" customHeight="1">
      <c r="A589" s="282"/>
      <c r="B589" s="282"/>
      <c r="C589" s="282"/>
      <c r="D589" s="282"/>
      <c r="E589" s="282"/>
      <c r="F589" s="697"/>
      <c r="G589" s="282"/>
      <c r="H589" s="310"/>
      <c r="I589" s="310"/>
      <c r="J589" s="310"/>
      <c r="K589" s="310"/>
      <c r="L589" s="310"/>
      <c r="M589" s="310"/>
      <c r="N589" s="310"/>
      <c r="O589" s="310"/>
    </row>
    <row r="590" spans="1:15" ht="12.75" customHeight="1">
      <c r="A590" s="282"/>
      <c r="B590" s="282"/>
      <c r="C590" s="282"/>
      <c r="D590" s="282"/>
      <c r="E590" s="282"/>
      <c r="F590" s="697"/>
      <c r="G590" s="282"/>
      <c r="H590" s="310"/>
      <c r="I590" s="310"/>
      <c r="J590" s="310"/>
      <c r="K590" s="310"/>
      <c r="L590" s="310"/>
      <c r="M590" s="310"/>
      <c r="N590" s="310"/>
      <c r="O590" s="310"/>
    </row>
    <row r="591" spans="1:15" ht="12.75" customHeight="1">
      <c r="A591" s="282"/>
      <c r="B591" s="282"/>
      <c r="C591" s="282"/>
      <c r="D591" s="282"/>
      <c r="E591" s="282"/>
      <c r="F591" s="697"/>
      <c r="G591" s="282"/>
      <c r="H591" s="310"/>
      <c r="I591" s="310"/>
      <c r="J591" s="310"/>
      <c r="K591" s="310"/>
      <c r="L591" s="310"/>
      <c r="M591" s="310"/>
      <c r="N591" s="310"/>
      <c r="O591" s="310"/>
    </row>
    <row r="592" spans="1:15" ht="12.75" customHeight="1">
      <c r="A592" s="282"/>
      <c r="B592" s="282"/>
      <c r="C592" s="282"/>
      <c r="D592" s="282"/>
      <c r="E592" s="282"/>
      <c r="F592" s="697"/>
      <c r="G592" s="282"/>
      <c r="H592" s="310"/>
      <c r="I592" s="310"/>
      <c r="J592" s="310"/>
      <c r="K592" s="310"/>
      <c r="L592" s="310"/>
      <c r="M592" s="310"/>
      <c r="N592" s="310"/>
      <c r="O592" s="310"/>
    </row>
    <row r="593" spans="1:15" ht="12.75" customHeight="1">
      <c r="A593" s="282"/>
      <c r="B593" s="282"/>
      <c r="C593" s="282"/>
      <c r="D593" s="282"/>
      <c r="E593" s="282"/>
      <c r="F593" s="697"/>
      <c r="G593" s="282"/>
      <c r="H593" s="310"/>
      <c r="I593" s="310"/>
      <c r="J593" s="310"/>
      <c r="K593" s="310"/>
      <c r="L593" s="310"/>
      <c r="M593" s="310"/>
      <c r="N593" s="310"/>
      <c r="O593" s="310"/>
    </row>
    <row r="594" spans="1:15" ht="12.75" customHeight="1">
      <c r="A594" s="282"/>
      <c r="B594" s="282"/>
      <c r="C594" s="282"/>
      <c r="D594" s="282"/>
      <c r="E594" s="282"/>
      <c r="F594" s="697"/>
      <c r="G594" s="282"/>
      <c r="H594" s="310"/>
      <c r="I594" s="310"/>
      <c r="J594" s="310"/>
      <c r="K594" s="310"/>
      <c r="L594" s="310"/>
      <c r="M594" s="310"/>
      <c r="N594" s="310"/>
      <c r="O594" s="310"/>
    </row>
    <row r="595" spans="1:15" ht="12.75" customHeight="1">
      <c r="A595" s="282"/>
      <c r="B595" s="282"/>
      <c r="C595" s="282"/>
      <c r="D595" s="282"/>
      <c r="E595" s="282"/>
      <c r="F595" s="697"/>
      <c r="G595" s="282"/>
      <c r="H595" s="310"/>
      <c r="I595" s="310"/>
      <c r="J595" s="310"/>
      <c r="K595" s="310"/>
      <c r="L595" s="310"/>
      <c r="M595" s="310"/>
      <c r="N595" s="310"/>
      <c r="O595" s="310"/>
    </row>
    <row r="596" spans="1:15" ht="12.75" customHeight="1">
      <c r="A596" s="282"/>
      <c r="B596" s="282"/>
      <c r="C596" s="282"/>
      <c r="D596" s="282"/>
      <c r="E596" s="282"/>
      <c r="F596" s="697"/>
      <c r="G596" s="282"/>
      <c r="H596" s="310"/>
      <c r="I596" s="310"/>
      <c r="J596" s="310"/>
      <c r="K596" s="310"/>
      <c r="L596" s="310"/>
      <c r="M596" s="310"/>
      <c r="N596" s="310"/>
      <c r="O596" s="310"/>
    </row>
    <row r="597" spans="1:15" ht="12.75" customHeight="1">
      <c r="A597" s="282"/>
      <c r="B597" s="282"/>
      <c r="C597" s="282"/>
      <c r="D597" s="282"/>
      <c r="E597" s="282"/>
      <c r="F597" s="697"/>
      <c r="G597" s="282"/>
      <c r="H597" s="310"/>
      <c r="I597" s="310"/>
      <c r="J597" s="310"/>
      <c r="K597" s="310"/>
      <c r="L597" s="310"/>
      <c r="M597" s="310"/>
      <c r="N597" s="310"/>
      <c r="O597" s="310"/>
    </row>
    <row r="598" spans="1:15" ht="12.75" customHeight="1">
      <c r="A598" s="282"/>
      <c r="B598" s="282"/>
      <c r="C598" s="282"/>
      <c r="D598" s="282"/>
      <c r="E598" s="282"/>
      <c r="F598" s="697"/>
      <c r="G598" s="282"/>
      <c r="H598" s="310"/>
      <c r="I598" s="310"/>
      <c r="J598" s="310"/>
      <c r="K598" s="310"/>
      <c r="L598" s="310"/>
      <c r="M598" s="310"/>
      <c r="N598" s="310"/>
      <c r="O598" s="310"/>
    </row>
    <row r="599" spans="1:15" ht="12.75" customHeight="1">
      <c r="A599" s="282"/>
      <c r="B599" s="282"/>
      <c r="C599" s="282"/>
      <c r="D599" s="282"/>
      <c r="E599" s="282"/>
      <c r="F599" s="697"/>
      <c r="G599" s="282"/>
      <c r="H599" s="310"/>
      <c r="I599" s="310"/>
      <c r="J599" s="310"/>
      <c r="K599" s="310"/>
      <c r="L599" s="310"/>
      <c r="M599" s="310"/>
      <c r="N599" s="310"/>
      <c r="O599" s="310"/>
    </row>
    <row r="600" spans="1:15" ht="12.75" customHeight="1">
      <c r="A600" s="282"/>
      <c r="B600" s="282"/>
      <c r="C600" s="282"/>
      <c r="D600" s="282"/>
      <c r="E600" s="282"/>
      <c r="F600" s="697"/>
      <c r="G600" s="282"/>
      <c r="H600" s="310"/>
      <c r="I600" s="310"/>
      <c r="J600" s="310"/>
      <c r="K600" s="310"/>
      <c r="L600" s="310"/>
      <c r="M600" s="310"/>
      <c r="N600" s="310"/>
      <c r="O600" s="310"/>
    </row>
    <row r="601" spans="1:15" ht="12.75" customHeight="1">
      <c r="A601" s="282"/>
      <c r="B601" s="282"/>
      <c r="C601" s="282"/>
      <c r="D601" s="282"/>
      <c r="E601" s="282"/>
      <c r="F601" s="697"/>
      <c r="G601" s="282"/>
      <c r="H601" s="310"/>
      <c r="I601" s="310"/>
      <c r="J601" s="310"/>
      <c r="K601" s="310"/>
      <c r="L601" s="310"/>
      <c r="M601" s="310"/>
      <c r="N601" s="310"/>
      <c r="O601" s="310"/>
    </row>
    <row r="602" spans="1:15" ht="12.75" customHeight="1">
      <c r="A602" s="282"/>
      <c r="B602" s="282"/>
      <c r="C602" s="282"/>
      <c r="D602" s="282"/>
      <c r="E602" s="282"/>
      <c r="F602" s="697"/>
      <c r="G602" s="282"/>
      <c r="H602" s="310"/>
      <c r="I602" s="310"/>
      <c r="J602" s="310"/>
      <c r="K602" s="310"/>
      <c r="L602" s="310"/>
      <c r="M602" s="310"/>
      <c r="N602" s="310"/>
      <c r="O602" s="310"/>
    </row>
    <row r="603" spans="1:15" ht="12.75" customHeight="1">
      <c r="A603" s="282"/>
      <c r="B603" s="282"/>
      <c r="C603" s="282"/>
      <c r="D603" s="282"/>
      <c r="E603" s="282"/>
      <c r="F603" s="697"/>
      <c r="G603" s="282"/>
      <c r="H603" s="310"/>
      <c r="I603" s="310"/>
      <c r="J603" s="310"/>
      <c r="K603" s="310"/>
      <c r="L603" s="310"/>
      <c r="M603" s="310"/>
      <c r="N603" s="310"/>
      <c r="O603" s="310"/>
    </row>
    <row r="604" spans="1:15" ht="12.75" customHeight="1">
      <c r="A604" s="282"/>
      <c r="B604" s="282"/>
      <c r="C604" s="282"/>
      <c r="D604" s="282"/>
      <c r="E604" s="282"/>
      <c r="F604" s="697"/>
      <c r="G604" s="282"/>
      <c r="H604" s="310"/>
      <c r="I604" s="310"/>
      <c r="J604" s="310"/>
      <c r="K604" s="310"/>
      <c r="L604" s="310"/>
      <c r="M604" s="310"/>
      <c r="N604" s="310"/>
      <c r="O604" s="310"/>
    </row>
    <row r="605" spans="1:15" ht="12.75" customHeight="1">
      <c r="A605" s="282"/>
      <c r="B605" s="282"/>
      <c r="C605" s="282"/>
      <c r="D605" s="282"/>
      <c r="E605" s="282"/>
      <c r="F605" s="697"/>
      <c r="G605" s="282"/>
      <c r="H605" s="310"/>
      <c r="I605" s="310"/>
      <c r="J605" s="310"/>
      <c r="K605" s="310"/>
      <c r="L605" s="310"/>
      <c r="M605" s="310"/>
      <c r="N605" s="310"/>
      <c r="O605" s="310"/>
    </row>
    <row r="606" spans="1:15" ht="12.75" customHeight="1">
      <c r="A606" s="282"/>
      <c r="B606" s="282"/>
      <c r="C606" s="282"/>
      <c r="D606" s="282"/>
      <c r="E606" s="282"/>
      <c r="F606" s="697"/>
      <c r="G606" s="282"/>
      <c r="H606" s="310"/>
      <c r="I606" s="310"/>
      <c r="J606" s="310"/>
      <c r="K606" s="310"/>
      <c r="L606" s="310"/>
      <c r="M606" s="310"/>
      <c r="N606" s="310"/>
      <c r="O606" s="310"/>
    </row>
    <row r="607" spans="1:15" ht="12.75" customHeight="1">
      <c r="A607" s="282"/>
      <c r="B607" s="282"/>
      <c r="C607" s="282"/>
      <c r="D607" s="282"/>
      <c r="E607" s="282"/>
      <c r="F607" s="697"/>
      <c r="G607" s="282"/>
      <c r="H607" s="310"/>
      <c r="I607" s="310"/>
      <c r="J607" s="310"/>
      <c r="K607" s="310"/>
      <c r="L607" s="310"/>
      <c r="M607" s="310"/>
      <c r="N607" s="310"/>
      <c r="O607" s="310"/>
    </row>
    <row r="608" spans="1:15" ht="12.75" customHeight="1">
      <c r="A608" s="282"/>
      <c r="B608" s="282"/>
      <c r="C608" s="282"/>
      <c r="D608" s="282"/>
      <c r="E608" s="282"/>
      <c r="F608" s="697"/>
      <c r="G608" s="282"/>
      <c r="H608" s="310"/>
      <c r="I608" s="310"/>
      <c r="J608" s="310"/>
      <c r="K608" s="310"/>
      <c r="L608" s="310"/>
      <c r="M608" s="310"/>
      <c r="N608" s="310"/>
      <c r="O608" s="310"/>
    </row>
    <row r="609" spans="1:15" ht="12.75" customHeight="1">
      <c r="A609" s="282"/>
      <c r="B609" s="282"/>
      <c r="C609" s="282"/>
      <c r="D609" s="282"/>
      <c r="E609" s="282"/>
      <c r="F609" s="697"/>
      <c r="G609" s="282"/>
      <c r="H609" s="310"/>
      <c r="I609" s="310"/>
      <c r="J609" s="310"/>
      <c r="K609" s="310"/>
      <c r="L609" s="310"/>
      <c r="M609" s="310"/>
      <c r="N609" s="310"/>
      <c r="O609" s="310"/>
    </row>
    <row r="610" spans="1:15" ht="12.75" customHeight="1">
      <c r="A610" s="282"/>
      <c r="B610" s="282"/>
      <c r="C610" s="282"/>
      <c r="D610" s="282"/>
      <c r="E610" s="282"/>
      <c r="F610" s="697"/>
      <c r="G610" s="282"/>
      <c r="H610" s="310"/>
      <c r="I610" s="310"/>
      <c r="J610" s="310"/>
      <c r="K610" s="310"/>
      <c r="L610" s="310"/>
      <c r="M610" s="310"/>
      <c r="N610" s="310"/>
      <c r="O610" s="310"/>
    </row>
    <row r="611" spans="1:15" ht="12.75" customHeight="1">
      <c r="A611" s="282"/>
      <c r="B611" s="282"/>
      <c r="C611" s="282"/>
      <c r="D611" s="282"/>
      <c r="E611" s="282"/>
      <c r="F611" s="697"/>
      <c r="G611" s="282"/>
      <c r="H611" s="310"/>
      <c r="I611" s="310"/>
      <c r="J611" s="310"/>
      <c r="K611" s="310"/>
      <c r="L611" s="310"/>
      <c r="M611" s="310"/>
      <c r="N611" s="310"/>
      <c r="O611" s="310"/>
    </row>
    <row r="612" spans="1:15" ht="12.75" customHeight="1">
      <c r="A612" s="282"/>
      <c r="B612" s="282"/>
      <c r="C612" s="282"/>
      <c r="D612" s="282"/>
      <c r="E612" s="282"/>
      <c r="F612" s="697"/>
      <c r="G612" s="282"/>
      <c r="H612" s="310"/>
      <c r="I612" s="310"/>
      <c r="J612" s="310"/>
      <c r="K612" s="310"/>
      <c r="L612" s="310"/>
      <c r="M612" s="310"/>
      <c r="N612" s="310"/>
      <c r="O612" s="310"/>
    </row>
    <row r="613" spans="1:15" ht="12.75" customHeight="1">
      <c r="A613" s="282"/>
      <c r="B613" s="282"/>
      <c r="C613" s="282"/>
      <c r="D613" s="282"/>
      <c r="E613" s="282"/>
      <c r="F613" s="697"/>
      <c r="G613" s="282"/>
      <c r="H613" s="310"/>
      <c r="I613" s="310"/>
      <c r="J613" s="310"/>
      <c r="K613" s="310"/>
      <c r="L613" s="310"/>
      <c r="M613" s="310"/>
      <c r="N613" s="310"/>
      <c r="O613" s="310"/>
    </row>
    <row r="614" spans="1:15" ht="12.75" customHeight="1">
      <c r="A614" s="282"/>
      <c r="B614" s="282"/>
      <c r="C614" s="282"/>
      <c r="D614" s="282"/>
      <c r="E614" s="282"/>
      <c r="F614" s="697"/>
      <c r="G614" s="282"/>
      <c r="H614" s="310"/>
      <c r="I614" s="310"/>
      <c r="J614" s="310"/>
      <c r="K614" s="310"/>
      <c r="L614" s="310"/>
      <c r="M614" s="310"/>
      <c r="N614" s="310"/>
      <c r="O614" s="310"/>
    </row>
    <row r="615" spans="1:15" ht="12.75" customHeight="1">
      <c r="A615" s="282"/>
      <c r="B615" s="282"/>
      <c r="C615" s="282"/>
      <c r="D615" s="282"/>
      <c r="E615" s="282"/>
      <c r="F615" s="697"/>
      <c r="G615" s="282"/>
      <c r="H615" s="310"/>
      <c r="I615" s="310"/>
      <c r="J615" s="310"/>
      <c r="K615" s="310"/>
      <c r="L615" s="310"/>
      <c r="M615" s="310"/>
      <c r="N615" s="310"/>
      <c r="O615" s="310"/>
    </row>
    <row r="616" spans="1:15" ht="12.75" customHeight="1">
      <c r="A616" s="282"/>
      <c r="B616" s="282"/>
      <c r="C616" s="282"/>
      <c r="D616" s="282"/>
      <c r="E616" s="282"/>
      <c r="F616" s="697"/>
      <c r="G616" s="282"/>
      <c r="H616" s="310"/>
      <c r="I616" s="310"/>
      <c r="J616" s="310"/>
      <c r="K616" s="310"/>
      <c r="L616" s="310"/>
      <c r="M616" s="310"/>
      <c r="N616" s="310"/>
      <c r="O616" s="310"/>
    </row>
    <row r="617" spans="1:15" ht="12.75" customHeight="1">
      <c r="A617" s="282"/>
      <c r="B617" s="282"/>
      <c r="C617" s="282"/>
      <c r="D617" s="282"/>
      <c r="E617" s="282"/>
      <c r="F617" s="697"/>
      <c r="G617" s="282"/>
      <c r="H617" s="310"/>
      <c r="I617" s="310"/>
      <c r="J617" s="310"/>
      <c r="K617" s="310"/>
      <c r="L617" s="310"/>
      <c r="M617" s="310"/>
      <c r="N617" s="310"/>
      <c r="O617" s="310"/>
    </row>
    <row r="618" spans="1:15" ht="12.75" customHeight="1">
      <c r="A618" s="282"/>
      <c r="B618" s="282"/>
      <c r="C618" s="282"/>
      <c r="D618" s="282"/>
      <c r="E618" s="282"/>
      <c r="F618" s="697"/>
      <c r="G618" s="282"/>
      <c r="H618" s="310"/>
      <c r="I618" s="310"/>
      <c r="J618" s="310"/>
      <c r="K618" s="310"/>
      <c r="L618" s="310"/>
      <c r="M618" s="310"/>
      <c r="N618" s="310"/>
      <c r="O618" s="310"/>
    </row>
    <row r="619" spans="1:15" ht="12.75" customHeight="1">
      <c r="A619" s="282"/>
      <c r="B619" s="282"/>
      <c r="C619" s="282"/>
      <c r="D619" s="282"/>
      <c r="E619" s="282"/>
      <c r="F619" s="697"/>
      <c r="G619" s="282"/>
      <c r="H619" s="310"/>
      <c r="I619" s="310"/>
      <c r="J619" s="310"/>
      <c r="K619" s="310"/>
      <c r="L619" s="310"/>
      <c r="M619" s="310"/>
      <c r="N619" s="310"/>
      <c r="O619" s="310"/>
    </row>
    <row r="620" spans="1:15" ht="12.75" customHeight="1">
      <c r="A620" s="282"/>
      <c r="B620" s="282"/>
      <c r="C620" s="282"/>
      <c r="D620" s="282"/>
      <c r="E620" s="282"/>
      <c r="F620" s="697"/>
      <c r="G620" s="282"/>
      <c r="H620" s="310"/>
      <c r="I620" s="310"/>
      <c r="J620" s="310"/>
      <c r="K620" s="310"/>
      <c r="L620" s="310"/>
      <c r="M620" s="310"/>
      <c r="N620" s="310"/>
      <c r="O620" s="310"/>
    </row>
    <row r="621" spans="1:15" ht="12.75" customHeight="1">
      <c r="A621" s="282"/>
      <c r="B621" s="282"/>
      <c r="C621" s="282"/>
      <c r="D621" s="282"/>
      <c r="E621" s="282"/>
      <c r="F621" s="697"/>
      <c r="G621" s="282"/>
      <c r="H621" s="310"/>
      <c r="I621" s="310"/>
      <c r="J621" s="310"/>
      <c r="K621" s="310"/>
      <c r="L621" s="310"/>
      <c r="M621" s="310"/>
      <c r="N621" s="310"/>
      <c r="O621" s="310"/>
    </row>
    <row r="622" spans="1:15" ht="12.75" customHeight="1">
      <c r="A622" s="282"/>
      <c r="B622" s="282"/>
      <c r="C622" s="282"/>
      <c r="D622" s="282"/>
      <c r="E622" s="282"/>
      <c r="F622" s="697"/>
      <c r="G622" s="282"/>
      <c r="H622" s="310"/>
      <c r="I622" s="310"/>
      <c r="J622" s="310"/>
      <c r="K622" s="310"/>
      <c r="L622" s="310"/>
      <c r="M622" s="310"/>
      <c r="N622" s="310"/>
      <c r="O622" s="310"/>
    </row>
    <row r="623" spans="1:15" ht="12.75" customHeight="1">
      <c r="A623" s="282"/>
      <c r="B623" s="282"/>
      <c r="C623" s="282"/>
      <c r="D623" s="282"/>
      <c r="E623" s="282"/>
      <c r="F623" s="697"/>
      <c r="G623" s="282"/>
      <c r="H623" s="310"/>
      <c r="I623" s="310"/>
      <c r="J623" s="310"/>
      <c r="K623" s="310"/>
      <c r="L623" s="310"/>
      <c r="M623" s="310"/>
      <c r="N623" s="310"/>
      <c r="O623" s="310"/>
    </row>
    <row r="624" spans="1:15" ht="12.75" customHeight="1">
      <c r="A624" s="282"/>
      <c r="B624" s="282"/>
      <c r="C624" s="282"/>
      <c r="D624" s="282"/>
      <c r="E624" s="282"/>
      <c r="F624" s="697"/>
      <c r="G624" s="282"/>
      <c r="H624" s="310"/>
      <c r="I624" s="310"/>
      <c r="J624" s="310"/>
      <c r="K624" s="310"/>
      <c r="L624" s="310"/>
      <c r="M624" s="310"/>
      <c r="N624" s="310"/>
      <c r="O624" s="310"/>
    </row>
    <row r="625" spans="1:15" ht="12.75" customHeight="1">
      <c r="A625" s="282"/>
      <c r="B625" s="282"/>
      <c r="C625" s="282"/>
      <c r="D625" s="282"/>
      <c r="E625" s="282"/>
      <c r="F625" s="697"/>
      <c r="G625" s="282"/>
      <c r="H625" s="310"/>
      <c r="I625" s="310"/>
      <c r="J625" s="310"/>
      <c r="K625" s="310"/>
      <c r="L625" s="310"/>
      <c r="M625" s="310"/>
      <c r="N625" s="310"/>
      <c r="O625" s="310"/>
    </row>
    <row r="626" spans="1:15" ht="12.75" customHeight="1">
      <c r="A626" s="282"/>
      <c r="B626" s="282"/>
      <c r="C626" s="282"/>
      <c r="D626" s="282"/>
      <c r="E626" s="282"/>
      <c r="F626" s="697"/>
      <c r="G626" s="282"/>
      <c r="H626" s="310"/>
      <c r="I626" s="310"/>
      <c r="J626" s="310"/>
      <c r="K626" s="310"/>
      <c r="L626" s="310"/>
      <c r="M626" s="310"/>
      <c r="N626" s="310"/>
      <c r="O626" s="310"/>
    </row>
    <row r="627" spans="1:15" ht="12.75" customHeight="1">
      <c r="A627" s="282"/>
      <c r="B627" s="282"/>
      <c r="C627" s="282"/>
      <c r="D627" s="282"/>
      <c r="E627" s="282"/>
      <c r="F627" s="697"/>
      <c r="G627" s="282"/>
      <c r="H627" s="310"/>
      <c r="I627" s="310"/>
      <c r="J627" s="310"/>
      <c r="K627" s="310"/>
      <c r="L627" s="310"/>
      <c r="M627" s="310"/>
      <c r="N627" s="310"/>
      <c r="O627" s="310"/>
    </row>
    <row r="628" spans="1:15" ht="12.75" customHeight="1">
      <c r="A628" s="282"/>
      <c r="B628" s="282"/>
      <c r="C628" s="282"/>
      <c r="D628" s="282"/>
      <c r="E628" s="282"/>
      <c r="F628" s="697"/>
      <c r="G628" s="282"/>
      <c r="H628" s="310"/>
      <c r="I628" s="310"/>
      <c r="J628" s="310"/>
      <c r="K628" s="310"/>
      <c r="L628" s="310"/>
      <c r="M628" s="310"/>
      <c r="N628" s="310"/>
      <c r="O628" s="310"/>
    </row>
    <row r="629" spans="1:15" ht="12.75" customHeight="1">
      <c r="A629" s="282"/>
      <c r="B629" s="282"/>
      <c r="C629" s="282"/>
      <c r="D629" s="282"/>
      <c r="E629" s="282"/>
      <c r="F629" s="697"/>
      <c r="G629" s="282"/>
      <c r="H629" s="310"/>
      <c r="I629" s="310"/>
      <c r="J629" s="310"/>
      <c r="K629" s="310"/>
      <c r="L629" s="310"/>
      <c r="M629" s="310"/>
      <c r="N629" s="310"/>
      <c r="O629" s="310"/>
    </row>
    <row r="630" spans="1:15" ht="12.75" customHeight="1">
      <c r="A630" s="282"/>
      <c r="B630" s="282"/>
      <c r="C630" s="282"/>
      <c r="D630" s="282"/>
      <c r="E630" s="282"/>
      <c r="F630" s="697"/>
      <c r="G630" s="282"/>
      <c r="H630" s="310"/>
      <c r="I630" s="310"/>
      <c r="J630" s="310"/>
      <c r="K630" s="310"/>
      <c r="L630" s="310"/>
      <c r="M630" s="310"/>
      <c r="N630" s="310"/>
      <c r="O630" s="310"/>
    </row>
    <row r="631" spans="1:15" ht="12.75" customHeight="1">
      <c r="A631" s="282"/>
      <c r="B631" s="282"/>
      <c r="C631" s="282"/>
      <c r="D631" s="282"/>
      <c r="E631" s="282"/>
      <c r="F631" s="697"/>
      <c r="G631" s="282"/>
      <c r="H631" s="310"/>
      <c r="I631" s="310"/>
      <c r="J631" s="310"/>
      <c r="K631" s="310"/>
      <c r="L631" s="310"/>
      <c r="M631" s="310"/>
      <c r="N631" s="310"/>
      <c r="O631" s="310"/>
    </row>
    <row r="632" spans="1:15" ht="12.75" customHeight="1">
      <c r="A632" s="282"/>
      <c r="B632" s="282"/>
      <c r="C632" s="282"/>
      <c r="D632" s="282"/>
      <c r="E632" s="282"/>
      <c r="F632" s="697"/>
      <c r="G632" s="282"/>
      <c r="H632" s="310"/>
      <c r="I632" s="310"/>
      <c r="J632" s="310"/>
      <c r="K632" s="310"/>
      <c r="L632" s="310"/>
      <c r="M632" s="310"/>
      <c r="N632" s="310"/>
      <c r="O632" s="310"/>
    </row>
    <row r="633" spans="1:15" ht="12.75" customHeight="1">
      <c r="A633" s="282"/>
      <c r="B633" s="282"/>
      <c r="C633" s="282"/>
      <c r="D633" s="282"/>
      <c r="E633" s="282"/>
      <c r="F633" s="697"/>
      <c r="G633" s="282"/>
      <c r="H633" s="310"/>
      <c r="I633" s="310"/>
      <c r="J633" s="310"/>
      <c r="K633" s="310"/>
      <c r="L633" s="310"/>
      <c r="M633" s="310"/>
      <c r="N633" s="310"/>
      <c r="O633" s="310"/>
    </row>
    <row r="634" spans="1:15" ht="12.75" customHeight="1">
      <c r="A634" s="282"/>
      <c r="B634" s="282"/>
      <c r="C634" s="282"/>
      <c r="D634" s="282"/>
      <c r="E634" s="282"/>
      <c r="F634" s="697"/>
      <c r="G634" s="282"/>
      <c r="H634" s="310"/>
      <c r="I634" s="310"/>
      <c r="J634" s="310"/>
      <c r="K634" s="310"/>
      <c r="L634" s="310"/>
      <c r="M634" s="310"/>
      <c r="N634" s="310"/>
      <c r="O634" s="310"/>
    </row>
    <row r="635" spans="1:15" ht="12.75" customHeight="1">
      <c r="A635" s="282"/>
      <c r="B635" s="282"/>
      <c r="C635" s="282"/>
      <c r="D635" s="282"/>
      <c r="E635" s="282"/>
      <c r="F635" s="697"/>
      <c r="G635" s="282"/>
      <c r="H635" s="310"/>
      <c r="I635" s="310"/>
      <c r="J635" s="310"/>
      <c r="K635" s="310"/>
      <c r="L635" s="310"/>
      <c r="M635" s="310"/>
      <c r="N635" s="310"/>
      <c r="O635" s="310"/>
    </row>
    <row r="636" spans="1:15" ht="12.75" customHeight="1">
      <c r="A636" s="282"/>
      <c r="B636" s="282"/>
      <c r="C636" s="282"/>
      <c r="D636" s="282"/>
      <c r="E636" s="282"/>
      <c r="F636" s="697"/>
      <c r="G636" s="282"/>
      <c r="H636" s="310"/>
      <c r="I636" s="310"/>
      <c r="J636" s="310"/>
      <c r="K636" s="310"/>
      <c r="L636" s="310"/>
      <c r="M636" s="310"/>
      <c r="N636" s="310"/>
      <c r="O636" s="310"/>
    </row>
    <row r="637" spans="1:15" ht="12.75" customHeight="1">
      <c r="A637" s="282"/>
      <c r="B637" s="282"/>
      <c r="C637" s="282"/>
      <c r="D637" s="282"/>
      <c r="E637" s="282"/>
      <c r="F637" s="697"/>
      <c r="G637" s="282"/>
      <c r="H637" s="310"/>
      <c r="I637" s="310"/>
      <c r="J637" s="310"/>
      <c r="K637" s="310"/>
      <c r="L637" s="310"/>
      <c r="M637" s="310"/>
      <c r="N637" s="310"/>
      <c r="O637" s="310"/>
    </row>
    <row r="638" spans="1:15" ht="12.75" customHeight="1">
      <c r="A638" s="282"/>
      <c r="B638" s="282"/>
      <c r="C638" s="282"/>
      <c r="D638" s="282"/>
      <c r="E638" s="282"/>
      <c r="F638" s="697"/>
      <c r="G638" s="282"/>
      <c r="H638" s="310"/>
      <c r="I638" s="310"/>
      <c r="J638" s="310"/>
      <c r="K638" s="310"/>
      <c r="L638" s="310"/>
      <c r="M638" s="310"/>
      <c r="N638" s="310"/>
      <c r="O638" s="310"/>
    </row>
    <row r="639" spans="1:15" ht="12.75" customHeight="1">
      <c r="A639" s="282"/>
      <c r="B639" s="282"/>
      <c r="C639" s="282"/>
      <c r="D639" s="282"/>
      <c r="E639" s="282"/>
      <c r="F639" s="697"/>
      <c r="G639" s="282"/>
      <c r="H639" s="310"/>
      <c r="I639" s="310"/>
      <c r="J639" s="310"/>
      <c r="K639" s="310"/>
      <c r="L639" s="310"/>
      <c r="M639" s="310"/>
      <c r="N639" s="310"/>
      <c r="O639" s="310"/>
    </row>
    <row r="640" spans="1:15" ht="12.75" customHeight="1">
      <c r="A640" s="282"/>
      <c r="B640" s="282"/>
      <c r="C640" s="282"/>
      <c r="D640" s="282"/>
      <c r="E640" s="282"/>
      <c r="F640" s="697"/>
      <c r="G640" s="282"/>
      <c r="H640" s="310"/>
      <c r="I640" s="310"/>
      <c r="J640" s="310"/>
      <c r="K640" s="310"/>
      <c r="L640" s="310"/>
      <c r="M640" s="310"/>
      <c r="N640" s="310"/>
      <c r="O640" s="310"/>
    </row>
    <row r="641" spans="1:15" ht="12.75" customHeight="1">
      <c r="A641" s="282"/>
      <c r="B641" s="282"/>
      <c r="C641" s="282"/>
      <c r="D641" s="282"/>
      <c r="E641" s="282"/>
      <c r="F641" s="697"/>
      <c r="G641" s="282"/>
      <c r="H641" s="310"/>
      <c r="I641" s="310"/>
      <c r="J641" s="310"/>
      <c r="K641" s="310"/>
      <c r="L641" s="310"/>
      <c r="M641" s="310"/>
      <c r="N641" s="310"/>
      <c r="O641" s="310"/>
    </row>
    <row r="642" spans="1:15" ht="12.75" customHeight="1">
      <c r="A642" s="282"/>
      <c r="B642" s="282"/>
      <c r="C642" s="282"/>
      <c r="D642" s="282"/>
      <c r="E642" s="282"/>
      <c r="F642" s="697"/>
      <c r="G642" s="282"/>
      <c r="H642" s="310"/>
      <c r="I642" s="310"/>
      <c r="J642" s="310"/>
      <c r="K642" s="310"/>
      <c r="L642" s="310"/>
      <c r="M642" s="310"/>
      <c r="N642" s="310"/>
      <c r="O642" s="310"/>
    </row>
    <row r="643" spans="1:15" ht="12.75" customHeight="1">
      <c r="A643" s="282"/>
      <c r="B643" s="282"/>
      <c r="C643" s="282"/>
      <c r="D643" s="282"/>
      <c r="E643" s="282"/>
      <c r="F643" s="697"/>
      <c r="G643" s="282"/>
      <c r="H643" s="310"/>
      <c r="I643" s="310"/>
      <c r="J643" s="310"/>
      <c r="K643" s="310"/>
      <c r="L643" s="310"/>
      <c r="M643" s="310"/>
      <c r="N643" s="310"/>
      <c r="O643" s="310"/>
    </row>
    <row r="644" spans="1:15" ht="12.75" customHeight="1">
      <c r="A644" s="282"/>
      <c r="B644" s="282"/>
      <c r="C644" s="282"/>
      <c r="D644" s="282"/>
      <c r="E644" s="282"/>
      <c r="F644" s="697"/>
      <c r="G644" s="282"/>
      <c r="H644" s="310"/>
      <c r="I644" s="310"/>
      <c r="J644" s="310"/>
      <c r="K644" s="310"/>
      <c r="L644" s="310"/>
      <c r="M644" s="310"/>
      <c r="N644" s="310"/>
      <c r="O644" s="310"/>
    </row>
    <row r="645" spans="1:15" ht="12.75" customHeight="1">
      <c r="A645" s="282"/>
      <c r="B645" s="282"/>
      <c r="C645" s="282"/>
      <c r="D645" s="282"/>
      <c r="E645" s="282"/>
      <c r="F645" s="697"/>
      <c r="G645" s="282"/>
      <c r="H645" s="310"/>
      <c r="I645" s="310"/>
      <c r="J645" s="310"/>
      <c r="K645" s="310"/>
      <c r="L645" s="310"/>
      <c r="M645" s="310"/>
      <c r="N645" s="310"/>
      <c r="O645" s="310"/>
    </row>
    <row r="646" spans="1:15" ht="12.75" customHeight="1">
      <c r="A646" s="282"/>
      <c r="B646" s="282"/>
      <c r="C646" s="282"/>
      <c r="D646" s="282"/>
      <c r="E646" s="282"/>
      <c r="F646" s="697"/>
      <c r="G646" s="282"/>
      <c r="H646" s="310"/>
      <c r="I646" s="310"/>
      <c r="J646" s="310"/>
      <c r="K646" s="310"/>
      <c r="L646" s="310"/>
      <c r="M646" s="310"/>
      <c r="N646" s="310"/>
      <c r="O646" s="310"/>
    </row>
    <row r="647" spans="1:15" ht="12.75" customHeight="1">
      <c r="A647" s="282"/>
      <c r="B647" s="282"/>
      <c r="C647" s="282"/>
      <c r="D647" s="282"/>
      <c r="E647" s="282"/>
      <c r="F647" s="697"/>
      <c r="G647" s="282"/>
      <c r="H647" s="310"/>
      <c r="I647" s="310"/>
      <c r="J647" s="310"/>
      <c r="K647" s="310"/>
      <c r="L647" s="310"/>
      <c r="M647" s="310"/>
      <c r="N647" s="310"/>
      <c r="O647" s="310"/>
    </row>
    <row r="648" spans="1:15" ht="12.75" customHeight="1">
      <c r="A648" s="282"/>
      <c r="B648" s="282"/>
      <c r="C648" s="282"/>
      <c r="D648" s="282"/>
      <c r="E648" s="282"/>
      <c r="F648" s="697"/>
      <c r="G648" s="282"/>
      <c r="H648" s="310"/>
      <c r="I648" s="310"/>
      <c r="J648" s="310"/>
      <c r="K648" s="310"/>
      <c r="L648" s="310"/>
      <c r="M648" s="310"/>
      <c r="N648" s="310"/>
      <c r="O648" s="310"/>
    </row>
    <row r="649" spans="1:15" ht="12.75" customHeight="1">
      <c r="A649" s="282"/>
      <c r="B649" s="282"/>
      <c r="C649" s="282"/>
      <c r="D649" s="282"/>
      <c r="E649" s="282"/>
      <c r="F649" s="697"/>
      <c r="G649" s="282"/>
      <c r="H649" s="310"/>
      <c r="I649" s="310"/>
      <c r="J649" s="310"/>
      <c r="K649" s="310"/>
      <c r="L649" s="310"/>
      <c r="M649" s="310"/>
      <c r="N649" s="310"/>
      <c r="O649" s="310"/>
    </row>
    <row r="650" spans="1:15" ht="12.75" customHeight="1">
      <c r="A650" s="282"/>
      <c r="B650" s="282"/>
      <c r="C650" s="282"/>
      <c r="D650" s="282"/>
      <c r="E650" s="282"/>
      <c r="F650" s="697"/>
      <c r="G650" s="282"/>
      <c r="H650" s="310"/>
      <c r="I650" s="310"/>
      <c r="J650" s="310"/>
      <c r="K650" s="310"/>
      <c r="L650" s="310"/>
      <c r="M650" s="310"/>
      <c r="N650" s="310"/>
      <c r="O650" s="310"/>
    </row>
    <row r="651" spans="1:15" ht="12.75" customHeight="1">
      <c r="A651" s="282"/>
      <c r="B651" s="282"/>
      <c r="C651" s="282"/>
      <c r="D651" s="282"/>
      <c r="E651" s="282"/>
      <c r="F651" s="697"/>
      <c r="G651" s="282"/>
      <c r="H651" s="310"/>
      <c r="I651" s="310"/>
      <c r="J651" s="310"/>
      <c r="K651" s="310"/>
      <c r="L651" s="310"/>
      <c r="M651" s="310"/>
      <c r="N651" s="310"/>
      <c r="O651" s="310"/>
    </row>
    <row r="652" spans="1:15" ht="12.75" customHeight="1">
      <c r="A652" s="282"/>
      <c r="B652" s="282"/>
      <c r="C652" s="282"/>
      <c r="D652" s="282"/>
      <c r="E652" s="282"/>
      <c r="F652" s="697"/>
      <c r="G652" s="282"/>
      <c r="H652" s="310"/>
      <c r="I652" s="310"/>
      <c r="J652" s="310"/>
      <c r="K652" s="310"/>
      <c r="L652" s="310"/>
      <c r="M652" s="310"/>
      <c r="N652" s="310"/>
      <c r="O652" s="310"/>
    </row>
    <row r="653" spans="1:15" ht="12.75" customHeight="1">
      <c r="A653" s="282"/>
      <c r="B653" s="282"/>
      <c r="C653" s="282"/>
      <c r="D653" s="282"/>
      <c r="E653" s="282"/>
      <c r="F653" s="697"/>
      <c r="G653" s="282"/>
      <c r="H653" s="310"/>
      <c r="I653" s="310"/>
      <c r="J653" s="310"/>
      <c r="K653" s="310"/>
      <c r="L653" s="310"/>
      <c r="M653" s="310"/>
      <c r="N653" s="310"/>
      <c r="O653" s="310"/>
    </row>
    <row r="654" spans="1:15" ht="12.75" customHeight="1">
      <c r="A654" s="282"/>
      <c r="B654" s="282"/>
      <c r="C654" s="282"/>
      <c r="D654" s="282"/>
      <c r="E654" s="282"/>
      <c r="F654" s="697"/>
      <c r="G654" s="282"/>
      <c r="H654" s="310"/>
      <c r="I654" s="310"/>
      <c r="J654" s="310"/>
      <c r="K654" s="310"/>
      <c r="L654" s="310"/>
      <c r="M654" s="310"/>
      <c r="N654" s="310"/>
      <c r="O654" s="310"/>
    </row>
    <row r="655" spans="1:15" ht="12.75" customHeight="1">
      <c r="A655" s="282"/>
      <c r="B655" s="282"/>
      <c r="C655" s="282"/>
      <c r="D655" s="282"/>
      <c r="E655" s="282"/>
      <c r="F655" s="697"/>
      <c r="G655" s="282"/>
      <c r="H655" s="310"/>
      <c r="I655" s="310"/>
      <c r="J655" s="310"/>
      <c r="K655" s="310"/>
      <c r="L655" s="310"/>
      <c r="M655" s="310"/>
      <c r="N655" s="310"/>
      <c r="O655" s="310"/>
    </row>
    <row r="656" spans="1:15" ht="12.75" customHeight="1">
      <c r="A656" s="282"/>
      <c r="B656" s="282"/>
      <c r="C656" s="282"/>
      <c r="D656" s="282"/>
      <c r="E656" s="282"/>
      <c r="F656" s="697"/>
      <c r="G656" s="282"/>
      <c r="H656" s="310"/>
      <c r="I656" s="310"/>
      <c r="J656" s="310"/>
      <c r="K656" s="310"/>
      <c r="L656" s="310"/>
      <c r="M656" s="310"/>
      <c r="N656" s="310"/>
      <c r="O656" s="310"/>
    </row>
    <row r="657" spans="1:15" ht="12.75" customHeight="1">
      <c r="A657" s="282"/>
      <c r="B657" s="282"/>
      <c r="C657" s="282"/>
      <c r="D657" s="282"/>
      <c r="E657" s="282"/>
      <c r="F657" s="697"/>
      <c r="G657" s="282"/>
      <c r="H657" s="310"/>
      <c r="I657" s="310"/>
      <c r="J657" s="310"/>
      <c r="K657" s="310"/>
      <c r="L657" s="310"/>
      <c r="M657" s="310"/>
      <c r="N657" s="310"/>
      <c r="O657" s="310"/>
    </row>
    <row r="658" spans="1:15" ht="12.75" customHeight="1">
      <c r="A658" s="282"/>
      <c r="B658" s="282"/>
      <c r="C658" s="282"/>
      <c r="D658" s="282"/>
      <c r="E658" s="282"/>
      <c r="F658" s="697"/>
      <c r="G658" s="282"/>
      <c r="H658" s="310"/>
      <c r="I658" s="310"/>
      <c r="J658" s="310"/>
      <c r="K658" s="310"/>
      <c r="L658" s="310"/>
      <c r="M658" s="310"/>
      <c r="N658" s="310"/>
      <c r="O658" s="310"/>
    </row>
    <row r="659" spans="1:15" ht="12.75" customHeight="1">
      <c r="A659" s="282"/>
      <c r="B659" s="282"/>
      <c r="C659" s="282"/>
      <c r="D659" s="282"/>
      <c r="E659" s="282"/>
      <c r="F659" s="697"/>
      <c r="G659" s="282"/>
      <c r="H659" s="310"/>
      <c r="I659" s="310"/>
      <c r="J659" s="310"/>
      <c r="K659" s="310"/>
      <c r="L659" s="310"/>
      <c r="M659" s="310"/>
      <c r="N659" s="310"/>
      <c r="O659" s="310"/>
    </row>
    <row r="660" spans="1:15" ht="12.75" customHeight="1">
      <c r="A660" s="282"/>
      <c r="B660" s="282"/>
      <c r="C660" s="282"/>
      <c r="D660" s="282"/>
      <c r="E660" s="282"/>
      <c r="F660" s="697"/>
      <c r="G660" s="282"/>
      <c r="H660" s="310"/>
      <c r="I660" s="310"/>
      <c r="J660" s="310"/>
      <c r="K660" s="310"/>
      <c r="L660" s="310"/>
      <c r="M660" s="310"/>
      <c r="N660" s="310"/>
      <c r="O660" s="310"/>
    </row>
    <row r="661" spans="1:15" ht="12.75" customHeight="1">
      <c r="A661" s="282"/>
      <c r="B661" s="282"/>
      <c r="C661" s="282"/>
      <c r="D661" s="282"/>
      <c r="E661" s="282"/>
      <c r="F661" s="697"/>
      <c r="G661" s="282"/>
      <c r="H661" s="310"/>
      <c r="I661" s="310"/>
      <c r="J661" s="310"/>
      <c r="K661" s="310"/>
      <c r="L661" s="310"/>
      <c r="M661" s="310"/>
      <c r="N661" s="310"/>
      <c r="O661" s="310"/>
    </row>
    <row r="662" spans="1:15" ht="12.75" customHeight="1">
      <c r="A662" s="282"/>
      <c r="B662" s="282"/>
      <c r="C662" s="282"/>
      <c r="D662" s="282"/>
      <c r="E662" s="282"/>
      <c r="F662" s="697"/>
      <c r="G662" s="282"/>
      <c r="H662" s="310"/>
      <c r="I662" s="310"/>
      <c r="J662" s="310"/>
      <c r="K662" s="310"/>
      <c r="L662" s="310"/>
      <c r="M662" s="310"/>
      <c r="N662" s="310"/>
      <c r="O662" s="310"/>
    </row>
    <row r="663" spans="1:15" ht="12.75" customHeight="1">
      <c r="A663" s="282"/>
      <c r="B663" s="282"/>
      <c r="C663" s="282"/>
      <c r="D663" s="282"/>
      <c r="E663" s="282"/>
      <c r="F663" s="697"/>
      <c r="G663" s="282"/>
      <c r="H663" s="310"/>
      <c r="I663" s="310"/>
      <c r="J663" s="310"/>
      <c r="K663" s="310"/>
      <c r="L663" s="310"/>
      <c r="M663" s="310"/>
      <c r="N663" s="310"/>
      <c r="O663" s="310"/>
    </row>
    <row r="664" spans="1:15" ht="12.75" customHeight="1">
      <c r="A664" s="282"/>
      <c r="B664" s="282"/>
      <c r="C664" s="282"/>
      <c r="D664" s="282"/>
      <c r="E664" s="282"/>
      <c r="F664" s="697"/>
      <c r="G664" s="282"/>
      <c r="H664" s="310"/>
      <c r="I664" s="310"/>
      <c r="J664" s="310"/>
      <c r="K664" s="310"/>
      <c r="L664" s="310"/>
      <c r="M664" s="310"/>
      <c r="N664" s="310"/>
      <c r="O664" s="310"/>
    </row>
    <row r="665" spans="1:15" ht="12.75" customHeight="1">
      <c r="A665" s="282"/>
      <c r="B665" s="282"/>
      <c r="C665" s="282"/>
      <c r="D665" s="282"/>
      <c r="E665" s="282"/>
      <c r="F665" s="697"/>
      <c r="G665" s="282"/>
      <c r="H665" s="310"/>
      <c r="I665" s="310"/>
      <c r="J665" s="310"/>
      <c r="K665" s="310"/>
      <c r="L665" s="310"/>
      <c r="M665" s="310"/>
      <c r="N665" s="310"/>
      <c r="O665" s="310"/>
    </row>
    <row r="666" spans="1:15" ht="12.75" customHeight="1">
      <c r="A666" s="282"/>
      <c r="B666" s="282"/>
      <c r="C666" s="282"/>
      <c r="D666" s="282"/>
      <c r="E666" s="282"/>
      <c r="F666" s="697"/>
      <c r="G666" s="282"/>
      <c r="H666" s="310"/>
      <c r="I666" s="310"/>
      <c r="J666" s="310"/>
      <c r="K666" s="310"/>
      <c r="L666" s="310"/>
      <c r="M666" s="310"/>
      <c r="N666" s="310"/>
      <c r="O666" s="310"/>
    </row>
    <row r="667" spans="1:15" ht="12.75" customHeight="1">
      <c r="A667" s="282"/>
      <c r="B667" s="282"/>
      <c r="C667" s="282"/>
      <c r="D667" s="282"/>
      <c r="E667" s="282"/>
      <c r="F667" s="697"/>
      <c r="G667" s="282"/>
      <c r="H667" s="310"/>
      <c r="I667" s="310"/>
      <c r="J667" s="310"/>
      <c r="K667" s="310"/>
      <c r="L667" s="310"/>
      <c r="M667" s="310"/>
      <c r="N667" s="310"/>
      <c r="O667" s="310"/>
    </row>
    <row r="668" spans="1:15" ht="12.75" customHeight="1">
      <c r="A668" s="282"/>
      <c r="B668" s="282"/>
      <c r="C668" s="282"/>
      <c r="D668" s="282"/>
      <c r="E668" s="282"/>
      <c r="F668" s="697"/>
      <c r="G668" s="282"/>
      <c r="H668" s="310"/>
      <c r="I668" s="310"/>
      <c r="J668" s="310"/>
      <c r="K668" s="310"/>
      <c r="L668" s="310"/>
      <c r="M668" s="310"/>
      <c r="N668" s="310"/>
      <c r="O668" s="310"/>
    </row>
    <row r="669" spans="1:15" ht="12.75" customHeight="1">
      <c r="A669" s="282"/>
      <c r="B669" s="282"/>
      <c r="C669" s="282"/>
      <c r="D669" s="282"/>
      <c r="E669" s="282"/>
      <c r="F669" s="697"/>
      <c r="G669" s="282"/>
      <c r="H669" s="310"/>
      <c r="I669" s="310"/>
      <c r="J669" s="310"/>
      <c r="K669" s="310"/>
      <c r="L669" s="310"/>
      <c r="M669" s="310"/>
      <c r="N669" s="310"/>
      <c r="O669" s="310"/>
    </row>
    <row r="670" spans="1:15" ht="12.75" customHeight="1">
      <c r="A670" s="282"/>
      <c r="B670" s="282"/>
      <c r="C670" s="282"/>
      <c r="D670" s="282"/>
      <c r="E670" s="282"/>
      <c r="F670" s="697"/>
      <c r="G670" s="282"/>
      <c r="H670" s="310"/>
      <c r="I670" s="310"/>
      <c r="J670" s="310"/>
      <c r="K670" s="310"/>
      <c r="L670" s="310"/>
      <c r="M670" s="310"/>
      <c r="N670" s="310"/>
      <c r="O670" s="310"/>
    </row>
    <row r="671" spans="1:15" ht="12.75" customHeight="1">
      <c r="A671" s="282"/>
      <c r="B671" s="282"/>
      <c r="C671" s="282"/>
      <c r="D671" s="282"/>
      <c r="E671" s="282"/>
      <c r="F671" s="697"/>
      <c r="G671" s="282"/>
      <c r="H671" s="310"/>
      <c r="I671" s="310"/>
      <c r="J671" s="310"/>
      <c r="K671" s="310"/>
      <c r="L671" s="310"/>
      <c r="M671" s="310"/>
      <c r="N671" s="310"/>
      <c r="O671" s="310"/>
    </row>
    <row r="672" spans="1:15" ht="12.75" customHeight="1">
      <c r="A672" s="282"/>
      <c r="B672" s="282"/>
      <c r="C672" s="282"/>
      <c r="D672" s="282"/>
      <c r="E672" s="282"/>
      <c r="F672" s="697"/>
      <c r="G672" s="282"/>
      <c r="H672" s="310"/>
      <c r="I672" s="310"/>
      <c r="J672" s="310"/>
      <c r="K672" s="310"/>
      <c r="L672" s="310"/>
      <c r="M672" s="310"/>
      <c r="N672" s="310"/>
      <c r="O672" s="310"/>
    </row>
    <row r="673" spans="1:15" ht="12.75" customHeight="1">
      <c r="A673" s="282"/>
      <c r="B673" s="282"/>
      <c r="C673" s="282"/>
      <c r="D673" s="282"/>
      <c r="E673" s="282"/>
      <c r="F673" s="697"/>
      <c r="G673" s="282"/>
      <c r="H673" s="310"/>
      <c r="I673" s="310"/>
      <c r="J673" s="310"/>
      <c r="K673" s="310"/>
      <c r="L673" s="310"/>
      <c r="M673" s="310"/>
      <c r="N673" s="310"/>
      <c r="O673" s="310"/>
    </row>
    <row r="674" spans="1:15" ht="12.75" customHeight="1">
      <c r="A674" s="282"/>
      <c r="B674" s="282"/>
      <c r="C674" s="282"/>
      <c r="D674" s="282"/>
      <c r="E674" s="282"/>
      <c r="F674" s="697"/>
      <c r="G674" s="282"/>
      <c r="H674" s="310"/>
      <c r="I674" s="310"/>
      <c r="J674" s="310"/>
      <c r="K674" s="310"/>
      <c r="L674" s="310"/>
      <c r="M674" s="310"/>
      <c r="N674" s="310"/>
      <c r="O674" s="310"/>
    </row>
    <row r="675" spans="1:15" ht="12.75" customHeight="1">
      <c r="A675" s="282"/>
      <c r="B675" s="282"/>
      <c r="C675" s="282"/>
      <c r="D675" s="282"/>
      <c r="E675" s="282"/>
      <c r="F675" s="697"/>
      <c r="G675" s="282"/>
      <c r="H675" s="310"/>
      <c r="I675" s="310"/>
      <c r="J675" s="310"/>
      <c r="K675" s="310"/>
      <c r="L675" s="310"/>
      <c r="M675" s="310"/>
      <c r="N675" s="310"/>
      <c r="O675" s="310"/>
    </row>
    <row r="676" spans="1:15" ht="12.75" customHeight="1">
      <c r="A676" s="282"/>
      <c r="B676" s="282"/>
      <c r="C676" s="282"/>
      <c r="D676" s="282"/>
      <c r="E676" s="282"/>
      <c r="F676" s="697"/>
      <c r="G676" s="282"/>
      <c r="H676" s="310"/>
      <c r="I676" s="310"/>
      <c r="J676" s="310"/>
      <c r="K676" s="310"/>
      <c r="L676" s="310"/>
      <c r="M676" s="310"/>
      <c r="N676" s="310"/>
      <c r="O676" s="310"/>
    </row>
    <row r="677" spans="1:15" ht="12.75" customHeight="1">
      <c r="A677" s="282"/>
      <c r="B677" s="282"/>
      <c r="C677" s="282"/>
      <c r="D677" s="282"/>
      <c r="E677" s="282"/>
      <c r="F677" s="697"/>
      <c r="G677" s="282"/>
      <c r="H677" s="310"/>
      <c r="I677" s="310"/>
      <c r="J677" s="310"/>
      <c r="K677" s="310"/>
      <c r="L677" s="310"/>
      <c r="M677" s="310"/>
      <c r="N677" s="310"/>
      <c r="O677" s="310"/>
    </row>
    <row r="678" spans="1:15" ht="12.75" customHeight="1">
      <c r="A678" s="282"/>
      <c r="B678" s="282"/>
      <c r="C678" s="282"/>
      <c r="D678" s="282"/>
      <c r="E678" s="282"/>
      <c r="F678" s="697"/>
      <c r="G678" s="282"/>
      <c r="H678" s="310"/>
      <c r="I678" s="310"/>
      <c r="J678" s="310"/>
      <c r="K678" s="310"/>
      <c r="L678" s="310"/>
      <c r="M678" s="310"/>
      <c r="N678" s="310"/>
      <c r="O678" s="310"/>
    </row>
    <row r="679" spans="1:15" ht="12.75" customHeight="1">
      <c r="A679" s="282"/>
      <c r="B679" s="282"/>
      <c r="C679" s="282"/>
      <c r="D679" s="282"/>
      <c r="E679" s="282"/>
      <c r="F679" s="697"/>
      <c r="G679" s="282"/>
      <c r="H679" s="310"/>
      <c r="I679" s="310"/>
      <c r="J679" s="310"/>
      <c r="K679" s="310"/>
      <c r="L679" s="310"/>
      <c r="M679" s="310"/>
      <c r="N679" s="310"/>
      <c r="O679" s="310"/>
    </row>
    <row r="680" spans="1:15" ht="12.75" customHeight="1">
      <c r="A680" s="282"/>
      <c r="B680" s="282"/>
      <c r="C680" s="282"/>
      <c r="D680" s="282"/>
      <c r="E680" s="282"/>
      <c r="F680" s="697"/>
      <c r="G680" s="282"/>
      <c r="H680" s="310"/>
      <c r="I680" s="310"/>
      <c r="J680" s="310"/>
      <c r="K680" s="310"/>
      <c r="L680" s="310"/>
      <c r="M680" s="310"/>
      <c r="N680" s="310"/>
      <c r="O680" s="310"/>
    </row>
    <row r="681" spans="1:15" ht="12.75" customHeight="1">
      <c r="A681" s="282"/>
      <c r="B681" s="282"/>
      <c r="C681" s="282"/>
      <c r="D681" s="282"/>
      <c r="E681" s="282"/>
      <c r="F681" s="697"/>
      <c r="G681" s="282"/>
      <c r="H681" s="310"/>
      <c r="I681" s="310"/>
      <c r="J681" s="310"/>
      <c r="K681" s="310"/>
      <c r="L681" s="310"/>
      <c r="M681" s="310"/>
      <c r="N681" s="310"/>
      <c r="O681" s="310"/>
    </row>
    <row r="682" spans="1:15" ht="12.75" customHeight="1">
      <c r="A682" s="282"/>
      <c r="B682" s="282"/>
      <c r="C682" s="282"/>
      <c r="D682" s="282"/>
      <c r="E682" s="282"/>
      <c r="F682" s="697"/>
      <c r="G682" s="282"/>
      <c r="H682" s="310"/>
      <c r="I682" s="310"/>
      <c r="J682" s="310"/>
      <c r="K682" s="310"/>
      <c r="L682" s="310"/>
      <c r="M682" s="310"/>
      <c r="N682" s="310"/>
      <c r="O682" s="310"/>
    </row>
    <row r="683" spans="1:15" ht="12.75" customHeight="1">
      <c r="A683" s="282"/>
      <c r="B683" s="282"/>
      <c r="C683" s="282"/>
      <c r="D683" s="282"/>
      <c r="E683" s="282"/>
      <c r="F683" s="697"/>
      <c r="G683" s="282"/>
      <c r="H683" s="310"/>
      <c r="I683" s="310"/>
      <c r="J683" s="310"/>
      <c r="K683" s="310"/>
      <c r="L683" s="310"/>
      <c r="M683" s="310"/>
      <c r="N683" s="310"/>
      <c r="O683" s="310"/>
    </row>
    <row r="684" spans="1:15" ht="12.75" customHeight="1">
      <c r="A684" s="282"/>
      <c r="B684" s="282"/>
      <c r="C684" s="282"/>
      <c r="D684" s="282"/>
      <c r="E684" s="282"/>
      <c r="F684" s="697"/>
      <c r="G684" s="282"/>
      <c r="H684" s="310"/>
      <c r="I684" s="310"/>
      <c r="J684" s="310"/>
      <c r="K684" s="310"/>
      <c r="L684" s="310"/>
      <c r="M684" s="310"/>
      <c r="N684" s="310"/>
      <c r="O684" s="310"/>
    </row>
    <row r="685" spans="1:15" ht="12.75" customHeight="1">
      <c r="A685" s="282"/>
      <c r="B685" s="282"/>
      <c r="C685" s="282"/>
      <c r="D685" s="282"/>
      <c r="E685" s="282"/>
      <c r="F685" s="697"/>
      <c r="G685" s="282"/>
      <c r="H685" s="310"/>
      <c r="I685" s="310"/>
      <c r="J685" s="310"/>
      <c r="K685" s="310"/>
      <c r="L685" s="310"/>
      <c r="M685" s="310"/>
      <c r="N685" s="310"/>
      <c r="O685" s="310"/>
    </row>
    <row r="686" spans="1:15" ht="12.75" customHeight="1">
      <c r="A686" s="282"/>
      <c r="B686" s="282"/>
      <c r="C686" s="282"/>
      <c r="D686" s="282"/>
      <c r="E686" s="282"/>
      <c r="F686" s="697"/>
      <c r="G686" s="282"/>
      <c r="H686" s="310"/>
      <c r="I686" s="310"/>
      <c r="J686" s="310"/>
      <c r="K686" s="310"/>
      <c r="L686" s="310"/>
      <c r="M686" s="310"/>
      <c r="N686" s="310"/>
      <c r="O686" s="310"/>
    </row>
    <row r="687" spans="1:15" ht="12.75" customHeight="1">
      <c r="A687" s="282"/>
      <c r="B687" s="282"/>
      <c r="C687" s="282"/>
      <c r="D687" s="282"/>
      <c r="E687" s="282"/>
      <c r="F687" s="697"/>
      <c r="G687" s="282"/>
      <c r="H687" s="310"/>
      <c r="I687" s="310"/>
      <c r="J687" s="310"/>
      <c r="K687" s="310"/>
      <c r="L687" s="310"/>
      <c r="M687" s="310"/>
      <c r="N687" s="310"/>
      <c r="O687" s="310"/>
    </row>
    <row r="688" spans="1:15" ht="12.75" customHeight="1">
      <c r="A688" s="282"/>
      <c r="B688" s="282"/>
      <c r="C688" s="282"/>
      <c r="D688" s="282"/>
      <c r="E688" s="282"/>
      <c r="F688" s="697"/>
      <c r="G688" s="282"/>
      <c r="H688" s="310"/>
      <c r="I688" s="310"/>
      <c r="J688" s="310"/>
      <c r="K688" s="310"/>
      <c r="L688" s="310"/>
      <c r="M688" s="310"/>
      <c r="N688" s="310"/>
      <c r="O688" s="310"/>
    </row>
    <row r="689" spans="1:15" ht="12.75" customHeight="1">
      <c r="A689" s="282"/>
      <c r="B689" s="282"/>
      <c r="C689" s="282"/>
      <c r="D689" s="282"/>
      <c r="E689" s="282"/>
      <c r="F689" s="697"/>
      <c r="G689" s="282"/>
      <c r="H689" s="310"/>
      <c r="I689" s="310"/>
      <c r="J689" s="310"/>
      <c r="K689" s="310"/>
      <c r="L689" s="310"/>
      <c r="M689" s="310"/>
      <c r="N689" s="310"/>
      <c r="O689" s="310"/>
    </row>
    <row r="690" spans="1:15" ht="12.75" customHeight="1">
      <c r="A690" s="282"/>
      <c r="B690" s="282"/>
      <c r="C690" s="282"/>
      <c r="D690" s="282"/>
      <c r="E690" s="282"/>
      <c r="F690" s="697"/>
      <c r="G690" s="282"/>
      <c r="H690" s="310"/>
      <c r="I690" s="310"/>
      <c r="J690" s="310"/>
      <c r="K690" s="310"/>
      <c r="L690" s="310"/>
      <c r="M690" s="310"/>
      <c r="N690" s="310"/>
      <c r="O690" s="310"/>
    </row>
    <row r="691" spans="1:15" ht="12.75" customHeight="1">
      <c r="A691" s="282"/>
      <c r="B691" s="282"/>
      <c r="C691" s="282"/>
      <c r="D691" s="282"/>
      <c r="E691" s="282"/>
      <c r="F691" s="697"/>
      <c r="G691" s="282"/>
      <c r="H691" s="310"/>
      <c r="I691" s="310"/>
      <c r="J691" s="310"/>
      <c r="K691" s="310"/>
      <c r="L691" s="310"/>
      <c r="M691" s="310"/>
      <c r="N691" s="310"/>
      <c r="O691" s="310"/>
    </row>
    <row r="692" spans="1:15" ht="12.75" customHeight="1">
      <c r="A692" s="282"/>
      <c r="B692" s="282"/>
      <c r="C692" s="282"/>
      <c r="D692" s="282"/>
      <c r="E692" s="282"/>
      <c r="F692" s="697"/>
      <c r="G692" s="282"/>
      <c r="H692" s="310"/>
      <c r="I692" s="310"/>
      <c r="J692" s="310"/>
      <c r="K692" s="310"/>
      <c r="L692" s="310"/>
      <c r="M692" s="310"/>
      <c r="N692" s="310"/>
      <c r="O692" s="310"/>
    </row>
    <row r="693" spans="1:15" ht="12.75" customHeight="1">
      <c r="A693" s="282"/>
      <c r="B693" s="282"/>
      <c r="C693" s="282"/>
      <c r="D693" s="282"/>
      <c r="E693" s="282"/>
      <c r="F693" s="697"/>
      <c r="G693" s="282"/>
      <c r="H693" s="310"/>
      <c r="I693" s="310"/>
      <c r="J693" s="310"/>
      <c r="K693" s="310"/>
      <c r="L693" s="310"/>
      <c r="M693" s="310"/>
      <c r="N693" s="310"/>
      <c r="O693" s="310"/>
    </row>
    <row r="694" spans="1:15" ht="12.75" customHeight="1">
      <c r="A694" s="282"/>
      <c r="B694" s="282"/>
      <c r="C694" s="282"/>
      <c r="D694" s="282"/>
      <c r="E694" s="282"/>
      <c r="F694" s="697"/>
      <c r="G694" s="282"/>
      <c r="H694" s="310"/>
      <c r="I694" s="310"/>
      <c r="J694" s="310"/>
      <c r="K694" s="310"/>
      <c r="L694" s="310"/>
      <c r="M694" s="310"/>
      <c r="N694" s="310"/>
      <c r="O694" s="310"/>
    </row>
    <row r="695" spans="1:15" ht="12.75" customHeight="1">
      <c r="A695" s="282"/>
      <c r="B695" s="282"/>
      <c r="C695" s="282"/>
      <c r="D695" s="282"/>
      <c r="E695" s="282"/>
      <c r="F695" s="697"/>
      <c r="G695" s="282"/>
      <c r="H695" s="310"/>
      <c r="I695" s="310"/>
      <c r="J695" s="310"/>
      <c r="K695" s="310"/>
      <c r="L695" s="310"/>
      <c r="M695" s="310"/>
      <c r="N695" s="310"/>
      <c r="O695" s="310"/>
    </row>
    <row r="696" spans="1:15" ht="12.75" customHeight="1">
      <c r="A696" s="282"/>
      <c r="B696" s="282"/>
      <c r="C696" s="282"/>
      <c r="D696" s="282"/>
      <c r="E696" s="282"/>
      <c r="F696" s="697"/>
      <c r="G696" s="282"/>
      <c r="H696" s="310"/>
      <c r="I696" s="310"/>
      <c r="J696" s="310"/>
      <c r="K696" s="310"/>
      <c r="L696" s="310"/>
      <c r="M696" s="310"/>
      <c r="N696" s="310"/>
      <c r="O696" s="310"/>
    </row>
    <row r="697" spans="1:15" ht="12.75" customHeight="1">
      <c r="A697" s="282"/>
      <c r="B697" s="282"/>
      <c r="C697" s="282"/>
      <c r="D697" s="282"/>
      <c r="E697" s="282"/>
      <c r="F697" s="697"/>
      <c r="G697" s="282"/>
      <c r="H697" s="310"/>
      <c r="I697" s="310"/>
      <c r="J697" s="310"/>
      <c r="K697" s="310"/>
      <c r="L697" s="310"/>
      <c r="M697" s="310"/>
      <c r="N697" s="310"/>
      <c r="O697" s="310"/>
    </row>
    <row r="698" spans="1:15" ht="12.75" customHeight="1">
      <c r="A698" s="282"/>
      <c r="B698" s="282"/>
      <c r="C698" s="282"/>
      <c r="D698" s="282"/>
      <c r="E698" s="282"/>
      <c r="F698" s="697"/>
      <c r="G698" s="282"/>
      <c r="H698" s="310"/>
      <c r="I698" s="310"/>
      <c r="J698" s="310"/>
      <c r="K698" s="310"/>
      <c r="L698" s="310"/>
      <c r="M698" s="310"/>
      <c r="N698" s="310"/>
      <c r="O698" s="310"/>
    </row>
    <row r="699" spans="1:15" ht="12.75" customHeight="1">
      <c r="A699" s="282"/>
      <c r="B699" s="282"/>
      <c r="C699" s="282"/>
      <c r="D699" s="282"/>
      <c r="E699" s="282"/>
      <c r="F699" s="697"/>
      <c r="G699" s="282"/>
      <c r="H699" s="310"/>
      <c r="I699" s="310"/>
      <c r="J699" s="310"/>
      <c r="K699" s="310"/>
      <c r="L699" s="310"/>
      <c r="M699" s="310"/>
      <c r="N699" s="310"/>
      <c r="O699" s="310"/>
    </row>
    <row r="700" spans="1:15" ht="12.75" customHeight="1">
      <c r="A700" s="282"/>
      <c r="B700" s="282"/>
      <c r="C700" s="282"/>
      <c r="D700" s="282"/>
      <c r="E700" s="282"/>
      <c r="F700" s="697"/>
      <c r="G700" s="282"/>
      <c r="H700" s="310"/>
      <c r="I700" s="310"/>
      <c r="J700" s="310"/>
      <c r="K700" s="310"/>
      <c r="L700" s="310"/>
      <c r="M700" s="310"/>
      <c r="N700" s="310"/>
      <c r="O700" s="310"/>
    </row>
    <row r="701" spans="1:15" ht="12.75" customHeight="1">
      <c r="A701" s="282"/>
      <c r="B701" s="282"/>
      <c r="C701" s="282"/>
      <c r="D701" s="282"/>
      <c r="E701" s="282"/>
      <c r="F701" s="697"/>
      <c r="G701" s="282"/>
      <c r="H701" s="310"/>
      <c r="I701" s="310"/>
      <c r="J701" s="310"/>
      <c r="K701" s="310"/>
      <c r="L701" s="310"/>
      <c r="M701" s="310"/>
      <c r="N701" s="310"/>
      <c r="O701" s="310"/>
    </row>
    <row r="702" spans="1:15" ht="12.75" customHeight="1">
      <c r="A702" s="282"/>
      <c r="B702" s="282"/>
      <c r="C702" s="282"/>
      <c r="D702" s="282"/>
      <c r="E702" s="282"/>
      <c r="F702" s="697"/>
      <c r="G702" s="282"/>
      <c r="H702" s="310"/>
      <c r="I702" s="310"/>
      <c r="J702" s="310"/>
      <c r="K702" s="310"/>
      <c r="L702" s="310"/>
      <c r="M702" s="310"/>
      <c r="N702" s="310"/>
      <c r="O702" s="310"/>
    </row>
    <row r="703" spans="1:15" ht="12.75" customHeight="1">
      <c r="A703" s="282"/>
      <c r="B703" s="282"/>
      <c r="C703" s="282"/>
      <c r="D703" s="282"/>
      <c r="E703" s="282"/>
      <c r="F703" s="697"/>
      <c r="G703" s="282"/>
      <c r="H703" s="310"/>
      <c r="I703" s="310"/>
      <c r="J703" s="310"/>
      <c r="K703" s="310"/>
      <c r="L703" s="310"/>
      <c r="M703" s="310"/>
      <c r="N703" s="310"/>
      <c r="O703" s="310"/>
    </row>
    <row r="704" spans="1:15" ht="12.75" customHeight="1">
      <c r="A704" s="282"/>
      <c r="B704" s="282"/>
      <c r="C704" s="282"/>
      <c r="D704" s="282"/>
      <c r="E704" s="282"/>
      <c r="F704" s="697"/>
      <c r="G704" s="282"/>
      <c r="H704" s="310"/>
      <c r="I704" s="310"/>
      <c r="J704" s="310"/>
      <c r="K704" s="310"/>
      <c r="L704" s="310"/>
      <c r="M704" s="310"/>
      <c r="N704" s="310"/>
      <c r="O704" s="310"/>
    </row>
    <row r="705" spans="1:15" ht="12.75" customHeight="1">
      <c r="A705" s="282"/>
      <c r="B705" s="282"/>
      <c r="C705" s="282"/>
      <c r="D705" s="282"/>
      <c r="E705" s="282"/>
      <c r="F705" s="697"/>
      <c r="G705" s="282"/>
      <c r="H705" s="310"/>
      <c r="I705" s="310"/>
      <c r="J705" s="310"/>
      <c r="K705" s="310"/>
      <c r="L705" s="310"/>
      <c r="M705" s="310"/>
      <c r="N705" s="310"/>
      <c r="O705" s="310"/>
    </row>
    <row r="706" spans="1:15" ht="12.75" customHeight="1">
      <c r="A706" s="282"/>
      <c r="B706" s="282"/>
      <c r="C706" s="282"/>
      <c r="D706" s="282"/>
      <c r="E706" s="282"/>
      <c r="F706" s="697"/>
      <c r="G706" s="282"/>
      <c r="H706" s="310"/>
      <c r="I706" s="310"/>
      <c r="J706" s="310"/>
      <c r="K706" s="310"/>
      <c r="L706" s="310"/>
      <c r="M706" s="310"/>
      <c r="N706" s="310"/>
      <c r="O706" s="310"/>
    </row>
    <row r="707" spans="1:15" ht="12.75" customHeight="1">
      <c r="A707" s="282"/>
      <c r="B707" s="282"/>
      <c r="C707" s="282"/>
      <c r="D707" s="282"/>
      <c r="E707" s="282"/>
      <c r="F707" s="697"/>
      <c r="G707" s="282"/>
      <c r="H707" s="310"/>
      <c r="I707" s="310"/>
      <c r="J707" s="310"/>
      <c r="K707" s="310"/>
      <c r="L707" s="310"/>
      <c r="M707" s="310"/>
      <c r="N707" s="310"/>
      <c r="O707" s="310"/>
    </row>
    <row r="708" spans="1:15" ht="12.75" customHeight="1">
      <c r="A708" s="282"/>
      <c r="B708" s="282"/>
      <c r="C708" s="282"/>
      <c r="D708" s="282"/>
      <c r="E708" s="282"/>
      <c r="F708" s="697"/>
      <c r="G708" s="282"/>
      <c r="H708" s="310"/>
      <c r="I708" s="310"/>
      <c r="J708" s="310"/>
      <c r="K708" s="310"/>
      <c r="L708" s="310"/>
      <c r="M708" s="310"/>
      <c r="N708" s="310"/>
      <c r="O708" s="310"/>
    </row>
    <row r="709" spans="1:15" ht="12.75" customHeight="1">
      <c r="A709" s="282"/>
      <c r="B709" s="282"/>
      <c r="C709" s="282"/>
      <c r="D709" s="282"/>
      <c r="E709" s="282"/>
      <c r="F709" s="697"/>
      <c r="G709" s="282"/>
      <c r="H709" s="310"/>
      <c r="I709" s="310"/>
      <c r="J709" s="310"/>
      <c r="K709" s="310"/>
      <c r="L709" s="310"/>
      <c r="M709" s="310"/>
      <c r="N709" s="310"/>
      <c r="O709" s="310"/>
    </row>
    <row r="710" spans="1:15" ht="12.75" customHeight="1">
      <c r="A710" s="282"/>
      <c r="B710" s="282"/>
      <c r="C710" s="282"/>
      <c r="D710" s="282"/>
      <c r="E710" s="282"/>
      <c r="F710" s="697"/>
      <c r="G710" s="282"/>
      <c r="H710" s="310"/>
      <c r="I710" s="310"/>
      <c r="J710" s="310"/>
      <c r="K710" s="310"/>
      <c r="L710" s="310"/>
      <c r="M710" s="310"/>
      <c r="N710" s="310"/>
      <c r="O710" s="310"/>
    </row>
    <row r="711" spans="1:15" ht="12.75" customHeight="1">
      <c r="A711" s="282"/>
      <c r="B711" s="282"/>
      <c r="C711" s="282"/>
      <c r="D711" s="282"/>
      <c r="E711" s="282"/>
      <c r="F711" s="697"/>
      <c r="G711" s="282"/>
      <c r="H711" s="310"/>
      <c r="I711" s="310"/>
      <c r="J711" s="310"/>
      <c r="K711" s="310"/>
      <c r="L711" s="310"/>
      <c r="M711" s="310"/>
      <c r="N711" s="310"/>
      <c r="O711" s="310"/>
    </row>
    <row r="712" spans="1:15" ht="12.75" customHeight="1">
      <c r="A712" s="282"/>
      <c r="B712" s="282"/>
      <c r="C712" s="282"/>
      <c r="D712" s="282"/>
      <c r="E712" s="282"/>
      <c r="F712" s="697"/>
      <c r="G712" s="282"/>
      <c r="H712" s="310"/>
      <c r="I712" s="310"/>
      <c r="J712" s="310"/>
      <c r="K712" s="310"/>
      <c r="L712" s="310"/>
      <c r="M712" s="310"/>
      <c r="N712" s="310"/>
      <c r="O712" s="310"/>
    </row>
    <row r="713" spans="1:15" ht="12.75" customHeight="1">
      <c r="A713" s="282"/>
      <c r="B713" s="282"/>
      <c r="C713" s="282"/>
      <c r="D713" s="282"/>
      <c r="E713" s="282"/>
      <c r="F713" s="697"/>
      <c r="G713" s="282"/>
      <c r="H713" s="310"/>
      <c r="I713" s="310"/>
      <c r="J713" s="310"/>
      <c r="K713" s="310"/>
      <c r="L713" s="310"/>
      <c r="M713" s="310"/>
      <c r="N713" s="310"/>
      <c r="O713" s="310"/>
    </row>
    <row r="714" spans="1:15" ht="12.75" customHeight="1">
      <c r="A714" s="282"/>
      <c r="B714" s="282"/>
      <c r="C714" s="282"/>
      <c r="D714" s="282"/>
      <c r="E714" s="282"/>
      <c r="F714" s="697"/>
      <c r="G714" s="282"/>
      <c r="H714" s="310"/>
      <c r="I714" s="310"/>
      <c r="J714" s="310"/>
      <c r="K714" s="310"/>
      <c r="L714" s="310"/>
      <c r="M714" s="310"/>
      <c r="N714" s="310"/>
      <c r="O714" s="310"/>
    </row>
    <row r="715" spans="1:15" ht="12.75" customHeight="1">
      <c r="A715" s="282"/>
      <c r="B715" s="282"/>
      <c r="C715" s="282"/>
      <c r="D715" s="282"/>
      <c r="E715" s="282"/>
      <c r="F715" s="697"/>
      <c r="G715" s="282"/>
      <c r="H715" s="310"/>
      <c r="I715" s="310"/>
      <c r="J715" s="310"/>
      <c r="K715" s="310"/>
      <c r="L715" s="310"/>
      <c r="M715" s="310"/>
      <c r="N715" s="310"/>
      <c r="O715" s="310"/>
    </row>
    <row r="716" spans="1:15" ht="12.75" customHeight="1">
      <c r="A716" s="282"/>
      <c r="B716" s="282"/>
      <c r="C716" s="282"/>
      <c r="D716" s="282"/>
      <c r="E716" s="282"/>
      <c r="F716" s="697"/>
      <c r="G716" s="282"/>
      <c r="H716" s="310"/>
      <c r="I716" s="310"/>
      <c r="J716" s="310"/>
      <c r="K716" s="310"/>
      <c r="L716" s="310"/>
      <c r="M716" s="310"/>
      <c r="N716" s="310"/>
      <c r="O716" s="310"/>
    </row>
    <row r="717" spans="1:15" ht="12.75" customHeight="1">
      <c r="A717" s="282"/>
      <c r="B717" s="282"/>
      <c r="C717" s="282"/>
      <c r="D717" s="282"/>
      <c r="E717" s="282"/>
      <c r="F717" s="697"/>
      <c r="G717" s="282"/>
      <c r="H717" s="310"/>
      <c r="I717" s="310"/>
      <c r="J717" s="310"/>
      <c r="K717" s="310"/>
      <c r="L717" s="310"/>
      <c r="M717" s="310"/>
      <c r="N717" s="310"/>
      <c r="O717" s="310"/>
    </row>
    <row r="718" spans="1:15" ht="12.75" customHeight="1">
      <c r="A718" s="282"/>
      <c r="B718" s="282"/>
      <c r="C718" s="282"/>
      <c r="D718" s="282"/>
      <c r="E718" s="282"/>
      <c r="F718" s="697"/>
      <c r="G718" s="282"/>
      <c r="H718" s="310"/>
      <c r="I718" s="310"/>
      <c r="J718" s="310"/>
      <c r="K718" s="310"/>
      <c r="L718" s="310"/>
      <c r="M718" s="310"/>
      <c r="N718" s="310"/>
      <c r="O718" s="310"/>
    </row>
    <row r="719" spans="1:15" ht="12.75" customHeight="1">
      <c r="A719" s="282"/>
      <c r="B719" s="282"/>
      <c r="C719" s="282"/>
      <c r="D719" s="282"/>
      <c r="E719" s="282"/>
      <c r="F719" s="697"/>
      <c r="G719" s="282"/>
      <c r="H719" s="310"/>
      <c r="I719" s="310"/>
      <c r="J719" s="310"/>
      <c r="K719" s="310"/>
      <c r="L719" s="310"/>
      <c r="M719" s="310"/>
      <c r="N719" s="310"/>
      <c r="O719" s="310"/>
    </row>
    <row r="720" spans="1:15" ht="12.75" customHeight="1">
      <c r="A720" s="282"/>
      <c r="B720" s="282"/>
      <c r="C720" s="282"/>
      <c r="D720" s="282"/>
      <c r="E720" s="282"/>
      <c r="F720" s="697"/>
      <c r="G720" s="282"/>
      <c r="H720" s="310"/>
      <c r="I720" s="310"/>
      <c r="J720" s="310"/>
      <c r="K720" s="310"/>
      <c r="L720" s="310"/>
      <c r="M720" s="310"/>
      <c r="N720" s="310"/>
      <c r="O720" s="310"/>
    </row>
    <row r="721" spans="1:15" ht="12.75" customHeight="1">
      <c r="A721" s="282"/>
      <c r="B721" s="282"/>
      <c r="C721" s="282"/>
      <c r="D721" s="282"/>
      <c r="E721" s="282"/>
      <c r="F721" s="697"/>
      <c r="G721" s="282"/>
      <c r="H721" s="310"/>
      <c r="I721" s="310"/>
      <c r="J721" s="310"/>
      <c r="K721" s="310"/>
      <c r="L721" s="310"/>
      <c r="M721" s="310"/>
      <c r="N721" s="310"/>
      <c r="O721" s="310"/>
    </row>
    <row r="722" spans="1:15" ht="12.75" customHeight="1">
      <c r="A722" s="282"/>
      <c r="B722" s="282"/>
      <c r="C722" s="282"/>
      <c r="D722" s="282"/>
      <c r="E722" s="282"/>
      <c r="F722" s="697"/>
      <c r="G722" s="282"/>
      <c r="H722" s="310"/>
      <c r="I722" s="310"/>
      <c r="J722" s="310"/>
      <c r="K722" s="310"/>
      <c r="L722" s="310"/>
      <c r="M722" s="310"/>
      <c r="N722" s="310"/>
      <c r="O722" s="310"/>
    </row>
    <row r="723" spans="1:15" ht="12.75" customHeight="1">
      <c r="A723" s="282"/>
      <c r="B723" s="282"/>
      <c r="C723" s="282"/>
      <c r="D723" s="282"/>
      <c r="E723" s="282"/>
      <c r="F723" s="697"/>
      <c r="G723" s="282"/>
      <c r="H723" s="310"/>
      <c r="I723" s="310"/>
      <c r="J723" s="310"/>
      <c r="K723" s="310"/>
      <c r="L723" s="310"/>
      <c r="M723" s="310"/>
      <c r="N723" s="310"/>
      <c r="O723" s="310"/>
    </row>
    <row r="724" spans="1:15" ht="12.75" customHeight="1">
      <c r="A724" s="282"/>
      <c r="B724" s="282"/>
      <c r="C724" s="282"/>
      <c r="D724" s="282"/>
      <c r="E724" s="282"/>
      <c r="F724" s="697"/>
      <c r="G724" s="282"/>
      <c r="H724" s="310"/>
      <c r="I724" s="310"/>
      <c r="J724" s="310"/>
      <c r="K724" s="310"/>
      <c r="L724" s="310"/>
      <c r="M724" s="310"/>
      <c r="N724" s="310"/>
      <c r="O724" s="310"/>
    </row>
    <row r="725" spans="1:15" ht="12.75" customHeight="1">
      <c r="A725" s="282"/>
      <c r="B725" s="282"/>
      <c r="C725" s="282"/>
      <c r="D725" s="282"/>
      <c r="E725" s="282"/>
      <c r="F725" s="697"/>
      <c r="G725" s="282"/>
      <c r="H725" s="310"/>
      <c r="I725" s="310"/>
      <c r="J725" s="310"/>
      <c r="K725" s="310"/>
      <c r="L725" s="310"/>
      <c r="M725" s="310"/>
      <c r="N725" s="310"/>
      <c r="O725" s="310"/>
    </row>
    <row r="726" spans="1:15" ht="12.75" customHeight="1">
      <c r="A726" s="282"/>
      <c r="B726" s="282"/>
      <c r="C726" s="282"/>
      <c r="D726" s="282"/>
      <c r="E726" s="282"/>
      <c r="F726" s="697"/>
      <c r="G726" s="282"/>
      <c r="H726" s="310"/>
      <c r="I726" s="310"/>
      <c r="J726" s="310"/>
      <c r="K726" s="310"/>
      <c r="L726" s="310"/>
      <c r="M726" s="310"/>
      <c r="N726" s="310"/>
      <c r="O726" s="310"/>
    </row>
    <row r="727" spans="1:15" ht="12.75" customHeight="1">
      <c r="A727" s="282"/>
      <c r="B727" s="282"/>
      <c r="C727" s="282"/>
      <c r="D727" s="282"/>
      <c r="E727" s="282"/>
      <c r="F727" s="697"/>
      <c r="G727" s="282"/>
      <c r="H727" s="310"/>
      <c r="I727" s="310"/>
      <c r="J727" s="310"/>
      <c r="K727" s="310"/>
      <c r="L727" s="310"/>
      <c r="M727" s="310"/>
      <c r="N727" s="310"/>
      <c r="O727" s="310"/>
    </row>
    <row r="728" spans="1:15" ht="12.75" customHeight="1">
      <c r="A728" s="282"/>
      <c r="B728" s="282"/>
      <c r="C728" s="282"/>
      <c r="D728" s="282"/>
      <c r="E728" s="282"/>
      <c r="F728" s="697"/>
      <c r="G728" s="282"/>
      <c r="H728" s="310"/>
      <c r="I728" s="310"/>
      <c r="J728" s="310"/>
      <c r="K728" s="310"/>
      <c r="L728" s="310"/>
      <c r="M728" s="310"/>
      <c r="N728" s="310"/>
      <c r="O728" s="310"/>
    </row>
    <row r="729" spans="1:15" ht="12.75" customHeight="1">
      <c r="A729" s="282"/>
      <c r="B729" s="282"/>
      <c r="C729" s="282"/>
      <c r="D729" s="282"/>
      <c r="E729" s="282"/>
      <c r="F729" s="697"/>
      <c r="G729" s="282"/>
      <c r="H729" s="310"/>
      <c r="I729" s="310"/>
      <c r="J729" s="310"/>
      <c r="K729" s="310"/>
      <c r="L729" s="310"/>
      <c r="M729" s="310"/>
      <c r="N729" s="310"/>
      <c r="O729" s="310"/>
    </row>
    <row r="730" spans="1:15" ht="12.75" customHeight="1">
      <c r="A730" s="282"/>
      <c r="B730" s="282"/>
      <c r="C730" s="282"/>
      <c r="D730" s="282"/>
      <c r="E730" s="282"/>
      <c r="F730" s="697"/>
      <c r="G730" s="282"/>
      <c r="H730" s="310"/>
      <c r="I730" s="310"/>
      <c r="J730" s="310"/>
      <c r="K730" s="310"/>
      <c r="L730" s="310"/>
      <c r="M730" s="310"/>
      <c r="N730" s="310"/>
      <c r="O730" s="310"/>
    </row>
    <row r="731" spans="1:15" ht="12.75" customHeight="1">
      <c r="A731" s="282"/>
      <c r="B731" s="282"/>
      <c r="C731" s="282"/>
      <c r="D731" s="282"/>
      <c r="E731" s="282"/>
      <c r="F731" s="697"/>
      <c r="G731" s="282"/>
      <c r="H731" s="310"/>
      <c r="I731" s="310"/>
      <c r="J731" s="310"/>
      <c r="K731" s="310"/>
      <c r="L731" s="310"/>
      <c r="M731" s="310"/>
      <c r="N731" s="310"/>
      <c r="O731" s="310"/>
    </row>
    <row r="732" spans="1:15" ht="12.75" customHeight="1">
      <c r="A732" s="282"/>
      <c r="B732" s="282"/>
      <c r="C732" s="282"/>
      <c r="D732" s="282"/>
      <c r="E732" s="282"/>
      <c r="F732" s="697"/>
      <c r="G732" s="282"/>
      <c r="H732" s="310"/>
      <c r="I732" s="310"/>
      <c r="J732" s="310"/>
      <c r="K732" s="310"/>
      <c r="L732" s="310"/>
      <c r="M732" s="310"/>
      <c r="N732" s="310"/>
      <c r="O732" s="310"/>
    </row>
    <row r="733" spans="1:15" ht="12.75" customHeight="1">
      <c r="A733" s="282"/>
      <c r="B733" s="282"/>
      <c r="C733" s="282"/>
      <c r="D733" s="282"/>
      <c r="E733" s="282"/>
      <c r="F733" s="697"/>
      <c r="G733" s="282"/>
      <c r="H733" s="310"/>
      <c r="I733" s="310"/>
      <c r="J733" s="310"/>
      <c r="K733" s="310"/>
      <c r="L733" s="310"/>
      <c r="M733" s="310"/>
      <c r="N733" s="310"/>
      <c r="O733" s="310"/>
    </row>
    <row r="734" spans="1:15" ht="12.75" customHeight="1">
      <c r="A734" s="282"/>
      <c r="B734" s="282"/>
      <c r="C734" s="282"/>
      <c r="D734" s="282"/>
      <c r="E734" s="282"/>
      <c r="F734" s="697"/>
      <c r="G734" s="282"/>
      <c r="H734" s="310"/>
      <c r="I734" s="310"/>
      <c r="J734" s="310"/>
      <c r="K734" s="310"/>
      <c r="L734" s="310"/>
      <c r="M734" s="310"/>
      <c r="N734" s="310"/>
      <c r="O734" s="310"/>
    </row>
    <row r="735" spans="1:15" ht="12.75" customHeight="1">
      <c r="A735" s="282"/>
      <c r="B735" s="282"/>
      <c r="C735" s="282"/>
      <c r="D735" s="282"/>
      <c r="E735" s="282"/>
      <c r="F735" s="697"/>
      <c r="G735" s="282"/>
      <c r="H735" s="310"/>
      <c r="I735" s="310"/>
      <c r="J735" s="310"/>
      <c r="K735" s="310"/>
      <c r="L735" s="310"/>
      <c r="M735" s="310"/>
      <c r="N735" s="310"/>
      <c r="O735" s="310"/>
    </row>
    <row r="736" spans="1:15" ht="12.75" customHeight="1">
      <c r="A736" s="282"/>
      <c r="B736" s="282"/>
      <c r="C736" s="282"/>
      <c r="D736" s="282"/>
      <c r="E736" s="282"/>
      <c r="F736" s="697"/>
      <c r="G736" s="282"/>
      <c r="H736" s="310"/>
      <c r="I736" s="310"/>
      <c r="J736" s="310"/>
      <c r="K736" s="310"/>
      <c r="L736" s="310"/>
      <c r="M736" s="310"/>
      <c r="N736" s="310"/>
      <c r="O736" s="310"/>
    </row>
    <row r="737" spans="1:15" ht="12.75" customHeight="1">
      <c r="A737" s="282"/>
      <c r="B737" s="282"/>
      <c r="C737" s="282"/>
      <c r="D737" s="282"/>
      <c r="E737" s="282"/>
      <c r="F737" s="697"/>
      <c r="G737" s="282"/>
      <c r="H737" s="310"/>
      <c r="I737" s="310"/>
      <c r="J737" s="310"/>
      <c r="K737" s="310"/>
      <c r="L737" s="310"/>
      <c r="M737" s="310"/>
      <c r="N737" s="310"/>
      <c r="O737" s="310"/>
    </row>
    <row r="738" spans="1:15" ht="12.75" customHeight="1">
      <c r="A738" s="282"/>
      <c r="B738" s="282"/>
      <c r="C738" s="282"/>
      <c r="D738" s="282"/>
      <c r="E738" s="282"/>
      <c r="F738" s="697"/>
      <c r="G738" s="282"/>
      <c r="H738" s="310"/>
      <c r="I738" s="310"/>
      <c r="J738" s="310"/>
      <c r="K738" s="310"/>
      <c r="L738" s="310"/>
      <c r="M738" s="310"/>
      <c r="N738" s="310"/>
      <c r="O738" s="310"/>
    </row>
    <row r="739" spans="1:15" ht="12.75" customHeight="1">
      <c r="A739" s="282"/>
      <c r="B739" s="282"/>
      <c r="C739" s="282"/>
      <c r="D739" s="282"/>
      <c r="E739" s="282"/>
      <c r="F739" s="697"/>
      <c r="G739" s="282"/>
      <c r="H739" s="310"/>
      <c r="I739" s="310"/>
      <c r="J739" s="310"/>
      <c r="K739" s="310"/>
      <c r="L739" s="310"/>
      <c r="M739" s="310"/>
      <c r="N739" s="310"/>
      <c r="O739" s="310"/>
    </row>
    <row r="740" spans="1:15" ht="12.75" customHeight="1">
      <c r="A740" s="282"/>
      <c r="B740" s="282"/>
      <c r="C740" s="282"/>
      <c r="D740" s="282"/>
      <c r="E740" s="282"/>
      <c r="F740" s="697"/>
      <c r="G740" s="282"/>
      <c r="H740" s="310"/>
      <c r="I740" s="310"/>
      <c r="J740" s="310"/>
      <c r="K740" s="310"/>
      <c r="L740" s="310"/>
      <c r="M740" s="310"/>
      <c r="N740" s="310"/>
      <c r="O740" s="310"/>
    </row>
    <row r="741" spans="1:15" ht="12.75" customHeight="1">
      <c r="A741" s="282"/>
      <c r="B741" s="282"/>
      <c r="C741" s="282"/>
      <c r="D741" s="282"/>
      <c r="E741" s="282"/>
      <c r="F741" s="697"/>
      <c r="G741" s="282"/>
      <c r="H741" s="310"/>
      <c r="I741" s="310"/>
      <c r="J741" s="310"/>
      <c r="K741" s="310"/>
      <c r="L741" s="310"/>
      <c r="M741" s="310"/>
      <c r="N741" s="310"/>
      <c r="O741" s="310"/>
    </row>
    <row r="742" spans="1:15" ht="12.75" customHeight="1">
      <c r="A742" s="282"/>
      <c r="B742" s="282"/>
      <c r="C742" s="282"/>
      <c r="D742" s="282"/>
      <c r="E742" s="282"/>
      <c r="F742" s="697"/>
      <c r="G742" s="282"/>
      <c r="H742" s="310"/>
      <c r="I742" s="310"/>
      <c r="J742" s="310"/>
      <c r="K742" s="310"/>
      <c r="L742" s="310"/>
      <c r="M742" s="310"/>
      <c r="N742" s="310"/>
      <c r="O742" s="310"/>
    </row>
    <row r="743" spans="1:15" ht="12.75" customHeight="1">
      <c r="A743" s="282"/>
      <c r="B743" s="282"/>
      <c r="C743" s="282"/>
      <c r="D743" s="282"/>
      <c r="E743" s="282"/>
      <c r="F743" s="697"/>
      <c r="G743" s="282"/>
      <c r="H743" s="310"/>
      <c r="I743" s="310"/>
      <c r="J743" s="310"/>
      <c r="K743" s="310"/>
      <c r="L743" s="310"/>
      <c r="M743" s="310"/>
      <c r="N743" s="310"/>
      <c r="O743" s="310"/>
    </row>
    <row r="744" spans="1:15" ht="12.75" customHeight="1">
      <c r="A744" s="282"/>
      <c r="B744" s="282"/>
      <c r="C744" s="282"/>
      <c r="D744" s="282"/>
      <c r="E744" s="282"/>
      <c r="F744" s="697"/>
      <c r="G744" s="282"/>
      <c r="H744" s="310"/>
      <c r="I744" s="310"/>
      <c r="J744" s="310"/>
      <c r="K744" s="310"/>
      <c r="L744" s="310"/>
      <c r="M744" s="310"/>
      <c r="N744" s="310"/>
      <c r="O744" s="310"/>
    </row>
    <row r="745" spans="1:15" ht="12.75" customHeight="1">
      <c r="A745" s="282"/>
      <c r="B745" s="282"/>
      <c r="C745" s="282"/>
      <c r="D745" s="282"/>
      <c r="E745" s="282"/>
      <c r="F745" s="697"/>
      <c r="G745" s="282"/>
      <c r="H745" s="310"/>
      <c r="I745" s="310"/>
      <c r="J745" s="310"/>
      <c r="K745" s="310"/>
      <c r="L745" s="310"/>
      <c r="M745" s="310"/>
      <c r="N745" s="310"/>
      <c r="O745" s="310"/>
    </row>
    <row r="746" spans="1:15" ht="12.75" customHeight="1">
      <c r="A746" s="282"/>
      <c r="B746" s="282"/>
      <c r="C746" s="282"/>
      <c r="D746" s="282"/>
      <c r="E746" s="282"/>
      <c r="F746" s="697"/>
      <c r="G746" s="282"/>
      <c r="H746" s="310"/>
      <c r="I746" s="310"/>
      <c r="J746" s="310"/>
      <c r="K746" s="310"/>
      <c r="L746" s="310"/>
      <c r="M746" s="310"/>
      <c r="N746" s="310"/>
      <c r="O746" s="310"/>
    </row>
    <row r="747" spans="1:15" ht="12.75" customHeight="1">
      <c r="A747" s="282"/>
      <c r="B747" s="282"/>
      <c r="C747" s="282"/>
      <c r="D747" s="282"/>
      <c r="E747" s="282"/>
      <c r="F747" s="697"/>
      <c r="G747" s="282"/>
      <c r="H747" s="310"/>
      <c r="I747" s="310"/>
      <c r="J747" s="310"/>
      <c r="K747" s="310"/>
      <c r="L747" s="310"/>
      <c r="M747" s="310"/>
      <c r="N747" s="310"/>
      <c r="O747" s="310"/>
    </row>
    <row r="748" spans="1:15" ht="12.75" customHeight="1">
      <c r="A748" s="282"/>
      <c r="B748" s="282"/>
      <c r="C748" s="282"/>
      <c r="D748" s="282"/>
      <c r="E748" s="282"/>
      <c r="F748" s="697"/>
      <c r="G748" s="282"/>
      <c r="H748" s="310"/>
      <c r="I748" s="310"/>
      <c r="J748" s="310"/>
      <c r="K748" s="310"/>
      <c r="L748" s="310"/>
      <c r="M748" s="310"/>
      <c r="N748" s="310"/>
      <c r="O748" s="310"/>
    </row>
    <row r="749" spans="1:15" ht="12.75" customHeight="1">
      <c r="A749" s="282"/>
      <c r="B749" s="282"/>
      <c r="C749" s="282"/>
      <c r="D749" s="282"/>
      <c r="E749" s="282"/>
      <c r="F749" s="697"/>
      <c r="G749" s="282"/>
      <c r="H749" s="310"/>
      <c r="I749" s="310"/>
      <c r="J749" s="310"/>
      <c r="K749" s="310"/>
      <c r="L749" s="310"/>
      <c r="M749" s="310"/>
      <c r="N749" s="310"/>
      <c r="O749" s="310"/>
    </row>
    <row r="750" spans="1:15" ht="12.75" customHeight="1">
      <c r="A750" s="282"/>
      <c r="B750" s="282"/>
      <c r="C750" s="282"/>
      <c r="D750" s="282"/>
      <c r="E750" s="282"/>
      <c r="F750" s="697"/>
      <c r="G750" s="282"/>
      <c r="H750" s="310"/>
      <c r="I750" s="310"/>
      <c r="J750" s="310"/>
      <c r="K750" s="310"/>
      <c r="L750" s="310"/>
      <c r="M750" s="310"/>
      <c r="N750" s="310"/>
      <c r="O750" s="310"/>
    </row>
    <row r="751" spans="1:15" ht="12.75" customHeight="1">
      <c r="A751" s="282"/>
      <c r="B751" s="282"/>
      <c r="C751" s="282"/>
      <c r="D751" s="282"/>
      <c r="E751" s="282"/>
      <c r="F751" s="697"/>
      <c r="G751" s="282"/>
      <c r="H751" s="310"/>
      <c r="I751" s="310"/>
      <c r="J751" s="310"/>
      <c r="K751" s="310"/>
      <c r="L751" s="310"/>
      <c r="M751" s="310"/>
      <c r="N751" s="310"/>
      <c r="O751" s="310"/>
    </row>
    <row r="752" spans="1:15" ht="12.75" customHeight="1">
      <c r="A752" s="282"/>
      <c r="B752" s="282"/>
      <c r="C752" s="282"/>
      <c r="D752" s="282"/>
      <c r="E752" s="282"/>
      <c r="F752" s="697"/>
      <c r="G752" s="282"/>
      <c r="H752" s="310"/>
      <c r="I752" s="310"/>
      <c r="J752" s="310"/>
      <c r="K752" s="310"/>
      <c r="L752" s="310"/>
      <c r="M752" s="310"/>
      <c r="N752" s="310"/>
      <c r="O752" s="310"/>
    </row>
    <row r="753" spans="1:15" ht="12.75" customHeight="1">
      <c r="A753" s="282"/>
      <c r="B753" s="282"/>
      <c r="C753" s="282"/>
      <c r="D753" s="282"/>
      <c r="E753" s="282"/>
      <c r="F753" s="697"/>
      <c r="G753" s="282"/>
      <c r="H753" s="310"/>
      <c r="I753" s="310"/>
      <c r="J753" s="310"/>
      <c r="K753" s="310"/>
      <c r="L753" s="310"/>
      <c r="M753" s="310"/>
      <c r="N753" s="310"/>
      <c r="O753" s="310"/>
    </row>
    <row r="754" spans="1:15" ht="12.75" customHeight="1">
      <c r="A754" s="282"/>
      <c r="B754" s="282"/>
      <c r="C754" s="282"/>
      <c r="D754" s="282"/>
      <c r="E754" s="282"/>
      <c r="F754" s="697"/>
      <c r="G754" s="282"/>
      <c r="H754" s="310"/>
      <c r="I754" s="310"/>
      <c r="J754" s="310"/>
      <c r="K754" s="310"/>
      <c r="L754" s="310"/>
      <c r="M754" s="310"/>
      <c r="N754" s="310"/>
      <c r="O754" s="310"/>
    </row>
    <row r="755" spans="1:15" ht="12.75" customHeight="1">
      <c r="A755" s="282"/>
      <c r="B755" s="282"/>
      <c r="C755" s="282"/>
      <c r="D755" s="282"/>
      <c r="E755" s="282"/>
      <c r="F755" s="697"/>
      <c r="G755" s="282"/>
      <c r="H755" s="310"/>
      <c r="I755" s="310"/>
      <c r="J755" s="310"/>
      <c r="K755" s="310"/>
      <c r="L755" s="310"/>
      <c r="M755" s="310"/>
      <c r="N755" s="310"/>
      <c r="O755" s="310"/>
    </row>
    <row r="756" spans="1:15" ht="12.75" customHeight="1">
      <c r="A756" s="282"/>
      <c r="B756" s="282"/>
      <c r="C756" s="282"/>
      <c r="D756" s="282"/>
      <c r="E756" s="282"/>
      <c r="F756" s="697"/>
      <c r="G756" s="282"/>
      <c r="H756" s="310"/>
      <c r="I756" s="310"/>
      <c r="J756" s="310"/>
      <c r="K756" s="310"/>
      <c r="L756" s="310"/>
      <c r="M756" s="310"/>
      <c r="N756" s="310"/>
      <c r="O756" s="310"/>
    </row>
    <row r="757" spans="1:15" ht="12.75" customHeight="1">
      <c r="A757" s="282"/>
      <c r="B757" s="282"/>
      <c r="C757" s="282"/>
      <c r="D757" s="282"/>
      <c r="E757" s="282"/>
      <c r="F757" s="697"/>
      <c r="G757" s="282"/>
      <c r="H757" s="310"/>
      <c r="I757" s="310"/>
      <c r="J757" s="310"/>
      <c r="K757" s="310"/>
      <c r="L757" s="310"/>
      <c r="M757" s="310"/>
      <c r="N757" s="310"/>
      <c r="O757" s="310"/>
    </row>
    <row r="758" spans="1:15" ht="12.75" customHeight="1">
      <c r="A758" s="282"/>
      <c r="B758" s="282"/>
      <c r="C758" s="282"/>
      <c r="D758" s="282"/>
      <c r="E758" s="282"/>
      <c r="F758" s="697"/>
      <c r="G758" s="282"/>
      <c r="H758" s="310"/>
      <c r="I758" s="310"/>
      <c r="J758" s="310"/>
      <c r="K758" s="310"/>
      <c r="L758" s="310"/>
      <c r="M758" s="310"/>
      <c r="N758" s="310"/>
      <c r="O758" s="310"/>
    </row>
    <row r="759" spans="1:15" ht="12.75" customHeight="1">
      <c r="A759" s="282"/>
      <c r="B759" s="282"/>
      <c r="C759" s="282"/>
      <c r="D759" s="282"/>
      <c r="E759" s="282"/>
      <c r="F759" s="697"/>
      <c r="G759" s="282"/>
      <c r="H759" s="310"/>
      <c r="I759" s="310"/>
      <c r="J759" s="310"/>
      <c r="K759" s="310"/>
      <c r="L759" s="310"/>
      <c r="M759" s="310"/>
      <c r="N759" s="310"/>
      <c r="O759" s="310"/>
    </row>
    <row r="760" spans="1:15" ht="12.75" customHeight="1">
      <c r="A760" s="282"/>
      <c r="B760" s="282"/>
      <c r="C760" s="282"/>
      <c r="D760" s="282"/>
      <c r="E760" s="282"/>
      <c r="F760" s="697"/>
      <c r="G760" s="282"/>
      <c r="H760" s="310"/>
      <c r="I760" s="310"/>
      <c r="J760" s="310"/>
      <c r="K760" s="310"/>
      <c r="L760" s="310"/>
      <c r="M760" s="310"/>
      <c r="N760" s="310"/>
      <c r="O760" s="310"/>
    </row>
    <row r="761" spans="1:15" ht="12.75" customHeight="1">
      <c r="A761" s="282"/>
      <c r="B761" s="282"/>
      <c r="C761" s="282"/>
      <c r="D761" s="282"/>
      <c r="E761" s="282"/>
      <c r="F761" s="697"/>
      <c r="G761" s="282"/>
      <c r="H761" s="310"/>
      <c r="I761" s="310"/>
      <c r="J761" s="310"/>
      <c r="K761" s="310"/>
      <c r="L761" s="310"/>
      <c r="M761" s="310"/>
      <c r="N761" s="310"/>
      <c r="O761" s="310"/>
    </row>
    <row r="762" spans="1:15" ht="12.75" customHeight="1">
      <c r="A762" s="282"/>
      <c r="B762" s="282"/>
      <c r="C762" s="282"/>
      <c r="D762" s="282"/>
      <c r="E762" s="282"/>
      <c r="F762" s="697"/>
      <c r="G762" s="282"/>
      <c r="H762" s="310"/>
      <c r="I762" s="310"/>
      <c r="J762" s="310"/>
      <c r="K762" s="310"/>
      <c r="L762" s="310"/>
      <c r="M762" s="310"/>
      <c r="N762" s="310"/>
      <c r="O762" s="310"/>
    </row>
    <row r="763" spans="1:15" ht="12.75" customHeight="1">
      <c r="A763" s="282"/>
      <c r="B763" s="282"/>
      <c r="C763" s="282"/>
      <c r="D763" s="282"/>
      <c r="E763" s="282"/>
      <c r="F763" s="697"/>
      <c r="G763" s="282"/>
      <c r="H763" s="310"/>
      <c r="I763" s="310"/>
      <c r="J763" s="310"/>
      <c r="K763" s="310"/>
      <c r="L763" s="310"/>
      <c r="M763" s="310"/>
      <c r="N763" s="310"/>
      <c r="O763" s="310"/>
    </row>
    <row r="764" spans="1:15" ht="12.75" customHeight="1">
      <c r="A764" s="282"/>
      <c r="B764" s="282"/>
      <c r="C764" s="282"/>
      <c r="D764" s="282"/>
      <c r="E764" s="282"/>
      <c r="F764" s="697"/>
      <c r="G764" s="282"/>
      <c r="H764" s="310"/>
      <c r="I764" s="310"/>
      <c r="J764" s="310"/>
      <c r="K764" s="310"/>
      <c r="L764" s="310"/>
      <c r="M764" s="310"/>
      <c r="N764" s="310"/>
      <c r="O764" s="310"/>
    </row>
    <row r="765" spans="1:15" ht="12.75" customHeight="1">
      <c r="A765" s="282"/>
      <c r="B765" s="282"/>
      <c r="C765" s="282"/>
      <c r="D765" s="282"/>
      <c r="E765" s="282"/>
      <c r="F765" s="697"/>
      <c r="G765" s="282"/>
      <c r="H765" s="310"/>
      <c r="I765" s="310"/>
      <c r="J765" s="310"/>
      <c r="K765" s="310"/>
      <c r="L765" s="310"/>
      <c r="M765" s="310"/>
      <c r="N765" s="310"/>
      <c r="O765" s="310"/>
    </row>
    <row r="766" spans="1:15" ht="12.75" customHeight="1">
      <c r="A766" s="282"/>
      <c r="B766" s="282"/>
      <c r="C766" s="282"/>
      <c r="D766" s="282"/>
      <c r="E766" s="282"/>
      <c r="F766" s="697"/>
      <c r="G766" s="282"/>
      <c r="H766" s="310"/>
      <c r="I766" s="310"/>
      <c r="J766" s="310"/>
      <c r="K766" s="310"/>
      <c r="L766" s="310"/>
      <c r="M766" s="310"/>
      <c r="N766" s="310"/>
      <c r="O766" s="310"/>
    </row>
    <row r="767" spans="1:15" ht="12.75" customHeight="1">
      <c r="A767" s="282"/>
      <c r="B767" s="282"/>
      <c r="C767" s="282"/>
      <c r="D767" s="282"/>
      <c r="E767" s="282"/>
      <c r="F767" s="697"/>
      <c r="G767" s="282"/>
      <c r="H767" s="310"/>
      <c r="I767" s="310"/>
      <c r="J767" s="310"/>
      <c r="K767" s="310"/>
      <c r="L767" s="310"/>
      <c r="M767" s="310"/>
      <c r="N767" s="310"/>
      <c r="O767" s="310"/>
    </row>
    <row r="768" spans="1:15" ht="12.75" customHeight="1">
      <c r="A768" s="282"/>
      <c r="B768" s="282"/>
      <c r="C768" s="282"/>
      <c r="D768" s="282"/>
      <c r="E768" s="282"/>
      <c r="F768" s="697"/>
      <c r="G768" s="282"/>
      <c r="H768" s="310"/>
      <c r="I768" s="310"/>
      <c r="J768" s="310"/>
      <c r="K768" s="310"/>
      <c r="L768" s="310"/>
      <c r="M768" s="310"/>
      <c r="N768" s="310"/>
      <c r="O768" s="310"/>
    </row>
    <row r="769" spans="1:15" ht="12.75" customHeight="1">
      <c r="A769" s="282"/>
      <c r="B769" s="282"/>
      <c r="C769" s="282"/>
      <c r="D769" s="282"/>
      <c r="E769" s="282"/>
      <c r="F769" s="697"/>
      <c r="G769" s="282"/>
      <c r="H769" s="310"/>
      <c r="I769" s="310"/>
      <c r="J769" s="310"/>
      <c r="K769" s="310"/>
      <c r="L769" s="310"/>
      <c r="M769" s="310"/>
      <c r="N769" s="310"/>
      <c r="O769" s="310"/>
    </row>
    <row r="770" spans="1:15" ht="12.75" customHeight="1">
      <c r="A770" s="282"/>
      <c r="B770" s="282"/>
      <c r="C770" s="282"/>
      <c r="D770" s="282"/>
      <c r="E770" s="282"/>
      <c r="F770" s="697"/>
      <c r="G770" s="282"/>
      <c r="H770" s="310"/>
      <c r="I770" s="310"/>
      <c r="J770" s="310"/>
      <c r="K770" s="310"/>
      <c r="L770" s="310"/>
      <c r="M770" s="310"/>
      <c r="N770" s="310"/>
      <c r="O770" s="310"/>
    </row>
    <row r="771" spans="1:15" ht="12.75" customHeight="1">
      <c r="A771" s="282"/>
      <c r="B771" s="282"/>
      <c r="C771" s="282"/>
      <c r="D771" s="282"/>
      <c r="E771" s="282"/>
      <c r="F771" s="697"/>
      <c r="G771" s="282"/>
      <c r="H771" s="310"/>
      <c r="I771" s="310"/>
      <c r="J771" s="310"/>
      <c r="K771" s="310"/>
      <c r="L771" s="310"/>
      <c r="M771" s="310"/>
      <c r="N771" s="310"/>
      <c r="O771" s="310"/>
    </row>
    <row r="772" spans="1:15" ht="12.75" customHeight="1">
      <c r="A772" s="282"/>
      <c r="B772" s="282"/>
      <c r="C772" s="282"/>
      <c r="D772" s="282"/>
      <c r="E772" s="282"/>
      <c r="F772" s="697"/>
      <c r="G772" s="282"/>
      <c r="H772" s="310"/>
      <c r="I772" s="310"/>
      <c r="J772" s="310"/>
      <c r="K772" s="310"/>
      <c r="L772" s="310"/>
      <c r="M772" s="310"/>
      <c r="N772" s="310"/>
      <c r="O772" s="310"/>
    </row>
    <row r="773" spans="1:15" ht="12.75" customHeight="1">
      <c r="A773" s="282"/>
      <c r="B773" s="282"/>
      <c r="C773" s="282"/>
      <c r="D773" s="282"/>
      <c r="E773" s="282"/>
      <c r="F773" s="697"/>
      <c r="G773" s="282"/>
      <c r="H773" s="310"/>
      <c r="I773" s="310"/>
      <c r="J773" s="310"/>
      <c r="K773" s="310"/>
      <c r="L773" s="310"/>
      <c r="M773" s="310"/>
      <c r="N773" s="310"/>
      <c r="O773" s="310"/>
    </row>
    <row r="774" spans="1:15" ht="12.75" customHeight="1">
      <c r="A774" s="282"/>
      <c r="B774" s="282"/>
      <c r="C774" s="282"/>
      <c r="D774" s="282"/>
      <c r="E774" s="282"/>
      <c r="F774" s="697"/>
      <c r="G774" s="282"/>
      <c r="H774" s="310"/>
      <c r="I774" s="310"/>
      <c r="J774" s="310"/>
      <c r="K774" s="310"/>
      <c r="L774" s="310"/>
      <c r="M774" s="310"/>
      <c r="N774" s="310"/>
      <c r="O774" s="310"/>
    </row>
    <row r="775" spans="1:15" ht="12.75" customHeight="1">
      <c r="A775" s="282"/>
      <c r="B775" s="282"/>
      <c r="C775" s="282"/>
      <c r="D775" s="282"/>
      <c r="E775" s="282"/>
      <c r="F775" s="697"/>
      <c r="G775" s="282"/>
      <c r="H775" s="310"/>
      <c r="I775" s="310"/>
      <c r="J775" s="310"/>
      <c r="K775" s="310"/>
      <c r="L775" s="310"/>
      <c r="M775" s="310"/>
      <c r="N775" s="310"/>
      <c r="O775" s="310"/>
    </row>
    <row r="776" spans="1:15" ht="12.75" customHeight="1">
      <c r="A776" s="282"/>
      <c r="B776" s="282"/>
      <c r="C776" s="282"/>
      <c r="D776" s="282"/>
      <c r="E776" s="282"/>
      <c r="F776" s="697"/>
      <c r="G776" s="282"/>
      <c r="H776" s="310"/>
      <c r="I776" s="310"/>
      <c r="J776" s="310"/>
      <c r="K776" s="310"/>
      <c r="L776" s="310"/>
      <c r="M776" s="310"/>
      <c r="N776" s="310"/>
      <c r="O776" s="310"/>
    </row>
    <row r="777" spans="1:15" ht="12.75" customHeight="1">
      <c r="A777" s="282"/>
      <c r="B777" s="282"/>
      <c r="C777" s="282"/>
      <c r="D777" s="282"/>
      <c r="E777" s="282"/>
      <c r="F777" s="697"/>
      <c r="G777" s="282"/>
      <c r="H777" s="310"/>
      <c r="I777" s="310"/>
      <c r="J777" s="310"/>
      <c r="K777" s="310"/>
      <c r="L777" s="310"/>
      <c r="M777" s="310"/>
      <c r="N777" s="310"/>
      <c r="O777" s="310"/>
    </row>
    <row r="778" spans="1:15" ht="12.75" customHeight="1">
      <c r="A778" s="282"/>
      <c r="B778" s="282"/>
      <c r="C778" s="282"/>
      <c r="D778" s="282"/>
      <c r="E778" s="282"/>
      <c r="F778" s="697"/>
      <c r="G778" s="282"/>
      <c r="H778" s="310"/>
      <c r="I778" s="310"/>
      <c r="J778" s="310"/>
      <c r="K778" s="310"/>
      <c r="L778" s="310"/>
      <c r="M778" s="310"/>
      <c r="N778" s="310"/>
      <c r="O778" s="310"/>
    </row>
    <row r="779" spans="1:15" ht="12.75" customHeight="1">
      <c r="A779" s="282"/>
      <c r="B779" s="282"/>
      <c r="C779" s="282"/>
      <c r="D779" s="282"/>
      <c r="E779" s="282"/>
      <c r="F779" s="697"/>
      <c r="G779" s="282"/>
      <c r="H779" s="310"/>
      <c r="I779" s="310"/>
      <c r="J779" s="310"/>
      <c r="K779" s="310"/>
      <c r="L779" s="310"/>
      <c r="M779" s="310"/>
      <c r="N779" s="310"/>
      <c r="O779" s="310"/>
    </row>
    <row r="780" spans="1:15" ht="12.75" customHeight="1">
      <c r="A780" s="282"/>
      <c r="B780" s="282"/>
      <c r="C780" s="282"/>
      <c r="D780" s="282"/>
      <c r="E780" s="282"/>
      <c r="F780" s="697"/>
      <c r="G780" s="282"/>
      <c r="H780" s="310"/>
      <c r="I780" s="310"/>
      <c r="J780" s="310"/>
      <c r="K780" s="310"/>
      <c r="L780" s="310"/>
      <c r="M780" s="310"/>
      <c r="N780" s="310"/>
      <c r="O780" s="310"/>
    </row>
    <row r="781" spans="1:15" ht="12.75" customHeight="1">
      <c r="A781" s="282"/>
      <c r="B781" s="282"/>
      <c r="C781" s="282"/>
      <c r="D781" s="282"/>
      <c r="E781" s="282"/>
      <c r="F781" s="697"/>
      <c r="G781" s="282"/>
      <c r="H781" s="310"/>
      <c r="I781" s="310"/>
      <c r="J781" s="310"/>
      <c r="K781" s="310"/>
      <c r="L781" s="310"/>
      <c r="M781" s="310"/>
      <c r="N781" s="310"/>
      <c r="O781" s="310"/>
    </row>
    <row r="782" spans="1:15" ht="12.75" customHeight="1">
      <c r="A782" s="282"/>
      <c r="B782" s="282"/>
      <c r="C782" s="282"/>
      <c r="D782" s="282"/>
      <c r="E782" s="282"/>
      <c r="F782" s="697"/>
      <c r="G782" s="282"/>
      <c r="H782" s="310"/>
      <c r="I782" s="310"/>
      <c r="J782" s="310"/>
      <c r="K782" s="310"/>
      <c r="L782" s="310"/>
      <c r="M782" s="310"/>
      <c r="N782" s="310"/>
      <c r="O782" s="310"/>
    </row>
    <row r="783" spans="1:15" ht="12.75" customHeight="1">
      <c r="A783" s="282"/>
      <c r="B783" s="282"/>
      <c r="C783" s="282"/>
      <c r="D783" s="282"/>
      <c r="E783" s="282"/>
      <c r="F783" s="697"/>
      <c r="G783" s="282"/>
      <c r="H783" s="310"/>
      <c r="I783" s="310"/>
      <c r="J783" s="310"/>
      <c r="K783" s="310"/>
      <c r="L783" s="310"/>
      <c r="M783" s="310"/>
      <c r="N783" s="310"/>
      <c r="O783" s="310"/>
    </row>
    <row r="784" spans="1:15" ht="12.75" customHeight="1">
      <c r="A784" s="282"/>
      <c r="B784" s="282"/>
      <c r="C784" s="282"/>
      <c r="D784" s="282"/>
      <c r="E784" s="282"/>
      <c r="F784" s="697"/>
      <c r="G784" s="282"/>
      <c r="H784" s="310"/>
      <c r="I784" s="310"/>
      <c r="J784" s="310"/>
      <c r="K784" s="310"/>
      <c r="L784" s="310"/>
      <c r="M784" s="310"/>
      <c r="N784" s="310"/>
      <c r="O784" s="310"/>
    </row>
    <row r="785" spans="1:15" ht="12.75" customHeight="1">
      <c r="A785" s="282"/>
      <c r="B785" s="282"/>
      <c r="C785" s="282"/>
      <c r="D785" s="282"/>
      <c r="E785" s="282"/>
      <c r="F785" s="697"/>
      <c r="G785" s="282"/>
      <c r="H785" s="310"/>
      <c r="I785" s="310"/>
      <c r="J785" s="310"/>
      <c r="K785" s="310"/>
      <c r="L785" s="310"/>
      <c r="M785" s="310"/>
      <c r="N785" s="310"/>
      <c r="O785" s="310"/>
    </row>
    <row r="786" spans="1:15" ht="12.75" customHeight="1">
      <c r="A786" s="282"/>
      <c r="B786" s="282"/>
      <c r="C786" s="282"/>
      <c r="D786" s="282"/>
      <c r="E786" s="282"/>
      <c r="F786" s="697"/>
      <c r="G786" s="282"/>
      <c r="H786" s="310"/>
      <c r="I786" s="310"/>
      <c r="J786" s="310"/>
      <c r="K786" s="310"/>
      <c r="L786" s="310"/>
      <c r="M786" s="310"/>
      <c r="N786" s="310"/>
      <c r="O786" s="310"/>
    </row>
    <row r="787" spans="1:15" ht="12.75" customHeight="1">
      <c r="A787" s="282"/>
      <c r="B787" s="282"/>
      <c r="C787" s="282"/>
      <c r="D787" s="282"/>
      <c r="E787" s="282"/>
      <c r="F787" s="697"/>
      <c r="G787" s="282"/>
      <c r="H787" s="310"/>
      <c r="I787" s="310"/>
      <c r="J787" s="310"/>
      <c r="K787" s="310"/>
      <c r="L787" s="310"/>
      <c r="M787" s="310"/>
      <c r="N787" s="310"/>
      <c r="O787" s="310"/>
    </row>
    <row r="788" spans="1:15" ht="12.75" customHeight="1">
      <c r="A788" s="282"/>
      <c r="B788" s="282"/>
      <c r="C788" s="282"/>
      <c r="D788" s="282"/>
      <c r="E788" s="282"/>
      <c r="F788" s="697"/>
      <c r="G788" s="282"/>
      <c r="H788" s="310"/>
      <c r="I788" s="310"/>
      <c r="J788" s="310"/>
      <c r="K788" s="310"/>
      <c r="L788" s="310"/>
      <c r="M788" s="310"/>
      <c r="N788" s="310"/>
      <c r="O788" s="310"/>
    </row>
    <row r="789" spans="1:15" ht="12.75" customHeight="1">
      <c r="A789" s="282"/>
      <c r="B789" s="282"/>
      <c r="C789" s="282"/>
      <c r="D789" s="282"/>
      <c r="E789" s="282"/>
      <c r="F789" s="697"/>
      <c r="G789" s="282"/>
      <c r="H789" s="310"/>
      <c r="I789" s="310"/>
      <c r="J789" s="310"/>
      <c r="K789" s="310"/>
      <c r="L789" s="310"/>
      <c r="M789" s="310"/>
      <c r="N789" s="310"/>
      <c r="O789" s="310"/>
    </row>
    <row r="790" spans="1:15" ht="12.75" customHeight="1">
      <c r="A790" s="282"/>
      <c r="B790" s="282"/>
      <c r="C790" s="282"/>
      <c r="D790" s="282"/>
      <c r="E790" s="282"/>
      <c r="F790" s="697"/>
      <c r="G790" s="282"/>
      <c r="H790" s="310"/>
      <c r="I790" s="310"/>
      <c r="J790" s="310"/>
      <c r="K790" s="310"/>
      <c r="L790" s="310"/>
      <c r="M790" s="310"/>
      <c r="N790" s="310"/>
      <c r="O790" s="310"/>
    </row>
    <row r="791" spans="1:15" ht="12.75" customHeight="1">
      <c r="A791" s="282"/>
      <c r="B791" s="282"/>
      <c r="C791" s="282"/>
      <c r="D791" s="282"/>
      <c r="E791" s="282"/>
      <c r="F791" s="697"/>
      <c r="G791" s="282"/>
      <c r="H791" s="310"/>
      <c r="I791" s="310"/>
      <c r="J791" s="310"/>
      <c r="K791" s="310"/>
      <c r="L791" s="310"/>
      <c r="M791" s="310"/>
      <c r="N791" s="310"/>
      <c r="O791" s="310"/>
    </row>
    <row r="792" spans="1:15" ht="12.75" customHeight="1">
      <c r="A792" s="282"/>
      <c r="B792" s="282"/>
      <c r="C792" s="282"/>
      <c r="D792" s="282"/>
      <c r="E792" s="282"/>
      <c r="F792" s="697"/>
      <c r="G792" s="282"/>
      <c r="H792" s="310"/>
      <c r="I792" s="310"/>
      <c r="J792" s="310"/>
      <c r="K792" s="310"/>
      <c r="L792" s="310"/>
      <c r="M792" s="310"/>
      <c r="N792" s="310"/>
      <c r="O792" s="310"/>
    </row>
    <row r="793" spans="1:15" ht="12.75" customHeight="1">
      <c r="A793" s="282"/>
      <c r="B793" s="282"/>
      <c r="C793" s="282"/>
      <c r="D793" s="282"/>
      <c r="E793" s="282"/>
      <c r="F793" s="697"/>
      <c r="G793" s="282"/>
      <c r="H793" s="310"/>
      <c r="I793" s="310"/>
      <c r="J793" s="310"/>
      <c r="K793" s="310"/>
      <c r="L793" s="310"/>
      <c r="M793" s="310"/>
      <c r="N793" s="310"/>
      <c r="O793" s="310"/>
    </row>
    <row r="794" spans="1:15" ht="12.75" customHeight="1">
      <c r="A794" s="282"/>
      <c r="B794" s="282"/>
      <c r="C794" s="282"/>
      <c r="D794" s="282"/>
      <c r="E794" s="282"/>
      <c r="F794" s="697"/>
      <c r="G794" s="282"/>
      <c r="H794" s="310"/>
      <c r="I794" s="310"/>
      <c r="J794" s="310"/>
      <c r="K794" s="310"/>
      <c r="L794" s="310"/>
      <c r="M794" s="310"/>
      <c r="N794" s="310"/>
      <c r="O794" s="310"/>
    </row>
    <row r="795" spans="1:15" ht="12.75" customHeight="1">
      <c r="A795" s="282"/>
      <c r="B795" s="282"/>
      <c r="C795" s="282"/>
      <c r="D795" s="282"/>
      <c r="E795" s="282"/>
      <c r="F795" s="697"/>
      <c r="G795" s="282"/>
      <c r="H795" s="310"/>
      <c r="I795" s="310"/>
      <c r="J795" s="310"/>
      <c r="K795" s="310"/>
      <c r="L795" s="310"/>
      <c r="M795" s="310"/>
      <c r="N795" s="310"/>
      <c r="O795" s="310"/>
    </row>
    <row r="796" spans="1:15" ht="12.75" customHeight="1">
      <c r="A796" s="282"/>
      <c r="B796" s="282"/>
      <c r="C796" s="282"/>
      <c r="D796" s="282"/>
      <c r="E796" s="282"/>
      <c r="F796" s="697"/>
      <c r="G796" s="282"/>
      <c r="H796" s="310"/>
      <c r="I796" s="310"/>
      <c r="J796" s="310"/>
      <c r="K796" s="310"/>
      <c r="L796" s="310"/>
      <c r="M796" s="310"/>
      <c r="N796" s="310"/>
      <c r="O796" s="310"/>
    </row>
    <row r="797" spans="1:15" ht="12.75" customHeight="1">
      <c r="A797" s="282"/>
      <c r="B797" s="282"/>
      <c r="C797" s="282"/>
      <c r="D797" s="282"/>
      <c r="E797" s="282"/>
      <c r="F797" s="697"/>
      <c r="G797" s="282"/>
      <c r="H797" s="310"/>
      <c r="I797" s="310"/>
      <c r="J797" s="310"/>
      <c r="K797" s="310"/>
      <c r="L797" s="310"/>
      <c r="M797" s="310"/>
      <c r="N797" s="310"/>
      <c r="O797" s="310"/>
    </row>
    <row r="798" spans="1:15" ht="12.75" customHeight="1">
      <c r="A798" s="282"/>
      <c r="B798" s="282"/>
      <c r="C798" s="282"/>
      <c r="D798" s="282"/>
      <c r="E798" s="282"/>
      <c r="F798" s="697"/>
      <c r="G798" s="282"/>
      <c r="H798" s="310"/>
      <c r="I798" s="310"/>
      <c r="J798" s="310"/>
      <c r="K798" s="310"/>
      <c r="L798" s="310"/>
      <c r="M798" s="310"/>
      <c r="N798" s="310"/>
      <c r="O798" s="310"/>
    </row>
    <row r="799" spans="1:15" ht="12.75" customHeight="1">
      <c r="A799" s="282"/>
      <c r="B799" s="282"/>
      <c r="C799" s="282"/>
      <c r="D799" s="282"/>
      <c r="E799" s="282"/>
      <c r="F799" s="697"/>
      <c r="G799" s="282"/>
      <c r="H799" s="310"/>
      <c r="I799" s="310"/>
      <c r="J799" s="310"/>
      <c r="K799" s="310"/>
      <c r="L799" s="310"/>
      <c r="M799" s="310"/>
      <c r="N799" s="310"/>
      <c r="O799" s="310"/>
    </row>
    <row r="800" spans="1:15" ht="12.75" customHeight="1">
      <c r="A800" s="282"/>
      <c r="B800" s="282"/>
      <c r="C800" s="282"/>
      <c r="D800" s="282"/>
      <c r="E800" s="282"/>
      <c r="F800" s="697"/>
      <c r="G800" s="282"/>
      <c r="H800" s="310"/>
      <c r="I800" s="310"/>
      <c r="J800" s="310"/>
      <c r="K800" s="310"/>
      <c r="L800" s="310"/>
      <c r="M800" s="310"/>
      <c r="N800" s="310"/>
      <c r="O800" s="310"/>
    </row>
    <row r="801" spans="1:15" ht="12.75" customHeight="1">
      <c r="A801" s="282"/>
      <c r="B801" s="282"/>
      <c r="C801" s="282"/>
      <c r="D801" s="282"/>
      <c r="E801" s="282"/>
      <c r="F801" s="697"/>
      <c r="G801" s="282"/>
      <c r="H801" s="310"/>
      <c r="I801" s="310"/>
      <c r="J801" s="310"/>
      <c r="K801" s="310"/>
      <c r="L801" s="310"/>
      <c r="M801" s="310"/>
      <c r="N801" s="310"/>
      <c r="O801" s="310"/>
    </row>
    <row r="802" spans="1:15" ht="12.75" customHeight="1">
      <c r="A802" s="282"/>
      <c r="B802" s="282"/>
      <c r="C802" s="282"/>
      <c r="D802" s="282"/>
      <c r="E802" s="282"/>
      <c r="F802" s="697"/>
      <c r="G802" s="282"/>
      <c r="H802" s="310"/>
      <c r="I802" s="310"/>
      <c r="J802" s="310"/>
      <c r="K802" s="310"/>
      <c r="L802" s="310"/>
      <c r="M802" s="310"/>
      <c r="N802" s="310"/>
      <c r="O802" s="310"/>
    </row>
    <row r="803" spans="1:15" ht="12.75" customHeight="1">
      <c r="A803" s="282"/>
      <c r="B803" s="282"/>
      <c r="C803" s="282"/>
      <c r="D803" s="282"/>
      <c r="E803" s="282"/>
      <c r="F803" s="697"/>
      <c r="G803" s="282"/>
      <c r="H803" s="310"/>
      <c r="I803" s="310"/>
      <c r="J803" s="310"/>
      <c r="K803" s="310"/>
      <c r="L803" s="310"/>
      <c r="M803" s="310"/>
      <c r="N803" s="310"/>
      <c r="O803" s="310"/>
    </row>
    <row r="804" spans="1:15" ht="12.75" customHeight="1">
      <c r="A804" s="282"/>
      <c r="B804" s="282"/>
      <c r="C804" s="282"/>
      <c r="D804" s="282"/>
      <c r="E804" s="282"/>
      <c r="F804" s="697"/>
      <c r="G804" s="282"/>
      <c r="H804" s="310"/>
      <c r="I804" s="310"/>
      <c r="J804" s="310"/>
      <c r="K804" s="310"/>
      <c r="L804" s="310"/>
      <c r="M804" s="310"/>
      <c r="N804" s="310"/>
      <c r="O804" s="310"/>
    </row>
    <row r="805" spans="1:15" ht="12.75" customHeight="1">
      <c r="A805" s="282"/>
      <c r="B805" s="282"/>
      <c r="C805" s="282"/>
      <c r="D805" s="282"/>
      <c r="E805" s="282"/>
      <c r="F805" s="697"/>
      <c r="G805" s="282"/>
      <c r="H805" s="310"/>
      <c r="I805" s="310"/>
      <c r="J805" s="310"/>
      <c r="K805" s="310"/>
      <c r="L805" s="310"/>
      <c r="M805" s="310"/>
      <c r="N805" s="310"/>
      <c r="O805" s="310"/>
    </row>
    <row r="806" spans="1:15" ht="12.75" customHeight="1">
      <c r="A806" s="282"/>
      <c r="B806" s="282"/>
      <c r="C806" s="282"/>
      <c r="D806" s="282"/>
      <c r="E806" s="282"/>
      <c r="F806" s="697"/>
      <c r="G806" s="282"/>
      <c r="H806" s="310"/>
      <c r="I806" s="310"/>
      <c r="J806" s="310"/>
      <c r="K806" s="310"/>
      <c r="L806" s="310"/>
      <c r="M806" s="310"/>
      <c r="N806" s="310"/>
      <c r="O806" s="310"/>
    </row>
    <row r="807" spans="1:15" ht="12.75" customHeight="1">
      <c r="A807" s="282"/>
      <c r="B807" s="282"/>
      <c r="C807" s="282"/>
      <c r="D807" s="282"/>
      <c r="E807" s="282"/>
      <c r="F807" s="697"/>
      <c r="G807" s="282"/>
      <c r="H807" s="310"/>
      <c r="I807" s="310"/>
      <c r="J807" s="310"/>
      <c r="K807" s="310"/>
      <c r="L807" s="310"/>
      <c r="M807" s="310"/>
      <c r="N807" s="310"/>
      <c r="O807" s="310"/>
    </row>
    <row r="808" spans="1:15" ht="12.75" customHeight="1">
      <c r="A808" s="282"/>
      <c r="B808" s="282"/>
      <c r="C808" s="282"/>
      <c r="D808" s="282"/>
      <c r="E808" s="282"/>
      <c r="F808" s="697"/>
      <c r="G808" s="282"/>
      <c r="H808" s="310"/>
      <c r="I808" s="310"/>
      <c r="J808" s="310"/>
      <c r="K808" s="310"/>
      <c r="L808" s="310"/>
      <c r="M808" s="310"/>
      <c r="N808" s="310"/>
      <c r="O808" s="310"/>
    </row>
    <row r="809" spans="1:15" ht="12.75" customHeight="1">
      <c r="A809" s="282"/>
      <c r="B809" s="282"/>
      <c r="C809" s="282"/>
      <c r="D809" s="282"/>
      <c r="E809" s="282"/>
      <c r="F809" s="697"/>
      <c r="G809" s="282"/>
      <c r="H809" s="310"/>
      <c r="I809" s="310"/>
      <c r="J809" s="310"/>
      <c r="K809" s="310"/>
      <c r="L809" s="310"/>
      <c r="M809" s="310"/>
      <c r="N809" s="310"/>
      <c r="O809" s="310"/>
    </row>
    <row r="810" spans="1:15" ht="12.75" customHeight="1">
      <c r="A810" s="282"/>
      <c r="B810" s="282"/>
      <c r="C810" s="282"/>
      <c r="D810" s="282"/>
      <c r="E810" s="282"/>
      <c r="F810" s="697"/>
      <c r="G810" s="282"/>
      <c r="H810" s="310"/>
      <c r="I810" s="310"/>
      <c r="J810" s="310"/>
      <c r="K810" s="310"/>
      <c r="L810" s="310"/>
      <c r="M810" s="310"/>
      <c r="N810" s="310"/>
      <c r="O810" s="310"/>
    </row>
    <row r="811" spans="1:15" ht="12.75" customHeight="1">
      <c r="A811" s="282"/>
      <c r="B811" s="282"/>
      <c r="C811" s="282"/>
      <c r="D811" s="282"/>
      <c r="E811" s="282"/>
      <c r="F811" s="697"/>
      <c r="G811" s="282"/>
      <c r="H811" s="310"/>
      <c r="I811" s="310"/>
      <c r="J811" s="310"/>
      <c r="K811" s="310"/>
      <c r="L811" s="310"/>
      <c r="M811" s="310"/>
      <c r="N811" s="310"/>
      <c r="O811" s="310"/>
    </row>
    <row r="812" spans="1:15" ht="12.75" customHeight="1">
      <c r="A812" s="282"/>
      <c r="B812" s="282"/>
      <c r="C812" s="282"/>
      <c r="D812" s="282"/>
      <c r="E812" s="282"/>
      <c r="F812" s="697"/>
      <c r="G812" s="282"/>
      <c r="H812" s="310"/>
      <c r="I812" s="310"/>
      <c r="J812" s="310"/>
      <c r="K812" s="310"/>
      <c r="L812" s="310"/>
      <c r="M812" s="310"/>
      <c r="N812" s="310"/>
      <c r="O812" s="310"/>
    </row>
    <row r="813" spans="1:15" ht="12.75" customHeight="1">
      <c r="A813" s="282"/>
      <c r="B813" s="282"/>
      <c r="C813" s="282"/>
      <c r="D813" s="282"/>
      <c r="E813" s="282"/>
      <c r="F813" s="697"/>
      <c r="G813" s="282"/>
      <c r="H813" s="310"/>
      <c r="I813" s="310"/>
      <c r="J813" s="310"/>
      <c r="K813" s="310"/>
      <c r="L813" s="310"/>
      <c r="M813" s="310"/>
      <c r="N813" s="310"/>
      <c r="O813" s="310"/>
    </row>
    <row r="814" spans="1:15" ht="12.75" customHeight="1">
      <c r="A814" s="282"/>
      <c r="B814" s="282"/>
      <c r="C814" s="282"/>
      <c r="D814" s="282"/>
      <c r="E814" s="282"/>
      <c r="F814" s="697"/>
      <c r="G814" s="282"/>
      <c r="H814" s="310"/>
      <c r="I814" s="310"/>
      <c r="J814" s="310"/>
      <c r="K814" s="310"/>
      <c r="L814" s="310"/>
      <c r="M814" s="310"/>
      <c r="N814" s="310"/>
      <c r="O814" s="310"/>
    </row>
    <row r="815" spans="1:15" ht="12.75" customHeight="1">
      <c r="A815" s="282"/>
      <c r="B815" s="282"/>
      <c r="C815" s="282"/>
      <c r="D815" s="282"/>
      <c r="E815" s="282"/>
      <c r="F815" s="697"/>
      <c r="G815" s="282"/>
      <c r="H815" s="310"/>
      <c r="I815" s="310"/>
      <c r="J815" s="310"/>
      <c r="K815" s="310"/>
      <c r="L815" s="310"/>
      <c r="M815" s="310"/>
      <c r="N815" s="310"/>
      <c r="O815" s="310"/>
    </row>
    <row r="816" spans="1:15" ht="12.75" customHeight="1">
      <c r="A816" s="282"/>
      <c r="B816" s="282"/>
      <c r="C816" s="282"/>
      <c r="D816" s="282"/>
      <c r="E816" s="282"/>
      <c r="F816" s="697"/>
      <c r="G816" s="282"/>
      <c r="H816" s="310"/>
      <c r="I816" s="310"/>
      <c r="J816" s="310"/>
      <c r="K816" s="310"/>
      <c r="L816" s="310"/>
      <c r="M816" s="310"/>
      <c r="N816" s="310"/>
      <c r="O816" s="310"/>
    </row>
    <row r="817" spans="1:15" ht="12.75" customHeight="1">
      <c r="A817" s="282"/>
      <c r="B817" s="282"/>
      <c r="C817" s="282"/>
      <c r="D817" s="282"/>
      <c r="E817" s="282"/>
      <c r="F817" s="697"/>
      <c r="G817" s="282"/>
      <c r="H817" s="310"/>
      <c r="I817" s="310"/>
      <c r="J817" s="310"/>
      <c r="K817" s="310"/>
      <c r="L817" s="310"/>
      <c r="M817" s="310"/>
      <c r="N817" s="310"/>
      <c r="O817" s="310"/>
    </row>
    <row r="818" spans="1:15" ht="12.75" customHeight="1">
      <c r="A818" s="282"/>
      <c r="B818" s="282"/>
      <c r="C818" s="282"/>
      <c r="D818" s="282"/>
      <c r="E818" s="282"/>
      <c r="F818" s="697"/>
      <c r="G818" s="282"/>
      <c r="H818" s="310"/>
      <c r="I818" s="310"/>
      <c r="J818" s="310"/>
      <c r="K818" s="310"/>
      <c r="L818" s="310"/>
      <c r="M818" s="310"/>
      <c r="N818" s="310"/>
      <c r="O818" s="310"/>
    </row>
    <row r="819" spans="1:15" ht="12.75" customHeight="1">
      <c r="A819" s="282"/>
      <c r="B819" s="282"/>
      <c r="C819" s="282"/>
      <c r="D819" s="282"/>
      <c r="E819" s="282"/>
      <c r="F819" s="697"/>
      <c r="G819" s="282"/>
      <c r="H819" s="310"/>
      <c r="I819" s="310"/>
      <c r="J819" s="310"/>
      <c r="K819" s="310"/>
      <c r="L819" s="310"/>
      <c r="M819" s="310"/>
      <c r="N819" s="310"/>
      <c r="O819" s="310"/>
    </row>
    <row r="820" spans="1:15" ht="12.75" customHeight="1">
      <c r="A820" s="282"/>
      <c r="B820" s="282"/>
      <c r="C820" s="282"/>
      <c r="D820" s="282"/>
      <c r="E820" s="282"/>
      <c r="F820" s="697"/>
      <c r="G820" s="282"/>
      <c r="H820" s="310"/>
      <c r="I820" s="310"/>
      <c r="J820" s="310"/>
      <c r="K820" s="310"/>
      <c r="L820" s="310"/>
      <c r="M820" s="310"/>
      <c r="N820" s="310"/>
      <c r="O820" s="310"/>
    </row>
    <row r="821" spans="1:15" ht="12.75" customHeight="1">
      <c r="A821" s="282"/>
      <c r="B821" s="282"/>
      <c r="C821" s="282"/>
      <c r="D821" s="282"/>
      <c r="E821" s="282"/>
      <c r="F821" s="697"/>
      <c r="G821" s="282"/>
      <c r="H821" s="310"/>
      <c r="I821" s="310"/>
      <c r="J821" s="310"/>
      <c r="K821" s="310"/>
      <c r="L821" s="310"/>
      <c r="M821" s="310"/>
      <c r="N821" s="310"/>
      <c r="O821" s="310"/>
    </row>
    <row r="822" spans="1:15" ht="12.75" customHeight="1">
      <c r="A822" s="282"/>
      <c r="B822" s="282"/>
      <c r="C822" s="282"/>
      <c r="D822" s="282"/>
      <c r="E822" s="282"/>
      <c r="F822" s="697"/>
      <c r="G822" s="282"/>
      <c r="H822" s="310"/>
      <c r="I822" s="310"/>
      <c r="J822" s="310"/>
      <c r="K822" s="310"/>
      <c r="L822" s="310"/>
      <c r="M822" s="310"/>
      <c r="N822" s="310"/>
      <c r="O822" s="310"/>
    </row>
    <row r="823" spans="1:15" ht="12.75" customHeight="1">
      <c r="A823" s="282"/>
      <c r="B823" s="282"/>
      <c r="C823" s="282"/>
      <c r="D823" s="282"/>
      <c r="E823" s="282"/>
      <c r="F823" s="697"/>
      <c r="G823" s="282"/>
      <c r="H823" s="310"/>
      <c r="I823" s="310"/>
      <c r="J823" s="310"/>
      <c r="K823" s="310"/>
      <c r="L823" s="310"/>
      <c r="M823" s="310"/>
      <c r="N823" s="310"/>
      <c r="O823" s="310"/>
    </row>
    <row r="824" spans="1:15" ht="12.75" customHeight="1">
      <c r="A824" s="282"/>
      <c r="B824" s="282"/>
      <c r="C824" s="282"/>
      <c r="D824" s="282"/>
      <c r="E824" s="282"/>
      <c r="F824" s="697"/>
      <c r="G824" s="282"/>
      <c r="H824" s="310"/>
      <c r="I824" s="310"/>
      <c r="J824" s="310"/>
      <c r="K824" s="310"/>
      <c r="L824" s="310"/>
      <c r="M824" s="310"/>
      <c r="N824" s="310"/>
      <c r="O824" s="310"/>
    </row>
    <row r="825" spans="1:15" ht="12.75" customHeight="1">
      <c r="A825" s="282"/>
      <c r="B825" s="282"/>
      <c r="C825" s="282"/>
      <c r="D825" s="282"/>
      <c r="E825" s="282"/>
      <c r="F825" s="697"/>
      <c r="G825" s="282"/>
      <c r="H825" s="310"/>
      <c r="I825" s="310"/>
      <c r="J825" s="310"/>
      <c r="K825" s="310"/>
      <c r="L825" s="310"/>
      <c r="M825" s="310"/>
      <c r="N825" s="310"/>
      <c r="O825" s="310"/>
    </row>
    <row r="826" spans="1:15" ht="12.75" customHeight="1">
      <c r="A826" s="282"/>
      <c r="B826" s="282"/>
      <c r="C826" s="282"/>
      <c r="D826" s="282"/>
      <c r="E826" s="282"/>
      <c r="F826" s="697"/>
      <c r="G826" s="282"/>
      <c r="H826" s="310"/>
      <c r="I826" s="310"/>
      <c r="J826" s="310"/>
      <c r="K826" s="310"/>
      <c r="L826" s="310"/>
      <c r="M826" s="310"/>
      <c r="N826" s="310"/>
      <c r="O826" s="310"/>
    </row>
    <row r="827" spans="1:15" ht="12.75" customHeight="1">
      <c r="A827" s="282"/>
      <c r="B827" s="282"/>
      <c r="C827" s="282"/>
      <c r="D827" s="282"/>
      <c r="E827" s="282"/>
      <c r="F827" s="697"/>
      <c r="G827" s="282"/>
      <c r="H827" s="310"/>
      <c r="I827" s="310"/>
      <c r="J827" s="310"/>
      <c r="K827" s="310"/>
      <c r="L827" s="310"/>
      <c r="M827" s="310"/>
      <c r="N827" s="310"/>
      <c r="O827" s="310"/>
    </row>
    <row r="828" spans="1:15" ht="12.75" customHeight="1">
      <c r="A828" s="282"/>
      <c r="B828" s="282"/>
      <c r="C828" s="282"/>
      <c r="D828" s="282"/>
      <c r="E828" s="282"/>
      <c r="F828" s="697"/>
      <c r="G828" s="282"/>
      <c r="H828" s="310"/>
      <c r="I828" s="310"/>
      <c r="J828" s="310"/>
      <c r="K828" s="310"/>
      <c r="L828" s="310"/>
      <c r="M828" s="310"/>
      <c r="N828" s="310"/>
      <c r="O828" s="310"/>
    </row>
    <row r="829" spans="1:15" ht="12.75" customHeight="1">
      <c r="A829" s="282"/>
      <c r="B829" s="282"/>
      <c r="C829" s="282"/>
      <c r="D829" s="282"/>
      <c r="E829" s="282"/>
      <c r="F829" s="697"/>
      <c r="G829" s="282"/>
      <c r="H829" s="310"/>
      <c r="I829" s="310"/>
      <c r="J829" s="310"/>
      <c r="K829" s="310"/>
      <c r="L829" s="310"/>
      <c r="M829" s="310"/>
      <c r="N829" s="310"/>
      <c r="O829" s="310"/>
    </row>
    <row r="830" spans="1:15" ht="12.75" customHeight="1">
      <c r="A830" s="282"/>
      <c r="B830" s="282"/>
      <c r="C830" s="282"/>
      <c r="D830" s="282"/>
      <c r="E830" s="282"/>
      <c r="F830" s="697"/>
      <c r="G830" s="282"/>
      <c r="H830" s="310"/>
      <c r="I830" s="310"/>
      <c r="J830" s="310"/>
      <c r="K830" s="310"/>
      <c r="L830" s="310"/>
      <c r="M830" s="310"/>
      <c r="N830" s="310"/>
      <c r="O830" s="310"/>
    </row>
    <row r="831" spans="1:15" ht="12.75" customHeight="1">
      <c r="A831" s="282"/>
      <c r="B831" s="282"/>
      <c r="C831" s="282"/>
      <c r="D831" s="282"/>
      <c r="E831" s="282"/>
      <c r="F831" s="697"/>
      <c r="G831" s="282"/>
      <c r="H831" s="310"/>
      <c r="I831" s="310"/>
      <c r="J831" s="310"/>
      <c r="K831" s="310"/>
      <c r="L831" s="310"/>
      <c r="M831" s="310"/>
      <c r="N831" s="310"/>
      <c r="O831" s="310"/>
    </row>
    <row r="832" spans="1:15" ht="12.75" customHeight="1">
      <c r="A832" s="282"/>
      <c r="B832" s="282"/>
      <c r="C832" s="282"/>
      <c r="D832" s="282"/>
      <c r="E832" s="282"/>
      <c r="F832" s="697"/>
      <c r="G832" s="282"/>
      <c r="H832" s="310"/>
      <c r="I832" s="310"/>
      <c r="J832" s="310"/>
      <c r="K832" s="310"/>
      <c r="L832" s="310"/>
      <c r="M832" s="310"/>
      <c r="N832" s="310"/>
      <c r="O832" s="310"/>
    </row>
    <row r="833" spans="1:15" ht="12.75" customHeight="1">
      <c r="A833" s="282"/>
      <c r="B833" s="282"/>
      <c r="C833" s="282"/>
      <c r="D833" s="282"/>
      <c r="E833" s="282"/>
      <c r="F833" s="697"/>
      <c r="G833" s="282"/>
      <c r="H833" s="310"/>
      <c r="I833" s="310"/>
      <c r="J833" s="310"/>
      <c r="K833" s="310"/>
      <c r="L833" s="310"/>
      <c r="M833" s="310"/>
      <c r="N833" s="310"/>
      <c r="O833" s="310"/>
    </row>
    <row r="834" spans="1:15" ht="12.75" customHeight="1">
      <c r="A834" s="282"/>
      <c r="B834" s="282"/>
      <c r="C834" s="282"/>
      <c r="D834" s="282"/>
      <c r="E834" s="282"/>
      <c r="F834" s="697"/>
      <c r="G834" s="282"/>
      <c r="H834" s="310"/>
      <c r="I834" s="310"/>
      <c r="J834" s="310"/>
      <c r="K834" s="310"/>
      <c r="L834" s="310"/>
      <c r="M834" s="310"/>
      <c r="N834" s="310"/>
      <c r="O834" s="310"/>
    </row>
    <row r="835" spans="1:15" ht="12.75" customHeight="1">
      <c r="A835" s="282"/>
      <c r="B835" s="282"/>
      <c r="C835" s="282"/>
      <c r="D835" s="282"/>
      <c r="E835" s="282"/>
      <c r="F835" s="697"/>
      <c r="G835" s="282"/>
      <c r="H835" s="310"/>
      <c r="I835" s="310"/>
      <c r="J835" s="310"/>
      <c r="K835" s="310"/>
      <c r="L835" s="310"/>
      <c r="M835" s="310"/>
      <c r="N835" s="310"/>
      <c r="O835" s="310"/>
    </row>
    <row r="836" spans="1:15" ht="12.75" customHeight="1">
      <c r="A836" s="282"/>
      <c r="B836" s="282"/>
      <c r="C836" s="282"/>
      <c r="D836" s="282"/>
      <c r="E836" s="282"/>
      <c r="F836" s="697"/>
      <c r="G836" s="282"/>
      <c r="H836" s="310"/>
      <c r="I836" s="310"/>
      <c r="J836" s="310"/>
      <c r="K836" s="310"/>
      <c r="L836" s="310"/>
      <c r="M836" s="310"/>
      <c r="N836" s="310"/>
      <c r="O836" s="310"/>
    </row>
    <row r="837" spans="1:15" ht="12.75" customHeight="1">
      <c r="A837" s="282"/>
      <c r="B837" s="282"/>
      <c r="C837" s="282"/>
      <c r="D837" s="282"/>
      <c r="E837" s="282"/>
      <c r="F837" s="697"/>
      <c r="G837" s="282"/>
      <c r="H837" s="310"/>
      <c r="I837" s="310"/>
      <c r="J837" s="310"/>
      <c r="K837" s="310"/>
      <c r="L837" s="310"/>
      <c r="M837" s="310"/>
      <c r="N837" s="310"/>
      <c r="O837" s="310"/>
    </row>
    <row r="838" spans="1:15" ht="12.75" customHeight="1">
      <c r="A838" s="282"/>
      <c r="B838" s="282"/>
      <c r="C838" s="282"/>
      <c r="D838" s="282"/>
      <c r="E838" s="282"/>
      <c r="F838" s="697"/>
      <c r="G838" s="282"/>
      <c r="H838" s="310"/>
      <c r="I838" s="310"/>
      <c r="J838" s="310"/>
      <c r="K838" s="310"/>
      <c r="L838" s="310"/>
      <c r="M838" s="310"/>
      <c r="N838" s="310"/>
      <c r="O838" s="310"/>
    </row>
    <row r="839" spans="1:15" ht="12.75" customHeight="1">
      <c r="A839" s="282"/>
      <c r="B839" s="282"/>
      <c r="C839" s="282"/>
      <c r="D839" s="282"/>
      <c r="E839" s="282"/>
      <c r="F839" s="697"/>
      <c r="G839" s="282"/>
      <c r="H839" s="310"/>
      <c r="I839" s="310"/>
      <c r="J839" s="310"/>
      <c r="K839" s="310"/>
      <c r="L839" s="310"/>
      <c r="M839" s="310"/>
      <c r="N839" s="310"/>
      <c r="O839" s="310"/>
    </row>
    <row r="840" spans="1:15" ht="12.75" customHeight="1">
      <c r="A840" s="282"/>
      <c r="B840" s="282"/>
      <c r="C840" s="282"/>
      <c r="D840" s="282"/>
      <c r="E840" s="282"/>
      <c r="F840" s="697"/>
      <c r="G840" s="282"/>
      <c r="H840" s="310"/>
      <c r="I840" s="310"/>
      <c r="J840" s="310"/>
      <c r="K840" s="310"/>
      <c r="L840" s="310"/>
      <c r="M840" s="310"/>
      <c r="N840" s="310"/>
      <c r="O840" s="310"/>
    </row>
    <row r="841" spans="1:15" ht="12.75" customHeight="1">
      <c r="A841" s="282"/>
      <c r="B841" s="282"/>
      <c r="C841" s="282"/>
      <c r="D841" s="282"/>
      <c r="E841" s="282"/>
      <c r="F841" s="697"/>
      <c r="G841" s="282"/>
      <c r="H841" s="310"/>
      <c r="I841" s="310"/>
      <c r="J841" s="310"/>
      <c r="K841" s="310"/>
      <c r="L841" s="310"/>
      <c r="M841" s="310"/>
      <c r="N841" s="310"/>
      <c r="O841" s="310"/>
    </row>
    <row r="842" spans="1:15" ht="12.75" customHeight="1">
      <c r="A842" s="282"/>
      <c r="B842" s="282"/>
      <c r="C842" s="282"/>
      <c r="D842" s="282"/>
      <c r="E842" s="282"/>
      <c r="F842" s="697"/>
      <c r="G842" s="282"/>
      <c r="H842" s="310"/>
      <c r="I842" s="310"/>
      <c r="J842" s="310"/>
      <c r="K842" s="310"/>
      <c r="L842" s="310"/>
      <c r="M842" s="310"/>
      <c r="N842" s="310"/>
      <c r="O842" s="310"/>
    </row>
    <row r="843" spans="1:15" ht="12.75" customHeight="1">
      <c r="A843" s="282"/>
      <c r="B843" s="282"/>
      <c r="C843" s="282"/>
      <c r="D843" s="282"/>
      <c r="E843" s="282"/>
      <c r="F843" s="697"/>
      <c r="G843" s="282"/>
      <c r="H843" s="310"/>
      <c r="I843" s="310"/>
      <c r="J843" s="310"/>
      <c r="K843" s="310"/>
      <c r="L843" s="310"/>
      <c r="M843" s="310"/>
      <c r="N843" s="310"/>
      <c r="O843" s="310"/>
    </row>
    <row r="844" spans="1:15" ht="12.75" customHeight="1">
      <c r="A844" s="282"/>
      <c r="B844" s="282"/>
      <c r="C844" s="282"/>
      <c r="D844" s="282"/>
      <c r="E844" s="282"/>
      <c r="F844" s="697"/>
      <c r="G844" s="282"/>
      <c r="H844" s="310"/>
      <c r="I844" s="310"/>
      <c r="J844" s="310"/>
      <c r="K844" s="310"/>
      <c r="L844" s="310"/>
      <c r="M844" s="310"/>
      <c r="N844" s="310"/>
      <c r="O844" s="310"/>
    </row>
    <row r="845" spans="1:15" ht="12.75" customHeight="1">
      <c r="A845" s="282"/>
      <c r="B845" s="282"/>
      <c r="C845" s="282"/>
      <c r="D845" s="282"/>
      <c r="E845" s="282"/>
      <c r="F845" s="697"/>
      <c r="G845" s="282"/>
      <c r="H845" s="310"/>
      <c r="I845" s="310"/>
      <c r="J845" s="310"/>
      <c r="K845" s="310"/>
      <c r="L845" s="310"/>
      <c r="M845" s="310"/>
      <c r="N845" s="310"/>
      <c r="O845" s="310"/>
    </row>
    <row r="846" spans="1:15" ht="12.75" customHeight="1">
      <c r="A846" s="282"/>
      <c r="B846" s="282"/>
      <c r="C846" s="282"/>
      <c r="D846" s="282"/>
      <c r="E846" s="282"/>
      <c r="F846" s="697"/>
      <c r="G846" s="282"/>
      <c r="H846" s="310"/>
      <c r="I846" s="310"/>
      <c r="J846" s="310"/>
      <c r="K846" s="310"/>
      <c r="L846" s="310"/>
      <c r="M846" s="310"/>
      <c r="N846" s="310"/>
      <c r="O846" s="310"/>
    </row>
    <row r="847" spans="1:15" ht="12.75" customHeight="1">
      <c r="A847" s="282"/>
      <c r="B847" s="282"/>
      <c r="C847" s="282"/>
      <c r="D847" s="282"/>
      <c r="E847" s="282"/>
      <c r="F847" s="697"/>
      <c r="G847" s="282"/>
      <c r="H847" s="310"/>
      <c r="I847" s="310"/>
      <c r="J847" s="310"/>
      <c r="K847" s="310"/>
      <c r="L847" s="310"/>
      <c r="M847" s="310"/>
      <c r="N847" s="310"/>
      <c r="O847" s="310"/>
    </row>
    <row r="848" spans="1:15" ht="12.75" customHeight="1">
      <c r="A848" s="282"/>
      <c r="B848" s="282"/>
      <c r="C848" s="282"/>
      <c r="D848" s="282"/>
      <c r="E848" s="282"/>
      <c r="F848" s="697"/>
      <c r="G848" s="282"/>
      <c r="H848" s="310"/>
      <c r="I848" s="310"/>
      <c r="J848" s="310"/>
      <c r="K848" s="310"/>
      <c r="L848" s="310"/>
      <c r="M848" s="310"/>
      <c r="N848" s="310"/>
      <c r="O848" s="310"/>
    </row>
    <row r="849" spans="1:15" ht="12.75" customHeight="1">
      <c r="A849" s="282"/>
      <c r="B849" s="282"/>
      <c r="C849" s="282"/>
      <c r="D849" s="282"/>
      <c r="E849" s="282"/>
      <c r="F849" s="697"/>
      <c r="G849" s="282"/>
      <c r="H849" s="310"/>
      <c r="I849" s="310"/>
      <c r="J849" s="310"/>
      <c r="K849" s="310"/>
      <c r="L849" s="310"/>
      <c r="M849" s="310"/>
      <c r="N849" s="310"/>
      <c r="O849" s="310"/>
    </row>
    <row r="850" spans="1:15" ht="12.75" customHeight="1">
      <c r="A850" s="282"/>
      <c r="B850" s="282"/>
      <c r="C850" s="282"/>
      <c r="D850" s="282"/>
      <c r="E850" s="282"/>
      <c r="F850" s="697"/>
      <c r="G850" s="282"/>
      <c r="H850" s="310"/>
      <c r="I850" s="310"/>
      <c r="J850" s="310"/>
      <c r="K850" s="310"/>
      <c r="L850" s="310"/>
      <c r="M850" s="310"/>
      <c r="N850" s="310"/>
      <c r="O850" s="310"/>
    </row>
    <row r="851" spans="1:15" ht="12.75" customHeight="1">
      <c r="A851" s="282"/>
      <c r="B851" s="282"/>
      <c r="C851" s="282"/>
      <c r="D851" s="282"/>
      <c r="E851" s="282"/>
      <c r="F851" s="697"/>
      <c r="G851" s="282"/>
      <c r="H851" s="310"/>
      <c r="I851" s="310"/>
      <c r="J851" s="310"/>
      <c r="K851" s="310"/>
      <c r="L851" s="310"/>
      <c r="M851" s="310"/>
      <c r="N851" s="310"/>
      <c r="O851" s="310"/>
    </row>
    <row r="852" spans="1:15" ht="12.75" customHeight="1">
      <c r="A852" s="282"/>
      <c r="B852" s="282"/>
      <c r="C852" s="282"/>
      <c r="D852" s="282"/>
      <c r="E852" s="282"/>
      <c r="F852" s="697"/>
      <c r="G852" s="282"/>
      <c r="H852" s="310"/>
      <c r="I852" s="310"/>
      <c r="J852" s="310"/>
      <c r="K852" s="310"/>
      <c r="L852" s="310"/>
      <c r="M852" s="310"/>
      <c r="N852" s="310"/>
      <c r="O852" s="310"/>
    </row>
    <row r="853" spans="1:15" ht="12.75" customHeight="1">
      <c r="A853" s="282"/>
      <c r="B853" s="282"/>
      <c r="C853" s="282"/>
      <c r="D853" s="282"/>
      <c r="E853" s="282"/>
      <c r="F853" s="697"/>
      <c r="G853" s="282"/>
      <c r="H853" s="310"/>
      <c r="I853" s="310"/>
      <c r="J853" s="310"/>
      <c r="K853" s="310"/>
      <c r="L853" s="310"/>
      <c r="M853" s="310"/>
      <c r="N853" s="310"/>
      <c r="O853" s="310"/>
    </row>
    <row r="854" spans="1:15" ht="12.75" customHeight="1">
      <c r="A854" s="282"/>
      <c r="B854" s="282"/>
      <c r="C854" s="282"/>
      <c r="D854" s="282"/>
      <c r="E854" s="282"/>
      <c r="F854" s="697"/>
      <c r="G854" s="282"/>
      <c r="H854" s="310"/>
      <c r="I854" s="310"/>
      <c r="J854" s="310"/>
      <c r="K854" s="310"/>
      <c r="L854" s="310"/>
      <c r="M854" s="310"/>
      <c r="N854" s="310"/>
      <c r="O854" s="310"/>
    </row>
    <row r="855" spans="1:15" ht="12.75" customHeight="1">
      <c r="A855" s="282"/>
      <c r="B855" s="282"/>
      <c r="C855" s="282"/>
      <c r="D855" s="282"/>
      <c r="E855" s="282"/>
      <c r="F855" s="697"/>
      <c r="G855" s="282"/>
      <c r="H855" s="310"/>
      <c r="I855" s="310"/>
      <c r="J855" s="310"/>
      <c r="K855" s="310"/>
      <c r="L855" s="310"/>
      <c r="M855" s="310"/>
      <c r="N855" s="310"/>
      <c r="O855" s="310"/>
    </row>
    <row r="856" spans="1:15" ht="12.75" customHeight="1">
      <c r="A856" s="282"/>
      <c r="B856" s="282"/>
      <c r="C856" s="282"/>
      <c r="D856" s="282"/>
      <c r="E856" s="282"/>
      <c r="F856" s="697"/>
      <c r="G856" s="282"/>
      <c r="H856" s="310"/>
      <c r="I856" s="310"/>
      <c r="J856" s="310"/>
      <c r="K856" s="310"/>
      <c r="L856" s="310"/>
      <c r="M856" s="310"/>
      <c r="N856" s="310"/>
      <c r="O856" s="310"/>
    </row>
    <row r="857" spans="1:15" ht="12.75" customHeight="1">
      <c r="A857" s="282"/>
      <c r="B857" s="282"/>
      <c r="C857" s="282"/>
      <c r="D857" s="282"/>
      <c r="E857" s="282"/>
      <c r="F857" s="697"/>
      <c r="G857" s="282"/>
      <c r="H857" s="310"/>
      <c r="I857" s="310"/>
      <c r="J857" s="310"/>
      <c r="K857" s="310"/>
      <c r="L857" s="310"/>
      <c r="M857" s="310"/>
      <c r="N857" s="310"/>
      <c r="O857" s="310"/>
    </row>
    <row r="858" spans="1:15" ht="12.75" customHeight="1">
      <c r="A858" s="282"/>
      <c r="B858" s="282"/>
      <c r="C858" s="282"/>
      <c r="D858" s="282"/>
      <c r="E858" s="282"/>
      <c r="F858" s="697"/>
      <c r="G858" s="282"/>
      <c r="H858" s="310"/>
      <c r="I858" s="310"/>
      <c r="J858" s="310"/>
      <c r="K858" s="310"/>
      <c r="L858" s="310"/>
      <c r="M858" s="310"/>
      <c r="N858" s="310"/>
      <c r="O858" s="310"/>
    </row>
    <row r="859" spans="1:15" ht="12.75" customHeight="1">
      <c r="A859" s="282"/>
      <c r="B859" s="282"/>
      <c r="C859" s="282"/>
      <c r="D859" s="282"/>
      <c r="E859" s="282"/>
      <c r="F859" s="697"/>
      <c r="G859" s="282"/>
      <c r="H859" s="310"/>
      <c r="I859" s="310"/>
      <c r="J859" s="310"/>
      <c r="K859" s="310"/>
      <c r="L859" s="310"/>
      <c r="M859" s="310"/>
      <c r="N859" s="310"/>
      <c r="O859" s="310"/>
    </row>
    <row r="860" spans="1:15" ht="12.75" customHeight="1">
      <c r="A860" s="282"/>
      <c r="B860" s="282"/>
      <c r="C860" s="282"/>
      <c r="D860" s="282"/>
      <c r="E860" s="282"/>
      <c r="F860" s="697"/>
      <c r="G860" s="282"/>
      <c r="H860" s="310"/>
      <c r="I860" s="310"/>
      <c r="J860" s="310"/>
      <c r="K860" s="310"/>
      <c r="L860" s="310"/>
      <c r="M860" s="310"/>
      <c r="N860" s="310"/>
      <c r="O860" s="310"/>
    </row>
    <row r="861" spans="1:15" ht="12.75" customHeight="1">
      <c r="A861" s="282"/>
      <c r="B861" s="282"/>
      <c r="C861" s="282"/>
      <c r="D861" s="282"/>
      <c r="E861" s="282"/>
      <c r="F861" s="697"/>
      <c r="G861" s="282"/>
      <c r="H861" s="310"/>
      <c r="I861" s="310"/>
      <c r="J861" s="310"/>
      <c r="K861" s="310"/>
      <c r="L861" s="310"/>
      <c r="M861" s="310"/>
      <c r="N861" s="310"/>
      <c r="O861" s="310"/>
    </row>
    <row r="862" spans="1:15" ht="12.75" customHeight="1">
      <c r="A862" s="282"/>
      <c r="B862" s="282"/>
      <c r="C862" s="282"/>
      <c r="D862" s="282"/>
      <c r="E862" s="282"/>
      <c r="F862" s="697"/>
      <c r="G862" s="282"/>
      <c r="H862" s="310"/>
      <c r="I862" s="310"/>
      <c r="J862" s="310"/>
      <c r="K862" s="310"/>
      <c r="L862" s="310"/>
      <c r="M862" s="310"/>
      <c r="N862" s="310"/>
      <c r="O862" s="310"/>
    </row>
    <row r="863" spans="1:15" ht="12.75" customHeight="1">
      <c r="A863" s="282"/>
      <c r="B863" s="282"/>
      <c r="C863" s="282"/>
      <c r="D863" s="282"/>
      <c r="E863" s="282"/>
      <c r="F863" s="697"/>
      <c r="G863" s="282"/>
      <c r="H863" s="310"/>
      <c r="I863" s="310"/>
      <c r="J863" s="310"/>
      <c r="K863" s="310"/>
      <c r="L863" s="310"/>
      <c r="M863" s="310"/>
      <c r="N863" s="310"/>
      <c r="O863" s="310"/>
    </row>
    <row r="864" spans="1:15" ht="12.75" customHeight="1">
      <c r="A864" s="282"/>
      <c r="B864" s="282"/>
      <c r="C864" s="282"/>
      <c r="D864" s="282"/>
      <c r="E864" s="282"/>
      <c r="F864" s="697"/>
      <c r="G864" s="282"/>
      <c r="H864" s="310"/>
      <c r="I864" s="310"/>
      <c r="J864" s="310"/>
      <c r="K864" s="310"/>
      <c r="L864" s="310"/>
      <c r="M864" s="310"/>
      <c r="N864" s="310"/>
      <c r="O864" s="310"/>
    </row>
    <row r="865" spans="1:15" ht="12.75" customHeight="1">
      <c r="A865" s="282"/>
      <c r="B865" s="282"/>
      <c r="C865" s="282"/>
      <c r="D865" s="282"/>
      <c r="E865" s="282"/>
      <c r="F865" s="697"/>
      <c r="G865" s="282"/>
      <c r="H865" s="310"/>
      <c r="I865" s="310"/>
      <c r="J865" s="310"/>
      <c r="K865" s="310"/>
      <c r="L865" s="310"/>
      <c r="M865" s="310"/>
      <c r="N865" s="310"/>
      <c r="O865" s="310"/>
    </row>
    <row r="866" spans="1:15" ht="12.75" customHeight="1">
      <c r="A866" s="282"/>
      <c r="B866" s="282"/>
      <c r="C866" s="282"/>
      <c r="D866" s="282"/>
      <c r="E866" s="282"/>
      <c r="F866" s="697"/>
      <c r="G866" s="282"/>
      <c r="H866" s="310"/>
      <c r="I866" s="310"/>
      <c r="J866" s="310"/>
      <c r="K866" s="310"/>
      <c r="L866" s="310"/>
      <c r="M866" s="310"/>
      <c r="N866" s="310"/>
      <c r="O866" s="310"/>
    </row>
    <row r="867" spans="1:15" ht="12.75" customHeight="1">
      <c r="A867" s="282"/>
      <c r="B867" s="282"/>
      <c r="C867" s="282"/>
      <c r="D867" s="282"/>
      <c r="E867" s="282"/>
      <c r="F867" s="697"/>
      <c r="G867" s="282"/>
      <c r="H867" s="310"/>
      <c r="I867" s="310"/>
      <c r="J867" s="310"/>
      <c r="K867" s="310"/>
      <c r="L867" s="310"/>
      <c r="M867" s="310"/>
      <c r="N867" s="310"/>
      <c r="O867" s="310"/>
    </row>
    <row r="868" spans="1:15" ht="12.75" customHeight="1">
      <c r="A868" s="282"/>
      <c r="B868" s="282"/>
      <c r="C868" s="282"/>
      <c r="D868" s="282"/>
      <c r="E868" s="282"/>
      <c r="F868" s="697"/>
      <c r="G868" s="282"/>
      <c r="H868" s="310"/>
      <c r="I868" s="310"/>
      <c r="J868" s="310"/>
      <c r="K868" s="310"/>
      <c r="L868" s="310"/>
      <c r="M868" s="310"/>
      <c r="N868" s="310"/>
      <c r="O868" s="310"/>
    </row>
    <row r="869" spans="1:15" ht="12.75" customHeight="1">
      <c r="A869" s="282"/>
      <c r="B869" s="282"/>
      <c r="C869" s="282"/>
      <c r="D869" s="282"/>
      <c r="E869" s="282"/>
      <c r="F869" s="697"/>
      <c r="G869" s="282"/>
      <c r="H869" s="310"/>
      <c r="I869" s="310"/>
      <c r="J869" s="310"/>
      <c r="K869" s="310"/>
      <c r="L869" s="310"/>
      <c r="M869" s="310"/>
      <c r="N869" s="310"/>
      <c r="O869" s="310"/>
    </row>
    <row r="870" spans="1:15" ht="12.75" customHeight="1">
      <c r="A870" s="282"/>
      <c r="B870" s="282"/>
      <c r="C870" s="282"/>
      <c r="D870" s="282"/>
      <c r="E870" s="282"/>
      <c r="F870" s="697"/>
      <c r="G870" s="282"/>
      <c r="H870" s="310"/>
      <c r="I870" s="310"/>
      <c r="J870" s="310"/>
      <c r="K870" s="310"/>
      <c r="L870" s="310"/>
      <c r="M870" s="310"/>
      <c r="N870" s="310"/>
      <c r="O870" s="310"/>
    </row>
    <row r="871" spans="1:15" ht="12.75" customHeight="1">
      <c r="A871" s="282"/>
      <c r="B871" s="282"/>
      <c r="C871" s="282"/>
      <c r="D871" s="282"/>
      <c r="E871" s="282"/>
      <c r="F871" s="697"/>
      <c r="G871" s="282"/>
      <c r="H871" s="310"/>
      <c r="I871" s="310"/>
      <c r="J871" s="310"/>
      <c r="K871" s="310"/>
      <c r="L871" s="310"/>
      <c r="M871" s="310"/>
      <c r="N871" s="310"/>
      <c r="O871" s="310"/>
    </row>
    <row r="872" spans="1:15" ht="12.75" customHeight="1">
      <c r="A872" s="282"/>
      <c r="B872" s="282"/>
      <c r="C872" s="282"/>
      <c r="D872" s="282"/>
      <c r="E872" s="282"/>
      <c r="F872" s="697"/>
      <c r="G872" s="282"/>
      <c r="H872" s="310"/>
      <c r="I872" s="310"/>
      <c r="J872" s="310"/>
      <c r="K872" s="310"/>
      <c r="L872" s="310"/>
      <c r="M872" s="310"/>
      <c r="N872" s="310"/>
      <c r="O872" s="310"/>
    </row>
    <row r="873" spans="1:15" ht="12.75" customHeight="1">
      <c r="A873" s="282"/>
      <c r="B873" s="282"/>
      <c r="C873" s="282"/>
      <c r="D873" s="282"/>
      <c r="E873" s="282"/>
      <c r="F873" s="697"/>
      <c r="G873" s="282"/>
      <c r="H873" s="310"/>
      <c r="I873" s="310"/>
      <c r="J873" s="310"/>
      <c r="K873" s="310"/>
      <c r="L873" s="310"/>
      <c r="M873" s="310"/>
      <c r="N873" s="310"/>
      <c r="O873" s="310"/>
    </row>
    <row r="874" spans="1:15" ht="12.75" customHeight="1">
      <c r="A874" s="282"/>
      <c r="B874" s="282"/>
      <c r="C874" s="282"/>
      <c r="D874" s="282"/>
      <c r="E874" s="282"/>
      <c r="F874" s="697"/>
      <c r="G874" s="282"/>
      <c r="H874" s="310"/>
      <c r="I874" s="310"/>
      <c r="J874" s="310"/>
      <c r="K874" s="310"/>
      <c r="L874" s="310"/>
      <c r="M874" s="310"/>
      <c r="N874" s="310"/>
      <c r="O874" s="310"/>
    </row>
    <row r="875" spans="1:15" ht="12.75" customHeight="1">
      <c r="A875" s="282"/>
      <c r="B875" s="282"/>
      <c r="C875" s="282"/>
      <c r="D875" s="282"/>
      <c r="E875" s="282"/>
      <c r="F875" s="697"/>
      <c r="G875" s="282"/>
      <c r="H875" s="310"/>
      <c r="I875" s="310"/>
      <c r="J875" s="310"/>
      <c r="K875" s="310"/>
      <c r="L875" s="310"/>
      <c r="M875" s="310"/>
      <c r="N875" s="310"/>
      <c r="O875" s="310"/>
    </row>
    <row r="876" spans="1:15" ht="12.75" customHeight="1">
      <c r="A876" s="282"/>
      <c r="B876" s="282"/>
      <c r="C876" s="282"/>
      <c r="D876" s="282"/>
      <c r="E876" s="282"/>
      <c r="F876" s="697"/>
      <c r="G876" s="282"/>
      <c r="H876" s="310"/>
      <c r="I876" s="310"/>
      <c r="J876" s="310"/>
      <c r="K876" s="310"/>
      <c r="L876" s="310"/>
      <c r="M876" s="310"/>
      <c r="N876" s="310"/>
      <c r="O876" s="310"/>
    </row>
    <row r="877" spans="1:15" ht="12.75" customHeight="1">
      <c r="A877" s="282"/>
      <c r="B877" s="282"/>
      <c r="C877" s="282"/>
      <c r="D877" s="282"/>
      <c r="E877" s="282"/>
      <c r="F877" s="697"/>
      <c r="G877" s="282"/>
      <c r="H877" s="310"/>
      <c r="I877" s="310"/>
      <c r="J877" s="310"/>
      <c r="K877" s="310"/>
      <c r="L877" s="310"/>
      <c r="M877" s="310"/>
      <c r="N877" s="310"/>
      <c r="O877" s="310"/>
    </row>
    <row r="878" spans="1:15" ht="12.75" customHeight="1">
      <c r="A878" s="282"/>
      <c r="B878" s="282"/>
      <c r="C878" s="282"/>
      <c r="D878" s="282"/>
      <c r="E878" s="282"/>
      <c r="F878" s="697"/>
      <c r="G878" s="282"/>
      <c r="H878" s="310"/>
      <c r="I878" s="310"/>
      <c r="J878" s="310"/>
      <c r="K878" s="310"/>
      <c r="L878" s="310"/>
      <c r="M878" s="310"/>
      <c r="N878" s="310"/>
      <c r="O878" s="310"/>
    </row>
    <row r="879" spans="1:15" ht="12.75" customHeight="1">
      <c r="A879" s="282"/>
      <c r="B879" s="282"/>
      <c r="C879" s="282"/>
      <c r="D879" s="282"/>
      <c r="E879" s="282"/>
      <c r="F879" s="697"/>
      <c r="G879" s="282"/>
      <c r="H879" s="310"/>
      <c r="I879" s="310"/>
      <c r="J879" s="310"/>
      <c r="K879" s="310"/>
      <c r="L879" s="310"/>
      <c r="M879" s="310"/>
      <c r="N879" s="310"/>
      <c r="O879" s="310"/>
    </row>
    <row r="880" spans="1:15" ht="12.75" customHeight="1">
      <c r="A880" s="282"/>
      <c r="B880" s="282"/>
      <c r="C880" s="282"/>
      <c r="D880" s="282"/>
      <c r="E880" s="282"/>
      <c r="F880" s="697"/>
      <c r="G880" s="282"/>
      <c r="H880" s="310"/>
      <c r="I880" s="310"/>
      <c r="J880" s="310"/>
      <c r="K880" s="310"/>
      <c r="L880" s="310"/>
      <c r="M880" s="310"/>
      <c r="N880" s="310"/>
      <c r="O880" s="310"/>
    </row>
    <row r="881" spans="1:15" ht="12.75" customHeight="1">
      <c r="A881" s="282"/>
      <c r="B881" s="282"/>
      <c r="C881" s="282"/>
      <c r="D881" s="282"/>
      <c r="E881" s="282"/>
      <c r="F881" s="697"/>
      <c r="G881" s="282"/>
      <c r="H881" s="310"/>
      <c r="I881" s="310"/>
      <c r="J881" s="310"/>
      <c r="K881" s="310"/>
      <c r="L881" s="310"/>
      <c r="M881" s="310"/>
      <c r="N881" s="310"/>
      <c r="O881" s="310"/>
    </row>
    <row r="882" spans="1:15" ht="12.75" customHeight="1">
      <c r="A882" s="282"/>
      <c r="B882" s="282"/>
      <c r="C882" s="282"/>
      <c r="D882" s="282"/>
      <c r="E882" s="282"/>
      <c r="F882" s="697"/>
      <c r="G882" s="282"/>
      <c r="H882" s="310"/>
      <c r="I882" s="310"/>
      <c r="J882" s="310"/>
      <c r="K882" s="310"/>
      <c r="L882" s="310"/>
      <c r="M882" s="310"/>
      <c r="N882" s="310"/>
      <c r="O882" s="310"/>
    </row>
    <row r="883" spans="1:15" ht="12.75" customHeight="1">
      <c r="A883" s="282"/>
      <c r="B883" s="282"/>
      <c r="C883" s="282"/>
      <c r="D883" s="282"/>
      <c r="E883" s="282"/>
      <c r="F883" s="697"/>
      <c r="G883" s="282"/>
      <c r="H883" s="310"/>
      <c r="I883" s="310"/>
      <c r="J883" s="310"/>
      <c r="K883" s="310"/>
      <c r="L883" s="310"/>
      <c r="M883" s="310"/>
      <c r="N883" s="310"/>
      <c r="O883" s="310"/>
    </row>
    <row r="884" spans="1:15" ht="12.75" customHeight="1">
      <c r="A884" s="282"/>
      <c r="B884" s="282"/>
      <c r="C884" s="282"/>
      <c r="D884" s="282"/>
      <c r="E884" s="282"/>
      <c r="F884" s="697"/>
      <c r="G884" s="282"/>
      <c r="H884" s="310"/>
      <c r="I884" s="310"/>
      <c r="J884" s="310"/>
      <c r="K884" s="310"/>
      <c r="L884" s="310"/>
      <c r="M884" s="310"/>
      <c r="N884" s="310"/>
      <c r="O884" s="310"/>
    </row>
    <row r="885" spans="1:15" ht="12.75" customHeight="1">
      <c r="A885" s="282"/>
      <c r="B885" s="282"/>
      <c r="C885" s="282"/>
      <c r="D885" s="282"/>
      <c r="E885" s="282"/>
      <c r="F885" s="697"/>
      <c r="G885" s="282"/>
      <c r="H885" s="310"/>
      <c r="I885" s="310"/>
      <c r="J885" s="310"/>
      <c r="K885" s="310"/>
      <c r="L885" s="310"/>
      <c r="M885" s="310"/>
      <c r="N885" s="310"/>
      <c r="O885" s="310"/>
    </row>
    <row r="886" spans="1:15" ht="12.75" customHeight="1">
      <c r="A886" s="282"/>
      <c r="B886" s="282"/>
      <c r="C886" s="282"/>
      <c r="D886" s="282"/>
      <c r="E886" s="282"/>
      <c r="F886" s="697"/>
      <c r="G886" s="282"/>
      <c r="H886" s="310"/>
      <c r="I886" s="310"/>
      <c r="J886" s="310"/>
      <c r="K886" s="310"/>
      <c r="L886" s="310"/>
      <c r="M886" s="310"/>
      <c r="N886" s="310"/>
      <c r="O886" s="310"/>
    </row>
    <row r="887" spans="1:15" ht="12.75" customHeight="1">
      <c r="A887" s="282"/>
      <c r="B887" s="282"/>
      <c r="C887" s="282"/>
      <c r="D887" s="282"/>
      <c r="E887" s="282"/>
      <c r="F887" s="697"/>
      <c r="G887" s="282"/>
      <c r="H887" s="310"/>
      <c r="I887" s="310"/>
      <c r="J887" s="310"/>
      <c r="K887" s="310"/>
      <c r="L887" s="310"/>
      <c r="M887" s="310"/>
      <c r="N887" s="310"/>
      <c r="O887" s="310"/>
    </row>
    <row r="888" spans="1:15" ht="12.75" customHeight="1">
      <c r="A888" s="282"/>
      <c r="B888" s="282"/>
      <c r="C888" s="282"/>
      <c r="D888" s="282"/>
      <c r="E888" s="282"/>
      <c r="F888" s="697"/>
      <c r="G888" s="282"/>
      <c r="H888" s="310"/>
      <c r="I888" s="310"/>
      <c r="J888" s="310"/>
      <c r="K888" s="310"/>
      <c r="L888" s="310"/>
      <c r="M888" s="310"/>
      <c r="N888" s="310"/>
      <c r="O888" s="310"/>
    </row>
    <row r="889" spans="1:15" ht="12.75" customHeight="1">
      <c r="A889" s="282"/>
      <c r="B889" s="282"/>
      <c r="C889" s="282"/>
      <c r="D889" s="282"/>
      <c r="E889" s="282"/>
      <c r="F889" s="697"/>
      <c r="G889" s="282"/>
      <c r="H889" s="310"/>
      <c r="I889" s="310"/>
      <c r="J889" s="310"/>
      <c r="K889" s="310"/>
      <c r="L889" s="310"/>
      <c r="M889" s="310"/>
      <c r="N889" s="310"/>
      <c r="O889" s="310"/>
    </row>
    <row r="890" spans="1:15" ht="12.75" customHeight="1">
      <c r="A890" s="282"/>
      <c r="B890" s="282"/>
      <c r="C890" s="282"/>
      <c r="D890" s="282"/>
      <c r="E890" s="282"/>
      <c r="F890" s="697"/>
      <c r="G890" s="282"/>
      <c r="H890" s="310"/>
      <c r="I890" s="310"/>
      <c r="J890" s="310"/>
      <c r="K890" s="310"/>
      <c r="L890" s="310"/>
      <c r="M890" s="310"/>
      <c r="N890" s="310"/>
      <c r="O890" s="310"/>
    </row>
    <row r="891" spans="1:15" ht="12.75" customHeight="1">
      <c r="A891" s="282"/>
      <c r="B891" s="282"/>
      <c r="C891" s="282"/>
      <c r="D891" s="282"/>
      <c r="E891" s="282"/>
      <c r="F891" s="697"/>
      <c r="G891" s="282"/>
      <c r="H891" s="310"/>
      <c r="I891" s="310"/>
      <c r="J891" s="310"/>
      <c r="K891" s="310"/>
      <c r="L891" s="310"/>
      <c r="M891" s="310"/>
      <c r="N891" s="310"/>
      <c r="O891" s="310"/>
    </row>
    <row r="892" spans="1:15" ht="12.75" customHeight="1">
      <c r="A892" s="282"/>
      <c r="B892" s="282"/>
      <c r="C892" s="282"/>
      <c r="D892" s="282"/>
      <c r="E892" s="282"/>
      <c r="F892" s="697"/>
      <c r="G892" s="282"/>
      <c r="H892" s="310"/>
      <c r="I892" s="310"/>
      <c r="J892" s="310"/>
      <c r="K892" s="310"/>
      <c r="L892" s="310"/>
      <c r="M892" s="310"/>
      <c r="N892" s="310"/>
      <c r="O892" s="310"/>
    </row>
    <row r="893" spans="1:15" ht="12.75" customHeight="1">
      <c r="A893" s="282"/>
      <c r="B893" s="282"/>
      <c r="C893" s="282"/>
      <c r="D893" s="282"/>
      <c r="E893" s="282"/>
      <c r="F893" s="697"/>
      <c r="G893" s="282"/>
      <c r="H893" s="310"/>
      <c r="I893" s="310"/>
      <c r="J893" s="310"/>
      <c r="K893" s="310"/>
      <c r="L893" s="310"/>
      <c r="M893" s="310"/>
      <c r="N893" s="310"/>
      <c r="O893" s="310"/>
    </row>
    <row r="894" spans="1:15" ht="12.75" customHeight="1">
      <c r="A894" s="282"/>
      <c r="B894" s="282"/>
      <c r="C894" s="282"/>
      <c r="D894" s="282"/>
      <c r="E894" s="282"/>
      <c r="F894" s="697"/>
      <c r="G894" s="282"/>
      <c r="H894" s="310"/>
      <c r="I894" s="310"/>
      <c r="J894" s="310"/>
      <c r="K894" s="310"/>
      <c r="L894" s="310"/>
      <c r="M894" s="310"/>
      <c r="N894" s="310"/>
      <c r="O894" s="310"/>
    </row>
    <row r="895" spans="1:15" ht="12.75" customHeight="1">
      <c r="A895" s="282"/>
      <c r="B895" s="282"/>
      <c r="C895" s="282"/>
      <c r="D895" s="282"/>
      <c r="E895" s="282"/>
      <c r="F895" s="697"/>
      <c r="G895" s="282"/>
      <c r="H895" s="310"/>
      <c r="I895" s="310"/>
      <c r="J895" s="310"/>
      <c r="K895" s="310"/>
      <c r="L895" s="310"/>
      <c r="M895" s="310"/>
      <c r="N895" s="310"/>
      <c r="O895" s="310"/>
    </row>
    <row r="896" spans="1:15" ht="12.75" customHeight="1">
      <c r="A896" s="282"/>
      <c r="B896" s="282"/>
      <c r="C896" s="282"/>
      <c r="D896" s="282"/>
      <c r="E896" s="282"/>
      <c r="F896" s="697"/>
      <c r="G896" s="282"/>
      <c r="H896" s="310"/>
      <c r="I896" s="310"/>
      <c r="J896" s="310"/>
      <c r="K896" s="310"/>
      <c r="L896" s="310"/>
      <c r="M896" s="310"/>
      <c r="N896" s="310"/>
      <c r="O896" s="310"/>
    </row>
    <row r="897" spans="1:15" ht="12.75" customHeight="1">
      <c r="A897" s="282"/>
      <c r="B897" s="282"/>
      <c r="C897" s="282"/>
      <c r="D897" s="282"/>
      <c r="E897" s="282"/>
      <c r="F897" s="697"/>
      <c r="G897" s="282"/>
      <c r="H897" s="310"/>
      <c r="I897" s="310"/>
      <c r="J897" s="310"/>
      <c r="K897" s="310"/>
      <c r="L897" s="310"/>
      <c r="M897" s="310"/>
      <c r="N897" s="310"/>
      <c r="O897" s="310"/>
    </row>
    <row r="898" spans="1:15" ht="12.75" customHeight="1">
      <c r="A898" s="282"/>
      <c r="B898" s="282"/>
      <c r="C898" s="282"/>
      <c r="D898" s="282"/>
      <c r="E898" s="282"/>
      <c r="F898" s="697"/>
      <c r="G898" s="282"/>
      <c r="H898" s="310"/>
      <c r="I898" s="310"/>
      <c r="J898" s="310"/>
      <c r="K898" s="310"/>
      <c r="L898" s="310"/>
      <c r="M898" s="310"/>
      <c r="N898" s="310"/>
      <c r="O898" s="310"/>
    </row>
    <row r="899" spans="1:15" ht="12.75" customHeight="1">
      <c r="A899" s="282"/>
      <c r="B899" s="282"/>
      <c r="C899" s="282"/>
      <c r="D899" s="282"/>
      <c r="E899" s="282"/>
      <c r="F899" s="697"/>
      <c r="G899" s="282"/>
      <c r="H899" s="310"/>
      <c r="I899" s="310"/>
      <c r="J899" s="310"/>
      <c r="K899" s="310"/>
      <c r="L899" s="310"/>
      <c r="M899" s="310"/>
      <c r="N899" s="310"/>
      <c r="O899" s="310"/>
    </row>
    <row r="900" spans="1:15" ht="12.75" customHeight="1">
      <c r="A900" s="282"/>
      <c r="B900" s="282"/>
      <c r="C900" s="282"/>
      <c r="D900" s="282"/>
      <c r="E900" s="282"/>
      <c r="F900" s="697"/>
      <c r="G900" s="282"/>
      <c r="H900" s="310"/>
      <c r="I900" s="310"/>
      <c r="J900" s="310"/>
      <c r="K900" s="310"/>
      <c r="L900" s="310"/>
      <c r="M900" s="310"/>
      <c r="N900" s="310"/>
      <c r="O900" s="310"/>
    </row>
    <row r="901" spans="1:15" ht="12.75" customHeight="1">
      <c r="A901" s="282"/>
      <c r="B901" s="282"/>
      <c r="C901" s="282"/>
      <c r="D901" s="282"/>
      <c r="E901" s="282"/>
      <c r="F901" s="697"/>
      <c r="G901" s="282"/>
      <c r="H901" s="310"/>
      <c r="I901" s="310"/>
      <c r="J901" s="310"/>
      <c r="K901" s="310"/>
      <c r="L901" s="310"/>
      <c r="M901" s="310"/>
      <c r="N901" s="310"/>
      <c r="O901" s="310"/>
    </row>
    <row r="902" spans="1:15" ht="12.75" customHeight="1">
      <c r="A902" s="282"/>
      <c r="B902" s="282"/>
      <c r="C902" s="282"/>
      <c r="D902" s="282"/>
      <c r="E902" s="282"/>
      <c r="F902" s="697"/>
      <c r="G902" s="282"/>
      <c r="H902" s="310"/>
      <c r="I902" s="310"/>
      <c r="J902" s="310"/>
      <c r="K902" s="310"/>
      <c r="L902" s="310"/>
      <c r="M902" s="310"/>
      <c r="N902" s="310"/>
      <c r="O902" s="310"/>
    </row>
    <row r="903" spans="1:15" ht="12.75" customHeight="1">
      <c r="A903" s="282"/>
      <c r="B903" s="282"/>
      <c r="C903" s="282"/>
      <c r="D903" s="282"/>
      <c r="E903" s="282"/>
      <c r="F903" s="697"/>
      <c r="G903" s="282"/>
      <c r="H903" s="310"/>
      <c r="I903" s="310"/>
      <c r="J903" s="310"/>
      <c r="K903" s="310"/>
      <c r="L903" s="310"/>
      <c r="M903" s="310"/>
      <c r="N903" s="310"/>
      <c r="O903" s="310"/>
    </row>
    <row r="904" spans="1:15" ht="12.75" customHeight="1">
      <c r="A904" s="282"/>
      <c r="B904" s="282"/>
      <c r="C904" s="282"/>
      <c r="D904" s="282"/>
      <c r="E904" s="282"/>
      <c r="F904" s="697"/>
      <c r="G904" s="282"/>
      <c r="H904" s="310"/>
      <c r="I904" s="310"/>
      <c r="J904" s="310"/>
      <c r="K904" s="310"/>
      <c r="L904" s="310"/>
      <c r="M904" s="310"/>
      <c r="N904" s="310"/>
      <c r="O904" s="310"/>
    </row>
    <row r="905" spans="1:15" ht="12.75" customHeight="1">
      <c r="A905" s="282"/>
      <c r="B905" s="282"/>
      <c r="C905" s="282"/>
      <c r="D905" s="282"/>
      <c r="E905" s="282"/>
      <c r="F905" s="697"/>
      <c r="G905" s="282"/>
      <c r="H905" s="310"/>
      <c r="I905" s="310"/>
      <c r="J905" s="310"/>
      <c r="K905" s="310"/>
      <c r="L905" s="310"/>
      <c r="M905" s="310"/>
      <c r="N905" s="310"/>
      <c r="O905" s="310"/>
    </row>
    <row r="906" spans="1:15" ht="12.75" customHeight="1">
      <c r="A906" s="282"/>
      <c r="B906" s="282"/>
      <c r="C906" s="282"/>
      <c r="D906" s="282"/>
      <c r="E906" s="282"/>
      <c r="F906" s="697"/>
      <c r="G906" s="282"/>
      <c r="H906" s="310"/>
      <c r="I906" s="310"/>
      <c r="J906" s="310"/>
      <c r="K906" s="310"/>
      <c r="L906" s="310"/>
      <c r="M906" s="310"/>
      <c r="N906" s="310"/>
      <c r="O906" s="310"/>
    </row>
    <row r="907" spans="1:15" ht="12.75" customHeight="1">
      <c r="A907" s="282"/>
      <c r="B907" s="282"/>
      <c r="C907" s="282"/>
      <c r="D907" s="282"/>
      <c r="E907" s="282"/>
      <c r="F907" s="697"/>
      <c r="G907" s="282"/>
      <c r="H907" s="310"/>
      <c r="I907" s="310"/>
      <c r="J907" s="310"/>
      <c r="K907" s="310"/>
      <c r="L907" s="310"/>
      <c r="M907" s="310"/>
      <c r="N907" s="310"/>
      <c r="O907" s="310"/>
    </row>
    <row r="908" spans="1:15" ht="12.75" customHeight="1">
      <c r="A908" s="282"/>
      <c r="B908" s="282"/>
      <c r="C908" s="282"/>
      <c r="D908" s="282"/>
      <c r="E908" s="282"/>
      <c r="F908" s="697"/>
      <c r="G908" s="282"/>
      <c r="H908" s="310"/>
      <c r="I908" s="310"/>
      <c r="J908" s="310"/>
      <c r="K908" s="310"/>
      <c r="L908" s="310"/>
      <c r="M908" s="310"/>
      <c r="N908" s="310"/>
      <c r="O908" s="310"/>
    </row>
    <row r="909" spans="1:15" ht="12.75" customHeight="1">
      <c r="A909" s="282"/>
      <c r="B909" s="282"/>
      <c r="C909" s="282"/>
      <c r="D909" s="282"/>
      <c r="E909" s="282"/>
      <c r="F909" s="697"/>
      <c r="G909" s="282"/>
      <c r="H909" s="310"/>
      <c r="I909" s="310"/>
      <c r="J909" s="310"/>
      <c r="K909" s="310"/>
      <c r="L909" s="310"/>
      <c r="M909" s="310"/>
      <c r="N909" s="310"/>
      <c r="O909" s="310"/>
    </row>
    <row r="910" spans="1:15" ht="12.75" customHeight="1">
      <c r="A910" s="282"/>
      <c r="B910" s="282"/>
      <c r="C910" s="282"/>
      <c r="D910" s="282"/>
      <c r="E910" s="282"/>
      <c r="F910" s="697"/>
      <c r="G910" s="282"/>
      <c r="H910" s="310"/>
      <c r="I910" s="310"/>
      <c r="J910" s="310"/>
      <c r="K910" s="310"/>
      <c r="L910" s="310"/>
      <c r="M910" s="310"/>
      <c r="N910" s="310"/>
      <c r="O910" s="310"/>
    </row>
    <row r="911" spans="1:15" ht="12.75" customHeight="1">
      <c r="A911" s="282"/>
      <c r="B911" s="282"/>
      <c r="C911" s="282"/>
      <c r="D911" s="282"/>
      <c r="E911" s="282"/>
      <c r="F911" s="697"/>
      <c r="G911" s="282"/>
      <c r="H911" s="310"/>
      <c r="I911" s="310"/>
      <c r="J911" s="310"/>
      <c r="K911" s="310"/>
      <c r="L911" s="310"/>
      <c r="M911" s="310"/>
      <c r="N911" s="310"/>
      <c r="O911" s="310"/>
    </row>
    <row r="912" spans="1:15" ht="12.75" customHeight="1">
      <c r="A912" s="282"/>
      <c r="B912" s="282"/>
      <c r="C912" s="282"/>
      <c r="D912" s="282"/>
      <c r="E912" s="282"/>
      <c r="F912" s="697"/>
      <c r="G912" s="282"/>
      <c r="H912" s="310"/>
      <c r="I912" s="310"/>
      <c r="J912" s="310"/>
      <c r="K912" s="310"/>
      <c r="L912" s="310"/>
      <c r="M912" s="310"/>
      <c r="N912" s="310"/>
      <c r="O912" s="310"/>
    </row>
    <row r="913" spans="1:15" ht="12.75" customHeight="1">
      <c r="A913" s="282"/>
      <c r="B913" s="282"/>
      <c r="C913" s="282"/>
      <c r="D913" s="282"/>
      <c r="E913" s="282"/>
      <c r="F913" s="697"/>
      <c r="G913" s="282"/>
      <c r="H913" s="310"/>
      <c r="I913" s="310"/>
      <c r="J913" s="310"/>
      <c r="K913" s="310"/>
      <c r="L913" s="310"/>
      <c r="M913" s="310"/>
      <c r="N913" s="310"/>
      <c r="O913" s="310"/>
    </row>
    <row r="914" spans="1:15" ht="12.75" customHeight="1">
      <c r="A914" s="282"/>
      <c r="B914" s="282"/>
      <c r="C914" s="282"/>
      <c r="D914" s="282"/>
      <c r="E914" s="282"/>
      <c r="F914" s="697"/>
      <c r="G914" s="282"/>
      <c r="H914" s="310"/>
      <c r="I914" s="310"/>
      <c r="J914" s="310"/>
      <c r="K914" s="310"/>
      <c r="L914" s="310"/>
      <c r="M914" s="310"/>
      <c r="N914" s="310"/>
      <c r="O914" s="310"/>
    </row>
    <row r="915" spans="1:15" ht="12.75" customHeight="1">
      <c r="A915" s="282"/>
      <c r="B915" s="282"/>
      <c r="C915" s="282"/>
      <c r="D915" s="282"/>
      <c r="E915" s="282"/>
      <c r="F915" s="697"/>
      <c r="G915" s="282"/>
      <c r="H915" s="310"/>
      <c r="I915" s="310"/>
      <c r="J915" s="310"/>
      <c r="K915" s="310"/>
      <c r="L915" s="310"/>
      <c r="M915" s="310"/>
      <c r="N915" s="310"/>
      <c r="O915" s="310"/>
    </row>
    <row r="916" spans="1:15" ht="12.75" customHeight="1">
      <c r="A916" s="282"/>
      <c r="B916" s="282"/>
      <c r="C916" s="282"/>
      <c r="D916" s="282"/>
      <c r="E916" s="282"/>
      <c r="F916" s="697"/>
      <c r="G916" s="282"/>
      <c r="H916" s="310"/>
      <c r="I916" s="310"/>
      <c r="J916" s="310"/>
      <c r="K916" s="310"/>
      <c r="L916" s="310"/>
      <c r="M916" s="310"/>
      <c r="N916" s="310"/>
      <c r="O916" s="310"/>
    </row>
    <row r="917" spans="1:15" ht="12.75" customHeight="1">
      <c r="A917" s="282"/>
      <c r="B917" s="282"/>
      <c r="C917" s="282"/>
      <c r="D917" s="282"/>
      <c r="E917" s="282"/>
      <c r="F917" s="697"/>
      <c r="G917" s="282"/>
      <c r="H917" s="310"/>
      <c r="I917" s="310"/>
      <c r="J917" s="310"/>
      <c r="K917" s="310"/>
      <c r="L917" s="310"/>
      <c r="M917" s="310"/>
      <c r="N917" s="310"/>
      <c r="O917" s="310"/>
    </row>
    <row r="918" spans="1:15" ht="12.75" customHeight="1">
      <c r="A918" s="282"/>
      <c r="B918" s="282"/>
      <c r="C918" s="282"/>
      <c r="D918" s="282"/>
      <c r="E918" s="282"/>
      <c r="F918" s="697"/>
      <c r="G918" s="282"/>
      <c r="H918" s="310"/>
      <c r="I918" s="310"/>
      <c r="J918" s="310"/>
      <c r="K918" s="310"/>
      <c r="L918" s="310"/>
      <c r="M918" s="310"/>
      <c r="N918" s="310"/>
      <c r="O918" s="310"/>
    </row>
    <row r="919" spans="1:15" ht="12.75" customHeight="1">
      <c r="A919" s="282"/>
      <c r="B919" s="282"/>
      <c r="C919" s="282"/>
      <c r="D919" s="282"/>
      <c r="E919" s="282"/>
      <c r="F919" s="697"/>
      <c r="G919" s="282"/>
      <c r="H919" s="310"/>
      <c r="I919" s="310"/>
      <c r="J919" s="310"/>
      <c r="K919" s="310"/>
      <c r="L919" s="310"/>
      <c r="M919" s="310"/>
      <c r="N919" s="310"/>
      <c r="O919" s="310"/>
    </row>
    <row r="920" spans="1:15" ht="12.75" customHeight="1">
      <c r="A920" s="282"/>
      <c r="B920" s="282"/>
      <c r="C920" s="282"/>
      <c r="D920" s="282"/>
      <c r="E920" s="282"/>
      <c r="F920" s="697"/>
      <c r="G920" s="282"/>
      <c r="H920" s="310"/>
      <c r="I920" s="310"/>
      <c r="J920" s="310"/>
      <c r="K920" s="310"/>
      <c r="L920" s="310"/>
      <c r="M920" s="310"/>
      <c r="N920" s="310"/>
      <c r="O920" s="310"/>
    </row>
    <row r="921" spans="1:15" ht="12.75" customHeight="1">
      <c r="A921" s="282"/>
      <c r="B921" s="282"/>
      <c r="C921" s="282"/>
      <c r="D921" s="282"/>
      <c r="E921" s="282"/>
      <c r="F921" s="697"/>
      <c r="G921" s="282"/>
      <c r="H921" s="310"/>
      <c r="I921" s="310"/>
      <c r="J921" s="310"/>
      <c r="K921" s="310"/>
      <c r="L921" s="310"/>
      <c r="M921" s="310"/>
      <c r="N921" s="310"/>
      <c r="O921" s="310"/>
    </row>
    <row r="922" spans="1:15" ht="12.75" customHeight="1">
      <c r="A922" s="282"/>
      <c r="B922" s="282"/>
      <c r="C922" s="282"/>
      <c r="D922" s="282"/>
      <c r="E922" s="282"/>
      <c r="F922" s="697"/>
      <c r="G922" s="282"/>
      <c r="H922" s="310"/>
      <c r="I922" s="310"/>
      <c r="J922" s="310"/>
      <c r="K922" s="310"/>
      <c r="L922" s="310"/>
      <c r="M922" s="310"/>
      <c r="N922" s="310"/>
      <c r="O922" s="310"/>
    </row>
    <row r="923" spans="1:15" ht="12.75" customHeight="1">
      <c r="A923" s="282"/>
      <c r="B923" s="282"/>
      <c r="C923" s="282"/>
      <c r="D923" s="282"/>
      <c r="E923" s="282"/>
      <c r="F923" s="697"/>
      <c r="G923" s="282"/>
      <c r="H923" s="310"/>
      <c r="I923" s="310"/>
      <c r="J923" s="310"/>
      <c r="K923" s="310"/>
      <c r="L923" s="310"/>
      <c r="M923" s="310"/>
      <c r="N923" s="310"/>
      <c r="O923" s="310"/>
    </row>
    <row r="924" spans="1:15" ht="12.75" customHeight="1">
      <c r="A924" s="282"/>
      <c r="B924" s="282"/>
      <c r="C924" s="282"/>
      <c r="D924" s="282"/>
      <c r="E924" s="282"/>
      <c r="F924" s="697"/>
      <c r="G924" s="282"/>
      <c r="H924" s="310"/>
      <c r="I924" s="310"/>
      <c r="J924" s="310"/>
      <c r="K924" s="310"/>
      <c r="L924" s="310"/>
      <c r="M924" s="310"/>
      <c r="N924" s="310"/>
      <c r="O924" s="310"/>
    </row>
    <row r="925" spans="1:15" ht="12.75" customHeight="1">
      <c r="A925" s="282"/>
      <c r="B925" s="282"/>
      <c r="C925" s="282"/>
      <c r="D925" s="282"/>
      <c r="E925" s="282"/>
      <c r="F925" s="697"/>
      <c r="G925" s="282"/>
      <c r="H925" s="310"/>
      <c r="I925" s="310"/>
      <c r="J925" s="310"/>
      <c r="K925" s="310"/>
      <c r="L925" s="310"/>
      <c r="M925" s="310"/>
      <c r="N925" s="310"/>
      <c r="O925" s="310"/>
    </row>
    <row r="926" spans="1:15" ht="12.75" customHeight="1">
      <c r="A926" s="282"/>
      <c r="B926" s="282"/>
      <c r="C926" s="282"/>
      <c r="D926" s="282"/>
      <c r="E926" s="282"/>
      <c r="F926" s="697"/>
      <c r="G926" s="282"/>
      <c r="H926" s="310"/>
      <c r="I926" s="310"/>
      <c r="J926" s="310"/>
      <c r="K926" s="310"/>
      <c r="L926" s="310"/>
      <c r="M926" s="310"/>
      <c r="N926" s="310"/>
      <c r="O926" s="310"/>
    </row>
    <row r="927" spans="1:15" ht="12.75" customHeight="1">
      <c r="A927" s="282"/>
      <c r="B927" s="282"/>
      <c r="C927" s="282"/>
      <c r="D927" s="282"/>
      <c r="E927" s="282"/>
      <c r="F927" s="697"/>
      <c r="G927" s="282"/>
      <c r="H927" s="310"/>
      <c r="I927" s="310"/>
      <c r="J927" s="310"/>
      <c r="K927" s="310"/>
      <c r="L927" s="310"/>
      <c r="M927" s="310"/>
      <c r="N927" s="310"/>
      <c r="O927" s="310"/>
    </row>
    <row r="928" spans="1:15" ht="12.75" customHeight="1">
      <c r="A928" s="282"/>
      <c r="B928" s="282"/>
      <c r="C928" s="282"/>
      <c r="D928" s="282"/>
      <c r="E928" s="282"/>
      <c r="F928" s="697"/>
      <c r="G928" s="282"/>
      <c r="H928" s="310"/>
      <c r="I928" s="310"/>
      <c r="J928" s="310"/>
      <c r="K928" s="310"/>
      <c r="L928" s="310"/>
      <c r="M928" s="310"/>
      <c r="N928" s="310"/>
      <c r="O928" s="310"/>
    </row>
    <row r="929" spans="1:15" ht="12.75" customHeight="1">
      <c r="A929" s="282"/>
      <c r="B929" s="282"/>
      <c r="C929" s="282"/>
      <c r="D929" s="282"/>
      <c r="E929" s="282"/>
      <c r="F929" s="697"/>
      <c r="G929" s="282"/>
      <c r="H929" s="310"/>
      <c r="I929" s="310"/>
      <c r="J929" s="310"/>
      <c r="K929" s="310"/>
      <c r="L929" s="310"/>
      <c r="M929" s="310"/>
      <c r="N929" s="310"/>
      <c r="O929" s="310"/>
    </row>
    <row r="930" spans="1:15" ht="12.75" customHeight="1">
      <c r="A930" s="282"/>
      <c r="B930" s="282"/>
      <c r="C930" s="282"/>
      <c r="D930" s="282"/>
      <c r="E930" s="282"/>
      <c r="F930" s="697"/>
      <c r="G930" s="282"/>
      <c r="H930" s="310"/>
      <c r="I930" s="310"/>
      <c r="J930" s="310"/>
      <c r="K930" s="310"/>
      <c r="L930" s="310"/>
      <c r="M930" s="310"/>
      <c r="N930" s="310"/>
      <c r="O930" s="310"/>
    </row>
    <row r="931" spans="1:15" ht="12.75" customHeight="1">
      <c r="A931" s="282"/>
      <c r="B931" s="282"/>
      <c r="C931" s="282"/>
      <c r="D931" s="282"/>
      <c r="E931" s="282"/>
      <c r="F931" s="697"/>
      <c r="G931" s="282"/>
      <c r="H931" s="310"/>
      <c r="I931" s="310"/>
      <c r="J931" s="310"/>
      <c r="K931" s="310"/>
      <c r="L931" s="310"/>
      <c r="M931" s="310"/>
      <c r="N931" s="310"/>
      <c r="O931" s="310"/>
    </row>
    <row r="932" spans="1:15" ht="12.75" customHeight="1">
      <c r="A932" s="282"/>
      <c r="B932" s="282"/>
      <c r="C932" s="282"/>
      <c r="D932" s="282"/>
      <c r="E932" s="282"/>
      <c r="F932" s="697"/>
      <c r="G932" s="282"/>
      <c r="H932" s="310"/>
      <c r="I932" s="310"/>
      <c r="J932" s="310"/>
      <c r="K932" s="310"/>
      <c r="L932" s="310"/>
      <c r="M932" s="310"/>
      <c r="N932" s="310"/>
      <c r="O932" s="310"/>
    </row>
    <row r="933" spans="1:15" ht="12.75" customHeight="1">
      <c r="A933" s="282"/>
      <c r="B933" s="282"/>
      <c r="C933" s="282"/>
      <c r="D933" s="282"/>
      <c r="E933" s="282"/>
      <c r="F933" s="697"/>
      <c r="G933" s="282"/>
      <c r="H933" s="310"/>
      <c r="I933" s="310"/>
      <c r="J933" s="310"/>
      <c r="K933" s="310"/>
      <c r="L933" s="310"/>
      <c r="M933" s="310"/>
      <c r="N933" s="310"/>
      <c r="O933" s="310"/>
    </row>
    <row r="934" spans="1:15" ht="12.75" customHeight="1">
      <c r="A934" s="282"/>
      <c r="B934" s="282"/>
      <c r="C934" s="282"/>
      <c r="D934" s="282"/>
      <c r="E934" s="282"/>
      <c r="F934" s="697"/>
      <c r="G934" s="282"/>
      <c r="H934" s="310"/>
      <c r="I934" s="310"/>
      <c r="J934" s="310"/>
      <c r="K934" s="310"/>
      <c r="L934" s="310"/>
      <c r="M934" s="310"/>
      <c r="N934" s="310"/>
      <c r="O934" s="310"/>
    </row>
    <row r="935" spans="1:15" ht="12.75" customHeight="1">
      <c r="A935" s="282"/>
      <c r="B935" s="282"/>
      <c r="C935" s="282"/>
      <c r="D935" s="282"/>
      <c r="E935" s="282"/>
      <c r="F935" s="697"/>
      <c r="G935" s="282"/>
      <c r="H935" s="310"/>
      <c r="I935" s="310"/>
      <c r="J935" s="310"/>
      <c r="K935" s="310"/>
      <c r="L935" s="310"/>
      <c r="M935" s="310"/>
      <c r="N935" s="310"/>
      <c r="O935" s="310"/>
    </row>
    <row r="936" spans="1:15" ht="12.75" customHeight="1">
      <c r="A936" s="282"/>
      <c r="B936" s="282"/>
      <c r="C936" s="282"/>
      <c r="D936" s="282"/>
      <c r="E936" s="282"/>
      <c r="F936" s="697"/>
      <c r="G936" s="282"/>
      <c r="H936" s="310"/>
      <c r="I936" s="310"/>
      <c r="J936" s="310"/>
      <c r="K936" s="310"/>
      <c r="L936" s="310"/>
      <c r="M936" s="310"/>
      <c r="N936" s="310"/>
      <c r="O936" s="310"/>
    </row>
    <row r="937" spans="1:15" ht="12.75" customHeight="1">
      <c r="A937" s="282"/>
      <c r="B937" s="282"/>
      <c r="C937" s="282"/>
      <c r="D937" s="282"/>
      <c r="E937" s="282"/>
      <c r="F937" s="697"/>
      <c r="G937" s="282"/>
      <c r="H937" s="310"/>
      <c r="I937" s="310"/>
      <c r="J937" s="310"/>
      <c r="K937" s="310"/>
      <c r="L937" s="310"/>
      <c r="M937" s="310"/>
      <c r="N937" s="310"/>
      <c r="O937" s="310"/>
    </row>
    <row r="938" spans="1:15" ht="12.75" customHeight="1">
      <c r="A938" s="282"/>
      <c r="B938" s="282"/>
      <c r="C938" s="282"/>
      <c r="D938" s="282"/>
      <c r="E938" s="282"/>
      <c r="F938" s="697"/>
      <c r="G938" s="282"/>
      <c r="H938" s="310"/>
      <c r="I938" s="310"/>
      <c r="J938" s="310"/>
      <c r="K938" s="310"/>
      <c r="L938" s="310"/>
      <c r="M938" s="310"/>
      <c r="N938" s="310"/>
      <c r="O938" s="310"/>
    </row>
    <row r="939" spans="1:15" ht="12.75" customHeight="1">
      <c r="A939" s="282"/>
      <c r="B939" s="282"/>
      <c r="C939" s="282"/>
      <c r="D939" s="282"/>
      <c r="E939" s="282"/>
      <c r="F939" s="697"/>
      <c r="G939" s="282"/>
      <c r="H939" s="310"/>
      <c r="I939" s="310"/>
      <c r="J939" s="310"/>
      <c r="K939" s="310"/>
      <c r="L939" s="310"/>
      <c r="M939" s="310"/>
      <c r="N939" s="310"/>
      <c r="O939" s="310"/>
    </row>
    <row r="940" spans="1:15" ht="12.75" customHeight="1">
      <c r="A940" s="282"/>
      <c r="B940" s="282"/>
      <c r="C940" s="282"/>
      <c r="D940" s="282"/>
      <c r="E940" s="282"/>
      <c r="F940" s="697"/>
      <c r="G940" s="282"/>
      <c r="H940" s="310"/>
      <c r="I940" s="310"/>
      <c r="J940" s="310"/>
      <c r="K940" s="310"/>
      <c r="L940" s="310"/>
      <c r="M940" s="310"/>
      <c r="N940" s="310"/>
      <c r="O940" s="310"/>
    </row>
    <row r="941" spans="1:15" ht="12.75" customHeight="1">
      <c r="A941" s="282"/>
      <c r="B941" s="282"/>
      <c r="C941" s="282"/>
      <c r="D941" s="282"/>
      <c r="E941" s="282"/>
      <c r="F941" s="697"/>
      <c r="G941" s="282"/>
      <c r="H941" s="310"/>
      <c r="I941" s="310"/>
      <c r="J941" s="310"/>
      <c r="K941" s="310"/>
      <c r="L941" s="310"/>
      <c r="M941" s="310"/>
      <c r="N941" s="310"/>
      <c r="O941" s="310"/>
    </row>
    <row r="942" spans="1:15" ht="12.75" customHeight="1">
      <c r="A942" s="282"/>
      <c r="B942" s="282"/>
      <c r="C942" s="282"/>
      <c r="D942" s="282"/>
      <c r="E942" s="282"/>
      <c r="F942" s="697"/>
      <c r="G942" s="282"/>
      <c r="H942" s="310"/>
      <c r="I942" s="310"/>
      <c r="J942" s="310"/>
      <c r="K942" s="310"/>
      <c r="L942" s="310"/>
      <c r="M942" s="310"/>
      <c r="N942" s="310"/>
      <c r="O942" s="310"/>
    </row>
    <row r="943" spans="1:15" ht="12.75" customHeight="1">
      <c r="A943" s="282"/>
      <c r="B943" s="282"/>
      <c r="C943" s="282"/>
      <c r="D943" s="282"/>
      <c r="E943" s="282"/>
      <c r="F943" s="697"/>
      <c r="G943" s="282"/>
      <c r="H943" s="310"/>
      <c r="I943" s="310"/>
      <c r="J943" s="310"/>
      <c r="K943" s="310"/>
      <c r="L943" s="310"/>
      <c r="M943" s="310"/>
      <c r="N943" s="310"/>
      <c r="O943" s="310"/>
    </row>
    <row r="944" spans="1:15" ht="12.75" customHeight="1">
      <c r="A944" s="282"/>
      <c r="B944" s="282"/>
      <c r="C944" s="282"/>
      <c r="D944" s="282"/>
      <c r="E944" s="282"/>
      <c r="F944" s="697"/>
      <c r="G944" s="282"/>
      <c r="H944" s="310"/>
      <c r="I944" s="310"/>
      <c r="J944" s="310"/>
      <c r="K944" s="310"/>
      <c r="L944" s="310"/>
      <c r="M944" s="310"/>
      <c r="N944" s="310"/>
      <c r="O944" s="310"/>
    </row>
    <row r="945" spans="1:15" ht="12.75" customHeight="1">
      <c r="A945" s="282"/>
      <c r="B945" s="282"/>
      <c r="C945" s="282"/>
      <c r="D945" s="282"/>
      <c r="E945" s="282"/>
      <c r="F945" s="697"/>
      <c r="G945" s="282"/>
      <c r="H945" s="310"/>
      <c r="I945" s="310"/>
      <c r="J945" s="310"/>
      <c r="K945" s="310"/>
      <c r="L945" s="310"/>
      <c r="M945" s="310"/>
      <c r="N945" s="310"/>
      <c r="O945" s="310"/>
    </row>
    <row r="946" spans="1:15" ht="12.75" customHeight="1">
      <c r="A946" s="282"/>
      <c r="B946" s="282"/>
      <c r="C946" s="282"/>
      <c r="D946" s="282"/>
      <c r="E946" s="282"/>
      <c r="F946" s="697"/>
      <c r="G946" s="282"/>
      <c r="H946" s="310"/>
      <c r="I946" s="310"/>
      <c r="J946" s="310"/>
      <c r="K946" s="310"/>
      <c r="L946" s="310"/>
      <c r="M946" s="310"/>
      <c r="N946" s="310"/>
      <c r="O946" s="310"/>
    </row>
    <row r="947" spans="1:15" ht="12.75" customHeight="1">
      <c r="A947" s="282"/>
      <c r="B947" s="282"/>
      <c r="C947" s="282"/>
      <c r="D947" s="282"/>
      <c r="E947" s="282"/>
      <c r="F947" s="697"/>
      <c r="G947" s="282"/>
      <c r="H947" s="310"/>
      <c r="I947" s="310"/>
      <c r="J947" s="310"/>
      <c r="K947" s="310"/>
      <c r="L947" s="310"/>
      <c r="M947" s="310"/>
      <c r="N947" s="310"/>
      <c r="O947" s="310"/>
    </row>
    <row r="948" spans="1:15" ht="12.75" customHeight="1">
      <c r="A948" s="282"/>
      <c r="B948" s="282"/>
      <c r="C948" s="282"/>
      <c r="D948" s="282"/>
      <c r="E948" s="282"/>
      <c r="F948" s="697"/>
      <c r="G948" s="282"/>
      <c r="H948" s="310"/>
      <c r="I948" s="310"/>
      <c r="J948" s="310"/>
      <c r="K948" s="310"/>
      <c r="L948" s="310"/>
      <c r="M948" s="310"/>
      <c r="N948" s="310"/>
      <c r="O948" s="310"/>
    </row>
    <row r="949" spans="1:15" ht="12.75" customHeight="1">
      <c r="A949" s="282"/>
      <c r="B949" s="282"/>
      <c r="C949" s="282"/>
      <c r="D949" s="282"/>
      <c r="E949" s="282"/>
      <c r="F949" s="697"/>
      <c r="G949" s="282"/>
      <c r="H949" s="310"/>
      <c r="I949" s="310"/>
      <c r="J949" s="310"/>
      <c r="K949" s="310"/>
      <c r="L949" s="310"/>
      <c r="M949" s="310"/>
      <c r="N949" s="310"/>
      <c r="O949" s="310"/>
    </row>
    <row r="950" spans="1:15" ht="12.75" customHeight="1">
      <c r="A950" s="282"/>
      <c r="B950" s="282"/>
      <c r="C950" s="282"/>
      <c r="D950" s="282"/>
      <c r="E950" s="282"/>
      <c r="F950" s="697"/>
      <c r="G950" s="282"/>
      <c r="H950" s="310"/>
      <c r="I950" s="310"/>
      <c r="J950" s="310"/>
      <c r="K950" s="310"/>
      <c r="L950" s="310"/>
      <c r="M950" s="310"/>
      <c r="N950" s="310"/>
      <c r="O950" s="310"/>
    </row>
    <row r="951" spans="1:15" ht="12.75" customHeight="1">
      <c r="A951" s="282"/>
      <c r="B951" s="282"/>
      <c r="C951" s="282"/>
      <c r="D951" s="282"/>
      <c r="E951" s="282"/>
      <c r="F951" s="697"/>
      <c r="G951" s="282"/>
      <c r="H951" s="310"/>
      <c r="I951" s="310"/>
      <c r="J951" s="310"/>
      <c r="K951" s="310"/>
      <c r="L951" s="310"/>
      <c r="M951" s="310"/>
      <c r="N951" s="310"/>
      <c r="O951" s="310"/>
    </row>
    <row r="952" spans="1:15" ht="12.75" customHeight="1">
      <c r="A952" s="282"/>
      <c r="B952" s="282"/>
      <c r="C952" s="282"/>
      <c r="D952" s="282"/>
      <c r="E952" s="282"/>
      <c r="F952" s="697"/>
      <c r="G952" s="282"/>
      <c r="H952" s="310"/>
      <c r="I952" s="310"/>
      <c r="J952" s="310"/>
      <c r="K952" s="310"/>
      <c r="L952" s="310"/>
      <c r="M952" s="310"/>
      <c r="N952" s="310"/>
      <c r="O952" s="310"/>
    </row>
    <row r="953" spans="1:15" ht="12.75" customHeight="1">
      <c r="A953" s="282"/>
      <c r="B953" s="282"/>
      <c r="C953" s="282"/>
      <c r="D953" s="282"/>
      <c r="E953" s="282"/>
      <c r="F953" s="697"/>
      <c r="G953" s="282"/>
      <c r="H953" s="310"/>
      <c r="I953" s="310"/>
      <c r="J953" s="310"/>
      <c r="K953" s="310"/>
      <c r="L953" s="310"/>
      <c r="M953" s="310"/>
      <c r="N953" s="310"/>
      <c r="O953" s="310"/>
    </row>
    <row r="954" spans="1:15" ht="12.75" customHeight="1">
      <c r="A954" s="282"/>
      <c r="B954" s="282"/>
      <c r="C954" s="282"/>
      <c r="D954" s="282"/>
      <c r="E954" s="282"/>
      <c r="F954" s="697"/>
      <c r="G954" s="282"/>
      <c r="H954" s="310"/>
      <c r="I954" s="310"/>
      <c r="J954" s="310"/>
      <c r="K954" s="310"/>
      <c r="L954" s="310"/>
      <c r="M954" s="310"/>
      <c r="N954" s="310"/>
      <c r="O954" s="310"/>
    </row>
    <row r="955" spans="1:15" ht="12.75" customHeight="1">
      <c r="A955" s="282"/>
      <c r="B955" s="282"/>
      <c r="C955" s="282"/>
      <c r="D955" s="282"/>
      <c r="E955" s="282"/>
      <c r="F955" s="697"/>
      <c r="G955" s="282"/>
      <c r="H955" s="310"/>
      <c r="I955" s="310"/>
      <c r="J955" s="310"/>
      <c r="K955" s="310"/>
      <c r="L955" s="310"/>
      <c r="M955" s="310"/>
      <c r="N955" s="310"/>
      <c r="O955" s="310"/>
    </row>
    <row r="956" spans="1:15" ht="12.75" customHeight="1">
      <c r="A956" s="282"/>
      <c r="B956" s="282"/>
      <c r="C956" s="282"/>
      <c r="D956" s="282"/>
      <c r="E956" s="282"/>
      <c r="F956" s="697"/>
      <c r="G956" s="282"/>
      <c r="H956" s="310"/>
      <c r="I956" s="310"/>
      <c r="J956" s="310"/>
      <c r="K956" s="310"/>
      <c r="L956" s="310"/>
      <c r="M956" s="310"/>
      <c r="N956" s="310"/>
      <c r="O956" s="310"/>
    </row>
  </sheetData>
  <mergeCells count="1">
    <mergeCell ref="F3:G3"/>
  </mergeCells>
  <pageMargins left="0.7" right="0.7" top="0.75" bottom="0.75" header="0.3" footer="0.3"/>
  <pageSetup paperSize="9" scale="76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H895"/>
  <sheetViews>
    <sheetView showGridLines="0" topLeftCell="A16" zoomScale="80" zoomScaleNormal="80" workbookViewId="0">
      <selection activeCell="L25" sqref="L25"/>
    </sheetView>
  </sheetViews>
  <sheetFormatPr baseColWidth="10" defaultColWidth="14.42578125" defaultRowHeight="15" customHeight="1"/>
  <cols>
    <col min="1" max="1" width="33.5703125" style="790" customWidth="1"/>
    <col min="2" max="6" width="12.85546875" style="790" customWidth="1"/>
    <col min="7" max="7" width="32" style="790" customWidth="1"/>
    <col min="8" max="8" width="10" style="790" customWidth="1"/>
    <col min="9" max="16384" width="14.42578125" style="790"/>
  </cols>
  <sheetData>
    <row r="1" spans="1:8" ht="24.75" customHeight="1">
      <c r="A1" s="313" t="s">
        <v>878</v>
      </c>
      <c r="B1" s="6"/>
      <c r="C1" s="6"/>
      <c r="D1" s="6"/>
      <c r="E1" s="6"/>
      <c r="F1" s="6"/>
      <c r="G1" s="314" t="s">
        <v>13</v>
      </c>
      <c r="H1" s="6"/>
    </row>
    <row r="2" spans="1:8" ht="18.75" customHeight="1">
      <c r="A2" s="13" t="s">
        <v>99</v>
      </c>
      <c r="B2" s="6"/>
      <c r="C2" s="6"/>
      <c r="D2" s="6"/>
      <c r="E2" s="6"/>
      <c r="F2" s="6"/>
      <c r="G2" s="4"/>
      <c r="H2" s="6"/>
    </row>
    <row r="3" spans="1:8" ht="20.25" customHeight="1">
      <c r="A3" s="8" t="s">
        <v>1171</v>
      </c>
      <c r="G3" s="10" t="s">
        <v>1248</v>
      </c>
      <c r="H3" s="6"/>
    </row>
    <row r="4" spans="1:8" ht="20.25" customHeight="1">
      <c r="A4" s="8" t="s">
        <v>879</v>
      </c>
      <c r="B4" s="18"/>
      <c r="C4" s="18"/>
      <c r="D4" s="18"/>
      <c r="E4" s="18"/>
      <c r="F4" s="18"/>
      <c r="G4" s="10" t="s">
        <v>1527</v>
      </c>
      <c r="H4" s="6"/>
    </row>
    <row r="5" spans="1:8" ht="18.75" customHeight="1">
      <c r="A5" s="13"/>
      <c r="B5" s="18"/>
      <c r="C5" s="18"/>
      <c r="D5" s="18"/>
      <c r="E5" s="18"/>
      <c r="F5" s="18"/>
      <c r="H5" s="6"/>
    </row>
    <row r="6" spans="1:8" ht="16.5" customHeight="1">
      <c r="A6" s="13" t="s">
        <v>880</v>
      </c>
      <c r="B6" s="12" t="s">
        <v>1456</v>
      </c>
      <c r="D6" s="1049" t="s">
        <v>1493</v>
      </c>
      <c r="E6" s="988"/>
      <c r="F6" s="12">
        <v>2021</v>
      </c>
      <c r="G6" s="9" t="s">
        <v>881</v>
      </c>
      <c r="H6" s="315"/>
    </row>
    <row r="7" spans="1:8" ht="7.5" customHeight="1">
      <c r="A7" s="316"/>
      <c r="G7" s="6"/>
      <c r="H7" s="315"/>
    </row>
    <row r="8" spans="1:8" ht="23.45" customHeight="1">
      <c r="A8" s="13" t="s">
        <v>882</v>
      </c>
      <c r="B8" s="311">
        <f t="shared" ref="B8" si="0">SUM(B9:B15)</f>
        <v>2510</v>
      </c>
      <c r="C8" s="311"/>
      <c r="D8" s="311">
        <f>SUM(D9:D15)</f>
        <v>2509</v>
      </c>
      <c r="E8" s="311"/>
      <c r="F8" s="311">
        <f>SUM(F9:F15)</f>
        <v>2498</v>
      </c>
      <c r="G8" s="317" t="s">
        <v>883</v>
      </c>
      <c r="H8" s="318"/>
    </row>
    <row r="9" spans="1:8" ht="19.5" customHeight="1">
      <c r="A9" s="11" t="s">
        <v>884</v>
      </c>
      <c r="B9" s="790">
        <v>860</v>
      </c>
      <c r="D9" s="790">
        <v>865</v>
      </c>
      <c r="F9" s="790">
        <v>863</v>
      </c>
      <c r="G9" s="16" t="s">
        <v>885</v>
      </c>
      <c r="H9" s="315"/>
    </row>
    <row r="10" spans="1:8" ht="19.5" customHeight="1">
      <c r="A10" s="11" t="s">
        <v>886</v>
      </c>
      <c r="B10" s="312">
        <v>647</v>
      </c>
      <c r="D10" s="312">
        <v>632</v>
      </c>
      <c r="F10" s="312">
        <v>632</v>
      </c>
      <c r="G10" s="16" t="s">
        <v>887</v>
      </c>
      <c r="H10" s="315"/>
    </row>
    <row r="11" spans="1:8" ht="19.5" customHeight="1">
      <c r="A11" s="11" t="s">
        <v>888</v>
      </c>
      <c r="B11" s="312">
        <v>614</v>
      </c>
      <c r="D11" s="312">
        <v>615</v>
      </c>
      <c r="F11" s="312">
        <v>596</v>
      </c>
      <c r="G11" s="16" t="s">
        <v>889</v>
      </c>
      <c r="H11" s="315"/>
    </row>
    <row r="12" spans="1:8" ht="19.5" customHeight="1">
      <c r="A12" s="11" t="s">
        <v>890</v>
      </c>
      <c r="B12" s="312">
        <v>119</v>
      </c>
      <c r="D12" s="312">
        <v>123</v>
      </c>
      <c r="F12" s="312">
        <v>130</v>
      </c>
      <c r="G12" s="16" t="s">
        <v>891</v>
      </c>
      <c r="H12" s="315"/>
    </row>
    <row r="13" spans="1:8" ht="19.5" customHeight="1">
      <c r="A13" s="11" t="s">
        <v>892</v>
      </c>
      <c r="B13" s="312">
        <v>133</v>
      </c>
      <c r="D13" s="312">
        <v>137</v>
      </c>
      <c r="F13" s="312">
        <v>138</v>
      </c>
      <c r="G13" s="16" t="s">
        <v>893</v>
      </c>
      <c r="H13" s="315"/>
    </row>
    <row r="14" spans="1:8" ht="19.5" customHeight="1">
      <c r="A14" s="11" t="s">
        <v>894</v>
      </c>
      <c r="B14" s="312">
        <v>33</v>
      </c>
      <c r="D14" s="312">
        <v>34</v>
      </c>
      <c r="F14" s="312">
        <v>38</v>
      </c>
      <c r="G14" s="16" t="s">
        <v>895</v>
      </c>
      <c r="H14" s="315"/>
    </row>
    <row r="15" spans="1:8" ht="19.5" customHeight="1">
      <c r="A15" s="11" t="s">
        <v>102</v>
      </c>
      <c r="B15" s="312">
        <v>104</v>
      </c>
      <c r="D15" s="312">
        <v>103</v>
      </c>
      <c r="F15" s="312">
        <v>101</v>
      </c>
      <c r="G15" s="16" t="s">
        <v>896</v>
      </c>
      <c r="H15" s="315"/>
    </row>
    <row r="16" spans="1:8" ht="13.5" customHeight="1">
      <c r="A16" s="6"/>
      <c r="G16" s="20"/>
      <c r="H16" s="315"/>
    </row>
    <row r="17" spans="1:8" ht="13.5" customHeight="1">
      <c r="A17" s="11"/>
      <c r="G17" s="20"/>
      <c r="H17" s="315"/>
    </row>
    <row r="18" spans="1:8" ht="19.5" customHeight="1">
      <c r="A18" s="13" t="s">
        <v>1249</v>
      </c>
      <c r="B18" s="311">
        <f>SUM(B19:B25)</f>
        <v>150591.06900000002</v>
      </c>
      <c r="C18" s="311"/>
      <c r="D18" s="311">
        <f>SUM(D19:D25)</f>
        <v>148471.70799999998</v>
      </c>
      <c r="E18" s="311"/>
      <c r="F18" s="311">
        <f>SUM(F19:F25)</f>
        <v>145079</v>
      </c>
      <c r="G18" s="317" t="s">
        <v>1250</v>
      </c>
      <c r="H18" s="318"/>
    </row>
    <row r="19" spans="1:8" ht="23.45" customHeight="1">
      <c r="A19" s="319" t="s">
        <v>884</v>
      </c>
      <c r="B19" s="986">
        <v>22781.172999999999</v>
      </c>
      <c r="C19" s="987"/>
      <c r="D19" s="986">
        <v>22745.532999999999</v>
      </c>
      <c r="E19" s="987"/>
      <c r="F19" s="986">
        <v>22171</v>
      </c>
      <c r="G19" s="16" t="s">
        <v>897</v>
      </c>
      <c r="H19" s="315"/>
    </row>
    <row r="20" spans="1:8" ht="23.45" customHeight="1">
      <c r="A20" s="319" t="s">
        <v>886</v>
      </c>
      <c r="B20" s="986">
        <v>57013.243000000002</v>
      </c>
      <c r="C20" s="987"/>
      <c r="D20" s="986">
        <v>55132.803</v>
      </c>
      <c r="E20" s="987"/>
      <c r="F20" s="986">
        <v>53637</v>
      </c>
      <c r="G20" s="16" t="s">
        <v>898</v>
      </c>
      <c r="H20" s="315"/>
    </row>
    <row r="21" spans="1:8" ht="23.45" customHeight="1">
      <c r="A21" s="319" t="s">
        <v>888</v>
      </c>
      <c r="B21" s="986">
        <v>47691.892999999996</v>
      </c>
      <c r="C21" s="987"/>
      <c r="D21" s="986">
        <v>47296.252</v>
      </c>
      <c r="E21" s="987"/>
      <c r="F21" s="986">
        <v>45412</v>
      </c>
      <c r="G21" s="16" t="s">
        <v>899</v>
      </c>
      <c r="H21" s="315"/>
    </row>
    <row r="22" spans="1:8" ht="23.45" customHeight="1">
      <c r="A22" s="319" t="s">
        <v>890</v>
      </c>
      <c r="B22" s="986">
        <v>7041.8540000000003</v>
      </c>
      <c r="C22" s="987"/>
      <c r="D22" s="986">
        <v>7235.0339999999997</v>
      </c>
      <c r="E22" s="987"/>
      <c r="F22" s="986">
        <v>7645</v>
      </c>
      <c r="G22" s="16" t="s">
        <v>900</v>
      </c>
      <c r="H22" s="315"/>
    </row>
    <row r="23" spans="1:8" ht="23.45" customHeight="1">
      <c r="A23" s="319" t="s">
        <v>892</v>
      </c>
      <c r="B23" s="986">
        <v>9114.92</v>
      </c>
      <c r="C23" s="987"/>
      <c r="D23" s="986">
        <v>9280.67</v>
      </c>
      <c r="E23" s="987"/>
      <c r="F23" s="986">
        <v>9367</v>
      </c>
      <c r="G23" s="16" t="s">
        <v>901</v>
      </c>
      <c r="H23" s="315"/>
    </row>
    <row r="24" spans="1:8" ht="23.45" customHeight="1">
      <c r="A24" s="319" t="s">
        <v>894</v>
      </c>
      <c r="B24" s="986">
        <v>1746.87</v>
      </c>
      <c r="C24" s="987"/>
      <c r="D24" s="986">
        <v>1802.53</v>
      </c>
      <c r="E24" s="987"/>
      <c r="F24" s="986">
        <v>2014</v>
      </c>
      <c r="G24" s="16" t="s">
        <v>902</v>
      </c>
      <c r="H24" s="315"/>
    </row>
    <row r="25" spans="1:8" ht="23.45" customHeight="1">
      <c r="A25" s="319" t="s">
        <v>102</v>
      </c>
      <c r="B25" s="986">
        <v>5201.116</v>
      </c>
      <c r="C25" s="987"/>
      <c r="D25" s="986">
        <v>4978.8860000000004</v>
      </c>
      <c r="E25" s="987"/>
      <c r="F25" s="986">
        <v>4833</v>
      </c>
      <c r="G25" s="16" t="s">
        <v>903</v>
      </c>
      <c r="H25" s="315"/>
    </row>
    <row r="26" spans="1:8" ht="12.75" customHeight="1">
      <c r="A26" s="319"/>
      <c r="B26" s="315"/>
      <c r="C26" s="315"/>
      <c r="D26" s="315"/>
      <c r="E26" s="315"/>
      <c r="F26" s="320"/>
      <c r="G26" s="315"/>
      <c r="H26" s="315"/>
    </row>
    <row r="27" spans="1:8" ht="12.75" customHeight="1">
      <c r="A27" s="319"/>
      <c r="B27" s="315"/>
      <c r="C27" s="315"/>
      <c r="D27" s="315"/>
      <c r="E27" s="315"/>
      <c r="F27" s="320"/>
      <c r="G27" s="20"/>
      <c r="H27" s="315"/>
    </row>
    <row r="28" spans="1:8" ht="19.5" customHeight="1">
      <c r="A28" s="6"/>
      <c r="B28" s="320"/>
      <c r="C28" s="321"/>
      <c r="D28" s="320"/>
      <c r="E28" s="321"/>
      <c r="F28" s="6"/>
      <c r="G28" s="20"/>
      <c r="H28" s="315"/>
    </row>
    <row r="29" spans="1:8" ht="20.25" customHeight="1">
      <c r="A29" s="8" t="s">
        <v>1172</v>
      </c>
      <c r="B29" s="6"/>
      <c r="C29" s="321"/>
      <c r="D29" s="6"/>
      <c r="E29" s="321"/>
      <c r="F29" s="6"/>
      <c r="G29" s="10" t="s">
        <v>1251</v>
      </c>
      <c r="H29" s="315"/>
    </row>
    <row r="30" spans="1:8" ht="20.25" customHeight="1">
      <c r="A30" s="322" t="s">
        <v>904</v>
      </c>
      <c r="B30" s="320"/>
      <c r="C30" s="321"/>
      <c r="D30" s="320"/>
      <c r="E30" s="321"/>
      <c r="F30" s="6"/>
      <c r="G30" s="10" t="s">
        <v>905</v>
      </c>
      <c r="H30" s="315"/>
    </row>
    <row r="31" spans="1:8" ht="19.5" customHeight="1">
      <c r="A31" s="315"/>
      <c r="F31" s="6"/>
      <c r="G31" s="20"/>
      <c r="H31" s="315"/>
    </row>
    <row r="32" spans="1:8" ht="20.25" customHeight="1">
      <c r="A32" s="13" t="s">
        <v>880</v>
      </c>
      <c r="B32" s="1141" t="s">
        <v>1456</v>
      </c>
      <c r="C32" s="1142"/>
      <c r="D32" s="1140" t="s">
        <v>1493</v>
      </c>
      <c r="E32" s="1140"/>
      <c r="F32" s="323"/>
      <c r="G32" s="9" t="s">
        <v>881</v>
      </c>
      <c r="H32" s="315"/>
    </row>
    <row r="33" spans="1:8" ht="14.45" customHeight="1">
      <c r="A33" s="324" t="s">
        <v>1252</v>
      </c>
      <c r="B33" s="1071" t="s">
        <v>906</v>
      </c>
      <c r="C33" s="1068" t="s">
        <v>907</v>
      </c>
      <c r="D33" s="1071" t="s">
        <v>906</v>
      </c>
      <c r="E33" s="1068" t="s">
        <v>907</v>
      </c>
      <c r="F33" s="315"/>
      <c r="G33" s="325" t="s">
        <v>1253</v>
      </c>
      <c r="H33" s="315"/>
    </row>
    <row r="34" spans="1:8" s="981" customFormat="1" ht="14.45" customHeight="1">
      <c r="A34" s="324"/>
      <c r="B34" s="1071"/>
      <c r="C34" s="1068"/>
      <c r="D34" s="1071"/>
      <c r="E34" s="1068"/>
      <c r="F34" s="315"/>
      <c r="G34" s="325"/>
      <c r="H34" s="315"/>
    </row>
    <row r="35" spans="1:8" s="981" customFormat="1" ht="19.5" customHeight="1">
      <c r="A35" s="1074" t="s">
        <v>908</v>
      </c>
      <c r="B35" s="1075" t="s">
        <v>1254</v>
      </c>
      <c r="C35" s="1075" t="s">
        <v>909</v>
      </c>
      <c r="D35" s="1075" t="s">
        <v>1254</v>
      </c>
      <c r="E35" s="1075" t="s">
        <v>909</v>
      </c>
      <c r="F35" s="1076"/>
      <c r="G35" s="1074" t="s">
        <v>910</v>
      </c>
      <c r="H35" s="1076"/>
    </row>
    <row r="36" spans="1:8" ht="21.95" customHeight="1">
      <c r="A36" s="319" t="s">
        <v>911</v>
      </c>
      <c r="B36" s="1072">
        <v>120169.50900000001</v>
      </c>
      <c r="C36" s="1069">
        <v>349</v>
      </c>
      <c r="D36" s="1072">
        <v>120169.50900000001</v>
      </c>
      <c r="E36" s="1069">
        <v>349</v>
      </c>
      <c r="F36" s="315"/>
      <c r="G36" s="16" t="s">
        <v>912</v>
      </c>
      <c r="H36" s="315"/>
    </row>
    <row r="37" spans="1:8" ht="21.95" customHeight="1">
      <c r="A37" s="319" t="s">
        <v>913</v>
      </c>
      <c r="B37" s="1072">
        <v>14399.35</v>
      </c>
      <c r="C37" s="1069">
        <v>73</v>
      </c>
      <c r="D37" s="1072">
        <v>14191.3</v>
      </c>
      <c r="E37" s="1069">
        <v>72</v>
      </c>
      <c r="F37" s="315"/>
      <c r="G37" s="16" t="s">
        <v>914</v>
      </c>
      <c r="H37" s="315"/>
    </row>
    <row r="38" spans="1:8" ht="21.95" customHeight="1">
      <c r="A38" s="319" t="s">
        <v>915</v>
      </c>
      <c r="B38" s="1072">
        <v>25055.75</v>
      </c>
      <c r="C38" s="1069">
        <v>36</v>
      </c>
      <c r="D38" s="1072">
        <v>25411.95</v>
      </c>
      <c r="E38" s="1069">
        <v>37</v>
      </c>
      <c r="F38" s="315"/>
      <c r="G38" s="16" t="s">
        <v>916</v>
      </c>
      <c r="H38" s="315"/>
    </row>
    <row r="39" spans="1:8" ht="21.95" customHeight="1">
      <c r="A39" s="319" t="s">
        <v>917</v>
      </c>
      <c r="B39" s="1072">
        <v>1367.06</v>
      </c>
      <c r="C39" s="1069">
        <v>9</v>
      </c>
      <c r="D39" s="1072">
        <v>1367.06</v>
      </c>
      <c r="E39" s="1069">
        <v>9</v>
      </c>
      <c r="F39" s="315"/>
      <c r="G39" s="16" t="s">
        <v>918</v>
      </c>
      <c r="H39" s="315"/>
    </row>
    <row r="40" spans="1:8" ht="21.95" customHeight="1">
      <c r="A40" s="319" t="s">
        <v>102</v>
      </c>
      <c r="B40" s="1072">
        <v>1224.7</v>
      </c>
      <c r="C40" s="1069">
        <v>1</v>
      </c>
      <c r="D40" s="1072">
        <v>1224.7</v>
      </c>
      <c r="E40" s="1069">
        <v>1</v>
      </c>
      <c r="F40" s="326"/>
      <c r="G40" s="16" t="s">
        <v>896</v>
      </c>
      <c r="H40" s="315"/>
    </row>
    <row r="41" spans="1:8">
      <c r="A41" s="315"/>
      <c r="B41" s="1072"/>
      <c r="C41" s="1072"/>
      <c r="D41" s="1072"/>
      <c r="E41" s="1072"/>
      <c r="F41" s="326"/>
      <c r="G41" s="315"/>
      <c r="H41" s="315"/>
    </row>
    <row r="42" spans="1:8">
      <c r="A42" s="316" t="s">
        <v>352</v>
      </c>
      <c r="B42" s="1073">
        <f>SUM(B36:B40)</f>
        <v>162216.36900000001</v>
      </c>
      <c r="C42" s="1073">
        <f t="shared" ref="C42" si="1">SUM(C36:C40)</f>
        <v>468</v>
      </c>
      <c r="D42" s="1073">
        <f>SUM(D36:D40)</f>
        <v>162364.51900000003</v>
      </c>
      <c r="E42" s="1073">
        <f>SUM(E36:E40)</f>
        <v>468</v>
      </c>
      <c r="F42" s="327"/>
      <c r="G42" s="317" t="s">
        <v>274</v>
      </c>
      <c r="H42" s="315"/>
    </row>
    <row r="43" spans="1:8">
      <c r="A43" s="11"/>
      <c r="B43" s="328"/>
      <c r="C43" s="328"/>
      <c r="D43" s="328"/>
      <c r="E43" s="328"/>
      <c r="F43" s="328"/>
      <c r="G43" s="7"/>
      <c r="H43" s="315"/>
    </row>
    <row r="44" spans="1:8">
      <c r="A44" s="11"/>
      <c r="B44" s="6"/>
      <c r="C44" s="6"/>
      <c r="D44" s="6"/>
      <c r="E44" s="6"/>
      <c r="F44" s="6"/>
      <c r="G44" s="7"/>
      <c r="H44" s="315"/>
    </row>
    <row r="45" spans="1:8">
      <c r="A45" s="11"/>
      <c r="B45" s="6"/>
      <c r="C45" s="6"/>
      <c r="D45" s="6"/>
      <c r="E45" s="6"/>
      <c r="F45" s="6"/>
      <c r="G45" s="4"/>
      <c r="H45" s="315"/>
    </row>
    <row r="46" spans="1:8">
      <c r="A46" s="11"/>
      <c r="B46" s="6"/>
      <c r="C46" s="6"/>
      <c r="D46" s="6"/>
      <c r="E46" s="6"/>
      <c r="F46" s="6"/>
      <c r="G46" s="4"/>
      <c r="H46" s="315"/>
    </row>
    <row r="47" spans="1:8">
      <c r="A47" s="11"/>
      <c r="B47" s="6"/>
      <c r="C47" s="6"/>
      <c r="D47" s="6"/>
      <c r="E47" s="6"/>
      <c r="F47" s="6"/>
      <c r="G47" s="4"/>
      <c r="H47" s="315"/>
    </row>
    <row r="48" spans="1:8">
      <c r="A48" s="11"/>
      <c r="B48" s="6"/>
      <c r="C48" s="6"/>
      <c r="D48" s="6"/>
      <c r="E48" s="6"/>
      <c r="F48" s="6"/>
      <c r="G48" s="4"/>
      <c r="H48" s="315"/>
    </row>
    <row r="49" spans="1:8">
      <c r="A49" s="11"/>
      <c r="B49" s="6"/>
      <c r="C49" s="6"/>
      <c r="D49" s="6"/>
      <c r="E49" s="6"/>
      <c r="F49" s="6"/>
      <c r="G49" s="4"/>
      <c r="H49" s="315"/>
    </row>
    <row r="50" spans="1:8" ht="18.75" customHeight="1">
      <c r="A50" s="329" t="s">
        <v>1525</v>
      </c>
      <c r="B50" s="321"/>
      <c r="C50" s="321"/>
      <c r="D50" s="321"/>
      <c r="E50" s="321"/>
      <c r="F50" s="321"/>
      <c r="G50" s="330" t="s">
        <v>1526</v>
      </c>
      <c r="H50" s="6"/>
    </row>
    <row r="51" spans="1:8" ht="12.75" customHeight="1">
      <c r="A51" s="19" t="s">
        <v>86</v>
      </c>
      <c r="B51" s="20"/>
      <c r="D51" s="20"/>
      <c r="G51" s="309" t="s">
        <v>87</v>
      </c>
      <c r="H51" s="6"/>
    </row>
    <row r="52" spans="1:8" ht="12.75" customHeight="1">
      <c r="A52" s="6"/>
      <c r="B52" s="6"/>
      <c r="C52" s="6"/>
      <c r="D52" s="6"/>
      <c r="E52" s="6"/>
      <c r="F52" s="6"/>
      <c r="G52" s="6"/>
      <c r="H52" s="6"/>
    </row>
    <row r="53" spans="1:8" ht="12.75" customHeight="1">
      <c r="A53" s="6"/>
      <c r="B53" s="6"/>
      <c r="C53" s="6"/>
      <c r="D53" s="6"/>
      <c r="E53" s="6"/>
      <c r="F53" s="6"/>
      <c r="G53" s="6"/>
      <c r="H53" s="6"/>
    </row>
    <row r="54" spans="1:8" ht="12.75" customHeight="1">
      <c r="A54" s="6"/>
      <c r="B54" s="6"/>
      <c r="C54" s="6"/>
      <c r="D54" s="6"/>
      <c r="E54" s="6"/>
      <c r="F54" s="6"/>
      <c r="G54" s="6"/>
      <c r="H54" s="6"/>
    </row>
    <row r="55" spans="1:8" ht="12.75" customHeight="1">
      <c r="A55" s="6"/>
      <c r="B55" s="6"/>
      <c r="C55" s="6"/>
      <c r="D55" s="6"/>
      <c r="E55" s="6"/>
      <c r="F55" s="6"/>
      <c r="G55" s="6"/>
      <c r="H55" s="6"/>
    </row>
    <row r="56" spans="1:8" ht="12.75" customHeight="1">
      <c r="A56" s="6"/>
      <c r="B56" s="6"/>
      <c r="C56" s="6"/>
      <c r="D56" s="6"/>
      <c r="E56" s="6"/>
      <c r="F56" s="6"/>
      <c r="G56" s="6"/>
      <c r="H56" s="6"/>
    </row>
    <row r="57" spans="1:8" ht="12.75" customHeight="1">
      <c r="A57" s="6"/>
      <c r="B57" s="6"/>
      <c r="C57" s="6"/>
      <c r="D57" s="6"/>
      <c r="E57" s="6"/>
      <c r="F57" s="6"/>
      <c r="G57" s="6"/>
      <c r="H57" s="6"/>
    </row>
    <row r="58" spans="1:8" ht="12.75" customHeight="1">
      <c r="A58" s="6"/>
      <c r="B58" s="6"/>
      <c r="C58" s="6"/>
      <c r="D58" s="6"/>
      <c r="E58" s="6"/>
      <c r="F58" s="6"/>
      <c r="G58" s="6"/>
      <c r="H58" s="6"/>
    </row>
    <row r="59" spans="1:8" ht="12.75" customHeight="1">
      <c r="A59" s="6"/>
      <c r="B59" s="6"/>
      <c r="C59" s="6"/>
      <c r="D59" s="6"/>
      <c r="E59" s="6"/>
      <c r="F59" s="6"/>
      <c r="G59" s="6"/>
      <c r="H59" s="6"/>
    </row>
    <row r="60" spans="1:8" ht="12.75" customHeight="1">
      <c r="A60" s="6"/>
      <c r="B60" s="6"/>
      <c r="C60" s="6"/>
      <c r="D60" s="6"/>
      <c r="E60" s="6"/>
      <c r="F60" s="6"/>
      <c r="G60" s="6"/>
      <c r="H60" s="6"/>
    </row>
    <row r="61" spans="1:8" ht="12.75" customHeight="1">
      <c r="A61" s="6"/>
      <c r="B61" s="6"/>
      <c r="C61" s="6"/>
      <c r="D61" s="6"/>
      <c r="E61" s="6"/>
      <c r="F61" s="6"/>
      <c r="G61" s="6"/>
      <c r="H61" s="6"/>
    </row>
    <row r="62" spans="1:8" ht="12.75" customHeight="1">
      <c r="A62" s="6"/>
      <c r="B62" s="6"/>
      <c r="C62" s="6"/>
      <c r="D62" s="6"/>
      <c r="E62" s="6"/>
      <c r="F62" s="6"/>
      <c r="G62" s="6"/>
      <c r="H62" s="6"/>
    </row>
    <row r="63" spans="1:8" ht="12.75" customHeight="1">
      <c r="A63" s="6"/>
      <c r="B63" s="6"/>
      <c r="C63" s="6"/>
      <c r="D63" s="6"/>
      <c r="E63" s="6"/>
      <c r="F63" s="6"/>
      <c r="G63" s="6"/>
      <c r="H63" s="6"/>
    </row>
    <row r="64" spans="1:8" ht="12.75" customHeight="1">
      <c r="A64" s="6"/>
      <c r="B64" s="6"/>
      <c r="C64" s="6"/>
      <c r="D64" s="6"/>
      <c r="E64" s="6"/>
      <c r="F64" s="6"/>
      <c r="G64" s="6"/>
      <c r="H64" s="6"/>
    </row>
    <row r="65" spans="1:8" ht="12.75" customHeight="1">
      <c r="A65" s="6"/>
      <c r="B65" s="6"/>
      <c r="C65" s="6"/>
      <c r="D65" s="6"/>
      <c r="E65" s="6"/>
      <c r="F65" s="6"/>
      <c r="G65" s="6"/>
      <c r="H65" s="6"/>
    </row>
    <row r="66" spans="1:8" ht="12.75" customHeight="1">
      <c r="A66" s="6"/>
      <c r="B66" s="6"/>
      <c r="C66" s="6"/>
      <c r="D66" s="6"/>
      <c r="E66" s="6"/>
      <c r="F66" s="6"/>
      <c r="G66" s="6"/>
      <c r="H66" s="6"/>
    </row>
    <row r="67" spans="1:8" ht="12.75" customHeight="1">
      <c r="A67" s="6"/>
      <c r="B67" s="6"/>
      <c r="C67" s="6"/>
      <c r="D67" s="6"/>
      <c r="E67" s="6"/>
      <c r="F67" s="6"/>
      <c r="G67" s="6"/>
      <c r="H67" s="6"/>
    </row>
    <row r="68" spans="1:8" ht="12.75" customHeight="1">
      <c r="A68" s="6"/>
      <c r="B68" s="6"/>
      <c r="C68" s="6"/>
      <c r="D68" s="6"/>
      <c r="E68" s="6"/>
      <c r="F68" s="6"/>
      <c r="G68" s="6"/>
      <c r="H68" s="6"/>
    </row>
    <row r="69" spans="1:8" ht="12.75" customHeight="1">
      <c r="A69" s="6"/>
      <c r="B69" s="6"/>
      <c r="C69" s="6"/>
      <c r="D69" s="6"/>
      <c r="E69" s="6"/>
      <c r="F69" s="6"/>
      <c r="G69" s="6"/>
      <c r="H69" s="6"/>
    </row>
    <row r="70" spans="1:8" ht="12.75" customHeight="1">
      <c r="A70" s="6"/>
      <c r="B70" s="6"/>
      <c r="C70" s="6"/>
      <c r="D70" s="6"/>
      <c r="E70" s="6"/>
      <c r="F70" s="6"/>
      <c r="G70" s="6"/>
      <c r="H70" s="6"/>
    </row>
    <row r="71" spans="1:8" ht="12.75" customHeight="1">
      <c r="A71" s="6"/>
      <c r="B71" s="6"/>
      <c r="C71" s="6"/>
      <c r="D71" s="6"/>
      <c r="E71" s="6"/>
      <c r="F71" s="6"/>
      <c r="G71" s="6"/>
      <c r="H71" s="6"/>
    </row>
    <row r="72" spans="1:8" ht="12.75" customHeight="1">
      <c r="A72" s="6"/>
      <c r="B72" s="6"/>
      <c r="C72" s="6"/>
      <c r="D72" s="6"/>
      <c r="E72" s="6"/>
      <c r="F72" s="6"/>
      <c r="G72" s="6"/>
      <c r="H72" s="6"/>
    </row>
    <row r="73" spans="1:8" ht="12.75" customHeight="1">
      <c r="A73" s="6"/>
      <c r="B73" s="6"/>
      <c r="C73" s="6"/>
      <c r="D73" s="6"/>
      <c r="E73" s="6"/>
      <c r="F73" s="6"/>
      <c r="G73" s="6"/>
      <c r="H73" s="6"/>
    </row>
    <row r="74" spans="1:8" ht="12.75" customHeight="1">
      <c r="A74" s="6"/>
      <c r="B74" s="6"/>
      <c r="C74" s="6"/>
      <c r="D74" s="6"/>
      <c r="E74" s="6"/>
      <c r="F74" s="6"/>
      <c r="G74" s="6"/>
      <c r="H74" s="6"/>
    </row>
    <row r="75" spans="1:8" ht="12.75" customHeight="1">
      <c r="A75" s="6"/>
      <c r="B75" s="6"/>
      <c r="C75" s="6"/>
      <c r="D75" s="6"/>
      <c r="E75" s="6"/>
      <c r="F75" s="6"/>
      <c r="G75" s="6"/>
      <c r="H75" s="6"/>
    </row>
    <row r="76" spans="1:8" ht="12.75" customHeight="1">
      <c r="A76" s="6"/>
      <c r="B76" s="6"/>
      <c r="C76" s="6"/>
      <c r="D76" s="6"/>
      <c r="E76" s="6"/>
      <c r="F76" s="6"/>
      <c r="G76" s="6"/>
      <c r="H76" s="6"/>
    </row>
    <row r="77" spans="1:8" ht="12.75" customHeight="1">
      <c r="A77" s="6"/>
      <c r="B77" s="6"/>
      <c r="C77" s="6"/>
      <c r="D77" s="6"/>
      <c r="E77" s="6"/>
      <c r="F77" s="6"/>
      <c r="G77" s="6"/>
      <c r="H77" s="6"/>
    </row>
    <row r="78" spans="1:8" ht="12.75" customHeight="1">
      <c r="A78" s="6"/>
      <c r="B78" s="6"/>
      <c r="C78" s="6"/>
      <c r="D78" s="6"/>
      <c r="E78" s="6"/>
      <c r="F78" s="6"/>
      <c r="G78" s="6"/>
      <c r="H78" s="6"/>
    </row>
    <row r="79" spans="1:8" ht="12.75" customHeight="1">
      <c r="A79" s="6"/>
      <c r="B79" s="6"/>
      <c r="C79" s="6"/>
      <c r="D79" s="6"/>
      <c r="E79" s="6"/>
      <c r="F79" s="6"/>
      <c r="G79" s="6"/>
      <c r="H79" s="6"/>
    </row>
    <row r="80" spans="1:8" ht="12.75" customHeight="1">
      <c r="A80" s="6"/>
      <c r="B80" s="6"/>
      <c r="C80" s="6"/>
      <c r="D80" s="6"/>
      <c r="E80" s="6"/>
      <c r="F80" s="6"/>
      <c r="G80" s="6"/>
      <c r="H80" s="6"/>
    </row>
    <row r="81" spans="1:8" ht="12.75" customHeight="1">
      <c r="A81" s="6"/>
      <c r="B81" s="6"/>
      <c r="C81" s="6"/>
      <c r="D81" s="6"/>
      <c r="E81" s="6"/>
      <c r="F81" s="6"/>
      <c r="G81" s="6"/>
      <c r="H81" s="6"/>
    </row>
    <row r="82" spans="1:8" ht="12.75" customHeight="1">
      <c r="A82" s="6"/>
      <c r="B82" s="6"/>
      <c r="C82" s="6"/>
      <c r="D82" s="6"/>
      <c r="E82" s="6"/>
      <c r="F82" s="6"/>
      <c r="G82" s="6"/>
      <c r="H82" s="6"/>
    </row>
    <row r="83" spans="1:8" ht="12.75" customHeight="1">
      <c r="A83" s="6"/>
      <c r="B83" s="6"/>
      <c r="C83" s="6"/>
      <c r="D83" s="6"/>
      <c r="E83" s="6"/>
      <c r="F83" s="6"/>
      <c r="G83" s="6"/>
      <c r="H83" s="6"/>
    </row>
    <row r="84" spans="1:8" ht="12.75" customHeight="1">
      <c r="A84" s="6"/>
      <c r="B84" s="6"/>
      <c r="C84" s="6"/>
      <c r="D84" s="6"/>
      <c r="E84" s="6"/>
      <c r="F84" s="6"/>
      <c r="G84" s="6"/>
      <c r="H84" s="6"/>
    </row>
    <row r="85" spans="1:8" ht="12.75" customHeight="1">
      <c r="A85" s="6"/>
      <c r="B85" s="6"/>
      <c r="C85" s="6"/>
      <c r="D85" s="6"/>
      <c r="E85" s="6"/>
      <c r="F85" s="6"/>
      <c r="G85" s="6"/>
      <c r="H85" s="6"/>
    </row>
    <row r="86" spans="1:8" ht="12.75" customHeight="1">
      <c r="A86" s="6"/>
      <c r="B86" s="6"/>
      <c r="C86" s="6"/>
      <c r="D86" s="6"/>
      <c r="E86" s="6"/>
      <c r="F86" s="6"/>
      <c r="G86" s="6"/>
      <c r="H86" s="6"/>
    </row>
    <row r="87" spans="1:8" ht="12.75" customHeight="1">
      <c r="A87" s="6"/>
      <c r="B87" s="6"/>
      <c r="C87" s="6"/>
      <c r="D87" s="6"/>
      <c r="E87" s="6"/>
      <c r="F87" s="6"/>
      <c r="G87" s="6"/>
      <c r="H87" s="6"/>
    </row>
    <row r="88" spans="1:8" ht="12.75" customHeight="1">
      <c r="A88" s="6"/>
      <c r="B88" s="6"/>
      <c r="C88" s="6"/>
      <c r="D88" s="6"/>
      <c r="E88" s="6"/>
      <c r="F88" s="6"/>
      <c r="G88" s="6"/>
      <c r="H88" s="6"/>
    </row>
    <row r="89" spans="1:8" ht="12.75" customHeight="1">
      <c r="A89" s="6"/>
      <c r="B89" s="6"/>
      <c r="C89" s="6"/>
      <c r="D89" s="6"/>
      <c r="E89" s="6"/>
      <c r="F89" s="6"/>
      <c r="G89" s="6"/>
      <c r="H89" s="6"/>
    </row>
    <row r="90" spans="1:8" ht="12.75" customHeight="1">
      <c r="A90" s="6"/>
      <c r="B90" s="6"/>
      <c r="C90" s="6"/>
      <c r="D90" s="6"/>
      <c r="E90" s="6"/>
      <c r="F90" s="6"/>
      <c r="G90" s="6"/>
      <c r="H90" s="6"/>
    </row>
    <row r="91" spans="1:8" ht="12.75" customHeight="1">
      <c r="A91" s="6"/>
      <c r="B91" s="6"/>
      <c r="C91" s="6"/>
      <c r="D91" s="6"/>
      <c r="E91" s="6"/>
      <c r="F91" s="6"/>
      <c r="G91" s="6"/>
      <c r="H91" s="6"/>
    </row>
    <row r="92" spans="1:8" ht="12.75" customHeight="1">
      <c r="A92" s="6"/>
      <c r="B92" s="6"/>
      <c r="C92" s="6"/>
      <c r="D92" s="6"/>
      <c r="E92" s="6"/>
      <c r="F92" s="6"/>
      <c r="G92" s="6"/>
      <c r="H92" s="6"/>
    </row>
    <row r="93" spans="1:8" ht="12.75" customHeight="1">
      <c r="A93" s="6"/>
      <c r="B93" s="6"/>
      <c r="C93" s="6"/>
      <c r="D93" s="6"/>
      <c r="E93" s="6"/>
      <c r="F93" s="6"/>
      <c r="G93" s="6"/>
      <c r="H93" s="6"/>
    </row>
    <row r="94" spans="1:8" ht="12.75" customHeight="1">
      <c r="A94" s="6"/>
      <c r="B94" s="6"/>
      <c r="C94" s="6"/>
      <c r="D94" s="6"/>
      <c r="E94" s="6"/>
      <c r="F94" s="6"/>
      <c r="G94" s="6"/>
      <c r="H94" s="6"/>
    </row>
    <row r="95" spans="1:8" ht="12.75" customHeight="1">
      <c r="A95" s="6"/>
      <c r="B95" s="6"/>
      <c r="C95" s="6"/>
      <c r="D95" s="6"/>
      <c r="E95" s="6"/>
      <c r="F95" s="6"/>
      <c r="G95" s="6"/>
      <c r="H95" s="6"/>
    </row>
    <row r="96" spans="1:8" ht="12.75" customHeight="1">
      <c r="A96" s="6"/>
      <c r="B96" s="6"/>
      <c r="C96" s="6"/>
      <c r="D96" s="6"/>
      <c r="E96" s="6"/>
      <c r="F96" s="6"/>
      <c r="G96" s="6"/>
      <c r="H96" s="6"/>
    </row>
    <row r="97" spans="1:8" ht="12.75" customHeight="1">
      <c r="A97" s="6"/>
      <c r="B97" s="6"/>
      <c r="C97" s="6"/>
      <c r="D97" s="6"/>
      <c r="E97" s="6"/>
      <c r="F97" s="6"/>
      <c r="G97" s="6"/>
      <c r="H97" s="6"/>
    </row>
    <row r="98" spans="1:8" ht="12.75" customHeight="1">
      <c r="A98" s="6"/>
      <c r="B98" s="6"/>
      <c r="C98" s="6"/>
      <c r="D98" s="6"/>
      <c r="E98" s="6"/>
      <c r="F98" s="6"/>
      <c r="G98" s="6"/>
      <c r="H98" s="6"/>
    </row>
    <row r="99" spans="1:8" ht="12.75" customHeight="1">
      <c r="A99" s="6"/>
      <c r="B99" s="6"/>
      <c r="C99" s="6"/>
      <c r="D99" s="6"/>
      <c r="E99" s="6"/>
      <c r="F99" s="6"/>
      <c r="G99" s="6"/>
      <c r="H99" s="6"/>
    </row>
    <row r="100" spans="1:8" ht="12.75" customHeight="1">
      <c r="A100" s="6"/>
      <c r="B100" s="6"/>
      <c r="C100" s="6"/>
      <c r="D100" s="6"/>
      <c r="E100" s="6"/>
      <c r="F100" s="6"/>
      <c r="G100" s="6"/>
      <c r="H100" s="6"/>
    </row>
    <row r="101" spans="1:8" ht="12.75" customHeight="1">
      <c r="A101" s="6"/>
      <c r="B101" s="6"/>
      <c r="C101" s="6"/>
      <c r="D101" s="6"/>
      <c r="E101" s="6"/>
      <c r="F101" s="6"/>
      <c r="G101" s="6"/>
      <c r="H101" s="6"/>
    </row>
    <row r="102" spans="1:8" ht="12.75" customHeight="1">
      <c r="A102" s="6"/>
      <c r="B102" s="6"/>
      <c r="C102" s="6"/>
      <c r="D102" s="6"/>
      <c r="E102" s="6"/>
      <c r="F102" s="6"/>
      <c r="G102" s="6"/>
      <c r="H102" s="6"/>
    </row>
    <row r="103" spans="1:8" ht="12.75" customHeight="1">
      <c r="A103" s="6"/>
      <c r="B103" s="6"/>
      <c r="C103" s="6"/>
      <c r="D103" s="6"/>
      <c r="E103" s="6"/>
      <c r="F103" s="6"/>
      <c r="G103" s="6"/>
      <c r="H103" s="6"/>
    </row>
    <row r="104" spans="1:8" ht="12.75" customHeight="1">
      <c r="A104" s="6"/>
      <c r="B104" s="6"/>
      <c r="C104" s="6"/>
      <c r="D104" s="6"/>
      <c r="E104" s="6"/>
      <c r="F104" s="6"/>
      <c r="G104" s="6"/>
      <c r="H104" s="6"/>
    </row>
    <row r="105" spans="1:8" ht="12.75" customHeight="1">
      <c r="A105" s="6"/>
      <c r="B105" s="6"/>
      <c r="C105" s="6"/>
      <c r="D105" s="6"/>
      <c r="E105" s="6"/>
      <c r="F105" s="6"/>
      <c r="G105" s="6"/>
      <c r="H105" s="6"/>
    </row>
    <row r="106" spans="1:8" ht="12.75" customHeight="1">
      <c r="A106" s="6"/>
      <c r="B106" s="6"/>
      <c r="C106" s="6"/>
      <c r="D106" s="6"/>
      <c r="E106" s="6"/>
      <c r="F106" s="6"/>
      <c r="G106" s="6"/>
      <c r="H106" s="6"/>
    </row>
    <row r="107" spans="1:8" ht="12.75" customHeight="1">
      <c r="A107" s="6"/>
      <c r="B107" s="6"/>
      <c r="C107" s="6"/>
      <c r="D107" s="6"/>
      <c r="E107" s="6"/>
      <c r="F107" s="6"/>
      <c r="G107" s="6"/>
      <c r="H107" s="6"/>
    </row>
    <row r="108" spans="1:8" ht="12.75" customHeight="1">
      <c r="A108" s="6"/>
      <c r="B108" s="6"/>
      <c r="C108" s="6"/>
      <c r="D108" s="6"/>
      <c r="E108" s="6"/>
      <c r="F108" s="6"/>
      <c r="G108" s="6"/>
      <c r="H108" s="6"/>
    </row>
    <row r="109" spans="1:8" ht="12.75" customHeight="1">
      <c r="A109" s="6"/>
      <c r="B109" s="6"/>
      <c r="C109" s="6"/>
      <c r="D109" s="6"/>
      <c r="E109" s="6"/>
      <c r="F109" s="6"/>
      <c r="G109" s="6"/>
      <c r="H109" s="6"/>
    </row>
    <row r="110" spans="1:8" ht="12.75" customHeight="1">
      <c r="A110" s="6"/>
      <c r="B110" s="6"/>
      <c r="C110" s="6"/>
      <c r="D110" s="6"/>
      <c r="E110" s="6"/>
      <c r="F110" s="6"/>
      <c r="G110" s="6"/>
      <c r="H110" s="6"/>
    </row>
    <row r="111" spans="1:8" ht="12.75" customHeight="1">
      <c r="A111" s="6"/>
      <c r="B111" s="6"/>
      <c r="C111" s="6"/>
      <c r="D111" s="6"/>
      <c r="E111" s="6"/>
      <c r="F111" s="6"/>
      <c r="G111" s="6"/>
      <c r="H111" s="6"/>
    </row>
    <row r="112" spans="1:8" ht="12.75" customHeight="1">
      <c r="A112" s="6"/>
      <c r="B112" s="6"/>
      <c r="C112" s="6"/>
      <c r="D112" s="6"/>
      <c r="E112" s="6"/>
      <c r="F112" s="6"/>
      <c r="G112" s="6"/>
      <c r="H112" s="6"/>
    </row>
    <row r="113" spans="1:8" ht="12.75" customHeight="1">
      <c r="A113" s="6"/>
      <c r="B113" s="6"/>
      <c r="C113" s="6"/>
      <c r="D113" s="6"/>
      <c r="E113" s="6"/>
      <c r="F113" s="6"/>
      <c r="G113" s="6"/>
      <c r="H113" s="6"/>
    </row>
    <row r="114" spans="1:8" ht="12.75" customHeight="1">
      <c r="A114" s="6"/>
      <c r="B114" s="6"/>
      <c r="C114" s="6"/>
      <c r="D114" s="6"/>
      <c r="E114" s="6"/>
      <c r="F114" s="6"/>
      <c r="G114" s="6"/>
      <c r="H114" s="6"/>
    </row>
    <row r="115" spans="1:8" ht="12.75" customHeight="1">
      <c r="A115" s="6"/>
      <c r="B115" s="6"/>
      <c r="C115" s="6"/>
      <c r="D115" s="6"/>
      <c r="E115" s="6"/>
      <c r="F115" s="6"/>
      <c r="G115" s="6"/>
      <c r="H115" s="6"/>
    </row>
    <row r="116" spans="1:8" ht="12.75" customHeight="1">
      <c r="A116" s="6"/>
      <c r="B116" s="6"/>
      <c r="C116" s="6"/>
      <c r="D116" s="6"/>
      <c r="E116" s="6"/>
      <c r="F116" s="6"/>
      <c r="G116" s="6"/>
      <c r="H116" s="6"/>
    </row>
    <row r="117" spans="1:8" ht="12.75" customHeight="1">
      <c r="A117" s="6"/>
      <c r="B117" s="6"/>
      <c r="C117" s="6"/>
      <c r="D117" s="6"/>
      <c r="E117" s="6"/>
      <c r="F117" s="6"/>
      <c r="G117" s="6"/>
      <c r="H117" s="6"/>
    </row>
    <row r="118" spans="1:8" ht="12.75" customHeight="1">
      <c r="A118" s="6"/>
      <c r="B118" s="6"/>
      <c r="C118" s="6"/>
      <c r="D118" s="6"/>
      <c r="E118" s="6"/>
      <c r="F118" s="6"/>
      <c r="G118" s="6"/>
      <c r="H118" s="6"/>
    </row>
    <row r="119" spans="1:8" ht="12.75" customHeight="1">
      <c r="A119" s="6"/>
      <c r="B119" s="6"/>
      <c r="C119" s="6"/>
      <c r="D119" s="6"/>
      <c r="E119" s="6"/>
      <c r="F119" s="6"/>
      <c r="G119" s="6"/>
      <c r="H119" s="6"/>
    </row>
    <row r="120" spans="1:8" ht="12.75" customHeight="1">
      <c r="A120" s="6"/>
      <c r="B120" s="6"/>
      <c r="C120" s="6"/>
      <c r="D120" s="6"/>
      <c r="E120" s="6"/>
      <c r="F120" s="6"/>
      <c r="G120" s="6"/>
      <c r="H120" s="6"/>
    </row>
    <row r="121" spans="1:8" ht="12.75" customHeight="1">
      <c r="A121" s="6"/>
      <c r="B121" s="6"/>
      <c r="C121" s="6"/>
      <c r="D121" s="6"/>
      <c r="E121" s="6"/>
      <c r="F121" s="6"/>
      <c r="G121" s="6"/>
      <c r="H121" s="6"/>
    </row>
    <row r="122" spans="1:8" ht="12.75" customHeight="1">
      <c r="A122" s="6"/>
      <c r="B122" s="6"/>
      <c r="C122" s="6"/>
      <c r="D122" s="6"/>
      <c r="E122" s="6"/>
      <c r="F122" s="6"/>
      <c r="G122" s="6"/>
      <c r="H122" s="6"/>
    </row>
    <row r="123" spans="1:8" ht="12.75" customHeight="1">
      <c r="A123" s="6"/>
      <c r="B123" s="6"/>
      <c r="C123" s="6"/>
      <c r="D123" s="6"/>
      <c r="E123" s="6"/>
      <c r="F123" s="6"/>
      <c r="G123" s="6"/>
      <c r="H123" s="6"/>
    </row>
    <row r="124" spans="1:8" ht="12.75" customHeight="1">
      <c r="A124" s="6"/>
      <c r="B124" s="6"/>
      <c r="C124" s="6"/>
      <c r="D124" s="6"/>
      <c r="E124" s="6"/>
      <c r="F124" s="6"/>
      <c r="G124" s="6"/>
      <c r="H124" s="6"/>
    </row>
    <row r="125" spans="1:8" ht="12.75" customHeight="1">
      <c r="A125" s="6"/>
      <c r="B125" s="6"/>
      <c r="C125" s="6"/>
      <c r="D125" s="6"/>
      <c r="E125" s="6"/>
      <c r="F125" s="6"/>
      <c r="G125" s="6"/>
      <c r="H125" s="6"/>
    </row>
    <row r="126" spans="1:8" ht="12.75" customHeight="1">
      <c r="A126" s="6"/>
      <c r="B126" s="6"/>
      <c r="C126" s="6"/>
      <c r="D126" s="6"/>
      <c r="E126" s="6"/>
      <c r="F126" s="6"/>
      <c r="G126" s="6"/>
      <c r="H126" s="6"/>
    </row>
    <row r="127" spans="1:8" ht="12.75" customHeight="1">
      <c r="A127" s="6"/>
      <c r="B127" s="6"/>
      <c r="C127" s="6"/>
      <c r="D127" s="6"/>
      <c r="E127" s="6"/>
      <c r="F127" s="6"/>
      <c r="G127" s="6"/>
      <c r="H127" s="6"/>
    </row>
    <row r="128" spans="1:8" ht="12.75" customHeight="1">
      <c r="A128" s="6"/>
      <c r="B128" s="6"/>
      <c r="C128" s="6"/>
      <c r="D128" s="6"/>
      <c r="E128" s="6"/>
      <c r="F128" s="6"/>
      <c r="G128" s="6"/>
      <c r="H128" s="6"/>
    </row>
    <row r="129" spans="1:8" ht="12.75" customHeight="1">
      <c r="A129" s="6"/>
      <c r="B129" s="6"/>
      <c r="C129" s="6"/>
      <c r="D129" s="6"/>
      <c r="E129" s="6"/>
      <c r="F129" s="6"/>
      <c r="G129" s="6"/>
      <c r="H129" s="6"/>
    </row>
    <row r="130" spans="1:8" ht="12.75" customHeight="1">
      <c r="A130" s="6"/>
      <c r="B130" s="6"/>
      <c r="C130" s="6"/>
      <c r="D130" s="6"/>
      <c r="E130" s="6"/>
      <c r="F130" s="6"/>
      <c r="G130" s="6"/>
      <c r="H130" s="6"/>
    </row>
    <row r="131" spans="1:8" ht="12.75" customHeight="1">
      <c r="A131" s="6"/>
      <c r="B131" s="6"/>
      <c r="C131" s="6"/>
      <c r="D131" s="6"/>
      <c r="E131" s="6"/>
      <c r="F131" s="6"/>
      <c r="G131" s="6"/>
      <c r="H131" s="6"/>
    </row>
    <row r="132" spans="1:8" ht="12.75" customHeight="1">
      <c r="A132" s="6"/>
      <c r="B132" s="6"/>
      <c r="C132" s="6"/>
      <c r="D132" s="6"/>
      <c r="E132" s="6"/>
      <c r="F132" s="6"/>
      <c r="G132" s="6"/>
      <c r="H132" s="6"/>
    </row>
    <row r="133" spans="1:8" ht="12.75" customHeight="1">
      <c r="A133" s="6"/>
      <c r="B133" s="6"/>
      <c r="C133" s="6"/>
      <c r="D133" s="6"/>
      <c r="E133" s="6"/>
      <c r="F133" s="6"/>
      <c r="G133" s="6"/>
      <c r="H133" s="6"/>
    </row>
    <row r="134" spans="1:8" ht="12.75" customHeight="1">
      <c r="A134" s="6"/>
      <c r="B134" s="6"/>
      <c r="C134" s="6"/>
      <c r="D134" s="6"/>
      <c r="E134" s="6"/>
      <c r="F134" s="6"/>
      <c r="G134" s="6"/>
      <c r="H134" s="6"/>
    </row>
    <row r="135" spans="1:8" ht="12.75" customHeight="1">
      <c r="A135" s="6"/>
      <c r="B135" s="6"/>
      <c r="C135" s="6"/>
      <c r="D135" s="6"/>
      <c r="E135" s="6"/>
      <c r="F135" s="6"/>
      <c r="G135" s="6"/>
      <c r="H135" s="6"/>
    </row>
    <row r="136" spans="1:8" ht="12.75" customHeight="1">
      <c r="A136" s="6"/>
      <c r="B136" s="6"/>
      <c r="C136" s="6"/>
      <c r="D136" s="6"/>
      <c r="E136" s="6"/>
      <c r="F136" s="6"/>
      <c r="G136" s="6"/>
      <c r="H136" s="6"/>
    </row>
    <row r="137" spans="1:8" ht="12.75" customHeight="1">
      <c r="A137" s="6"/>
      <c r="B137" s="6"/>
      <c r="C137" s="6"/>
      <c r="D137" s="6"/>
      <c r="E137" s="6"/>
      <c r="F137" s="6"/>
      <c r="G137" s="6"/>
      <c r="H137" s="6"/>
    </row>
    <row r="138" spans="1:8" ht="12.75" customHeight="1">
      <c r="A138" s="6"/>
      <c r="B138" s="6"/>
      <c r="C138" s="6"/>
      <c r="D138" s="6"/>
      <c r="E138" s="6"/>
      <c r="F138" s="6"/>
      <c r="G138" s="6"/>
      <c r="H138" s="6"/>
    </row>
    <row r="139" spans="1:8" ht="12.75" customHeight="1">
      <c r="A139" s="6"/>
      <c r="B139" s="6"/>
      <c r="C139" s="6"/>
      <c r="D139" s="6"/>
      <c r="E139" s="6"/>
      <c r="F139" s="6"/>
      <c r="G139" s="6"/>
      <c r="H139" s="6"/>
    </row>
    <row r="140" spans="1:8" ht="12.75" customHeight="1">
      <c r="A140" s="6"/>
      <c r="B140" s="6"/>
      <c r="C140" s="6"/>
      <c r="D140" s="6"/>
      <c r="E140" s="6"/>
      <c r="F140" s="6"/>
      <c r="G140" s="6"/>
      <c r="H140" s="6"/>
    </row>
    <row r="141" spans="1:8" ht="12.75" customHeight="1">
      <c r="A141" s="6"/>
      <c r="B141" s="6"/>
      <c r="C141" s="6"/>
      <c r="D141" s="6"/>
      <c r="E141" s="6"/>
      <c r="F141" s="6"/>
      <c r="G141" s="6"/>
      <c r="H141" s="6"/>
    </row>
    <row r="142" spans="1:8" ht="12.75" customHeight="1">
      <c r="A142" s="6"/>
      <c r="B142" s="6"/>
      <c r="C142" s="6"/>
      <c r="D142" s="6"/>
      <c r="E142" s="6"/>
      <c r="F142" s="6"/>
      <c r="G142" s="6"/>
      <c r="H142" s="6"/>
    </row>
    <row r="143" spans="1:8" ht="12.75" customHeight="1">
      <c r="A143" s="6"/>
      <c r="B143" s="6"/>
      <c r="C143" s="6"/>
      <c r="D143" s="6"/>
      <c r="E143" s="6"/>
      <c r="F143" s="6"/>
      <c r="G143" s="6"/>
      <c r="H143" s="6"/>
    </row>
    <row r="144" spans="1:8" ht="12.75" customHeight="1">
      <c r="A144" s="6"/>
      <c r="B144" s="6"/>
      <c r="C144" s="6"/>
      <c r="D144" s="6"/>
      <c r="E144" s="6"/>
      <c r="F144" s="6"/>
      <c r="G144" s="6"/>
      <c r="H144" s="6"/>
    </row>
    <row r="145" spans="1:8" ht="12.75" customHeight="1">
      <c r="A145" s="6"/>
      <c r="B145" s="6"/>
      <c r="C145" s="6"/>
      <c r="D145" s="6"/>
      <c r="E145" s="6"/>
      <c r="F145" s="6"/>
      <c r="G145" s="6"/>
      <c r="H145" s="6"/>
    </row>
    <row r="146" spans="1:8" ht="12.75" customHeight="1">
      <c r="A146" s="6"/>
      <c r="B146" s="6"/>
      <c r="C146" s="6"/>
      <c r="D146" s="6"/>
      <c r="E146" s="6"/>
      <c r="F146" s="6"/>
      <c r="G146" s="6"/>
      <c r="H146" s="6"/>
    </row>
    <row r="147" spans="1:8" ht="12.75" customHeight="1">
      <c r="A147" s="6"/>
      <c r="B147" s="6"/>
      <c r="C147" s="6"/>
      <c r="D147" s="6"/>
      <c r="E147" s="6"/>
      <c r="F147" s="6"/>
      <c r="G147" s="6"/>
      <c r="H147" s="6"/>
    </row>
    <row r="148" spans="1:8" ht="12.75" customHeight="1">
      <c r="A148" s="6"/>
      <c r="B148" s="6"/>
      <c r="C148" s="6"/>
      <c r="D148" s="6"/>
      <c r="E148" s="6"/>
      <c r="F148" s="6"/>
      <c r="G148" s="6"/>
      <c r="H148" s="6"/>
    </row>
    <row r="149" spans="1:8" ht="12.75" customHeight="1">
      <c r="A149" s="6"/>
      <c r="B149" s="6"/>
      <c r="C149" s="6"/>
      <c r="D149" s="6"/>
      <c r="E149" s="6"/>
      <c r="F149" s="6"/>
      <c r="G149" s="6"/>
      <c r="H149" s="6"/>
    </row>
    <row r="150" spans="1:8" ht="12.75" customHeight="1">
      <c r="A150" s="6"/>
      <c r="B150" s="6"/>
      <c r="C150" s="6"/>
      <c r="D150" s="6"/>
      <c r="E150" s="6"/>
      <c r="F150" s="6"/>
      <c r="G150" s="6"/>
      <c r="H150" s="6"/>
    </row>
    <row r="151" spans="1:8" ht="12.75" customHeight="1">
      <c r="A151" s="6"/>
      <c r="B151" s="6"/>
      <c r="C151" s="6"/>
      <c r="D151" s="6"/>
      <c r="E151" s="6"/>
      <c r="F151" s="6"/>
      <c r="G151" s="6"/>
      <c r="H151" s="6"/>
    </row>
    <row r="152" spans="1:8" ht="12.75" customHeight="1">
      <c r="A152" s="6"/>
      <c r="B152" s="6"/>
      <c r="C152" s="6"/>
      <c r="D152" s="6"/>
      <c r="E152" s="6"/>
      <c r="F152" s="6"/>
      <c r="G152" s="6"/>
      <c r="H152" s="6"/>
    </row>
    <row r="153" spans="1:8" ht="12.75" customHeight="1">
      <c r="A153" s="6"/>
      <c r="B153" s="6"/>
      <c r="C153" s="6"/>
      <c r="D153" s="6"/>
      <c r="E153" s="6"/>
      <c r="F153" s="6"/>
      <c r="G153" s="6"/>
      <c r="H153" s="6"/>
    </row>
    <row r="154" spans="1:8" ht="12.75" customHeight="1">
      <c r="A154" s="6"/>
      <c r="B154" s="6"/>
      <c r="C154" s="6"/>
      <c r="D154" s="6"/>
      <c r="E154" s="6"/>
      <c r="F154" s="6"/>
      <c r="G154" s="6"/>
      <c r="H154" s="6"/>
    </row>
    <row r="155" spans="1:8" ht="12.75" customHeight="1">
      <c r="A155" s="6"/>
      <c r="B155" s="6"/>
      <c r="C155" s="6"/>
      <c r="D155" s="6"/>
      <c r="E155" s="6"/>
      <c r="F155" s="6"/>
      <c r="G155" s="6"/>
      <c r="H155" s="6"/>
    </row>
    <row r="156" spans="1:8" ht="12.75" customHeight="1">
      <c r="A156" s="6"/>
      <c r="B156" s="6"/>
      <c r="C156" s="6"/>
      <c r="D156" s="6"/>
      <c r="E156" s="6"/>
      <c r="F156" s="6"/>
      <c r="G156" s="6"/>
      <c r="H156" s="6"/>
    </row>
    <row r="157" spans="1:8" ht="12.75" customHeight="1">
      <c r="A157" s="6"/>
      <c r="B157" s="6"/>
      <c r="C157" s="6"/>
      <c r="D157" s="6"/>
      <c r="E157" s="6"/>
      <c r="F157" s="6"/>
      <c r="G157" s="6"/>
      <c r="H157" s="6"/>
    </row>
    <row r="158" spans="1:8" ht="12.75" customHeight="1">
      <c r="A158" s="6"/>
      <c r="B158" s="6"/>
      <c r="C158" s="6"/>
      <c r="D158" s="6"/>
      <c r="E158" s="6"/>
      <c r="F158" s="6"/>
      <c r="G158" s="6"/>
      <c r="H158" s="6"/>
    </row>
    <row r="159" spans="1:8" ht="12.75" customHeight="1">
      <c r="A159" s="6"/>
      <c r="B159" s="6"/>
      <c r="C159" s="6"/>
      <c r="D159" s="6"/>
      <c r="E159" s="6"/>
      <c r="F159" s="6"/>
      <c r="G159" s="6"/>
      <c r="H159" s="6"/>
    </row>
    <row r="160" spans="1:8" ht="12.75" customHeight="1">
      <c r="A160" s="6"/>
      <c r="B160" s="6"/>
      <c r="C160" s="6"/>
      <c r="D160" s="6"/>
      <c r="E160" s="6"/>
      <c r="F160" s="6"/>
      <c r="G160" s="6"/>
      <c r="H160" s="6"/>
    </row>
    <row r="161" spans="1:8" ht="12.75" customHeight="1">
      <c r="A161" s="6"/>
      <c r="B161" s="6"/>
      <c r="C161" s="6"/>
      <c r="D161" s="6"/>
      <c r="E161" s="6"/>
      <c r="F161" s="6"/>
      <c r="G161" s="6"/>
      <c r="H161" s="6"/>
    </row>
    <row r="162" spans="1:8" ht="12.75" customHeight="1">
      <c r="A162" s="6"/>
      <c r="B162" s="6"/>
      <c r="C162" s="6"/>
      <c r="D162" s="6"/>
      <c r="E162" s="6"/>
      <c r="F162" s="6"/>
      <c r="G162" s="6"/>
      <c r="H162" s="6"/>
    </row>
    <row r="163" spans="1:8" ht="12.75" customHeight="1">
      <c r="A163" s="6"/>
      <c r="B163" s="6"/>
      <c r="C163" s="6"/>
      <c r="D163" s="6"/>
      <c r="E163" s="6"/>
      <c r="F163" s="6"/>
      <c r="G163" s="6"/>
      <c r="H163" s="6"/>
    </row>
    <row r="164" spans="1:8" ht="12.75" customHeight="1">
      <c r="A164" s="6"/>
      <c r="B164" s="6"/>
      <c r="C164" s="6"/>
      <c r="D164" s="6"/>
      <c r="E164" s="6"/>
      <c r="F164" s="6"/>
      <c r="G164" s="6"/>
      <c r="H164" s="6"/>
    </row>
    <row r="165" spans="1:8" ht="12.75" customHeight="1">
      <c r="A165" s="6"/>
      <c r="B165" s="6"/>
      <c r="C165" s="6"/>
      <c r="D165" s="6"/>
      <c r="E165" s="6"/>
      <c r="F165" s="6"/>
      <c r="G165" s="6"/>
      <c r="H165" s="6"/>
    </row>
    <row r="166" spans="1:8" ht="12.75" customHeight="1">
      <c r="A166" s="6"/>
      <c r="B166" s="6"/>
      <c r="C166" s="6"/>
      <c r="D166" s="6"/>
      <c r="E166" s="6"/>
      <c r="F166" s="6"/>
      <c r="G166" s="6"/>
      <c r="H166" s="6"/>
    </row>
    <row r="167" spans="1:8" ht="12.75" customHeight="1">
      <c r="A167" s="6"/>
      <c r="B167" s="6"/>
      <c r="C167" s="6"/>
      <c r="D167" s="6"/>
      <c r="E167" s="6"/>
      <c r="F167" s="6"/>
      <c r="G167" s="6"/>
      <c r="H167" s="6"/>
    </row>
    <row r="168" spans="1:8" ht="12.75" customHeight="1">
      <c r="A168" s="6"/>
      <c r="B168" s="6"/>
      <c r="C168" s="6"/>
      <c r="D168" s="6"/>
      <c r="E168" s="6"/>
      <c r="F168" s="6"/>
      <c r="G168" s="6"/>
      <c r="H168" s="6"/>
    </row>
    <row r="169" spans="1:8" ht="12.75" customHeight="1">
      <c r="A169" s="6"/>
      <c r="B169" s="6"/>
      <c r="C169" s="6"/>
      <c r="D169" s="6"/>
      <c r="E169" s="6"/>
      <c r="F169" s="6"/>
      <c r="G169" s="6"/>
      <c r="H169" s="6"/>
    </row>
    <row r="170" spans="1:8" ht="12.75" customHeight="1">
      <c r="A170" s="6"/>
      <c r="B170" s="6"/>
      <c r="C170" s="6"/>
      <c r="D170" s="6"/>
      <c r="E170" s="6"/>
      <c r="F170" s="6"/>
      <c r="G170" s="6"/>
      <c r="H170" s="6"/>
    </row>
    <row r="171" spans="1:8" ht="12.75" customHeight="1">
      <c r="A171" s="6"/>
      <c r="B171" s="6"/>
      <c r="C171" s="6"/>
      <c r="D171" s="6"/>
      <c r="E171" s="6"/>
      <c r="F171" s="6"/>
      <c r="G171" s="6"/>
      <c r="H171" s="6"/>
    </row>
    <row r="172" spans="1:8" ht="12.75" customHeight="1">
      <c r="A172" s="6"/>
      <c r="B172" s="6"/>
      <c r="C172" s="6"/>
      <c r="D172" s="6"/>
      <c r="E172" s="6"/>
      <c r="F172" s="6"/>
      <c r="G172" s="6"/>
      <c r="H172" s="6"/>
    </row>
    <row r="173" spans="1:8" ht="12.75" customHeight="1">
      <c r="A173" s="6"/>
      <c r="B173" s="6"/>
      <c r="C173" s="6"/>
      <c r="D173" s="6"/>
      <c r="E173" s="6"/>
      <c r="F173" s="6"/>
      <c r="G173" s="6"/>
      <c r="H173" s="6"/>
    </row>
    <row r="174" spans="1:8" ht="12.75" customHeight="1">
      <c r="A174" s="6"/>
      <c r="B174" s="6"/>
      <c r="C174" s="6"/>
      <c r="D174" s="6"/>
      <c r="E174" s="6"/>
      <c r="F174" s="6"/>
      <c r="G174" s="6"/>
      <c r="H174" s="6"/>
    </row>
    <row r="175" spans="1:8" ht="12.75" customHeight="1">
      <c r="A175" s="6"/>
      <c r="B175" s="6"/>
      <c r="C175" s="6"/>
      <c r="D175" s="6"/>
      <c r="E175" s="6"/>
      <c r="F175" s="6"/>
      <c r="G175" s="6"/>
      <c r="H175" s="6"/>
    </row>
    <row r="176" spans="1:8" ht="12.75" customHeight="1">
      <c r="A176" s="6"/>
      <c r="B176" s="6"/>
      <c r="C176" s="6"/>
      <c r="D176" s="6"/>
      <c r="E176" s="6"/>
      <c r="F176" s="6"/>
      <c r="G176" s="6"/>
      <c r="H176" s="6"/>
    </row>
    <row r="177" spans="1:8" ht="12.75" customHeight="1">
      <c r="A177" s="6"/>
      <c r="B177" s="6"/>
      <c r="C177" s="6"/>
      <c r="D177" s="6"/>
      <c r="E177" s="6"/>
      <c r="F177" s="6"/>
      <c r="G177" s="6"/>
      <c r="H177" s="6"/>
    </row>
    <row r="178" spans="1:8" ht="12.75" customHeight="1">
      <c r="A178" s="6"/>
      <c r="B178" s="6"/>
      <c r="C178" s="6"/>
      <c r="D178" s="6"/>
      <c r="E178" s="6"/>
      <c r="F178" s="6"/>
      <c r="G178" s="6"/>
      <c r="H178" s="6"/>
    </row>
    <row r="179" spans="1:8" ht="12.75" customHeight="1">
      <c r="A179" s="6"/>
      <c r="B179" s="6"/>
      <c r="C179" s="6"/>
      <c r="D179" s="6"/>
      <c r="E179" s="6"/>
      <c r="F179" s="6"/>
      <c r="G179" s="6"/>
      <c r="H179" s="6"/>
    </row>
    <row r="180" spans="1:8" ht="12.75" customHeight="1">
      <c r="A180" s="6"/>
      <c r="B180" s="6"/>
      <c r="C180" s="6"/>
      <c r="D180" s="6"/>
      <c r="E180" s="6"/>
      <c r="F180" s="6"/>
      <c r="G180" s="6"/>
      <c r="H180" s="6"/>
    </row>
    <row r="181" spans="1:8" ht="12.75" customHeight="1">
      <c r="A181" s="6"/>
      <c r="B181" s="6"/>
      <c r="C181" s="6"/>
      <c r="D181" s="6"/>
      <c r="E181" s="6"/>
      <c r="F181" s="6"/>
      <c r="G181" s="6"/>
      <c r="H181" s="6"/>
    </row>
    <row r="182" spans="1:8" ht="12.75" customHeight="1">
      <c r="A182" s="6"/>
      <c r="B182" s="6"/>
      <c r="C182" s="6"/>
      <c r="D182" s="6"/>
      <c r="E182" s="6"/>
      <c r="F182" s="6"/>
      <c r="G182" s="6"/>
      <c r="H182" s="6"/>
    </row>
    <row r="183" spans="1:8" ht="12.75" customHeight="1">
      <c r="A183" s="6"/>
      <c r="B183" s="6"/>
      <c r="C183" s="6"/>
      <c r="D183" s="6"/>
      <c r="E183" s="6"/>
      <c r="F183" s="6"/>
      <c r="G183" s="6"/>
      <c r="H183" s="6"/>
    </row>
    <row r="184" spans="1:8" ht="12.75" customHeight="1">
      <c r="A184" s="6"/>
      <c r="B184" s="6"/>
      <c r="C184" s="6"/>
      <c r="D184" s="6"/>
      <c r="E184" s="6"/>
      <c r="F184" s="6"/>
      <c r="G184" s="6"/>
      <c r="H184" s="6"/>
    </row>
    <row r="185" spans="1:8" ht="12.75" customHeight="1">
      <c r="A185" s="6"/>
      <c r="B185" s="6"/>
      <c r="C185" s="6"/>
      <c r="D185" s="6"/>
      <c r="E185" s="6"/>
      <c r="F185" s="6"/>
      <c r="G185" s="6"/>
      <c r="H185" s="6"/>
    </row>
    <row r="186" spans="1:8" ht="12.75" customHeight="1">
      <c r="A186" s="6"/>
      <c r="B186" s="6"/>
      <c r="C186" s="6"/>
      <c r="D186" s="6"/>
      <c r="E186" s="6"/>
      <c r="F186" s="6"/>
      <c r="G186" s="6"/>
      <c r="H186" s="6"/>
    </row>
    <row r="187" spans="1:8" ht="12.75" customHeight="1">
      <c r="A187" s="6"/>
      <c r="B187" s="6"/>
      <c r="C187" s="6"/>
      <c r="D187" s="6"/>
      <c r="E187" s="6"/>
      <c r="F187" s="6"/>
      <c r="G187" s="6"/>
      <c r="H187" s="6"/>
    </row>
    <row r="188" spans="1:8" ht="12.75" customHeight="1">
      <c r="A188" s="6"/>
      <c r="B188" s="6"/>
      <c r="C188" s="6"/>
      <c r="D188" s="6"/>
      <c r="E188" s="6"/>
      <c r="F188" s="6"/>
      <c r="G188" s="6"/>
      <c r="H188" s="6"/>
    </row>
    <row r="189" spans="1:8" ht="12.75" customHeight="1">
      <c r="A189" s="6"/>
      <c r="B189" s="6"/>
      <c r="C189" s="6"/>
      <c r="D189" s="6"/>
      <c r="E189" s="6"/>
      <c r="F189" s="6"/>
      <c r="G189" s="6"/>
      <c r="H189" s="6"/>
    </row>
    <row r="190" spans="1:8" ht="12.75" customHeight="1">
      <c r="A190" s="6"/>
      <c r="B190" s="6"/>
      <c r="C190" s="6"/>
      <c r="D190" s="6"/>
      <c r="E190" s="6"/>
      <c r="F190" s="6"/>
      <c r="G190" s="6"/>
      <c r="H190" s="6"/>
    </row>
    <row r="191" spans="1:8" ht="12.75" customHeight="1">
      <c r="A191" s="6"/>
      <c r="B191" s="6"/>
      <c r="C191" s="6"/>
      <c r="D191" s="6"/>
      <c r="E191" s="6"/>
      <c r="F191" s="6"/>
      <c r="G191" s="6"/>
      <c r="H191" s="6"/>
    </row>
    <row r="192" spans="1:8" ht="12.75" customHeight="1">
      <c r="A192" s="6"/>
      <c r="B192" s="6"/>
      <c r="C192" s="6"/>
      <c r="D192" s="6"/>
      <c r="E192" s="6"/>
      <c r="F192" s="6"/>
      <c r="G192" s="6"/>
      <c r="H192" s="6"/>
    </row>
    <row r="193" spans="1:8" ht="12.75" customHeight="1">
      <c r="A193" s="6"/>
      <c r="B193" s="6"/>
      <c r="C193" s="6"/>
      <c r="D193" s="6"/>
      <c r="E193" s="6"/>
      <c r="F193" s="6"/>
      <c r="G193" s="6"/>
      <c r="H193" s="6"/>
    </row>
    <row r="194" spans="1:8" ht="12.75" customHeight="1">
      <c r="A194" s="6"/>
      <c r="B194" s="6"/>
      <c r="C194" s="6"/>
      <c r="D194" s="6"/>
      <c r="E194" s="6"/>
      <c r="F194" s="6"/>
      <c r="G194" s="6"/>
      <c r="H194" s="6"/>
    </row>
    <row r="195" spans="1:8" ht="12.75" customHeight="1">
      <c r="A195" s="6"/>
      <c r="B195" s="6"/>
      <c r="C195" s="6"/>
      <c r="D195" s="6"/>
      <c r="E195" s="6"/>
      <c r="F195" s="6"/>
      <c r="G195" s="6"/>
      <c r="H195" s="6"/>
    </row>
    <row r="196" spans="1:8" ht="12.75" customHeight="1">
      <c r="A196" s="6"/>
      <c r="B196" s="6"/>
      <c r="C196" s="6"/>
      <c r="D196" s="6"/>
      <c r="E196" s="6"/>
      <c r="F196" s="6"/>
      <c r="G196" s="6"/>
      <c r="H196" s="6"/>
    </row>
    <row r="197" spans="1:8" ht="12.75" customHeight="1">
      <c r="A197" s="6"/>
      <c r="B197" s="6"/>
      <c r="C197" s="6"/>
      <c r="D197" s="6"/>
      <c r="E197" s="6"/>
      <c r="F197" s="6"/>
      <c r="G197" s="6"/>
      <c r="H197" s="6"/>
    </row>
    <row r="198" spans="1:8" ht="12.75" customHeight="1">
      <c r="A198" s="6"/>
      <c r="B198" s="6"/>
      <c r="C198" s="6"/>
      <c r="D198" s="6"/>
      <c r="E198" s="6"/>
      <c r="F198" s="6"/>
      <c r="G198" s="6"/>
      <c r="H198" s="6"/>
    </row>
    <row r="199" spans="1:8" ht="12.75" customHeight="1">
      <c r="A199" s="6"/>
      <c r="B199" s="6"/>
      <c r="C199" s="6"/>
      <c r="D199" s="6"/>
      <c r="E199" s="6"/>
      <c r="F199" s="6"/>
      <c r="G199" s="6"/>
      <c r="H199" s="6"/>
    </row>
    <row r="200" spans="1:8" ht="12.75" customHeight="1">
      <c r="A200" s="6"/>
      <c r="B200" s="6"/>
      <c r="C200" s="6"/>
      <c r="D200" s="6"/>
      <c r="E200" s="6"/>
      <c r="F200" s="6"/>
      <c r="G200" s="6"/>
      <c r="H200" s="6"/>
    </row>
    <row r="201" spans="1:8" ht="12.75" customHeight="1">
      <c r="A201" s="6"/>
      <c r="B201" s="6"/>
      <c r="C201" s="6"/>
      <c r="D201" s="6"/>
      <c r="E201" s="6"/>
      <c r="F201" s="6"/>
      <c r="G201" s="6"/>
      <c r="H201" s="6"/>
    </row>
    <row r="202" spans="1:8" ht="12.75" customHeight="1">
      <c r="A202" s="6"/>
      <c r="B202" s="6"/>
      <c r="C202" s="6"/>
      <c r="D202" s="6"/>
      <c r="E202" s="6"/>
      <c r="F202" s="6"/>
      <c r="G202" s="6"/>
      <c r="H202" s="6"/>
    </row>
    <row r="203" spans="1:8" ht="12.75" customHeight="1">
      <c r="A203" s="6"/>
      <c r="B203" s="6"/>
      <c r="C203" s="6"/>
      <c r="D203" s="6"/>
      <c r="E203" s="6"/>
      <c r="F203" s="6"/>
      <c r="G203" s="6"/>
      <c r="H203" s="6"/>
    </row>
    <row r="204" spans="1:8" ht="12.75" customHeight="1">
      <c r="A204" s="6"/>
      <c r="B204" s="6"/>
      <c r="C204" s="6"/>
      <c r="D204" s="6"/>
      <c r="E204" s="6"/>
      <c r="F204" s="6"/>
      <c r="G204" s="6"/>
      <c r="H204" s="6"/>
    </row>
    <row r="205" spans="1:8" ht="12.75" customHeight="1">
      <c r="A205" s="6"/>
      <c r="B205" s="6"/>
      <c r="C205" s="6"/>
      <c r="D205" s="6"/>
      <c r="E205" s="6"/>
      <c r="F205" s="6"/>
      <c r="G205" s="6"/>
      <c r="H205" s="6"/>
    </row>
    <row r="206" spans="1:8" ht="12.75" customHeight="1">
      <c r="A206" s="6"/>
      <c r="B206" s="6"/>
      <c r="C206" s="6"/>
      <c r="D206" s="6"/>
      <c r="E206" s="6"/>
      <c r="F206" s="6"/>
      <c r="G206" s="6"/>
      <c r="H206" s="6"/>
    </row>
    <row r="207" spans="1:8" ht="12.75" customHeight="1">
      <c r="A207" s="6"/>
      <c r="B207" s="6"/>
      <c r="C207" s="6"/>
      <c r="D207" s="6"/>
      <c r="E207" s="6"/>
      <c r="F207" s="6"/>
      <c r="G207" s="6"/>
      <c r="H207" s="6"/>
    </row>
    <row r="208" spans="1:8" ht="12.75" customHeight="1">
      <c r="A208" s="6"/>
      <c r="B208" s="6"/>
      <c r="C208" s="6"/>
      <c r="D208" s="6"/>
      <c r="E208" s="6"/>
      <c r="F208" s="6"/>
      <c r="G208" s="6"/>
      <c r="H208" s="6"/>
    </row>
    <row r="209" spans="1:8" ht="12.75" customHeight="1">
      <c r="A209" s="6"/>
      <c r="B209" s="6"/>
      <c r="C209" s="6"/>
      <c r="D209" s="6"/>
      <c r="E209" s="6"/>
      <c r="F209" s="6"/>
      <c r="G209" s="6"/>
      <c r="H209" s="6"/>
    </row>
    <row r="210" spans="1:8" ht="12.75" customHeight="1">
      <c r="A210" s="6"/>
      <c r="B210" s="6"/>
      <c r="C210" s="6"/>
      <c r="D210" s="6"/>
      <c r="E210" s="6"/>
      <c r="F210" s="6"/>
      <c r="G210" s="6"/>
      <c r="H210" s="6"/>
    </row>
    <row r="211" spans="1:8" ht="12.75" customHeight="1">
      <c r="A211" s="6"/>
      <c r="B211" s="6"/>
      <c r="C211" s="6"/>
      <c r="D211" s="6"/>
      <c r="E211" s="6"/>
      <c r="F211" s="6"/>
      <c r="G211" s="6"/>
      <c r="H211" s="6"/>
    </row>
    <row r="212" spans="1:8" ht="12.75" customHeight="1">
      <c r="A212" s="6"/>
      <c r="B212" s="6"/>
      <c r="C212" s="6"/>
      <c r="D212" s="6"/>
      <c r="E212" s="6"/>
      <c r="F212" s="6"/>
      <c r="G212" s="6"/>
      <c r="H212" s="6"/>
    </row>
    <row r="213" spans="1:8" ht="12.75" customHeight="1">
      <c r="A213" s="6"/>
      <c r="B213" s="6"/>
      <c r="C213" s="6"/>
      <c r="D213" s="6"/>
      <c r="E213" s="6"/>
      <c r="F213" s="6"/>
      <c r="G213" s="6"/>
      <c r="H213" s="6"/>
    </row>
    <row r="214" spans="1:8" ht="12.75" customHeight="1">
      <c r="A214" s="6"/>
      <c r="B214" s="6"/>
      <c r="C214" s="6"/>
      <c r="D214" s="6"/>
      <c r="E214" s="6"/>
      <c r="F214" s="6"/>
      <c r="G214" s="6"/>
      <c r="H214" s="6"/>
    </row>
    <row r="215" spans="1:8" ht="12.75" customHeight="1">
      <c r="A215" s="6"/>
      <c r="B215" s="6"/>
      <c r="C215" s="6"/>
      <c r="D215" s="6"/>
      <c r="E215" s="6"/>
      <c r="F215" s="6"/>
      <c r="G215" s="6"/>
      <c r="H215" s="6"/>
    </row>
    <row r="216" spans="1:8" ht="12.75" customHeight="1">
      <c r="A216" s="6"/>
      <c r="B216" s="6"/>
      <c r="C216" s="6"/>
      <c r="D216" s="6"/>
      <c r="E216" s="6"/>
      <c r="F216" s="6"/>
      <c r="G216" s="6"/>
      <c r="H216" s="6"/>
    </row>
    <row r="217" spans="1:8" ht="12.75" customHeight="1">
      <c r="A217" s="6"/>
      <c r="B217" s="6"/>
      <c r="C217" s="6"/>
      <c r="D217" s="6"/>
      <c r="E217" s="6"/>
      <c r="F217" s="6"/>
      <c r="G217" s="6"/>
      <c r="H217" s="6"/>
    </row>
    <row r="218" spans="1:8" ht="12.75" customHeight="1">
      <c r="A218" s="6"/>
      <c r="B218" s="6"/>
      <c r="C218" s="6"/>
      <c r="D218" s="6"/>
      <c r="E218" s="6"/>
      <c r="F218" s="6"/>
      <c r="G218" s="6"/>
      <c r="H218" s="6"/>
    </row>
    <row r="219" spans="1:8" ht="12.75" customHeight="1">
      <c r="A219" s="6"/>
      <c r="B219" s="6"/>
      <c r="C219" s="6"/>
      <c r="D219" s="6"/>
      <c r="E219" s="6"/>
      <c r="F219" s="6"/>
      <c r="G219" s="6"/>
      <c r="H219" s="6"/>
    </row>
    <row r="220" spans="1:8" ht="12.75" customHeight="1">
      <c r="A220" s="6"/>
      <c r="B220" s="6"/>
      <c r="C220" s="6"/>
      <c r="D220" s="6"/>
      <c r="E220" s="6"/>
      <c r="F220" s="6"/>
      <c r="G220" s="6"/>
      <c r="H220" s="6"/>
    </row>
    <row r="221" spans="1:8" ht="12.75" customHeight="1">
      <c r="A221" s="6"/>
      <c r="B221" s="6"/>
      <c r="C221" s="6"/>
      <c r="D221" s="6"/>
      <c r="E221" s="6"/>
      <c r="F221" s="6"/>
      <c r="G221" s="6"/>
      <c r="H221" s="6"/>
    </row>
    <row r="222" spans="1:8" ht="12.75" customHeight="1">
      <c r="A222" s="6"/>
      <c r="B222" s="6"/>
      <c r="C222" s="6"/>
      <c r="D222" s="6"/>
      <c r="E222" s="6"/>
      <c r="F222" s="6"/>
      <c r="G222" s="6"/>
      <c r="H222" s="6"/>
    </row>
    <row r="223" spans="1:8" ht="12.75" customHeight="1">
      <c r="A223" s="6"/>
      <c r="B223" s="6"/>
      <c r="C223" s="6"/>
      <c r="D223" s="6"/>
      <c r="E223" s="6"/>
      <c r="F223" s="6"/>
      <c r="G223" s="6"/>
      <c r="H223" s="6"/>
    </row>
    <row r="224" spans="1:8" ht="12.75" customHeight="1">
      <c r="A224" s="6"/>
      <c r="B224" s="6"/>
      <c r="C224" s="6"/>
      <c r="D224" s="6"/>
      <c r="E224" s="6"/>
      <c r="F224" s="6"/>
      <c r="G224" s="6"/>
      <c r="H224" s="6"/>
    </row>
    <row r="225" spans="1:8" ht="12.75" customHeight="1">
      <c r="A225" s="6"/>
      <c r="B225" s="6"/>
      <c r="C225" s="6"/>
      <c r="D225" s="6"/>
      <c r="E225" s="6"/>
      <c r="F225" s="6"/>
      <c r="G225" s="6"/>
      <c r="H225" s="6"/>
    </row>
    <row r="226" spans="1:8" ht="12.75" customHeight="1">
      <c r="A226" s="6"/>
      <c r="B226" s="6"/>
      <c r="C226" s="6"/>
      <c r="D226" s="6"/>
      <c r="E226" s="6"/>
      <c r="F226" s="6"/>
      <c r="G226" s="6"/>
      <c r="H226" s="6"/>
    </row>
    <row r="227" spans="1:8" ht="12.75" customHeight="1">
      <c r="A227" s="6"/>
      <c r="B227" s="6"/>
      <c r="C227" s="6"/>
      <c r="D227" s="6"/>
      <c r="E227" s="6"/>
      <c r="F227" s="6"/>
      <c r="G227" s="6"/>
      <c r="H227" s="6"/>
    </row>
    <row r="228" spans="1:8" ht="12.75" customHeight="1">
      <c r="A228" s="6"/>
      <c r="B228" s="6"/>
      <c r="C228" s="6"/>
      <c r="D228" s="6"/>
      <c r="E228" s="6"/>
      <c r="F228" s="6"/>
      <c r="G228" s="6"/>
      <c r="H228" s="6"/>
    </row>
    <row r="229" spans="1:8" ht="12.75" customHeight="1">
      <c r="A229" s="6"/>
      <c r="B229" s="6"/>
      <c r="C229" s="6"/>
      <c r="D229" s="6"/>
      <c r="E229" s="6"/>
      <c r="F229" s="6"/>
      <c r="G229" s="6"/>
      <c r="H229" s="6"/>
    </row>
    <row r="230" spans="1:8" ht="12.75" customHeight="1">
      <c r="A230" s="6"/>
      <c r="B230" s="6"/>
      <c r="C230" s="6"/>
      <c r="D230" s="6"/>
      <c r="E230" s="6"/>
      <c r="F230" s="6"/>
      <c r="G230" s="6"/>
      <c r="H230" s="6"/>
    </row>
    <row r="231" spans="1:8" ht="12.75" customHeight="1">
      <c r="A231" s="6"/>
      <c r="B231" s="6"/>
      <c r="C231" s="6"/>
      <c r="D231" s="6"/>
      <c r="E231" s="6"/>
      <c r="F231" s="6"/>
      <c r="G231" s="6"/>
      <c r="H231" s="6"/>
    </row>
    <row r="232" spans="1:8" ht="12.75" customHeight="1">
      <c r="A232" s="6"/>
      <c r="B232" s="6"/>
      <c r="C232" s="6"/>
      <c r="D232" s="6"/>
      <c r="E232" s="6"/>
      <c r="F232" s="6"/>
      <c r="G232" s="6"/>
      <c r="H232" s="6"/>
    </row>
    <row r="233" spans="1:8" ht="12.75" customHeight="1">
      <c r="A233" s="6"/>
      <c r="B233" s="6"/>
      <c r="C233" s="6"/>
      <c r="D233" s="6"/>
      <c r="E233" s="6"/>
      <c r="F233" s="6"/>
      <c r="G233" s="6"/>
      <c r="H233" s="6"/>
    </row>
    <row r="234" spans="1:8" ht="12.75" customHeight="1">
      <c r="A234" s="6"/>
      <c r="B234" s="6"/>
      <c r="C234" s="6"/>
      <c r="D234" s="6"/>
      <c r="E234" s="6"/>
      <c r="F234" s="6"/>
      <c r="G234" s="6"/>
      <c r="H234" s="6"/>
    </row>
    <row r="235" spans="1:8" ht="12.75" customHeight="1">
      <c r="A235" s="6"/>
      <c r="B235" s="6"/>
      <c r="C235" s="6"/>
      <c r="D235" s="6"/>
      <c r="E235" s="6"/>
      <c r="F235" s="6"/>
      <c r="G235" s="6"/>
      <c r="H235" s="6"/>
    </row>
    <row r="236" spans="1:8" ht="12.75" customHeight="1">
      <c r="A236" s="6"/>
      <c r="B236" s="6"/>
      <c r="C236" s="6"/>
      <c r="D236" s="6"/>
      <c r="E236" s="6"/>
      <c r="F236" s="6"/>
      <c r="G236" s="6"/>
      <c r="H236" s="6"/>
    </row>
    <row r="237" spans="1:8" ht="12.75" customHeight="1">
      <c r="A237" s="6"/>
      <c r="B237" s="6"/>
      <c r="C237" s="6"/>
      <c r="D237" s="6"/>
      <c r="E237" s="6"/>
      <c r="F237" s="6"/>
      <c r="G237" s="6"/>
      <c r="H237" s="6"/>
    </row>
    <row r="238" spans="1:8" ht="12.75" customHeight="1">
      <c r="A238" s="6"/>
      <c r="B238" s="6"/>
      <c r="C238" s="6"/>
      <c r="D238" s="6"/>
      <c r="E238" s="6"/>
      <c r="F238" s="6"/>
      <c r="G238" s="6"/>
      <c r="H238" s="6"/>
    </row>
    <row r="239" spans="1:8" ht="12.75" customHeight="1">
      <c r="A239" s="6"/>
      <c r="B239" s="6"/>
      <c r="C239" s="6"/>
      <c r="D239" s="6"/>
      <c r="E239" s="6"/>
      <c r="F239" s="6"/>
      <c r="G239" s="6"/>
      <c r="H239" s="6"/>
    </row>
    <row r="240" spans="1:8" ht="12.75" customHeight="1">
      <c r="A240" s="6"/>
      <c r="B240" s="6"/>
      <c r="C240" s="6"/>
      <c r="D240" s="6"/>
      <c r="E240" s="6"/>
      <c r="F240" s="6"/>
      <c r="G240" s="6"/>
      <c r="H240" s="6"/>
    </row>
    <row r="241" spans="1:8" ht="12.75" customHeight="1">
      <c r="A241" s="6"/>
      <c r="B241" s="6"/>
      <c r="C241" s="6"/>
      <c r="D241" s="6"/>
      <c r="E241" s="6"/>
      <c r="F241" s="6"/>
      <c r="G241" s="6"/>
      <c r="H241" s="6"/>
    </row>
    <row r="242" spans="1:8" ht="12.75" customHeight="1">
      <c r="A242" s="6"/>
      <c r="B242" s="6"/>
      <c r="C242" s="6"/>
      <c r="D242" s="6"/>
      <c r="E242" s="6"/>
      <c r="F242" s="6"/>
      <c r="G242" s="6"/>
      <c r="H242" s="6"/>
    </row>
    <row r="243" spans="1:8" ht="12.75" customHeight="1">
      <c r="A243" s="6"/>
      <c r="B243" s="6"/>
      <c r="C243" s="6"/>
      <c r="D243" s="6"/>
      <c r="E243" s="6"/>
      <c r="F243" s="6"/>
      <c r="G243" s="6"/>
      <c r="H243" s="6"/>
    </row>
    <row r="244" spans="1:8" ht="12.75" customHeight="1">
      <c r="A244" s="6"/>
      <c r="B244" s="6"/>
      <c r="C244" s="6"/>
      <c r="D244" s="6"/>
      <c r="E244" s="6"/>
      <c r="F244" s="6"/>
      <c r="G244" s="6"/>
      <c r="H244" s="6"/>
    </row>
    <row r="245" spans="1:8" ht="12.75" customHeight="1">
      <c r="A245" s="6"/>
      <c r="B245" s="6"/>
      <c r="C245" s="6"/>
      <c r="D245" s="6"/>
      <c r="E245" s="6"/>
      <c r="F245" s="6"/>
      <c r="G245" s="6"/>
      <c r="H245" s="6"/>
    </row>
    <row r="246" spans="1:8" ht="12.75" customHeight="1">
      <c r="A246" s="6"/>
      <c r="B246" s="6"/>
      <c r="C246" s="6"/>
      <c r="D246" s="6"/>
      <c r="E246" s="6"/>
      <c r="F246" s="6"/>
      <c r="G246" s="6"/>
      <c r="H246" s="6"/>
    </row>
    <row r="247" spans="1:8" ht="12.75" customHeight="1">
      <c r="A247" s="6"/>
      <c r="B247" s="6"/>
      <c r="C247" s="6"/>
      <c r="D247" s="6"/>
      <c r="E247" s="6"/>
      <c r="F247" s="6"/>
      <c r="G247" s="6"/>
      <c r="H247" s="6"/>
    </row>
    <row r="248" spans="1:8" ht="12.75" customHeight="1">
      <c r="A248" s="6"/>
      <c r="B248" s="6"/>
      <c r="C248" s="6"/>
      <c r="D248" s="6"/>
      <c r="E248" s="6"/>
      <c r="F248" s="6"/>
      <c r="G248" s="6"/>
      <c r="H248" s="6"/>
    </row>
    <row r="249" spans="1:8" ht="12.75" customHeight="1">
      <c r="A249" s="6"/>
      <c r="B249" s="6"/>
      <c r="C249" s="6"/>
      <c r="D249" s="6"/>
      <c r="E249" s="6"/>
      <c r="F249" s="6"/>
      <c r="G249" s="6"/>
      <c r="H249" s="6"/>
    </row>
    <row r="250" spans="1:8" ht="12.75" customHeight="1">
      <c r="A250" s="6"/>
      <c r="B250" s="6"/>
      <c r="C250" s="6"/>
      <c r="D250" s="6"/>
      <c r="E250" s="6"/>
      <c r="F250" s="6"/>
      <c r="G250" s="6"/>
      <c r="H250" s="6"/>
    </row>
    <row r="251" spans="1:8" ht="12.75" customHeight="1">
      <c r="A251" s="6"/>
      <c r="B251" s="6"/>
      <c r="C251" s="6"/>
      <c r="D251" s="6"/>
      <c r="E251" s="6"/>
      <c r="F251" s="6"/>
      <c r="G251" s="6"/>
      <c r="H251" s="6"/>
    </row>
    <row r="252" spans="1:8" ht="12.75" customHeight="1">
      <c r="A252" s="6"/>
      <c r="B252" s="6"/>
      <c r="C252" s="6"/>
      <c r="D252" s="6"/>
      <c r="E252" s="6"/>
      <c r="F252" s="6"/>
      <c r="G252" s="6"/>
      <c r="H252" s="6"/>
    </row>
    <row r="253" spans="1:8" ht="12.75" customHeight="1">
      <c r="A253" s="6"/>
      <c r="B253" s="6"/>
      <c r="C253" s="6"/>
      <c r="D253" s="6"/>
      <c r="E253" s="6"/>
      <c r="F253" s="6"/>
      <c r="G253" s="6"/>
      <c r="H253" s="6"/>
    </row>
    <row r="254" spans="1:8" ht="12.75" customHeight="1">
      <c r="A254" s="6"/>
      <c r="B254" s="6"/>
      <c r="C254" s="6"/>
      <c r="D254" s="6"/>
      <c r="E254" s="6"/>
      <c r="F254" s="6"/>
      <c r="G254" s="6"/>
      <c r="H254" s="6"/>
    </row>
    <row r="255" spans="1:8" ht="12.75" customHeight="1">
      <c r="A255" s="6"/>
      <c r="B255" s="6"/>
      <c r="C255" s="6"/>
      <c r="D255" s="6"/>
      <c r="E255" s="6"/>
      <c r="F255" s="6"/>
      <c r="G255" s="6"/>
      <c r="H255" s="6"/>
    </row>
    <row r="256" spans="1:8" ht="12.75" customHeight="1">
      <c r="A256" s="6"/>
      <c r="B256" s="6"/>
      <c r="C256" s="6"/>
      <c r="D256" s="6"/>
      <c r="E256" s="6"/>
      <c r="F256" s="6"/>
      <c r="G256" s="6"/>
      <c r="H256" s="6"/>
    </row>
    <row r="257" spans="1:8" ht="12.75" customHeight="1">
      <c r="A257" s="6"/>
      <c r="B257" s="6"/>
      <c r="C257" s="6"/>
      <c r="D257" s="6"/>
      <c r="E257" s="6"/>
      <c r="F257" s="6"/>
      <c r="G257" s="6"/>
      <c r="H257" s="6"/>
    </row>
    <row r="258" spans="1:8" ht="12.75" customHeight="1">
      <c r="A258" s="6"/>
      <c r="B258" s="6"/>
      <c r="C258" s="6"/>
      <c r="D258" s="6"/>
      <c r="E258" s="6"/>
      <c r="F258" s="6"/>
      <c r="G258" s="6"/>
      <c r="H258" s="6"/>
    </row>
    <row r="259" spans="1:8" ht="12.75" customHeight="1">
      <c r="A259" s="6"/>
      <c r="B259" s="6"/>
      <c r="C259" s="6"/>
      <c r="D259" s="6"/>
      <c r="E259" s="6"/>
      <c r="F259" s="6"/>
      <c r="G259" s="6"/>
      <c r="H259" s="6"/>
    </row>
    <row r="260" spans="1:8" ht="12.75" customHeight="1">
      <c r="A260" s="6"/>
      <c r="B260" s="6"/>
      <c r="C260" s="6"/>
      <c r="D260" s="6"/>
      <c r="E260" s="6"/>
      <c r="F260" s="6"/>
      <c r="G260" s="6"/>
      <c r="H260" s="6"/>
    </row>
    <row r="261" spans="1:8" ht="12.75" customHeight="1">
      <c r="A261" s="6"/>
      <c r="B261" s="6"/>
      <c r="C261" s="6"/>
      <c r="D261" s="6"/>
      <c r="E261" s="6"/>
      <c r="F261" s="6"/>
      <c r="G261" s="6"/>
      <c r="H261" s="6"/>
    </row>
    <row r="262" spans="1:8" ht="12.75" customHeight="1">
      <c r="A262" s="6"/>
      <c r="B262" s="6"/>
      <c r="C262" s="6"/>
      <c r="D262" s="6"/>
      <c r="E262" s="6"/>
      <c r="F262" s="6"/>
      <c r="G262" s="6"/>
      <c r="H262" s="6"/>
    </row>
    <row r="263" spans="1:8" ht="12.75" customHeight="1">
      <c r="A263" s="6"/>
      <c r="B263" s="6"/>
      <c r="C263" s="6"/>
      <c r="D263" s="6"/>
      <c r="E263" s="6"/>
      <c r="F263" s="6"/>
      <c r="G263" s="6"/>
      <c r="H263" s="6"/>
    </row>
    <row r="264" spans="1:8" ht="12.75" customHeight="1">
      <c r="A264" s="6"/>
      <c r="B264" s="6"/>
      <c r="C264" s="6"/>
      <c r="D264" s="6"/>
      <c r="E264" s="6"/>
      <c r="F264" s="6"/>
      <c r="G264" s="6"/>
      <c r="H264" s="6"/>
    </row>
    <row r="265" spans="1:8" ht="12.75" customHeight="1">
      <c r="A265" s="6"/>
      <c r="B265" s="6"/>
      <c r="C265" s="6"/>
      <c r="D265" s="6"/>
      <c r="E265" s="6"/>
      <c r="F265" s="6"/>
      <c r="G265" s="6"/>
      <c r="H265" s="6"/>
    </row>
    <row r="266" spans="1:8" ht="12.75" customHeight="1">
      <c r="A266" s="6"/>
      <c r="B266" s="6"/>
      <c r="C266" s="6"/>
      <c r="D266" s="6"/>
      <c r="E266" s="6"/>
      <c r="F266" s="6"/>
      <c r="G266" s="6"/>
      <c r="H266" s="6"/>
    </row>
    <row r="267" spans="1:8" ht="12.75" customHeight="1">
      <c r="A267" s="6"/>
      <c r="B267" s="6"/>
      <c r="C267" s="6"/>
      <c r="D267" s="6"/>
      <c r="E267" s="6"/>
      <c r="F267" s="6"/>
      <c r="G267" s="6"/>
      <c r="H267" s="6"/>
    </row>
    <row r="268" spans="1:8" ht="12.75" customHeight="1">
      <c r="A268" s="6"/>
      <c r="B268" s="6"/>
      <c r="C268" s="6"/>
      <c r="D268" s="6"/>
      <c r="E268" s="6"/>
      <c r="F268" s="6"/>
      <c r="G268" s="6"/>
      <c r="H268" s="6"/>
    </row>
    <row r="269" spans="1:8" ht="12.75" customHeight="1">
      <c r="A269" s="6"/>
      <c r="B269" s="6"/>
      <c r="C269" s="6"/>
      <c r="D269" s="6"/>
      <c r="E269" s="6"/>
      <c r="F269" s="6"/>
      <c r="G269" s="6"/>
      <c r="H269" s="6"/>
    </row>
    <row r="270" spans="1:8" ht="12.75" customHeight="1">
      <c r="A270" s="6"/>
      <c r="B270" s="6"/>
      <c r="C270" s="6"/>
      <c r="D270" s="6"/>
      <c r="E270" s="6"/>
      <c r="F270" s="6"/>
      <c r="G270" s="6"/>
      <c r="H270" s="6"/>
    </row>
    <row r="271" spans="1:8" ht="12.75" customHeight="1">
      <c r="A271" s="6"/>
      <c r="B271" s="6"/>
      <c r="C271" s="6"/>
      <c r="D271" s="6"/>
      <c r="E271" s="6"/>
      <c r="F271" s="6"/>
      <c r="G271" s="6"/>
      <c r="H271" s="6"/>
    </row>
    <row r="272" spans="1:8" ht="12.75" customHeight="1">
      <c r="A272" s="6"/>
      <c r="B272" s="6"/>
      <c r="C272" s="6"/>
      <c r="D272" s="6"/>
      <c r="E272" s="6"/>
      <c r="F272" s="6"/>
      <c r="G272" s="6"/>
      <c r="H272" s="6"/>
    </row>
    <row r="273" spans="1:8" ht="12.75" customHeight="1">
      <c r="A273" s="6"/>
      <c r="B273" s="6"/>
      <c r="C273" s="6"/>
      <c r="D273" s="6"/>
      <c r="E273" s="6"/>
      <c r="F273" s="6"/>
      <c r="G273" s="6"/>
      <c r="H273" s="6"/>
    </row>
    <row r="274" spans="1:8" ht="12.75" customHeight="1">
      <c r="A274" s="6"/>
      <c r="B274" s="6"/>
      <c r="C274" s="6"/>
      <c r="D274" s="6"/>
      <c r="E274" s="6"/>
      <c r="F274" s="6"/>
      <c r="G274" s="6"/>
      <c r="H274" s="6"/>
    </row>
    <row r="275" spans="1:8" ht="12.75" customHeight="1">
      <c r="A275" s="6"/>
      <c r="B275" s="6"/>
      <c r="C275" s="6"/>
      <c r="D275" s="6"/>
      <c r="E275" s="6"/>
      <c r="F275" s="6"/>
      <c r="G275" s="6"/>
      <c r="H275" s="6"/>
    </row>
    <row r="276" spans="1:8" ht="12.75" customHeight="1">
      <c r="A276" s="6"/>
      <c r="B276" s="6"/>
      <c r="C276" s="6"/>
      <c r="D276" s="6"/>
      <c r="E276" s="6"/>
      <c r="F276" s="6"/>
      <c r="G276" s="6"/>
      <c r="H276" s="6"/>
    </row>
    <row r="277" spans="1:8" ht="12.75" customHeight="1">
      <c r="A277" s="6"/>
      <c r="B277" s="6"/>
      <c r="C277" s="6"/>
      <c r="D277" s="6"/>
      <c r="E277" s="6"/>
      <c r="F277" s="6"/>
      <c r="G277" s="6"/>
      <c r="H277" s="6"/>
    </row>
    <row r="278" spans="1:8" ht="12.75" customHeight="1">
      <c r="A278" s="6"/>
      <c r="B278" s="6"/>
      <c r="C278" s="6"/>
      <c r="D278" s="6"/>
      <c r="E278" s="6"/>
      <c r="F278" s="6"/>
      <c r="G278" s="6"/>
      <c r="H278" s="6"/>
    </row>
    <row r="279" spans="1:8" ht="12.75" customHeight="1">
      <c r="A279" s="6"/>
      <c r="B279" s="6"/>
      <c r="C279" s="6"/>
      <c r="D279" s="6"/>
      <c r="E279" s="6"/>
      <c r="F279" s="6"/>
      <c r="G279" s="6"/>
      <c r="H279" s="6"/>
    </row>
    <row r="280" spans="1:8" ht="12.75" customHeight="1">
      <c r="A280" s="6"/>
      <c r="B280" s="6"/>
      <c r="C280" s="6"/>
      <c r="D280" s="6"/>
      <c r="E280" s="6"/>
      <c r="F280" s="6"/>
      <c r="G280" s="6"/>
      <c r="H280" s="6"/>
    </row>
    <row r="281" spans="1:8" ht="12.75" customHeight="1">
      <c r="A281" s="6"/>
      <c r="B281" s="6"/>
      <c r="C281" s="6"/>
      <c r="D281" s="6"/>
      <c r="E281" s="6"/>
      <c r="F281" s="6"/>
      <c r="G281" s="6"/>
      <c r="H281" s="6"/>
    </row>
    <row r="282" spans="1:8" ht="12.75" customHeight="1">
      <c r="A282" s="6"/>
      <c r="B282" s="6"/>
      <c r="C282" s="6"/>
      <c r="D282" s="6"/>
      <c r="E282" s="6"/>
      <c r="F282" s="6"/>
      <c r="G282" s="6"/>
      <c r="H282" s="6"/>
    </row>
    <row r="283" spans="1:8" ht="12.75" customHeight="1">
      <c r="A283" s="6"/>
      <c r="B283" s="6"/>
      <c r="C283" s="6"/>
      <c r="D283" s="6"/>
      <c r="E283" s="6"/>
      <c r="F283" s="6"/>
      <c r="G283" s="6"/>
      <c r="H283" s="6"/>
    </row>
    <row r="284" spans="1:8" ht="12.75" customHeight="1">
      <c r="A284" s="6"/>
      <c r="B284" s="6"/>
      <c r="C284" s="6"/>
      <c r="D284" s="6"/>
      <c r="E284" s="6"/>
      <c r="F284" s="6"/>
      <c r="G284" s="6"/>
      <c r="H284" s="6"/>
    </row>
    <row r="285" spans="1:8" ht="12.75" customHeight="1">
      <c r="A285" s="6"/>
      <c r="B285" s="6"/>
      <c r="C285" s="6"/>
      <c r="D285" s="6"/>
      <c r="E285" s="6"/>
      <c r="F285" s="6"/>
      <c r="G285" s="6"/>
      <c r="H285" s="6"/>
    </row>
    <row r="286" spans="1:8" ht="12.75" customHeight="1">
      <c r="A286" s="6"/>
      <c r="B286" s="6"/>
      <c r="C286" s="6"/>
      <c r="D286" s="6"/>
      <c r="E286" s="6"/>
      <c r="F286" s="6"/>
      <c r="G286" s="6"/>
      <c r="H286" s="6"/>
    </row>
    <row r="287" spans="1:8" ht="12.75" customHeight="1">
      <c r="A287" s="6"/>
      <c r="B287" s="6"/>
      <c r="C287" s="6"/>
      <c r="D287" s="6"/>
      <c r="E287" s="6"/>
      <c r="F287" s="6"/>
      <c r="G287" s="6"/>
      <c r="H287" s="6"/>
    </row>
    <row r="288" spans="1:8" ht="12.75" customHeight="1">
      <c r="A288" s="6"/>
      <c r="B288" s="6"/>
      <c r="C288" s="6"/>
      <c r="D288" s="6"/>
      <c r="E288" s="6"/>
      <c r="F288" s="6"/>
      <c r="G288" s="6"/>
      <c r="H288" s="6"/>
    </row>
    <row r="289" spans="1:8" ht="12.75" customHeight="1">
      <c r="A289" s="6"/>
      <c r="B289" s="6"/>
      <c r="C289" s="6"/>
      <c r="D289" s="6"/>
      <c r="E289" s="6"/>
      <c r="F289" s="6"/>
      <c r="G289" s="6"/>
      <c r="H289" s="6"/>
    </row>
    <row r="290" spans="1:8" ht="12.75" customHeight="1">
      <c r="A290" s="6"/>
      <c r="B290" s="6"/>
      <c r="C290" s="6"/>
      <c r="D290" s="6"/>
      <c r="E290" s="6"/>
      <c r="F290" s="6"/>
      <c r="G290" s="6"/>
      <c r="H290" s="6"/>
    </row>
    <row r="291" spans="1:8" ht="12.75" customHeight="1">
      <c r="A291" s="6"/>
      <c r="B291" s="6"/>
      <c r="C291" s="6"/>
      <c r="D291" s="6"/>
      <c r="E291" s="6"/>
      <c r="F291" s="6"/>
      <c r="G291" s="6"/>
      <c r="H291" s="6"/>
    </row>
    <row r="292" spans="1:8" ht="12.75" customHeight="1">
      <c r="A292" s="6"/>
      <c r="B292" s="6"/>
      <c r="C292" s="6"/>
      <c r="D292" s="6"/>
      <c r="E292" s="6"/>
      <c r="F292" s="6"/>
      <c r="G292" s="6"/>
      <c r="H292" s="6"/>
    </row>
    <row r="293" spans="1:8" ht="12.75" customHeight="1">
      <c r="A293" s="6"/>
      <c r="B293" s="6"/>
      <c r="C293" s="6"/>
      <c r="D293" s="6"/>
      <c r="E293" s="6"/>
      <c r="F293" s="6"/>
      <c r="G293" s="6"/>
      <c r="H293" s="6"/>
    </row>
    <row r="294" spans="1:8" ht="12.75" customHeight="1">
      <c r="A294" s="6"/>
      <c r="B294" s="6"/>
      <c r="C294" s="6"/>
      <c r="D294" s="6"/>
      <c r="E294" s="6"/>
      <c r="F294" s="6"/>
      <c r="G294" s="6"/>
      <c r="H294" s="6"/>
    </row>
    <row r="295" spans="1:8" ht="12.75" customHeight="1">
      <c r="A295" s="6"/>
      <c r="B295" s="6"/>
      <c r="C295" s="6"/>
      <c r="D295" s="6"/>
      <c r="E295" s="6"/>
      <c r="F295" s="6"/>
      <c r="G295" s="6"/>
      <c r="H295" s="6"/>
    </row>
    <row r="296" spans="1:8" ht="12.75" customHeight="1">
      <c r="A296" s="6"/>
      <c r="B296" s="6"/>
      <c r="C296" s="6"/>
      <c r="D296" s="6"/>
      <c r="E296" s="6"/>
      <c r="F296" s="6"/>
      <c r="G296" s="6"/>
      <c r="H296" s="6"/>
    </row>
    <row r="297" spans="1:8" ht="12.75" customHeight="1">
      <c r="A297" s="6"/>
      <c r="B297" s="6"/>
      <c r="C297" s="6"/>
      <c r="D297" s="6"/>
      <c r="E297" s="6"/>
      <c r="F297" s="6"/>
      <c r="G297" s="6"/>
      <c r="H297" s="6"/>
    </row>
    <row r="298" spans="1:8" ht="12.75" customHeight="1">
      <c r="A298" s="6"/>
      <c r="B298" s="6"/>
      <c r="C298" s="6"/>
      <c r="D298" s="6"/>
      <c r="E298" s="6"/>
      <c r="F298" s="6"/>
      <c r="G298" s="6"/>
      <c r="H298" s="6"/>
    </row>
    <row r="299" spans="1:8" ht="12.75" customHeight="1">
      <c r="A299" s="6"/>
      <c r="B299" s="6"/>
      <c r="C299" s="6"/>
      <c r="D299" s="6"/>
      <c r="E299" s="6"/>
      <c r="F299" s="6"/>
      <c r="G299" s="6"/>
      <c r="H299" s="6"/>
    </row>
    <row r="300" spans="1:8" ht="12.75" customHeight="1">
      <c r="A300" s="6"/>
      <c r="B300" s="6"/>
      <c r="C300" s="6"/>
      <c r="D300" s="6"/>
      <c r="E300" s="6"/>
      <c r="F300" s="6"/>
      <c r="G300" s="6"/>
      <c r="H300" s="6"/>
    </row>
    <row r="301" spans="1:8" ht="12.75" customHeight="1">
      <c r="A301" s="6"/>
      <c r="B301" s="6"/>
      <c r="C301" s="6"/>
      <c r="D301" s="6"/>
      <c r="E301" s="6"/>
      <c r="F301" s="6"/>
      <c r="G301" s="6"/>
      <c r="H301" s="6"/>
    </row>
    <row r="302" spans="1:8" ht="12.75" customHeight="1">
      <c r="A302" s="6"/>
      <c r="B302" s="6"/>
      <c r="C302" s="6"/>
      <c r="D302" s="6"/>
      <c r="E302" s="6"/>
      <c r="F302" s="6"/>
      <c r="G302" s="6"/>
      <c r="H302" s="6"/>
    </row>
    <row r="303" spans="1:8" ht="12.75" customHeight="1">
      <c r="A303" s="6"/>
      <c r="B303" s="6"/>
      <c r="C303" s="6"/>
      <c r="D303" s="6"/>
      <c r="E303" s="6"/>
      <c r="F303" s="6"/>
      <c r="G303" s="6"/>
      <c r="H303" s="6"/>
    </row>
    <row r="304" spans="1:8" ht="12.75" customHeight="1">
      <c r="A304" s="6"/>
      <c r="B304" s="6"/>
      <c r="C304" s="6"/>
      <c r="D304" s="6"/>
      <c r="E304" s="6"/>
      <c r="F304" s="6"/>
      <c r="G304" s="6"/>
      <c r="H304" s="6"/>
    </row>
    <row r="305" spans="1:8" ht="12.75" customHeight="1">
      <c r="A305" s="6"/>
      <c r="B305" s="6"/>
      <c r="C305" s="6"/>
      <c r="D305" s="6"/>
      <c r="E305" s="6"/>
      <c r="F305" s="6"/>
      <c r="G305" s="6"/>
      <c r="H305" s="6"/>
    </row>
    <row r="306" spans="1:8" ht="12.75" customHeight="1">
      <c r="A306" s="6"/>
      <c r="B306" s="6"/>
      <c r="C306" s="6"/>
      <c r="D306" s="6"/>
      <c r="E306" s="6"/>
      <c r="F306" s="6"/>
      <c r="G306" s="6"/>
      <c r="H306" s="6"/>
    </row>
    <row r="307" spans="1:8" ht="12.75" customHeight="1">
      <c r="A307" s="6"/>
      <c r="B307" s="6"/>
      <c r="C307" s="6"/>
      <c r="D307" s="6"/>
      <c r="E307" s="6"/>
      <c r="F307" s="6"/>
      <c r="G307" s="6"/>
      <c r="H307" s="6"/>
    </row>
    <row r="308" spans="1:8" ht="12.75" customHeight="1">
      <c r="A308" s="6"/>
      <c r="B308" s="6"/>
      <c r="C308" s="6"/>
      <c r="D308" s="6"/>
      <c r="E308" s="6"/>
      <c r="F308" s="6"/>
      <c r="G308" s="6"/>
      <c r="H308" s="6"/>
    </row>
    <row r="309" spans="1:8" ht="12.75" customHeight="1">
      <c r="A309" s="6"/>
      <c r="B309" s="6"/>
      <c r="C309" s="6"/>
      <c r="D309" s="6"/>
      <c r="E309" s="6"/>
      <c r="F309" s="6"/>
      <c r="G309" s="6"/>
      <c r="H309" s="6"/>
    </row>
    <row r="310" spans="1:8" ht="12.75" customHeight="1">
      <c r="A310" s="6"/>
      <c r="B310" s="6"/>
      <c r="C310" s="6"/>
      <c r="D310" s="6"/>
      <c r="E310" s="6"/>
      <c r="F310" s="6"/>
      <c r="G310" s="6"/>
      <c r="H310" s="6"/>
    </row>
    <row r="311" spans="1:8" ht="12.75" customHeight="1">
      <c r="A311" s="6"/>
      <c r="B311" s="6"/>
      <c r="C311" s="6"/>
      <c r="D311" s="6"/>
      <c r="E311" s="6"/>
      <c r="F311" s="6"/>
      <c r="G311" s="6"/>
      <c r="H311" s="6"/>
    </row>
    <row r="312" spans="1:8" ht="12.75" customHeight="1">
      <c r="A312" s="6"/>
      <c r="B312" s="6"/>
      <c r="C312" s="6"/>
      <c r="D312" s="6"/>
      <c r="E312" s="6"/>
      <c r="F312" s="6"/>
      <c r="G312" s="6"/>
      <c r="H312" s="6"/>
    </row>
    <row r="313" spans="1:8" ht="12.75" customHeight="1">
      <c r="A313" s="6"/>
      <c r="B313" s="6"/>
      <c r="C313" s="6"/>
      <c r="D313" s="6"/>
      <c r="E313" s="6"/>
      <c r="F313" s="6"/>
      <c r="G313" s="6"/>
      <c r="H313" s="6"/>
    </row>
    <row r="314" spans="1:8" ht="12.75" customHeight="1">
      <c r="A314" s="6"/>
      <c r="B314" s="6"/>
      <c r="C314" s="6"/>
      <c r="D314" s="6"/>
      <c r="E314" s="6"/>
      <c r="F314" s="6"/>
      <c r="G314" s="6"/>
      <c r="H314" s="6"/>
    </row>
    <row r="315" spans="1:8" ht="12.75" customHeight="1">
      <c r="A315" s="6"/>
      <c r="B315" s="6"/>
      <c r="C315" s="6"/>
      <c r="D315" s="6"/>
      <c r="E315" s="6"/>
      <c r="F315" s="6"/>
      <c r="G315" s="6"/>
      <c r="H315" s="6"/>
    </row>
    <row r="316" spans="1:8" ht="12.75" customHeight="1">
      <c r="A316" s="6"/>
      <c r="B316" s="6"/>
      <c r="C316" s="6"/>
      <c r="D316" s="6"/>
      <c r="E316" s="6"/>
      <c r="F316" s="6"/>
      <c r="G316" s="6"/>
      <c r="H316" s="6"/>
    </row>
    <row r="317" spans="1:8" ht="12.75" customHeight="1">
      <c r="A317" s="6"/>
      <c r="B317" s="6"/>
      <c r="C317" s="6"/>
      <c r="D317" s="6"/>
      <c r="E317" s="6"/>
      <c r="F317" s="6"/>
      <c r="G317" s="6"/>
      <c r="H317" s="6"/>
    </row>
    <row r="318" spans="1:8" ht="12.75" customHeight="1">
      <c r="A318" s="6"/>
      <c r="B318" s="6"/>
      <c r="C318" s="6"/>
      <c r="D318" s="6"/>
      <c r="E318" s="6"/>
      <c r="F318" s="6"/>
      <c r="G318" s="6"/>
      <c r="H318" s="6"/>
    </row>
    <row r="319" spans="1:8" ht="12.75" customHeight="1">
      <c r="A319" s="6"/>
      <c r="B319" s="6"/>
      <c r="C319" s="6"/>
      <c r="D319" s="6"/>
      <c r="E319" s="6"/>
      <c r="F319" s="6"/>
      <c r="G319" s="6"/>
      <c r="H319" s="6"/>
    </row>
    <row r="320" spans="1:8" ht="12.75" customHeight="1">
      <c r="A320" s="6"/>
      <c r="B320" s="6"/>
      <c r="C320" s="6"/>
      <c r="D320" s="6"/>
      <c r="E320" s="6"/>
      <c r="F320" s="6"/>
      <c r="G320" s="6"/>
      <c r="H320" s="6"/>
    </row>
    <row r="321" spans="1:8" ht="12.75" customHeight="1">
      <c r="A321" s="6"/>
      <c r="B321" s="6"/>
      <c r="C321" s="6"/>
      <c r="D321" s="6"/>
      <c r="E321" s="6"/>
      <c r="F321" s="6"/>
      <c r="G321" s="6"/>
      <c r="H321" s="6"/>
    </row>
    <row r="322" spans="1:8" ht="12.75" customHeight="1">
      <c r="A322" s="6"/>
      <c r="B322" s="6"/>
      <c r="C322" s="6"/>
      <c r="D322" s="6"/>
      <c r="E322" s="6"/>
      <c r="F322" s="6"/>
      <c r="G322" s="6"/>
      <c r="H322" s="6"/>
    </row>
    <row r="323" spans="1:8" ht="12.75" customHeight="1">
      <c r="A323" s="6"/>
      <c r="B323" s="6"/>
      <c r="C323" s="6"/>
      <c r="D323" s="6"/>
      <c r="E323" s="6"/>
      <c r="F323" s="6"/>
      <c r="G323" s="6"/>
      <c r="H323" s="6"/>
    </row>
    <row r="324" spans="1:8" ht="12.75" customHeight="1">
      <c r="A324" s="6"/>
      <c r="B324" s="6"/>
      <c r="C324" s="6"/>
      <c r="D324" s="6"/>
      <c r="E324" s="6"/>
      <c r="F324" s="6"/>
      <c r="G324" s="6"/>
      <c r="H324" s="6"/>
    </row>
    <row r="325" spans="1:8" ht="12.75" customHeight="1">
      <c r="A325" s="6"/>
      <c r="B325" s="6"/>
      <c r="C325" s="6"/>
      <c r="D325" s="6"/>
      <c r="E325" s="6"/>
      <c r="F325" s="6"/>
      <c r="G325" s="6"/>
      <c r="H325" s="6"/>
    </row>
    <row r="326" spans="1:8" ht="12.75" customHeight="1">
      <c r="A326" s="6"/>
      <c r="B326" s="6"/>
      <c r="C326" s="6"/>
      <c r="D326" s="6"/>
      <c r="E326" s="6"/>
      <c r="F326" s="6"/>
      <c r="G326" s="6"/>
      <c r="H326" s="6"/>
    </row>
    <row r="327" spans="1:8" ht="12.75" customHeight="1">
      <c r="A327" s="6"/>
      <c r="B327" s="6"/>
      <c r="C327" s="6"/>
      <c r="D327" s="6"/>
      <c r="E327" s="6"/>
      <c r="F327" s="6"/>
      <c r="G327" s="6"/>
      <c r="H327" s="6"/>
    </row>
    <row r="328" spans="1:8" ht="12.75" customHeight="1">
      <c r="A328" s="6"/>
      <c r="B328" s="6"/>
      <c r="C328" s="6"/>
      <c r="D328" s="6"/>
      <c r="E328" s="6"/>
      <c r="F328" s="6"/>
      <c r="G328" s="6"/>
      <c r="H328" s="6"/>
    </row>
    <row r="329" spans="1:8" ht="12.75" customHeight="1">
      <c r="A329" s="6"/>
      <c r="B329" s="6"/>
      <c r="C329" s="6"/>
      <c r="D329" s="6"/>
      <c r="E329" s="6"/>
      <c r="F329" s="6"/>
      <c r="G329" s="6"/>
      <c r="H329" s="6"/>
    </row>
    <row r="330" spans="1:8" ht="12.75" customHeight="1">
      <c r="A330" s="6"/>
      <c r="B330" s="6"/>
      <c r="C330" s="6"/>
      <c r="D330" s="6"/>
      <c r="E330" s="6"/>
      <c r="F330" s="6"/>
      <c r="G330" s="6"/>
      <c r="H330" s="6"/>
    </row>
    <row r="331" spans="1:8" ht="12.75" customHeight="1">
      <c r="A331" s="6"/>
      <c r="B331" s="6"/>
      <c r="C331" s="6"/>
      <c r="D331" s="6"/>
      <c r="E331" s="6"/>
      <c r="F331" s="6"/>
      <c r="G331" s="6"/>
      <c r="H331" s="6"/>
    </row>
    <row r="332" spans="1:8" ht="12.75" customHeight="1">
      <c r="A332" s="6"/>
      <c r="B332" s="6"/>
      <c r="C332" s="6"/>
      <c r="D332" s="6"/>
      <c r="E332" s="6"/>
      <c r="F332" s="6"/>
      <c r="G332" s="6"/>
      <c r="H332" s="6"/>
    </row>
    <row r="333" spans="1:8" ht="12.75" customHeight="1">
      <c r="A333" s="6"/>
      <c r="B333" s="6"/>
      <c r="C333" s="6"/>
      <c r="D333" s="6"/>
      <c r="E333" s="6"/>
      <c r="F333" s="6"/>
      <c r="G333" s="6"/>
      <c r="H333" s="6"/>
    </row>
    <row r="334" spans="1:8" ht="12.75" customHeight="1">
      <c r="A334" s="6"/>
      <c r="B334" s="6"/>
      <c r="C334" s="6"/>
      <c r="D334" s="6"/>
      <c r="E334" s="6"/>
      <c r="F334" s="6"/>
      <c r="G334" s="6"/>
      <c r="H334" s="6"/>
    </row>
    <row r="335" spans="1:8" ht="12.75" customHeight="1">
      <c r="A335" s="6"/>
      <c r="B335" s="6"/>
      <c r="C335" s="6"/>
      <c r="D335" s="6"/>
      <c r="E335" s="6"/>
      <c r="F335" s="6"/>
      <c r="G335" s="6"/>
      <c r="H335" s="6"/>
    </row>
    <row r="336" spans="1:8" ht="12.75" customHeight="1">
      <c r="A336" s="6"/>
      <c r="B336" s="6"/>
      <c r="C336" s="6"/>
      <c r="D336" s="6"/>
      <c r="E336" s="6"/>
      <c r="F336" s="6"/>
      <c r="G336" s="6"/>
      <c r="H336" s="6"/>
    </row>
    <row r="337" spans="1:8" ht="12.75" customHeight="1">
      <c r="A337" s="6"/>
      <c r="B337" s="6"/>
      <c r="C337" s="6"/>
      <c r="D337" s="6"/>
      <c r="E337" s="6"/>
      <c r="F337" s="6"/>
      <c r="G337" s="6"/>
      <c r="H337" s="6"/>
    </row>
    <row r="338" spans="1:8" ht="12.75" customHeight="1">
      <c r="A338" s="6"/>
      <c r="B338" s="6"/>
      <c r="C338" s="6"/>
      <c r="D338" s="6"/>
      <c r="E338" s="6"/>
      <c r="F338" s="6"/>
      <c r="G338" s="6"/>
      <c r="H338" s="6"/>
    </row>
    <row r="339" spans="1:8" ht="12.75" customHeight="1">
      <c r="A339" s="6"/>
      <c r="B339" s="6"/>
      <c r="C339" s="6"/>
      <c r="D339" s="6"/>
      <c r="E339" s="6"/>
      <c r="F339" s="6"/>
      <c r="G339" s="6"/>
      <c r="H339" s="6"/>
    </row>
    <row r="340" spans="1:8" ht="12.75" customHeight="1">
      <c r="A340" s="6"/>
      <c r="B340" s="6"/>
      <c r="C340" s="6"/>
      <c r="D340" s="6"/>
      <c r="E340" s="6"/>
      <c r="F340" s="6"/>
      <c r="G340" s="6"/>
      <c r="H340" s="6"/>
    </row>
    <row r="341" spans="1:8" ht="12.75" customHeight="1">
      <c r="A341" s="6"/>
      <c r="B341" s="6"/>
      <c r="C341" s="6"/>
      <c r="D341" s="6"/>
      <c r="E341" s="6"/>
      <c r="F341" s="6"/>
      <c r="G341" s="6"/>
      <c r="H341" s="6"/>
    </row>
    <row r="342" spans="1:8" ht="12.75" customHeight="1">
      <c r="A342" s="6"/>
      <c r="B342" s="6"/>
      <c r="C342" s="6"/>
      <c r="D342" s="6"/>
      <c r="E342" s="6"/>
      <c r="F342" s="6"/>
      <c r="G342" s="6"/>
      <c r="H342" s="6"/>
    </row>
    <row r="343" spans="1:8" ht="12.75" customHeight="1">
      <c r="A343" s="6"/>
      <c r="B343" s="6"/>
      <c r="C343" s="6"/>
      <c r="D343" s="6"/>
      <c r="E343" s="6"/>
      <c r="F343" s="6"/>
      <c r="G343" s="6"/>
      <c r="H343" s="6"/>
    </row>
    <row r="344" spans="1:8" ht="12.75" customHeight="1">
      <c r="A344" s="6"/>
      <c r="B344" s="6"/>
      <c r="C344" s="6"/>
      <c r="D344" s="6"/>
      <c r="E344" s="6"/>
      <c r="F344" s="6"/>
      <c r="G344" s="6"/>
      <c r="H344" s="6"/>
    </row>
    <row r="345" spans="1:8" ht="12.75" customHeight="1">
      <c r="A345" s="6"/>
      <c r="B345" s="6"/>
      <c r="C345" s="6"/>
      <c r="D345" s="6"/>
      <c r="E345" s="6"/>
      <c r="F345" s="6"/>
      <c r="G345" s="6"/>
      <c r="H345" s="6"/>
    </row>
    <row r="346" spans="1:8" ht="12.75" customHeight="1">
      <c r="A346" s="6"/>
      <c r="B346" s="6"/>
      <c r="C346" s="6"/>
      <c r="D346" s="6"/>
      <c r="E346" s="6"/>
      <c r="F346" s="6"/>
      <c r="G346" s="6"/>
      <c r="H346" s="6"/>
    </row>
    <row r="347" spans="1:8" ht="12.75" customHeight="1">
      <c r="A347" s="6"/>
      <c r="B347" s="6"/>
      <c r="C347" s="6"/>
      <c r="D347" s="6"/>
      <c r="E347" s="6"/>
      <c r="F347" s="6"/>
      <c r="G347" s="6"/>
      <c r="H347" s="6"/>
    </row>
    <row r="348" spans="1:8" ht="12.75" customHeight="1">
      <c r="A348" s="6"/>
      <c r="B348" s="6"/>
      <c r="C348" s="6"/>
      <c r="D348" s="6"/>
      <c r="E348" s="6"/>
      <c r="F348" s="6"/>
      <c r="G348" s="6"/>
      <c r="H348" s="6"/>
    </row>
    <row r="349" spans="1:8" ht="12.75" customHeight="1">
      <c r="A349" s="6"/>
      <c r="B349" s="6"/>
      <c r="C349" s="6"/>
      <c r="D349" s="6"/>
      <c r="E349" s="6"/>
      <c r="F349" s="6"/>
      <c r="G349" s="6"/>
      <c r="H349" s="6"/>
    </row>
    <row r="350" spans="1:8" ht="12.75" customHeight="1">
      <c r="A350" s="6"/>
      <c r="B350" s="6"/>
      <c r="C350" s="6"/>
      <c r="D350" s="6"/>
      <c r="E350" s="6"/>
      <c r="F350" s="6"/>
      <c r="G350" s="6"/>
      <c r="H350" s="6"/>
    </row>
    <row r="351" spans="1:8" ht="12.75" customHeight="1">
      <c r="A351" s="6"/>
      <c r="B351" s="6"/>
      <c r="C351" s="6"/>
      <c r="D351" s="6"/>
      <c r="E351" s="6"/>
      <c r="F351" s="6"/>
      <c r="G351" s="6"/>
      <c r="H351" s="6"/>
    </row>
    <row r="352" spans="1:8" ht="12.75" customHeight="1">
      <c r="A352" s="6"/>
      <c r="B352" s="6"/>
      <c r="C352" s="6"/>
      <c r="D352" s="6"/>
      <c r="E352" s="6"/>
      <c r="F352" s="6"/>
      <c r="G352" s="6"/>
      <c r="H352" s="6"/>
    </row>
    <row r="353" spans="1:8" ht="12.75" customHeight="1">
      <c r="A353" s="6"/>
      <c r="B353" s="6"/>
      <c r="C353" s="6"/>
      <c r="D353" s="6"/>
      <c r="E353" s="6"/>
      <c r="F353" s="6"/>
      <c r="G353" s="6"/>
      <c r="H353" s="6"/>
    </row>
    <row r="354" spans="1:8" ht="12.75" customHeight="1">
      <c r="A354" s="6"/>
      <c r="B354" s="6"/>
      <c r="C354" s="6"/>
      <c r="D354" s="6"/>
      <c r="E354" s="6"/>
      <c r="F354" s="6"/>
      <c r="G354" s="6"/>
      <c r="H354" s="6"/>
    </row>
    <row r="355" spans="1:8" ht="12.75" customHeight="1">
      <c r="A355" s="6"/>
      <c r="B355" s="6"/>
      <c r="C355" s="6"/>
      <c r="D355" s="6"/>
      <c r="E355" s="6"/>
      <c r="F355" s="6"/>
      <c r="G355" s="6"/>
      <c r="H355" s="6"/>
    </row>
    <row r="356" spans="1:8" ht="12.75" customHeight="1">
      <c r="A356" s="6"/>
      <c r="B356" s="6"/>
      <c r="C356" s="6"/>
      <c r="D356" s="6"/>
      <c r="E356" s="6"/>
      <c r="F356" s="6"/>
      <c r="G356" s="6"/>
      <c r="H356" s="6"/>
    </row>
    <row r="357" spans="1:8" ht="12.75" customHeight="1">
      <c r="A357" s="6"/>
      <c r="B357" s="6"/>
      <c r="C357" s="6"/>
      <c r="D357" s="6"/>
      <c r="E357" s="6"/>
      <c r="F357" s="6"/>
      <c r="G357" s="6"/>
      <c r="H357" s="6"/>
    </row>
    <row r="358" spans="1:8" ht="12.75" customHeight="1">
      <c r="A358" s="6"/>
      <c r="B358" s="6"/>
      <c r="C358" s="6"/>
      <c r="D358" s="6"/>
      <c r="E358" s="6"/>
      <c r="F358" s="6"/>
      <c r="G358" s="6"/>
      <c r="H358" s="6"/>
    </row>
    <row r="359" spans="1:8" ht="12.75" customHeight="1">
      <c r="A359" s="6"/>
      <c r="B359" s="6"/>
      <c r="C359" s="6"/>
      <c r="D359" s="6"/>
      <c r="E359" s="6"/>
      <c r="F359" s="6"/>
      <c r="G359" s="6"/>
      <c r="H359" s="6"/>
    </row>
    <row r="360" spans="1:8" ht="12.75" customHeight="1">
      <c r="A360" s="6"/>
      <c r="B360" s="6"/>
      <c r="C360" s="6"/>
      <c r="D360" s="6"/>
      <c r="E360" s="6"/>
      <c r="F360" s="6"/>
      <c r="G360" s="6"/>
      <c r="H360" s="6"/>
    </row>
    <row r="361" spans="1:8" ht="12.75" customHeight="1">
      <c r="A361" s="6"/>
      <c r="B361" s="6"/>
      <c r="C361" s="6"/>
      <c r="D361" s="6"/>
      <c r="E361" s="6"/>
      <c r="F361" s="6"/>
      <c r="G361" s="6"/>
      <c r="H361" s="6"/>
    </row>
    <row r="362" spans="1:8" ht="12.75" customHeight="1">
      <c r="A362" s="6"/>
      <c r="B362" s="6"/>
      <c r="C362" s="6"/>
      <c r="D362" s="6"/>
      <c r="E362" s="6"/>
      <c r="F362" s="6"/>
      <c r="G362" s="6"/>
      <c r="H362" s="6"/>
    </row>
    <row r="363" spans="1:8" ht="12.75" customHeight="1">
      <c r="A363" s="6"/>
      <c r="B363" s="6"/>
      <c r="C363" s="6"/>
      <c r="D363" s="6"/>
      <c r="E363" s="6"/>
      <c r="F363" s="6"/>
      <c r="G363" s="6"/>
      <c r="H363" s="6"/>
    </row>
    <row r="364" spans="1:8" ht="12.75" customHeight="1">
      <c r="A364" s="6"/>
      <c r="B364" s="6"/>
      <c r="C364" s="6"/>
      <c r="D364" s="6"/>
      <c r="E364" s="6"/>
      <c r="F364" s="6"/>
      <c r="G364" s="6"/>
      <c r="H364" s="6"/>
    </row>
    <row r="365" spans="1:8" ht="12.75" customHeight="1">
      <c r="A365" s="6"/>
      <c r="B365" s="6"/>
      <c r="C365" s="6"/>
      <c r="D365" s="6"/>
      <c r="E365" s="6"/>
      <c r="F365" s="6"/>
      <c r="G365" s="6"/>
      <c r="H365" s="6"/>
    </row>
    <row r="366" spans="1:8" ht="12.75" customHeight="1">
      <c r="A366" s="6"/>
      <c r="B366" s="6"/>
      <c r="C366" s="6"/>
      <c r="D366" s="6"/>
      <c r="E366" s="6"/>
      <c r="F366" s="6"/>
      <c r="G366" s="6"/>
      <c r="H366" s="6"/>
    </row>
    <row r="367" spans="1:8" ht="12.75" customHeight="1">
      <c r="A367" s="6"/>
      <c r="B367" s="6"/>
      <c r="C367" s="6"/>
      <c r="D367" s="6"/>
      <c r="E367" s="6"/>
      <c r="F367" s="6"/>
      <c r="G367" s="6"/>
      <c r="H367" s="6"/>
    </row>
    <row r="368" spans="1:8" ht="12.75" customHeight="1">
      <c r="A368" s="6"/>
      <c r="B368" s="6"/>
      <c r="C368" s="6"/>
      <c r="D368" s="6"/>
      <c r="E368" s="6"/>
      <c r="F368" s="6"/>
      <c r="G368" s="6"/>
      <c r="H368" s="6"/>
    </row>
    <row r="369" spans="1:8" ht="12.75" customHeight="1">
      <c r="A369" s="6"/>
      <c r="B369" s="6"/>
      <c r="C369" s="6"/>
      <c r="D369" s="6"/>
      <c r="E369" s="6"/>
      <c r="F369" s="6"/>
      <c r="G369" s="6"/>
      <c r="H369" s="6"/>
    </row>
    <row r="370" spans="1:8" ht="12.75" customHeight="1">
      <c r="A370" s="6"/>
      <c r="B370" s="6"/>
      <c r="C370" s="6"/>
      <c r="D370" s="6"/>
      <c r="E370" s="6"/>
      <c r="F370" s="6"/>
      <c r="G370" s="6"/>
      <c r="H370" s="6"/>
    </row>
    <row r="371" spans="1:8" ht="12.75" customHeight="1">
      <c r="A371" s="6"/>
      <c r="B371" s="6"/>
      <c r="C371" s="6"/>
      <c r="D371" s="6"/>
      <c r="E371" s="6"/>
      <c r="F371" s="6"/>
      <c r="G371" s="6"/>
      <c r="H371" s="6"/>
    </row>
    <row r="372" spans="1:8" ht="12.75" customHeight="1">
      <c r="A372" s="6"/>
      <c r="B372" s="6"/>
      <c r="C372" s="6"/>
      <c r="D372" s="6"/>
      <c r="E372" s="6"/>
      <c r="F372" s="6"/>
      <c r="G372" s="6"/>
      <c r="H372" s="6"/>
    </row>
    <row r="373" spans="1:8" ht="12.75" customHeight="1">
      <c r="A373" s="6"/>
      <c r="B373" s="6"/>
      <c r="C373" s="6"/>
      <c r="D373" s="6"/>
      <c r="E373" s="6"/>
      <c r="F373" s="6"/>
      <c r="G373" s="6"/>
      <c r="H373" s="6"/>
    </row>
    <row r="374" spans="1:8" ht="12.75" customHeight="1">
      <c r="A374" s="6"/>
      <c r="B374" s="6"/>
      <c r="C374" s="6"/>
      <c r="D374" s="6"/>
      <c r="E374" s="6"/>
      <c r="F374" s="6"/>
      <c r="G374" s="6"/>
      <c r="H374" s="6"/>
    </row>
    <row r="375" spans="1:8" ht="12.75" customHeight="1">
      <c r="A375" s="6"/>
      <c r="B375" s="6"/>
      <c r="C375" s="6"/>
      <c r="D375" s="6"/>
      <c r="E375" s="6"/>
      <c r="F375" s="6"/>
      <c r="G375" s="6"/>
      <c r="H375" s="6"/>
    </row>
    <row r="376" spans="1:8" ht="12.75" customHeight="1">
      <c r="A376" s="6"/>
      <c r="B376" s="6"/>
      <c r="C376" s="6"/>
      <c r="D376" s="6"/>
      <c r="E376" s="6"/>
      <c r="F376" s="6"/>
      <c r="G376" s="6"/>
      <c r="H376" s="6"/>
    </row>
    <row r="377" spans="1:8" ht="12.75" customHeight="1">
      <c r="A377" s="6"/>
      <c r="B377" s="6"/>
      <c r="C377" s="6"/>
      <c r="D377" s="6"/>
      <c r="E377" s="6"/>
      <c r="F377" s="6"/>
      <c r="G377" s="6"/>
      <c r="H377" s="6"/>
    </row>
    <row r="378" spans="1:8" ht="12.75" customHeight="1">
      <c r="A378" s="6"/>
      <c r="B378" s="6"/>
      <c r="C378" s="6"/>
      <c r="D378" s="6"/>
      <c r="E378" s="6"/>
      <c r="F378" s="6"/>
      <c r="G378" s="6"/>
      <c r="H378" s="6"/>
    </row>
    <row r="379" spans="1:8" ht="12.75" customHeight="1">
      <c r="A379" s="6"/>
      <c r="B379" s="6"/>
      <c r="C379" s="6"/>
      <c r="D379" s="6"/>
      <c r="E379" s="6"/>
      <c r="F379" s="6"/>
      <c r="G379" s="6"/>
      <c r="H379" s="6"/>
    </row>
    <row r="380" spans="1:8" ht="12.75" customHeight="1">
      <c r="A380" s="6"/>
      <c r="B380" s="6"/>
      <c r="C380" s="6"/>
      <c r="D380" s="6"/>
      <c r="E380" s="6"/>
      <c r="F380" s="6"/>
      <c r="G380" s="6"/>
      <c r="H380" s="6"/>
    </row>
    <row r="381" spans="1:8" ht="12.75" customHeight="1">
      <c r="A381" s="6"/>
      <c r="B381" s="6"/>
      <c r="C381" s="6"/>
      <c r="D381" s="6"/>
      <c r="E381" s="6"/>
      <c r="F381" s="6"/>
      <c r="G381" s="6"/>
      <c r="H381" s="6"/>
    </row>
    <row r="382" spans="1:8" ht="12.75" customHeight="1">
      <c r="A382" s="6"/>
      <c r="B382" s="6"/>
      <c r="C382" s="6"/>
      <c r="D382" s="6"/>
      <c r="E382" s="6"/>
      <c r="F382" s="6"/>
      <c r="G382" s="6"/>
      <c r="H382" s="6"/>
    </row>
    <row r="383" spans="1:8" ht="12.75" customHeight="1">
      <c r="A383" s="6"/>
      <c r="B383" s="6"/>
      <c r="C383" s="6"/>
      <c r="D383" s="6"/>
      <c r="E383" s="6"/>
      <c r="F383" s="6"/>
      <c r="G383" s="6"/>
      <c r="H383" s="6"/>
    </row>
    <row r="384" spans="1:8" ht="12.75" customHeight="1">
      <c r="A384" s="6"/>
      <c r="B384" s="6"/>
      <c r="C384" s="6"/>
      <c r="D384" s="6"/>
      <c r="E384" s="6"/>
      <c r="F384" s="6"/>
      <c r="G384" s="6"/>
      <c r="H384" s="6"/>
    </row>
    <row r="385" spans="1:8" ht="12.75" customHeight="1">
      <c r="A385" s="6"/>
      <c r="B385" s="6"/>
      <c r="C385" s="6"/>
      <c r="D385" s="6"/>
      <c r="E385" s="6"/>
      <c r="F385" s="6"/>
      <c r="G385" s="6"/>
      <c r="H385" s="6"/>
    </row>
    <row r="386" spans="1:8" ht="12.75" customHeight="1">
      <c r="A386" s="6"/>
      <c r="B386" s="6"/>
      <c r="C386" s="6"/>
      <c r="D386" s="6"/>
      <c r="E386" s="6"/>
      <c r="F386" s="6"/>
      <c r="G386" s="6"/>
      <c r="H386" s="6"/>
    </row>
    <row r="387" spans="1:8" ht="12.75" customHeight="1">
      <c r="A387" s="6"/>
      <c r="B387" s="6"/>
      <c r="C387" s="6"/>
      <c r="D387" s="6"/>
      <c r="E387" s="6"/>
      <c r="F387" s="6"/>
      <c r="G387" s="6"/>
      <c r="H387" s="6"/>
    </row>
    <row r="388" spans="1:8" ht="12.75" customHeight="1">
      <c r="A388" s="6"/>
      <c r="B388" s="6"/>
      <c r="C388" s="6"/>
      <c r="D388" s="6"/>
      <c r="E388" s="6"/>
      <c r="F388" s="6"/>
      <c r="G388" s="6"/>
      <c r="H388" s="6"/>
    </row>
    <row r="389" spans="1:8" ht="12.75" customHeight="1">
      <c r="A389" s="6"/>
      <c r="B389" s="6"/>
      <c r="C389" s="6"/>
      <c r="D389" s="6"/>
      <c r="E389" s="6"/>
      <c r="F389" s="6"/>
      <c r="G389" s="6"/>
      <c r="H389" s="6"/>
    </row>
    <row r="390" spans="1:8" ht="12.75" customHeight="1">
      <c r="A390" s="6"/>
      <c r="B390" s="6"/>
      <c r="C390" s="6"/>
      <c r="D390" s="6"/>
      <c r="E390" s="6"/>
      <c r="F390" s="6"/>
      <c r="G390" s="6"/>
      <c r="H390" s="6"/>
    </row>
    <row r="391" spans="1:8" ht="12.75" customHeight="1">
      <c r="A391" s="6"/>
      <c r="B391" s="6"/>
      <c r="C391" s="6"/>
      <c r="D391" s="6"/>
      <c r="E391" s="6"/>
      <c r="F391" s="6"/>
      <c r="G391" s="6"/>
      <c r="H391" s="6"/>
    </row>
    <row r="392" spans="1:8" ht="12.75" customHeight="1">
      <c r="A392" s="6"/>
      <c r="B392" s="6"/>
      <c r="C392" s="6"/>
      <c r="D392" s="6"/>
      <c r="E392" s="6"/>
      <c r="F392" s="6"/>
      <c r="G392" s="6"/>
      <c r="H392" s="6"/>
    </row>
    <row r="393" spans="1:8" ht="12.75" customHeight="1">
      <c r="A393" s="6"/>
      <c r="B393" s="6"/>
      <c r="C393" s="6"/>
      <c r="D393" s="6"/>
      <c r="E393" s="6"/>
      <c r="F393" s="6"/>
      <c r="G393" s="6"/>
      <c r="H393" s="6"/>
    </row>
    <row r="394" spans="1:8" ht="12.75" customHeight="1">
      <c r="A394" s="6"/>
      <c r="B394" s="6"/>
      <c r="C394" s="6"/>
      <c r="D394" s="6"/>
      <c r="E394" s="6"/>
      <c r="F394" s="6"/>
      <c r="G394" s="6"/>
      <c r="H394" s="6"/>
    </row>
    <row r="395" spans="1:8" ht="12.75" customHeight="1">
      <c r="A395" s="6"/>
      <c r="B395" s="6"/>
      <c r="C395" s="6"/>
      <c r="D395" s="6"/>
      <c r="E395" s="6"/>
      <c r="F395" s="6"/>
      <c r="G395" s="6"/>
      <c r="H395" s="6"/>
    </row>
    <row r="396" spans="1:8" ht="12.75" customHeight="1">
      <c r="A396" s="6"/>
      <c r="B396" s="6"/>
      <c r="C396" s="6"/>
      <c r="D396" s="6"/>
      <c r="E396" s="6"/>
      <c r="F396" s="6"/>
      <c r="G396" s="6"/>
      <c r="H396" s="6"/>
    </row>
    <row r="397" spans="1:8" ht="12.75" customHeight="1">
      <c r="A397" s="6"/>
      <c r="B397" s="6"/>
      <c r="C397" s="6"/>
      <c r="D397" s="6"/>
      <c r="E397" s="6"/>
      <c r="F397" s="6"/>
      <c r="G397" s="6"/>
      <c r="H397" s="6"/>
    </row>
    <row r="398" spans="1:8" ht="12.75" customHeight="1">
      <c r="A398" s="6"/>
      <c r="B398" s="6"/>
      <c r="C398" s="6"/>
      <c r="D398" s="6"/>
      <c r="E398" s="6"/>
      <c r="F398" s="6"/>
      <c r="G398" s="6"/>
      <c r="H398" s="6"/>
    </row>
    <row r="399" spans="1:8" ht="12.75" customHeight="1">
      <c r="A399" s="6"/>
      <c r="B399" s="6"/>
      <c r="C399" s="6"/>
      <c r="D399" s="6"/>
      <c r="E399" s="6"/>
      <c r="F399" s="6"/>
      <c r="G399" s="6"/>
      <c r="H399" s="6"/>
    </row>
    <row r="400" spans="1:8" ht="12.75" customHeight="1">
      <c r="A400" s="6"/>
      <c r="B400" s="6"/>
      <c r="C400" s="6"/>
      <c r="D400" s="6"/>
      <c r="E400" s="6"/>
      <c r="F400" s="6"/>
      <c r="G400" s="6"/>
      <c r="H400" s="6"/>
    </row>
    <row r="401" spans="1:8" ht="12.75" customHeight="1">
      <c r="A401" s="6"/>
      <c r="B401" s="6"/>
      <c r="C401" s="6"/>
      <c r="D401" s="6"/>
      <c r="E401" s="6"/>
      <c r="F401" s="6"/>
      <c r="G401" s="6"/>
      <c r="H401" s="6"/>
    </row>
    <row r="402" spans="1:8" ht="12.75" customHeight="1">
      <c r="A402" s="6"/>
      <c r="B402" s="6"/>
      <c r="C402" s="6"/>
      <c r="D402" s="6"/>
      <c r="E402" s="6"/>
      <c r="F402" s="6"/>
      <c r="G402" s="6"/>
      <c r="H402" s="6"/>
    </row>
    <row r="403" spans="1:8" ht="12.75" customHeight="1">
      <c r="A403" s="6"/>
      <c r="B403" s="6"/>
      <c r="C403" s="6"/>
      <c r="D403" s="6"/>
      <c r="E403" s="6"/>
      <c r="F403" s="6"/>
      <c r="G403" s="6"/>
      <c r="H403" s="6"/>
    </row>
    <row r="404" spans="1:8" ht="12.75" customHeight="1">
      <c r="A404" s="6"/>
      <c r="B404" s="6"/>
      <c r="C404" s="6"/>
      <c r="D404" s="6"/>
      <c r="E404" s="6"/>
      <c r="F404" s="6"/>
      <c r="G404" s="6"/>
      <c r="H404" s="6"/>
    </row>
    <row r="405" spans="1:8" ht="12.75" customHeight="1">
      <c r="A405" s="6"/>
      <c r="B405" s="6"/>
      <c r="C405" s="6"/>
      <c r="D405" s="6"/>
      <c r="E405" s="6"/>
      <c r="F405" s="6"/>
      <c r="G405" s="6"/>
      <c r="H405" s="6"/>
    </row>
    <row r="406" spans="1:8" ht="12.75" customHeight="1">
      <c r="A406" s="6"/>
      <c r="B406" s="6"/>
      <c r="C406" s="6"/>
      <c r="D406" s="6"/>
      <c r="E406" s="6"/>
      <c r="F406" s="6"/>
      <c r="G406" s="6"/>
      <c r="H406" s="6"/>
    </row>
    <row r="407" spans="1:8" ht="12.75" customHeight="1">
      <c r="A407" s="6"/>
      <c r="B407" s="6"/>
      <c r="C407" s="6"/>
      <c r="D407" s="6"/>
      <c r="E407" s="6"/>
      <c r="F407" s="6"/>
      <c r="G407" s="6"/>
      <c r="H407" s="6"/>
    </row>
    <row r="408" spans="1:8" ht="12.75" customHeight="1">
      <c r="A408" s="6"/>
      <c r="B408" s="6"/>
      <c r="C408" s="6"/>
      <c r="D408" s="6"/>
      <c r="E408" s="6"/>
      <c r="F408" s="6"/>
      <c r="G408" s="6"/>
      <c r="H408" s="6"/>
    </row>
    <row r="409" spans="1:8" ht="12.75" customHeight="1">
      <c r="A409" s="6"/>
      <c r="B409" s="6"/>
      <c r="C409" s="6"/>
      <c r="D409" s="6"/>
      <c r="E409" s="6"/>
      <c r="F409" s="6"/>
      <c r="G409" s="6"/>
      <c r="H409" s="6"/>
    </row>
    <row r="410" spans="1:8" ht="12.75" customHeight="1">
      <c r="A410" s="6"/>
      <c r="B410" s="6"/>
      <c r="C410" s="6"/>
      <c r="D410" s="6"/>
      <c r="E410" s="6"/>
      <c r="F410" s="6"/>
      <c r="G410" s="6"/>
      <c r="H410" s="6"/>
    </row>
    <row r="411" spans="1:8" ht="12.75" customHeight="1">
      <c r="A411" s="6"/>
      <c r="B411" s="6"/>
      <c r="C411" s="6"/>
      <c r="D411" s="6"/>
      <c r="E411" s="6"/>
      <c r="F411" s="6"/>
      <c r="G411" s="6"/>
      <c r="H411" s="6"/>
    </row>
    <row r="412" spans="1:8" ht="12.75" customHeight="1">
      <c r="A412" s="6"/>
      <c r="B412" s="6"/>
      <c r="C412" s="6"/>
      <c r="D412" s="6"/>
      <c r="E412" s="6"/>
      <c r="F412" s="6"/>
      <c r="G412" s="6"/>
      <c r="H412" s="6"/>
    </row>
    <row r="413" spans="1:8" ht="12.75" customHeight="1">
      <c r="A413" s="6"/>
      <c r="B413" s="6"/>
      <c r="C413" s="6"/>
      <c r="D413" s="6"/>
      <c r="E413" s="6"/>
      <c r="F413" s="6"/>
      <c r="G413" s="6"/>
      <c r="H413" s="6"/>
    </row>
    <row r="414" spans="1:8" ht="12.75" customHeight="1">
      <c r="A414" s="6"/>
      <c r="B414" s="6"/>
      <c r="C414" s="6"/>
      <c r="D414" s="6"/>
      <c r="E414" s="6"/>
      <c r="F414" s="6"/>
      <c r="G414" s="6"/>
      <c r="H414" s="6"/>
    </row>
    <row r="415" spans="1:8" ht="12.75" customHeight="1">
      <c r="A415" s="6"/>
      <c r="B415" s="6"/>
      <c r="C415" s="6"/>
      <c r="D415" s="6"/>
      <c r="E415" s="6"/>
      <c r="F415" s="6"/>
      <c r="G415" s="6"/>
      <c r="H415" s="6"/>
    </row>
    <row r="416" spans="1:8" ht="12.75" customHeight="1">
      <c r="A416" s="6"/>
      <c r="B416" s="6"/>
      <c r="C416" s="6"/>
      <c r="D416" s="6"/>
      <c r="E416" s="6"/>
      <c r="F416" s="6"/>
      <c r="G416" s="6"/>
      <c r="H416" s="6"/>
    </row>
    <row r="417" spans="1:8" ht="12.75" customHeight="1">
      <c r="A417" s="6"/>
      <c r="B417" s="6"/>
      <c r="C417" s="6"/>
      <c r="D417" s="6"/>
      <c r="E417" s="6"/>
      <c r="F417" s="6"/>
      <c r="G417" s="6"/>
      <c r="H417" s="6"/>
    </row>
    <row r="418" spans="1:8" ht="12.75" customHeight="1">
      <c r="A418" s="6"/>
      <c r="B418" s="6"/>
      <c r="C418" s="6"/>
      <c r="D418" s="6"/>
      <c r="E418" s="6"/>
      <c r="F418" s="6"/>
      <c r="G418" s="6"/>
      <c r="H418" s="6"/>
    </row>
    <row r="419" spans="1:8" ht="12.75" customHeight="1">
      <c r="A419" s="6"/>
      <c r="B419" s="6"/>
      <c r="C419" s="6"/>
      <c r="D419" s="6"/>
      <c r="E419" s="6"/>
      <c r="F419" s="6"/>
      <c r="G419" s="6"/>
      <c r="H419" s="6"/>
    </row>
    <row r="420" spans="1:8" ht="12.75" customHeight="1">
      <c r="A420" s="6"/>
      <c r="B420" s="6"/>
      <c r="C420" s="6"/>
      <c r="D420" s="6"/>
      <c r="E420" s="6"/>
      <c r="F420" s="6"/>
      <c r="G420" s="6"/>
      <c r="H420" s="6"/>
    </row>
    <row r="421" spans="1:8" ht="12.75" customHeight="1">
      <c r="A421" s="6"/>
      <c r="B421" s="6"/>
      <c r="C421" s="6"/>
      <c r="D421" s="6"/>
      <c r="E421" s="6"/>
      <c r="F421" s="6"/>
      <c r="G421" s="6"/>
      <c r="H421" s="6"/>
    </row>
    <row r="422" spans="1:8" ht="12.75" customHeight="1">
      <c r="A422" s="6"/>
      <c r="B422" s="6"/>
      <c r="C422" s="6"/>
      <c r="D422" s="6"/>
      <c r="E422" s="6"/>
      <c r="F422" s="6"/>
      <c r="G422" s="6"/>
      <c r="H422" s="6"/>
    </row>
    <row r="423" spans="1:8" ht="12.75" customHeight="1">
      <c r="A423" s="6"/>
      <c r="B423" s="6"/>
      <c r="C423" s="6"/>
      <c r="D423" s="6"/>
      <c r="E423" s="6"/>
      <c r="F423" s="6"/>
      <c r="G423" s="6"/>
      <c r="H423" s="6"/>
    </row>
    <row r="424" spans="1:8" ht="12.75" customHeight="1">
      <c r="A424" s="6"/>
      <c r="B424" s="6"/>
      <c r="C424" s="6"/>
      <c r="D424" s="6"/>
      <c r="E424" s="6"/>
      <c r="F424" s="6"/>
      <c r="G424" s="6"/>
      <c r="H424" s="6"/>
    </row>
    <row r="425" spans="1:8" ht="12.75" customHeight="1">
      <c r="A425" s="6"/>
      <c r="B425" s="6"/>
      <c r="C425" s="6"/>
      <c r="D425" s="6"/>
      <c r="E425" s="6"/>
      <c r="F425" s="6"/>
      <c r="G425" s="6"/>
      <c r="H425" s="6"/>
    </row>
    <row r="426" spans="1:8" ht="12.75" customHeight="1">
      <c r="A426" s="6"/>
      <c r="B426" s="6"/>
      <c r="C426" s="6"/>
      <c r="D426" s="6"/>
      <c r="E426" s="6"/>
      <c r="F426" s="6"/>
      <c r="G426" s="6"/>
      <c r="H426" s="6"/>
    </row>
    <row r="427" spans="1:8" ht="12.75" customHeight="1">
      <c r="A427" s="6"/>
      <c r="B427" s="6"/>
      <c r="C427" s="6"/>
      <c r="D427" s="6"/>
      <c r="E427" s="6"/>
      <c r="F427" s="6"/>
      <c r="G427" s="6"/>
      <c r="H427" s="6"/>
    </row>
    <row r="428" spans="1:8" ht="12.75" customHeight="1">
      <c r="A428" s="6"/>
      <c r="B428" s="6"/>
      <c r="C428" s="6"/>
      <c r="D428" s="6"/>
      <c r="E428" s="6"/>
      <c r="F428" s="6"/>
      <c r="G428" s="6"/>
      <c r="H428" s="6"/>
    </row>
    <row r="429" spans="1:8" ht="12.75" customHeight="1">
      <c r="A429" s="6"/>
      <c r="B429" s="6"/>
      <c r="C429" s="6"/>
      <c r="D429" s="6"/>
      <c r="E429" s="6"/>
      <c r="F429" s="6"/>
      <c r="G429" s="6"/>
      <c r="H429" s="6"/>
    </row>
    <row r="430" spans="1:8" ht="12.75" customHeight="1">
      <c r="A430" s="6"/>
      <c r="B430" s="6"/>
      <c r="C430" s="6"/>
      <c r="D430" s="6"/>
      <c r="E430" s="6"/>
      <c r="F430" s="6"/>
      <c r="G430" s="6"/>
      <c r="H430" s="6"/>
    </row>
    <row r="431" spans="1:8" ht="12.75" customHeight="1">
      <c r="A431" s="6"/>
      <c r="B431" s="6"/>
      <c r="C431" s="6"/>
      <c r="D431" s="6"/>
      <c r="E431" s="6"/>
      <c r="F431" s="6"/>
      <c r="G431" s="6"/>
      <c r="H431" s="6"/>
    </row>
    <row r="432" spans="1:8" ht="12.75" customHeight="1">
      <c r="A432" s="6"/>
      <c r="B432" s="6"/>
      <c r="C432" s="6"/>
      <c r="D432" s="6"/>
      <c r="E432" s="6"/>
      <c r="F432" s="6"/>
      <c r="G432" s="6"/>
      <c r="H432" s="6"/>
    </row>
    <row r="433" spans="1:8" ht="12.75" customHeight="1">
      <c r="A433" s="6"/>
      <c r="B433" s="6"/>
      <c r="C433" s="6"/>
      <c r="D433" s="6"/>
      <c r="E433" s="6"/>
      <c r="F433" s="6"/>
      <c r="G433" s="6"/>
      <c r="H433" s="6"/>
    </row>
    <row r="434" spans="1:8" ht="12.75" customHeight="1">
      <c r="A434" s="6"/>
      <c r="B434" s="6"/>
      <c r="C434" s="6"/>
      <c r="D434" s="6"/>
      <c r="E434" s="6"/>
      <c r="F434" s="6"/>
      <c r="G434" s="6"/>
      <c r="H434" s="6"/>
    </row>
    <row r="435" spans="1:8" ht="12.75" customHeight="1">
      <c r="A435" s="6"/>
      <c r="B435" s="6"/>
      <c r="C435" s="6"/>
      <c r="D435" s="6"/>
      <c r="E435" s="6"/>
      <c r="F435" s="6"/>
      <c r="G435" s="6"/>
      <c r="H435" s="6"/>
    </row>
    <row r="436" spans="1:8" ht="12.75" customHeight="1">
      <c r="A436" s="6"/>
      <c r="B436" s="6"/>
      <c r="C436" s="6"/>
      <c r="D436" s="6"/>
      <c r="E436" s="6"/>
      <c r="F436" s="6"/>
      <c r="G436" s="6"/>
      <c r="H436" s="6"/>
    </row>
    <row r="437" spans="1:8" ht="12.75" customHeight="1">
      <c r="A437" s="6"/>
      <c r="B437" s="6"/>
      <c r="C437" s="6"/>
      <c r="D437" s="6"/>
      <c r="E437" s="6"/>
      <c r="F437" s="6"/>
      <c r="G437" s="6"/>
      <c r="H437" s="6"/>
    </row>
    <row r="438" spans="1:8" ht="12.75" customHeight="1">
      <c r="A438" s="6"/>
      <c r="B438" s="6"/>
      <c r="C438" s="6"/>
      <c r="D438" s="6"/>
      <c r="E438" s="6"/>
      <c r="F438" s="6"/>
      <c r="G438" s="6"/>
      <c r="H438" s="6"/>
    </row>
    <row r="439" spans="1:8" ht="12.75" customHeight="1">
      <c r="A439" s="6"/>
      <c r="B439" s="6"/>
      <c r="C439" s="6"/>
      <c r="D439" s="6"/>
      <c r="E439" s="6"/>
      <c r="F439" s="6"/>
      <c r="G439" s="6"/>
      <c r="H439" s="6"/>
    </row>
    <row r="440" spans="1:8" ht="12.75" customHeight="1">
      <c r="A440" s="6"/>
      <c r="B440" s="6"/>
      <c r="C440" s="6"/>
      <c r="D440" s="6"/>
      <c r="E440" s="6"/>
      <c r="F440" s="6"/>
      <c r="G440" s="6"/>
      <c r="H440" s="6"/>
    </row>
    <row r="441" spans="1:8" ht="12.75" customHeight="1">
      <c r="A441" s="6"/>
      <c r="B441" s="6"/>
      <c r="C441" s="6"/>
      <c r="D441" s="6"/>
      <c r="E441" s="6"/>
      <c r="F441" s="6"/>
      <c r="G441" s="6"/>
      <c r="H441" s="6"/>
    </row>
    <row r="442" spans="1:8" ht="12.75" customHeight="1">
      <c r="A442" s="6"/>
      <c r="B442" s="6"/>
      <c r="C442" s="6"/>
      <c r="D442" s="6"/>
      <c r="E442" s="6"/>
      <c r="F442" s="6"/>
      <c r="G442" s="6"/>
      <c r="H442" s="6"/>
    </row>
    <row r="443" spans="1:8" ht="12.75" customHeight="1">
      <c r="A443" s="6"/>
      <c r="B443" s="6"/>
      <c r="C443" s="6"/>
      <c r="D443" s="6"/>
      <c r="E443" s="6"/>
      <c r="F443" s="6"/>
      <c r="G443" s="6"/>
      <c r="H443" s="6"/>
    </row>
    <row r="444" spans="1:8" ht="12.75" customHeight="1">
      <c r="A444" s="6"/>
      <c r="B444" s="6"/>
      <c r="C444" s="6"/>
      <c r="D444" s="6"/>
      <c r="E444" s="6"/>
      <c r="F444" s="6"/>
      <c r="G444" s="6"/>
      <c r="H444" s="6"/>
    </row>
    <row r="445" spans="1:8" ht="12.75" customHeight="1">
      <c r="A445" s="6"/>
      <c r="B445" s="6"/>
      <c r="C445" s="6"/>
      <c r="D445" s="6"/>
      <c r="E445" s="6"/>
      <c r="F445" s="6"/>
      <c r="G445" s="6"/>
      <c r="H445" s="6"/>
    </row>
    <row r="446" spans="1:8" ht="12.75" customHeight="1">
      <c r="A446" s="6"/>
      <c r="B446" s="6"/>
      <c r="C446" s="6"/>
      <c r="D446" s="6"/>
      <c r="E446" s="6"/>
      <c r="F446" s="6"/>
      <c r="G446" s="6"/>
      <c r="H446" s="6"/>
    </row>
    <row r="447" spans="1:8" ht="12.75" customHeight="1">
      <c r="A447" s="6"/>
      <c r="B447" s="6"/>
      <c r="C447" s="6"/>
      <c r="D447" s="6"/>
      <c r="E447" s="6"/>
      <c r="F447" s="6"/>
      <c r="G447" s="6"/>
      <c r="H447" s="6"/>
    </row>
    <row r="448" spans="1:8" ht="12.75" customHeight="1">
      <c r="A448" s="6"/>
      <c r="B448" s="6"/>
      <c r="C448" s="6"/>
      <c r="D448" s="6"/>
      <c r="E448" s="6"/>
      <c r="F448" s="6"/>
      <c r="G448" s="6"/>
      <c r="H448" s="6"/>
    </row>
    <row r="449" spans="1:8" ht="12.75" customHeight="1">
      <c r="A449" s="6"/>
      <c r="B449" s="6"/>
      <c r="C449" s="6"/>
      <c r="D449" s="6"/>
      <c r="E449" s="6"/>
      <c r="F449" s="6"/>
      <c r="G449" s="6"/>
      <c r="H449" s="6"/>
    </row>
    <row r="450" spans="1:8" ht="12.75" customHeight="1">
      <c r="A450" s="6"/>
      <c r="B450" s="6"/>
      <c r="C450" s="6"/>
      <c r="D450" s="6"/>
      <c r="E450" s="6"/>
      <c r="F450" s="6"/>
      <c r="G450" s="6"/>
      <c r="H450" s="6"/>
    </row>
    <row r="451" spans="1:8" ht="12.75" customHeight="1">
      <c r="A451" s="6"/>
      <c r="B451" s="6"/>
      <c r="C451" s="6"/>
      <c r="D451" s="6"/>
      <c r="E451" s="6"/>
      <c r="F451" s="6"/>
      <c r="G451" s="6"/>
      <c r="H451" s="6"/>
    </row>
    <row r="452" spans="1:8" ht="12.75" customHeight="1">
      <c r="A452" s="6"/>
      <c r="B452" s="6"/>
      <c r="C452" s="6"/>
      <c r="D452" s="6"/>
      <c r="E452" s="6"/>
      <c r="F452" s="6"/>
      <c r="G452" s="6"/>
      <c r="H452" s="6"/>
    </row>
    <row r="453" spans="1:8" ht="12.75" customHeight="1">
      <c r="A453" s="6"/>
      <c r="B453" s="6"/>
      <c r="C453" s="6"/>
      <c r="D453" s="6"/>
      <c r="E453" s="6"/>
      <c r="F453" s="6"/>
      <c r="G453" s="6"/>
      <c r="H453" s="6"/>
    </row>
    <row r="454" spans="1:8" ht="12.75" customHeight="1">
      <c r="A454" s="6"/>
      <c r="B454" s="6"/>
      <c r="C454" s="6"/>
      <c r="D454" s="6"/>
      <c r="E454" s="6"/>
      <c r="F454" s="6"/>
      <c r="G454" s="6"/>
      <c r="H454" s="6"/>
    </row>
    <row r="455" spans="1:8" ht="12.75" customHeight="1">
      <c r="A455" s="6"/>
      <c r="B455" s="6"/>
      <c r="C455" s="6"/>
      <c r="D455" s="6"/>
      <c r="E455" s="6"/>
      <c r="F455" s="6"/>
      <c r="G455" s="6"/>
      <c r="H455" s="6"/>
    </row>
    <row r="456" spans="1:8" ht="12.75" customHeight="1">
      <c r="A456" s="6"/>
      <c r="B456" s="6"/>
      <c r="C456" s="6"/>
      <c r="D456" s="6"/>
      <c r="E456" s="6"/>
      <c r="F456" s="6"/>
      <c r="G456" s="6"/>
      <c r="H456" s="6"/>
    </row>
    <row r="457" spans="1:8" ht="12.75" customHeight="1">
      <c r="A457" s="6"/>
      <c r="B457" s="6"/>
      <c r="C457" s="6"/>
      <c r="D457" s="6"/>
      <c r="E457" s="6"/>
      <c r="F457" s="6"/>
      <c r="G457" s="6"/>
      <c r="H457" s="6"/>
    </row>
    <row r="458" spans="1:8" ht="12.75" customHeight="1">
      <c r="A458" s="6"/>
      <c r="B458" s="6"/>
      <c r="C458" s="6"/>
      <c r="D458" s="6"/>
      <c r="E458" s="6"/>
      <c r="F458" s="6"/>
      <c r="G458" s="6"/>
      <c r="H458" s="6"/>
    </row>
    <row r="459" spans="1:8" ht="12.75" customHeight="1">
      <c r="A459" s="6"/>
      <c r="B459" s="6"/>
      <c r="C459" s="6"/>
      <c r="D459" s="6"/>
      <c r="E459" s="6"/>
      <c r="F459" s="6"/>
      <c r="G459" s="6"/>
      <c r="H459" s="6"/>
    </row>
    <row r="460" spans="1:8" ht="12.75" customHeight="1">
      <c r="A460" s="6"/>
      <c r="B460" s="6"/>
      <c r="C460" s="6"/>
      <c r="D460" s="6"/>
      <c r="E460" s="6"/>
      <c r="F460" s="6"/>
      <c r="G460" s="6"/>
      <c r="H460" s="6"/>
    </row>
    <row r="461" spans="1:8" ht="12.75" customHeight="1">
      <c r="A461" s="6"/>
      <c r="B461" s="6"/>
      <c r="C461" s="6"/>
      <c r="D461" s="6"/>
      <c r="E461" s="6"/>
      <c r="F461" s="6"/>
      <c r="G461" s="6"/>
      <c r="H461" s="6"/>
    </row>
    <row r="462" spans="1:8" ht="12.75" customHeight="1">
      <c r="A462" s="6"/>
      <c r="B462" s="6"/>
      <c r="C462" s="6"/>
      <c r="D462" s="6"/>
      <c r="E462" s="6"/>
      <c r="F462" s="6"/>
      <c r="G462" s="6"/>
      <c r="H462" s="6"/>
    </row>
    <row r="463" spans="1:8" ht="12.75" customHeight="1">
      <c r="A463" s="6"/>
      <c r="B463" s="6"/>
      <c r="C463" s="6"/>
      <c r="D463" s="6"/>
      <c r="E463" s="6"/>
      <c r="F463" s="6"/>
      <c r="G463" s="6"/>
      <c r="H463" s="6"/>
    </row>
    <row r="464" spans="1:8" ht="12.75" customHeight="1">
      <c r="A464" s="6"/>
      <c r="B464" s="6"/>
      <c r="C464" s="6"/>
      <c r="D464" s="6"/>
      <c r="E464" s="6"/>
      <c r="F464" s="6"/>
      <c r="G464" s="6"/>
      <c r="H464" s="6"/>
    </row>
    <row r="465" spans="1:8" ht="12.75" customHeight="1">
      <c r="A465" s="6"/>
      <c r="B465" s="6"/>
      <c r="C465" s="6"/>
      <c r="D465" s="6"/>
      <c r="E465" s="6"/>
      <c r="F465" s="6"/>
      <c r="G465" s="6"/>
      <c r="H465" s="6"/>
    </row>
    <row r="466" spans="1:8" ht="12.75" customHeight="1">
      <c r="A466" s="6"/>
      <c r="B466" s="6"/>
      <c r="C466" s="6"/>
      <c r="D466" s="6"/>
      <c r="E466" s="6"/>
      <c r="F466" s="6"/>
      <c r="G466" s="6"/>
      <c r="H466" s="6"/>
    </row>
    <row r="467" spans="1:8" ht="12.75" customHeight="1">
      <c r="A467" s="6"/>
      <c r="B467" s="6"/>
      <c r="C467" s="6"/>
      <c r="D467" s="6"/>
      <c r="E467" s="6"/>
      <c r="F467" s="6"/>
      <c r="G467" s="6"/>
      <c r="H467" s="6"/>
    </row>
    <row r="468" spans="1:8" ht="12.75" customHeight="1">
      <c r="A468" s="6"/>
      <c r="B468" s="6"/>
      <c r="C468" s="6"/>
      <c r="D468" s="6"/>
      <c r="E468" s="6"/>
      <c r="F468" s="6"/>
      <c r="G468" s="6"/>
      <c r="H468" s="6"/>
    </row>
    <row r="469" spans="1:8" ht="12.75" customHeight="1">
      <c r="A469" s="6"/>
      <c r="B469" s="6"/>
      <c r="C469" s="6"/>
      <c r="D469" s="6"/>
      <c r="E469" s="6"/>
      <c r="F469" s="6"/>
      <c r="G469" s="6"/>
      <c r="H469" s="6"/>
    </row>
    <row r="470" spans="1:8" ht="12.75" customHeight="1">
      <c r="A470" s="6"/>
      <c r="B470" s="6"/>
      <c r="C470" s="6"/>
      <c r="D470" s="6"/>
      <c r="E470" s="6"/>
      <c r="F470" s="6"/>
      <c r="G470" s="6"/>
      <c r="H470" s="6"/>
    </row>
    <row r="471" spans="1:8" ht="12.75" customHeight="1">
      <c r="A471" s="6"/>
      <c r="B471" s="6"/>
      <c r="C471" s="6"/>
      <c r="D471" s="6"/>
      <c r="E471" s="6"/>
      <c r="F471" s="6"/>
      <c r="G471" s="6"/>
      <c r="H471" s="6"/>
    </row>
    <row r="472" spans="1:8" ht="12.75" customHeight="1">
      <c r="A472" s="6"/>
      <c r="B472" s="6"/>
      <c r="C472" s="6"/>
      <c r="D472" s="6"/>
      <c r="E472" s="6"/>
      <c r="F472" s="6"/>
      <c r="G472" s="6"/>
      <c r="H472" s="6"/>
    </row>
    <row r="473" spans="1:8" ht="12.75" customHeight="1">
      <c r="A473" s="6"/>
      <c r="B473" s="6"/>
      <c r="C473" s="6"/>
      <c r="D473" s="6"/>
      <c r="E473" s="6"/>
      <c r="F473" s="6"/>
      <c r="G473" s="6"/>
      <c r="H473" s="6"/>
    </row>
    <row r="474" spans="1:8" ht="12.75" customHeight="1">
      <c r="A474" s="6"/>
      <c r="B474" s="6"/>
      <c r="C474" s="6"/>
      <c r="D474" s="6"/>
      <c r="E474" s="6"/>
      <c r="F474" s="6"/>
      <c r="G474" s="6"/>
      <c r="H474" s="6"/>
    </row>
    <row r="475" spans="1:8" ht="12.75" customHeight="1">
      <c r="A475" s="6"/>
      <c r="B475" s="6"/>
      <c r="C475" s="6"/>
      <c r="D475" s="6"/>
      <c r="E475" s="6"/>
      <c r="F475" s="6"/>
      <c r="G475" s="6"/>
      <c r="H475" s="6"/>
    </row>
    <row r="476" spans="1:8" ht="12.75" customHeight="1">
      <c r="A476" s="6"/>
      <c r="B476" s="6"/>
      <c r="C476" s="6"/>
      <c r="D476" s="6"/>
      <c r="E476" s="6"/>
      <c r="F476" s="6"/>
      <c r="G476" s="6"/>
      <c r="H476" s="6"/>
    </row>
    <row r="477" spans="1:8" ht="12.75" customHeight="1">
      <c r="A477" s="6"/>
      <c r="B477" s="6"/>
      <c r="C477" s="6"/>
      <c r="D477" s="6"/>
      <c r="E477" s="6"/>
      <c r="F477" s="6"/>
      <c r="G477" s="6"/>
      <c r="H477" s="6"/>
    </row>
    <row r="478" spans="1:8" ht="12.75" customHeight="1">
      <c r="A478" s="6"/>
      <c r="B478" s="6"/>
      <c r="C478" s="6"/>
      <c r="D478" s="6"/>
      <c r="E478" s="6"/>
      <c r="F478" s="6"/>
      <c r="G478" s="6"/>
      <c r="H478" s="6"/>
    </row>
    <row r="479" spans="1:8" ht="12.75" customHeight="1">
      <c r="A479" s="6"/>
      <c r="B479" s="6"/>
      <c r="C479" s="6"/>
      <c r="D479" s="6"/>
      <c r="E479" s="6"/>
      <c r="F479" s="6"/>
      <c r="G479" s="6"/>
      <c r="H479" s="6"/>
    </row>
    <row r="480" spans="1:8" ht="12.75" customHeight="1">
      <c r="A480" s="6"/>
      <c r="B480" s="6"/>
      <c r="C480" s="6"/>
      <c r="D480" s="6"/>
      <c r="E480" s="6"/>
      <c r="F480" s="6"/>
      <c r="G480" s="6"/>
      <c r="H480" s="6"/>
    </row>
    <row r="481" spans="1:8" ht="12.75" customHeight="1">
      <c r="A481" s="6"/>
      <c r="B481" s="6"/>
      <c r="C481" s="6"/>
      <c r="D481" s="6"/>
      <c r="E481" s="6"/>
      <c r="F481" s="6"/>
      <c r="G481" s="6"/>
      <c r="H481" s="6"/>
    </row>
    <row r="482" spans="1:8" ht="12.75" customHeight="1">
      <c r="A482" s="6"/>
      <c r="B482" s="6"/>
      <c r="C482" s="6"/>
      <c r="D482" s="6"/>
      <c r="E482" s="6"/>
      <c r="F482" s="6"/>
      <c r="G482" s="6"/>
      <c r="H482" s="6"/>
    </row>
    <row r="483" spans="1:8" ht="12.75" customHeight="1">
      <c r="A483" s="6"/>
      <c r="B483" s="6"/>
      <c r="C483" s="6"/>
      <c r="D483" s="6"/>
      <c r="E483" s="6"/>
      <c r="F483" s="6"/>
      <c r="G483" s="6"/>
      <c r="H483" s="6"/>
    </row>
    <row r="484" spans="1:8" ht="12.75" customHeight="1">
      <c r="A484" s="6"/>
      <c r="B484" s="6"/>
      <c r="C484" s="6"/>
      <c r="D484" s="6"/>
      <c r="E484" s="6"/>
      <c r="F484" s="6"/>
      <c r="G484" s="6"/>
      <c r="H484" s="6"/>
    </row>
    <row r="485" spans="1:8" ht="12.75" customHeight="1">
      <c r="A485" s="6"/>
      <c r="B485" s="6"/>
      <c r="C485" s="6"/>
      <c r="D485" s="6"/>
      <c r="E485" s="6"/>
      <c r="F485" s="6"/>
      <c r="G485" s="6"/>
      <c r="H485" s="6"/>
    </row>
    <row r="486" spans="1:8" ht="12.75" customHeight="1">
      <c r="A486" s="6"/>
      <c r="B486" s="6"/>
      <c r="C486" s="6"/>
      <c r="D486" s="6"/>
      <c r="E486" s="6"/>
      <c r="F486" s="6"/>
      <c r="G486" s="6"/>
      <c r="H486" s="6"/>
    </row>
    <row r="487" spans="1:8" ht="12.75" customHeight="1">
      <c r="A487" s="6"/>
      <c r="B487" s="6"/>
      <c r="C487" s="6"/>
      <c r="D487" s="6"/>
      <c r="E487" s="6"/>
      <c r="F487" s="6"/>
      <c r="G487" s="6"/>
      <c r="H487" s="6"/>
    </row>
    <row r="488" spans="1:8" ht="12.75" customHeight="1">
      <c r="A488" s="6"/>
      <c r="B488" s="6"/>
      <c r="C488" s="6"/>
      <c r="D488" s="6"/>
      <c r="E488" s="6"/>
      <c r="F488" s="6"/>
      <c r="G488" s="6"/>
      <c r="H488" s="6"/>
    </row>
    <row r="489" spans="1:8" ht="12.75" customHeight="1">
      <c r="A489" s="6"/>
      <c r="B489" s="6"/>
      <c r="C489" s="6"/>
      <c r="D489" s="6"/>
      <c r="E489" s="6"/>
      <c r="F489" s="6"/>
      <c r="G489" s="6"/>
      <c r="H489" s="6"/>
    </row>
    <row r="490" spans="1:8" ht="12.75" customHeight="1">
      <c r="A490" s="6"/>
      <c r="B490" s="6"/>
      <c r="C490" s="6"/>
      <c r="D490" s="6"/>
      <c r="E490" s="6"/>
      <c r="F490" s="6"/>
      <c r="G490" s="6"/>
      <c r="H490" s="6"/>
    </row>
    <row r="491" spans="1:8" ht="12.75" customHeight="1">
      <c r="A491" s="6"/>
      <c r="B491" s="6"/>
      <c r="C491" s="6"/>
      <c r="D491" s="6"/>
      <c r="E491" s="6"/>
      <c r="F491" s="6"/>
      <c r="G491" s="6"/>
      <c r="H491" s="6"/>
    </row>
    <row r="492" spans="1:8" ht="12.75" customHeight="1">
      <c r="A492" s="6"/>
      <c r="B492" s="6"/>
      <c r="C492" s="6"/>
      <c r="D492" s="6"/>
      <c r="E492" s="6"/>
      <c r="F492" s="6"/>
      <c r="G492" s="6"/>
      <c r="H492" s="6"/>
    </row>
    <row r="493" spans="1:8" ht="12.75" customHeight="1">
      <c r="A493" s="6"/>
      <c r="B493" s="6"/>
      <c r="C493" s="6"/>
      <c r="D493" s="6"/>
      <c r="E493" s="6"/>
      <c r="F493" s="6"/>
      <c r="G493" s="6"/>
      <c r="H493" s="6"/>
    </row>
    <row r="494" spans="1:8" ht="12.75" customHeight="1">
      <c r="A494" s="6"/>
      <c r="B494" s="6"/>
      <c r="C494" s="6"/>
      <c r="D494" s="6"/>
      <c r="E494" s="6"/>
      <c r="F494" s="6"/>
      <c r="G494" s="6"/>
      <c r="H494" s="6"/>
    </row>
    <row r="495" spans="1:8" ht="12.75" customHeight="1">
      <c r="A495" s="6"/>
      <c r="B495" s="6"/>
      <c r="C495" s="6"/>
      <c r="D495" s="6"/>
      <c r="E495" s="6"/>
      <c r="F495" s="6"/>
      <c r="G495" s="6"/>
      <c r="H495" s="6"/>
    </row>
    <row r="496" spans="1:8" ht="12.75" customHeight="1">
      <c r="A496" s="6"/>
      <c r="B496" s="6"/>
      <c r="C496" s="6"/>
      <c r="D496" s="6"/>
      <c r="E496" s="6"/>
      <c r="F496" s="6"/>
      <c r="G496" s="6"/>
      <c r="H496" s="6"/>
    </row>
    <row r="497" spans="1:8" ht="12.75" customHeight="1">
      <c r="A497" s="6"/>
      <c r="B497" s="6"/>
      <c r="C497" s="6"/>
      <c r="D497" s="6"/>
      <c r="E497" s="6"/>
      <c r="F497" s="6"/>
      <c r="G497" s="6"/>
      <c r="H497" s="6"/>
    </row>
    <row r="498" spans="1:8" ht="12.75" customHeight="1">
      <c r="A498" s="6"/>
      <c r="B498" s="6"/>
      <c r="C498" s="6"/>
      <c r="D498" s="6"/>
      <c r="E498" s="6"/>
      <c r="F498" s="6"/>
      <c r="G498" s="6"/>
      <c r="H498" s="6"/>
    </row>
    <row r="499" spans="1:8" ht="12.75" customHeight="1">
      <c r="A499" s="6"/>
      <c r="B499" s="6"/>
      <c r="C499" s="6"/>
      <c r="D499" s="6"/>
      <c r="E499" s="6"/>
      <c r="F499" s="6"/>
      <c r="G499" s="6"/>
      <c r="H499" s="6"/>
    </row>
    <row r="500" spans="1:8" ht="12.75" customHeight="1">
      <c r="A500" s="6"/>
      <c r="B500" s="6"/>
      <c r="C500" s="6"/>
      <c r="D500" s="6"/>
      <c r="E500" s="6"/>
      <c r="F500" s="6"/>
      <c r="G500" s="6"/>
      <c r="H500" s="6"/>
    </row>
    <row r="501" spans="1:8" ht="12.75" customHeight="1">
      <c r="A501" s="6"/>
      <c r="B501" s="6"/>
      <c r="C501" s="6"/>
      <c r="D501" s="6"/>
      <c r="E501" s="6"/>
      <c r="F501" s="6"/>
      <c r="G501" s="6"/>
      <c r="H501" s="6"/>
    </row>
    <row r="502" spans="1:8" ht="12.75" customHeight="1">
      <c r="A502" s="6"/>
      <c r="B502" s="6"/>
      <c r="C502" s="6"/>
      <c r="D502" s="6"/>
      <c r="E502" s="6"/>
      <c r="F502" s="6"/>
      <c r="G502" s="6"/>
      <c r="H502" s="6"/>
    </row>
    <row r="503" spans="1:8" ht="12.75" customHeight="1">
      <c r="A503" s="6"/>
      <c r="B503" s="6"/>
      <c r="C503" s="6"/>
      <c r="D503" s="6"/>
      <c r="E503" s="6"/>
      <c r="F503" s="6"/>
      <c r="G503" s="6"/>
      <c r="H503" s="6"/>
    </row>
    <row r="504" spans="1:8" ht="12.75" customHeight="1">
      <c r="A504" s="6"/>
      <c r="B504" s="6"/>
      <c r="C504" s="6"/>
      <c r="D504" s="6"/>
      <c r="E504" s="6"/>
      <c r="F504" s="6"/>
      <c r="G504" s="6"/>
      <c r="H504" s="6"/>
    </row>
    <row r="505" spans="1:8" ht="12.75" customHeight="1">
      <c r="A505" s="6"/>
      <c r="B505" s="6"/>
      <c r="C505" s="6"/>
      <c r="D505" s="6"/>
      <c r="E505" s="6"/>
      <c r="F505" s="6"/>
      <c r="G505" s="6"/>
      <c r="H505" s="6"/>
    </row>
    <row r="506" spans="1:8" ht="12.75" customHeight="1">
      <c r="A506" s="6"/>
      <c r="B506" s="6"/>
      <c r="C506" s="6"/>
      <c r="D506" s="6"/>
      <c r="E506" s="6"/>
      <c r="F506" s="6"/>
      <c r="G506" s="6"/>
      <c r="H506" s="6"/>
    </row>
    <row r="507" spans="1:8" ht="12.75" customHeight="1">
      <c r="A507" s="6"/>
      <c r="B507" s="6"/>
      <c r="C507" s="6"/>
      <c r="D507" s="6"/>
      <c r="E507" s="6"/>
      <c r="F507" s="6"/>
      <c r="G507" s="6"/>
      <c r="H507" s="6"/>
    </row>
    <row r="508" spans="1:8" ht="12.75" customHeight="1">
      <c r="A508" s="6"/>
      <c r="B508" s="6"/>
      <c r="C508" s="6"/>
      <c r="D508" s="6"/>
      <c r="E508" s="6"/>
      <c r="F508" s="6"/>
      <c r="G508" s="6"/>
      <c r="H508" s="6"/>
    </row>
    <row r="509" spans="1:8" ht="12.75" customHeight="1">
      <c r="A509" s="6"/>
      <c r="B509" s="6"/>
      <c r="C509" s="6"/>
      <c r="D509" s="6"/>
      <c r="E509" s="6"/>
      <c r="F509" s="6"/>
      <c r="G509" s="6"/>
      <c r="H509" s="6"/>
    </row>
    <row r="510" spans="1:8" ht="12.75" customHeight="1">
      <c r="A510" s="6"/>
      <c r="B510" s="6"/>
      <c r="C510" s="6"/>
      <c r="D510" s="6"/>
      <c r="E510" s="6"/>
      <c r="F510" s="6"/>
      <c r="G510" s="6"/>
      <c r="H510" s="6"/>
    </row>
    <row r="511" spans="1:8" ht="12.75" customHeight="1">
      <c r="A511" s="6"/>
      <c r="B511" s="6"/>
      <c r="C511" s="6"/>
      <c r="D511" s="6"/>
      <c r="E511" s="6"/>
      <c r="F511" s="6"/>
      <c r="G511" s="6"/>
      <c r="H511" s="6"/>
    </row>
    <row r="512" spans="1:8" ht="12.75" customHeight="1">
      <c r="A512" s="6"/>
      <c r="B512" s="6"/>
      <c r="C512" s="6"/>
      <c r="D512" s="6"/>
      <c r="E512" s="6"/>
      <c r="F512" s="6"/>
      <c r="G512" s="6"/>
      <c r="H512" s="6"/>
    </row>
    <row r="513" spans="1:8" ht="12.75" customHeight="1">
      <c r="A513" s="6"/>
      <c r="B513" s="6"/>
      <c r="C513" s="6"/>
      <c r="D513" s="6"/>
      <c r="E513" s="6"/>
      <c r="F513" s="6"/>
      <c r="G513" s="6"/>
      <c r="H513" s="6"/>
    </row>
    <row r="514" spans="1:8" ht="12.75" customHeight="1">
      <c r="A514" s="6"/>
      <c r="B514" s="6"/>
      <c r="C514" s="6"/>
      <c r="D514" s="6"/>
      <c r="E514" s="6"/>
      <c r="F514" s="6"/>
      <c r="G514" s="6"/>
      <c r="H514" s="6"/>
    </row>
    <row r="515" spans="1:8" ht="12.75" customHeight="1">
      <c r="A515" s="6"/>
      <c r="B515" s="6"/>
      <c r="C515" s="6"/>
      <c r="D515" s="6"/>
      <c r="E515" s="6"/>
      <c r="F515" s="6"/>
      <c r="G515" s="6"/>
      <c r="H515" s="6"/>
    </row>
    <row r="516" spans="1:8" ht="12.75" customHeight="1">
      <c r="A516" s="6"/>
      <c r="B516" s="6"/>
      <c r="C516" s="6"/>
      <c r="D516" s="6"/>
      <c r="E516" s="6"/>
      <c r="F516" s="6"/>
      <c r="G516" s="6"/>
      <c r="H516" s="6"/>
    </row>
    <row r="517" spans="1:8" ht="12.75" customHeight="1">
      <c r="A517" s="6"/>
      <c r="B517" s="6"/>
      <c r="C517" s="6"/>
      <c r="D517" s="6"/>
      <c r="E517" s="6"/>
      <c r="F517" s="6"/>
      <c r="G517" s="6"/>
      <c r="H517" s="6"/>
    </row>
    <row r="518" spans="1:8" ht="12.75" customHeight="1">
      <c r="A518" s="6"/>
      <c r="B518" s="6"/>
      <c r="C518" s="6"/>
      <c r="D518" s="6"/>
      <c r="E518" s="6"/>
      <c r="F518" s="6"/>
      <c r="G518" s="6"/>
      <c r="H518" s="6"/>
    </row>
    <row r="519" spans="1:8" ht="12.75" customHeight="1">
      <c r="A519" s="6"/>
      <c r="B519" s="6"/>
      <c r="C519" s="6"/>
      <c r="D519" s="6"/>
      <c r="E519" s="6"/>
      <c r="F519" s="6"/>
      <c r="G519" s="6"/>
      <c r="H519" s="6"/>
    </row>
    <row r="520" spans="1:8" ht="12.75" customHeight="1">
      <c r="A520" s="6"/>
      <c r="B520" s="6"/>
      <c r="C520" s="6"/>
      <c r="D520" s="6"/>
      <c r="E520" s="6"/>
      <c r="F520" s="6"/>
      <c r="G520" s="6"/>
      <c r="H520" s="6"/>
    </row>
    <row r="521" spans="1:8" ht="12.75" customHeight="1">
      <c r="A521" s="6"/>
      <c r="B521" s="6"/>
      <c r="C521" s="6"/>
      <c r="D521" s="6"/>
      <c r="E521" s="6"/>
      <c r="F521" s="6"/>
      <c r="G521" s="6"/>
      <c r="H521" s="6"/>
    </row>
    <row r="522" spans="1:8" ht="12.75" customHeight="1">
      <c r="A522" s="6"/>
      <c r="B522" s="6"/>
      <c r="C522" s="6"/>
      <c r="D522" s="6"/>
      <c r="E522" s="6"/>
      <c r="F522" s="6"/>
      <c r="G522" s="6"/>
      <c r="H522" s="6"/>
    </row>
    <row r="523" spans="1:8" ht="12.75" customHeight="1">
      <c r="A523" s="6"/>
      <c r="B523" s="6"/>
      <c r="C523" s="6"/>
      <c r="D523" s="6"/>
      <c r="E523" s="6"/>
      <c r="F523" s="6"/>
      <c r="G523" s="6"/>
      <c r="H523" s="6"/>
    </row>
    <row r="524" spans="1:8" ht="12.75" customHeight="1">
      <c r="A524" s="6"/>
      <c r="B524" s="6"/>
      <c r="C524" s="6"/>
      <c r="D524" s="6"/>
      <c r="E524" s="6"/>
      <c r="F524" s="6"/>
      <c r="G524" s="6"/>
      <c r="H524" s="6"/>
    </row>
    <row r="525" spans="1:8" ht="12.75" customHeight="1">
      <c r="A525" s="6"/>
      <c r="B525" s="6"/>
      <c r="C525" s="6"/>
      <c r="D525" s="6"/>
      <c r="E525" s="6"/>
      <c r="F525" s="6"/>
      <c r="G525" s="6"/>
      <c r="H525" s="6"/>
    </row>
    <row r="526" spans="1:8" ht="12.75" customHeight="1">
      <c r="A526" s="6"/>
      <c r="B526" s="6"/>
      <c r="C526" s="6"/>
      <c r="D526" s="6"/>
      <c r="E526" s="6"/>
      <c r="F526" s="6"/>
      <c r="G526" s="6"/>
      <c r="H526" s="6"/>
    </row>
    <row r="527" spans="1:8" ht="12.75" customHeight="1">
      <c r="A527" s="6"/>
      <c r="B527" s="6"/>
      <c r="C527" s="6"/>
      <c r="D527" s="6"/>
      <c r="E527" s="6"/>
      <c r="F527" s="6"/>
      <c r="G527" s="6"/>
      <c r="H527" s="6"/>
    </row>
    <row r="528" spans="1:8" ht="12.75" customHeight="1">
      <c r="A528" s="6"/>
      <c r="B528" s="6"/>
      <c r="C528" s="6"/>
      <c r="D528" s="6"/>
      <c r="E528" s="6"/>
      <c r="F528" s="6"/>
      <c r="G528" s="6"/>
      <c r="H528" s="6"/>
    </row>
    <row r="529" spans="1:8" ht="12.75" customHeight="1">
      <c r="A529" s="6"/>
      <c r="B529" s="6"/>
      <c r="C529" s="6"/>
      <c r="D529" s="6"/>
      <c r="E529" s="6"/>
      <c r="F529" s="6"/>
      <c r="G529" s="6"/>
      <c r="H529" s="6"/>
    </row>
    <row r="530" spans="1:8" ht="12.75" customHeight="1">
      <c r="A530" s="6"/>
      <c r="B530" s="6"/>
      <c r="C530" s="6"/>
      <c r="D530" s="6"/>
      <c r="E530" s="6"/>
      <c r="F530" s="6"/>
      <c r="G530" s="6"/>
      <c r="H530" s="6"/>
    </row>
    <row r="531" spans="1:8" ht="12.75" customHeight="1">
      <c r="A531" s="6"/>
      <c r="B531" s="6"/>
      <c r="C531" s="6"/>
      <c r="D531" s="6"/>
      <c r="E531" s="6"/>
      <c r="F531" s="6"/>
      <c r="G531" s="6"/>
      <c r="H531" s="6"/>
    </row>
    <row r="532" spans="1:8" ht="12.75" customHeight="1">
      <c r="A532" s="6"/>
      <c r="B532" s="6"/>
      <c r="C532" s="6"/>
      <c r="D532" s="6"/>
      <c r="E532" s="6"/>
      <c r="F532" s="6"/>
      <c r="G532" s="6"/>
      <c r="H532" s="6"/>
    </row>
    <row r="533" spans="1:8" ht="12.75" customHeight="1">
      <c r="A533" s="6"/>
      <c r="B533" s="6"/>
      <c r="C533" s="6"/>
      <c r="D533" s="6"/>
      <c r="E533" s="6"/>
      <c r="F533" s="6"/>
      <c r="G533" s="6"/>
      <c r="H533" s="6"/>
    </row>
    <row r="534" spans="1:8" ht="12.75" customHeight="1">
      <c r="A534" s="6"/>
      <c r="B534" s="6"/>
      <c r="C534" s="6"/>
      <c r="D534" s="6"/>
      <c r="E534" s="6"/>
      <c r="F534" s="6"/>
      <c r="G534" s="6"/>
      <c r="H534" s="6"/>
    </row>
    <row r="535" spans="1:8" ht="12.75" customHeight="1">
      <c r="A535" s="6"/>
      <c r="B535" s="6"/>
      <c r="C535" s="6"/>
      <c r="D535" s="6"/>
      <c r="E535" s="6"/>
      <c r="F535" s="6"/>
      <c r="G535" s="6"/>
      <c r="H535" s="6"/>
    </row>
    <row r="536" spans="1:8" ht="12.75" customHeight="1">
      <c r="A536" s="6"/>
      <c r="B536" s="6"/>
      <c r="C536" s="6"/>
      <c r="D536" s="6"/>
      <c r="E536" s="6"/>
      <c r="F536" s="6"/>
      <c r="G536" s="6"/>
      <c r="H536" s="6"/>
    </row>
    <row r="537" spans="1:8" ht="12.75" customHeight="1">
      <c r="A537" s="6"/>
      <c r="B537" s="6"/>
      <c r="C537" s="6"/>
      <c r="D537" s="6"/>
      <c r="E537" s="6"/>
      <c r="F537" s="6"/>
      <c r="G537" s="6"/>
      <c r="H537" s="6"/>
    </row>
    <row r="538" spans="1:8" ht="12.75" customHeight="1">
      <c r="A538" s="6"/>
      <c r="B538" s="6"/>
      <c r="C538" s="6"/>
      <c r="D538" s="6"/>
      <c r="E538" s="6"/>
      <c r="F538" s="6"/>
      <c r="G538" s="6"/>
      <c r="H538" s="6"/>
    </row>
    <row r="539" spans="1:8" ht="12.75" customHeight="1">
      <c r="A539" s="6"/>
      <c r="B539" s="6"/>
      <c r="C539" s="6"/>
      <c r="D539" s="6"/>
      <c r="E539" s="6"/>
      <c r="F539" s="6"/>
      <c r="G539" s="6"/>
      <c r="H539" s="6"/>
    </row>
    <row r="540" spans="1:8" ht="12.75" customHeight="1">
      <c r="A540" s="6"/>
      <c r="B540" s="6"/>
      <c r="C540" s="6"/>
      <c r="D540" s="6"/>
      <c r="E540" s="6"/>
      <c r="F540" s="6"/>
      <c r="G540" s="6"/>
      <c r="H540" s="6"/>
    </row>
    <row r="541" spans="1:8" ht="12.75" customHeight="1">
      <c r="A541" s="6"/>
      <c r="B541" s="6"/>
      <c r="C541" s="6"/>
      <c r="D541" s="6"/>
      <c r="E541" s="6"/>
      <c r="F541" s="6"/>
      <c r="G541" s="6"/>
      <c r="H541" s="6"/>
    </row>
    <row r="542" spans="1:8" ht="12.75" customHeight="1">
      <c r="A542" s="6"/>
      <c r="B542" s="6"/>
      <c r="C542" s="6"/>
      <c r="D542" s="6"/>
      <c r="E542" s="6"/>
      <c r="F542" s="6"/>
      <c r="G542" s="6"/>
      <c r="H542" s="6"/>
    </row>
    <row r="543" spans="1:8" ht="12.75" customHeight="1">
      <c r="A543" s="6"/>
      <c r="B543" s="6"/>
      <c r="C543" s="6"/>
      <c r="D543" s="6"/>
      <c r="E543" s="6"/>
      <c r="F543" s="6"/>
      <c r="G543" s="6"/>
      <c r="H543" s="6"/>
    </row>
    <row r="544" spans="1:8" ht="12.75" customHeight="1">
      <c r="A544" s="6"/>
      <c r="B544" s="6"/>
      <c r="C544" s="6"/>
      <c r="D544" s="6"/>
      <c r="E544" s="6"/>
      <c r="F544" s="6"/>
      <c r="G544" s="6"/>
      <c r="H544" s="6"/>
    </row>
    <row r="545" spans="1:8" ht="12.75" customHeight="1">
      <c r="A545" s="6"/>
      <c r="B545" s="6"/>
      <c r="C545" s="6"/>
      <c r="D545" s="6"/>
      <c r="E545" s="6"/>
      <c r="F545" s="6"/>
      <c r="G545" s="6"/>
      <c r="H545" s="6"/>
    </row>
    <row r="546" spans="1:8" ht="12.75" customHeight="1">
      <c r="A546" s="6"/>
      <c r="B546" s="6"/>
      <c r="C546" s="6"/>
      <c r="D546" s="6"/>
      <c r="E546" s="6"/>
      <c r="F546" s="6"/>
      <c r="G546" s="6"/>
      <c r="H546" s="6"/>
    </row>
    <row r="547" spans="1:8" ht="12.75" customHeight="1">
      <c r="A547" s="6"/>
      <c r="B547" s="6"/>
      <c r="C547" s="6"/>
      <c r="D547" s="6"/>
      <c r="E547" s="6"/>
      <c r="F547" s="6"/>
      <c r="G547" s="6"/>
      <c r="H547" s="6"/>
    </row>
    <row r="548" spans="1:8" ht="12.75" customHeight="1">
      <c r="A548" s="6"/>
      <c r="B548" s="6"/>
      <c r="C548" s="6"/>
      <c r="D548" s="6"/>
      <c r="E548" s="6"/>
      <c r="F548" s="6"/>
      <c r="G548" s="6"/>
      <c r="H548" s="6"/>
    </row>
    <row r="549" spans="1:8" ht="12.75" customHeight="1">
      <c r="A549" s="6"/>
      <c r="B549" s="6"/>
      <c r="C549" s="6"/>
      <c r="D549" s="6"/>
      <c r="E549" s="6"/>
      <c r="F549" s="6"/>
      <c r="G549" s="6"/>
      <c r="H549" s="6"/>
    </row>
    <row r="550" spans="1:8" ht="12.75" customHeight="1">
      <c r="A550" s="6"/>
      <c r="B550" s="6"/>
      <c r="C550" s="6"/>
      <c r="D550" s="6"/>
      <c r="E550" s="6"/>
      <c r="F550" s="6"/>
      <c r="G550" s="6"/>
      <c r="H550" s="6"/>
    </row>
    <row r="551" spans="1:8" ht="12.75" customHeight="1">
      <c r="A551" s="6"/>
      <c r="B551" s="6"/>
      <c r="C551" s="6"/>
      <c r="D551" s="6"/>
      <c r="E551" s="6"/>
      <c r="F551" s="6"/>
      <c r="G551" s="6"/>
      <c r="H551" s="6"/>
    </row>
    <row r="552" spans="1:8" ht="12.75" customHeight="1">
      <c r="A552" s="6"/>
      <c r="B552" s="6"/>
      <c r="C552" s="6"/>
      <c r="D552" s="6"/>
      <c r="E552" s="6"/>
      <c r="F552" s="6"/>
      <c r="G552" s="6"/>
      <c r="H552" s="6"/>
    </row>
    <row r="553" spans="1:8" ht="12.75" customHeight="1">
      <c r="A553" s="6"/>
      <c r="B553" s="6"/>
      <c r="C553" s="6"/>
      <c r="D553" s="6"/>
      <c r="E553" s="6"/>
      <c r="F553" s="6"/>
      <c r="G553" s="6"/>
      <c r="H553" s="6"/>
    </row>
    <row r="554" spans="1:8" ht="12.75" customHeight="1">
      <c r="A554" s="6"/>
      <c r="B554" s="6"/>
      <c r="C554" s="6"/>
      <c r="D554" s="6"/>
      <c r="E554" s="6"/>
      <c r="F554" s="6"/>
      <c r="G554" s="6"/>
      <c r="H554" s="6"/>
    </row>
    <row r="555" spans="1:8" ht="12.75" customHeight="1">
      <c r="A555" s="6"/>
      <c r="B555" s="6"/>
      <c r="C555" s="6"/>
      <c r="D555" s="6"/>
      <c r="E555" s="6"/>
      <c r="F555" s="6"/>
      <c r="G555" s="6"/>
      <c r="H555" s="6"/>
    </row>
    <row r="556" spans="1:8" ht="12.75" customHeight="1">
      <c r="A556" s="6"/>
      <c r="B556" s="6"/>
      <c r="C556" s="6"/>
      <c r="D556" s="6"/>
      <c r="E556" s="6"/>
      <c r="F556" s="6"/>
      <c r="G556" s="6"/>
      <c r="H556" s="6"/>
    </row>
    <row r="557" spans="1:8" ht="12.75" customHeight="1">
      <c r="A557" s="6"/>
      <c r="B557" s="6"/>
      <c r="C557" s="6"/>
      <c r="D557" s="6"/>
      <c r="E557" s="6"/>
      <c r="F557" s="6"/>
      <c r="G557" s="6"/>
      <c r="H557" s="6"/>
    </row>
    <row r="558" spans="1:8" ht="12.75" customHeight="1">
      <c r="A558" s="6"/>
      <c r="B558" s="6"/>
      <c r="C558" s="6"/>
      <c r="D558" s="6"/>
      <c r="E558" s="6"/>
      <c r="F558" s="6"/>
      <c r="G558" s="6"/>
      <c r="H558" s="6"/>
    </row>
    <row r="559" spans="1:8" ht="12.75" customHeight="1">
      <c r="A559" s="6"/>
      <c r="B559" s="6"/>
      <c r="C559" s="6"/>
      <c r="D559" s="6"/>
      <c r="E559" s="6"/>
      <c r="F559" s="6"/>
      <c r="G559" s="6"/>
      <c r="H559" s="6"/>
    </row>
    <row r="560" spans="1:8" ht="12.75" customHeight="1">
      <c r="A560" s="6"/>
      <c r="B560" s="6"/>
      <c r="C560" s="6"/>
      <c r="D560" s="6"/>
      <c r="E560" s="6"/>
      <c r="F560" s="6"/>
      <c r="G560" s="6"/>
      <c r="H560" s="6"/>
    </row>
    <row r="561" spans="1:8" ht="12.75" customHeight="1">
      <c r="A561" s="6"/>
      <c r="B561" s="6"/>
      <c r="C561" s="6"/>
      <c r="D561" s="6"/>
      <c r="E561" s="6"/>
      <c r="F561" s="6"/>
      <c r="G561" s="6"/>
      <c r="H561" s="6"/>
    </row>
    <row r="562" spans="1:8" ht="12.75" customHeight="1">
      <c r="A562" s="6"/>
      <c r="B562" s="6"/>
      <c r="C562" s="6"/>
      <c r="D562" s="6"/>
      <c r="E562" s="6"/>
      <c r="F562" s="6"/>
      <c r="G562" s="6"/>
      <c r="H562" s="6"/>
    </row>
    <row r="563" spans="1:8" ht="12.75" customHeight="1">
      <c r="A563" s="6"/>
      <c r="B563" s="6"/>
      <c r="C563" s="6"/>
      <c r="D563" s="6"/>
      <c r="E563" s="6"/>
      <c r="F563" s="6"/>
      <c r="G563" s="6"/>
      <c r="H563" s="6"/>
    </row>
    <row r="564" spans="1:8" ht="12.75" customHeight="1">
      <c r="A564" s="6"/>
      <c r="B564" s="6"/>
      <c r="C564" s="6"/>
      <c r="D564" s="6"/>
      <c r="E564" s="6"/>
      <c r="F564" s="6"/>
      <c r="G564" s="6"/>
      <c r="H564" s="6"/>
    </row>
    <row r="565" spans="1:8" ht="12.75" customHeight="1">
      <c r="A565" s="6"/>
      <c r="B565" s="6"/>
      <c r="C565" s="6"/>
      <c r="D565" s="6"/>
      <c r="E565" s="6"/>
      <c r="F565" s="6"/>
      <c r="G565" s="6"/>
      <c r="H565" s="6"/>
    </row>
    <row r="566" spans="1:8" ht="12.75" customHeight="1">
      <c r="A566" s="6"/>
      <c r="B566" s="6"/>
      <c r="C566" s="6"/>
      <c r="D566" s="6"/>
      <c r="E566" s="6"/>
      <c r="F566" s="6"/>
      <c r="G566" s="6"/>
      <c r="H566" s="6"/>
    </row>
    <row r="567" spans="1:8" ht="12.75" customHeight="1">
      <c r="A567" s="6"/>
      <c r="B567" s="6"/>
      <c r="C567" s="6"/>
      <c r="D567" s="6"/>
      <c r="E567" s="6"/>
      <c r="F567" s="6"/>
      <c r="G567" s="6"/>
      <c r="H567" s="6"/>
    </row>
    <row r="568" spans="1:8" ht="12.75" customHeight="1">
      <c r="A568" s="6"/>
      <c r="B568" s="6"/>
      <c r="C568" s="6"/>
      <c r="D568" s="6"/>
      <c r="E568" s="6"/>
      <c r="F568" s="6"/>
      <c r="G568" s="6"/>
      <c r="H568" s="6"/>
    </row>
    <row r="569" spans="1:8" ht="12.75" customHeight="1">
      <c r="A569" s="6"/>
      <c r="B569" s="6"/>
      <c r="C569" s="6"/>
      <c r="D569" s="6"/>
      <c r="E569" s="6"/>
      <c r="F569" s="6"/>
      <c r="G569" s="6"/>
      <c r="H569" s="6"/>
    </row>
    <row r="570" spans="1:8" ht="12.75" customHeight="1">
      <c r="A570" s="6"/>
      <c r="B570" s="6"/>
      <c r="C570" s="6"/>
      <c r="D570" s="6"/>
      <c r="E570" s="6"/>
      <c r="F570" s="6"/>
      <c r="G570" s="6"/>
      <c r="H570" s="6"/>
    </row>
    <row r="571" spans="1:8" ht="12.75" customHeight="1">
      <c r="A571" s="6"/>
      <c r="B571" s="6"/>
      <c r="C571" s="6"/>
      <c r="D571" s="6"/>
      <c r="E571" s="6"/>
      <c r="F571" s="6"/>
      <c r="G571" s="6"/>
      <c r="H571" s="6"/>
    </row>
    <row r="572" spans="1:8" ht="12.75" customHeight="1">
      <c r="A572" s="6"/>
      <c r="B572" s="6"/>
      <c r="C572" s="6"/>
      <c r="D572" s="6"/>
      <c r="E572" s="6"/>
      <c r="F572" s="6"/>
      <c r="G572" s="6"/>
      <c r="H572" s="6"/>
    </row>
    <row r="573" spans="1:8" ht="12.75" customHeight="1">
      <c r="A573" s="6"/>
      <c r="B573" s="6"/>
      <c r="C573" s="6"/>
      <c r="D573" s="6"/>
      <c r="E573" s="6"/>
      <c r="F573" s="6"/>
      <c r="G573" s="6"/>
      <c r="H573" s="6"/>
    </row>
    <row r="574" spans="1:8" ht="12.75" customHeight="1">
      <c r="A574" s="6"/>
      <c r="B574" s="6"/>
      <c r="C574" s="6"/>
      <c r="D574" s="6"/>
      <c r="E574" s="6"/>
      <c r="F574" s="6"/>
      <c r="G574" s="6"/>
      <c r="H574" s="6"/>
    </row>
    <row r="575" spans="1:8" ht="12.75" customHeight="1">
      <c r="A575" s="6"/>
      <c r="B575" s="6"/>
      <c r="C575" s="6"/>
      <c r="D575" s="6"/>
      <c r="E575" s="6"/>
      <c r="F575" s="6"/>
      <c r="G575" s="6"/>
      <c r="H575" s="6"/>
    </row>
    <row r="576" spans="1:8" ht="12.75" customHeight="1">
      <c r="A576" s="6"/>
      <c r="B576" s="6"/>
      <c r="C576" s="6"/>
      <c r="D576" s="6"/>
      <c r="E576" s="6"/>
      <c r="F576" s="6"/>
      <c r="G576" s="6"/>
      <c r="H576" s="6"/>
    </row>
    <row r="577" spans="1:8" ht="12.75" customHeight="1">
      <c r="A577" s="6"/>
      <c r="B577" s="6"/>
      <c r="C577" s="6"/>
      <c r="D577" s="6"/>
      <c r="E577" s="6"/>
      <c r="F577" s="6"/>
      <c r="G577" s="6"/>
      <c r="H577" s="6"/>
    </row>
    <row r="578" spans="1:8" ht="12.75" customHeight="1">
      <c r="A578" s="6"/>
      <c r="B578" s="6"/>
      <c r="C578" s="6"/>
      <c r="D578" s="6"/>
      <c r="E578" s="6"/>
      <c r="F578" s="6"/>
      <c r="G578" s="6"/>
      <c r="H578" s="6"/>
    </row>
    <row r="579" spans="1:8" ht="12.75" customHeight="1">
      <c r="A579" s="6"/>
      <c r="B579" s="6"/>
      <c r="C579" s="6"/>
      <c r="D579" s="6"/>
      <c r="E579" s="6"/>
      <c r="F579" s="6"/>
      <c r="G579" s="6"/>
      <c r="H579" s="6"/>
    </row>
    <row r="580" spans="1:8" ht="12.75" customHeight="1">
      <c r="A580" s="6"/>
      <c r="B580" s="6"/>
      <c r="C580" s="6"/>
      <c r="D580" s="6"/>
      <c r="E580" s="6"/>
      <c r="F580" s="6"/>
      <c r="G580" s="6"/>
      <c r="H580" s="6"/>
    </row>
    <row r="581" spans="1:8" ht="12.75" customHeight="1">
      <c r="A581" s="6"/>
      <c r="B581" s="6"/>
      <c r="C581" s="6"/>
      <c r="D581" s="6"/>
      <c r="E581" s="6"/>
      <c r="F581" s="6"/>
      <c r="G581" s="6"/>
      <c r="H581" s="6"/>
    </row>
    <row r="582" spans="1:8" ht="12.75" customHeight="1">
      <c r="A582" s="6"/>
      <c r="B582" s="6"/>
      <c r="C582" s="6"/>
      <c r="D582" s="6"/>
      <c r="E582" s="6"/>
      <c r="F582" s="6"/>
      <c r="G582" s="6"/>
      <c r="H582" s="6"/>
    </row>
    <row r="583" spans="1:8" ht="12.75" customHeight="1">
      <c r="A583" s="6"/>
      <c r="B583" s="6"/>
      <c r="C583" s="6"/>
      <c r="D583" s="6"/>
      <c r="E583" s="6"/>
      <c r="F583" s="6"/>
      <c r="G583" s="6"/>
      <c r="H583" s="6"/>
    </row>
    <row r="584" spans="1:8" ht="12.75" customHeight="1">
      <c r="A584" s="6"/>
      <c r="B584" s="6"/>
      <c r="C584" s="6"/>
      <c r="D584" s="6"/>
      <c r="E584" s="6"/>
      <c r="F584" s="6"/>
      <c r="G584" s="6"/>
      <c r="H584" s="6"/>
    </row>
    <row r="585" spans="1:8" ht="12.75" customHeight="1">
      <c r="A585" s="6"/>
      <c r="B585" s="6"/>
      <c r="C585" s="6"/>
      <c r="D585" s="6"/>
      <c r="E585" s="6"/>
      <c r="F585" s="6"/>
      <c r="G585" s="6"/>
      <c r="H585" s="6"/>
    </row>
    <row r="586" spans="1:8" ht="12.75" customHeight="1">
      <c r="A586" s="6"/>
      <c r="B586" s="6"/>
      <c r="C586" s="6"/>
      <c r="D586" s="6"/>
      <c r="E586" s="6"/>
      <c r="F586" s="6"/>
      <c r="G586" s="6"/>
      <c r="H586" s="6"/>
    </row>
    <row r="587" spans="1:8" ht="12.75" customHeight="1">
      <c r="A587" s="6"/>
      <c r="B587" s="6"/>
      <c r="C587" s="6"/>
      <c r="D587" s="6"/>
      <c r="E587" s="6"/>
      <c r="F587" s="6"/>
      <c r="G587" s="6"/>
      <c r="H587" s="6"/>
    </row>
    <row r="588" spans="1:8" ht="12.75" customHeight="1">
      <c r="A588" s="6"/>
      <c r="B588" s="6"/>
      <c r="C588" s="6"/>
      <c r="D588" s="6"/>
      <c r="E588" s="6"/>
      <c r="F588" s="6"/>
      <c r="G588" s="6"/>
      <c r="H588" s="6"/>
    </row>
    <row r="589" spans="1:8" ht="12.75" customHeight="1">
      <c r="A589" s="6"/>
      <c r="B589" s="6"/>
      <c r="C589" s="6"/>
      <c r="D589" s="6"/>
      <c r="E589" s="6"/>
      <c r="F589" s="6"/>
      <c r="G589" s="6"/>
      <c r="H589" s="6"/>
    </row>
    <row r="590" spans="1:8" ht="12.75" customHeight="1">
      <c r="A590" s="6"/>
      <c r="B590" s="6"/>
      <c r="C590" s="6"/>
      <c r="D590" s="6"/>
      <c r="E590" s="6"/>
      <c r="F590" s="6"/>
      <c r="G590" s="6"/>
      <c r="H590" s="6"/>
    </row>
    <row r="591" spans="1:8" ht="12.75" customHeight="1">
      <c r="A591" s="6"/>
      <c r="B591" s="6"/>
      <c r="C591" s="6"/>
      <c r="D591" s="6"/>
      <c r="E591" s="6"/>
      <c r="F591" s="6"/>
      <c r="G591" s="6"/>
      <c r="H591" s="6"/>
    </row>
    <row r="592" spans="1:8" ht="12.75" customHeight="1">
      <c r="A592" s="6"/>
      <c r="B592" s="6"/>
      <c r="C592" s="6"/>
      <c r="D592" s="6"/>
      <c r="E592" s="6"/>
      <c r="F592" s="6"/>
      <c r="G592" s="6"/>
      <c r="H592" s="6"/>
    </row>
    <row r="593" spans="1:8" ht="12.75" customHeight="1">
      <c r="A593" s="6"/>
      <c r="B593" s="6"/>
      <c r="C593" s="6"/>
      <c r="D593" s="6"/>
      <c r="E593" s="6"/>
      <c r="F593" s="6"/>
      <c r="G593" s="6"/>
      <c r="H593" s="6"/>
    </row>
    <row r="594" spans="1:8" ht="12.75" customHeight="1">
      <c r="A594" s="6"/>
      <c r="B594" s="6"/>
      <c r="C594" s="6"/>
      <c r="D594" s="6"/>
      <c r="E594" s="6"/>
      <c r="F594" s="6"/>
      <c r="G594" s="6"/>
      <c r="H594" s="6"/>
    </row>
    <row r="595" spans="1:8" ht="12.75" customHeight="1">
      <c r="A595" s="6"/>
      <c r="B595" s="6"/>
      <c r="C595" s="6"/>
      <c r="D595" s="6"/>
      <c r="E595" s="6"/>
      <c r="F595" s="6"/>
      <c r="G595" s="6"/>
      <c r="H595" s="6"/>
    </row>
    <row r="596" spans="1:8" ht="12.75" customHeight="1">
      <c r="A596" s="6"/>
      <c r="B596" s="6"/>
      <c r="C596" s="6"/>
      <c r="D596" s="6"/>
      <c r="E596" s="6"/>
      <c r="F596" s="6"/>
      <c r="G596" s="6"/>
      <c r="H596" s="6"/>
    </row>
    <row r="597" spans="1:8" ht="12.75" customHeight="1">
      <c r="A597" s="6"/>
      <c r="B597" s="6"/>
      <c r="C597" s="6"/>
      <c r="D597" s="6"/>
      <c r="E597" s="6"/>
      <c r="F597" s="6"/>
      <c r="G597" s="6"/>
      <c r="H597" s="6"/>
    </row>
    <row r="598" spans="1:8" ht="12.75" customHeight="1">
      <c r="A598" s="6"/>
      <c r="B598" s="6"/>
      <c r="C598" s="6"/>
      <c r="D598" s="6"/>
      <c r="E598" s="6"/>
      <c r="F598" s="6"/>
      <c r="G598" s="6"/>
      <c r="H598" s="6"/>
    </row>
    <row r="599" spans="1:8" ht="12.75" customHeight="1">
      <c r="A599" s="6"/>
      <c r="B599" s="6"/>
      <c r="C599" s="6"/>
      <c r="D599" s="6"/>
      <c r="E599" s="6"/>
      <c r="F599" s="6"/>
      <c r="G599" s="6"/>
      <c r="H599" s="6"/>
    </row>
    <row r="600" spans="1:8" ht="12.75" customHeight="1">
      <c r="A600" s="6"/>
      <c r="B600" s="6"/>
      <c r="C600" s="6"/>
      <c r="D600" s="6"/>
      <c r="E600" s="6"/>
      <c r="F600" s="6"/>
      <c r="G600" s="6"/>
      <c r="H600" s="6"/>
    </row>
    <row r="601" spans="1:8" ht="12.75" customHeight="1">
      <c r="A601" s="6"/>
      <c r="B601" s="6"/>
      <c r="C601" s="6"/>
      <c r="D601" s="6"/>
      <c r="E601" s="6"/>
      <c r="F601" s="6"/>
      <c r="G601" s="6"/>
      <c r="H601" s="6"/>
    </row>
    <row r="602" spans="1:8" ht="12.75" customHeight="1">
      <c r="A602" s="6"/>
      <c r="B602" s="6"/>
      <c r="C602" s="6"/>
      <c r="D602" s="6"/>
      <c r="E602" s="6"/>
      <c r="F602" s="6"/>
      <c r="G602" s="6"/>
      <c r="H602" s="6"/>
    </row>
    <row r="603" spans="1:8" ht="12.75" customHeight="1">
      <c r="A603" s="6"/>
      <c r="B603" s="6"/>
      <c r="C603" s="6"/>
      <c r="D603" s="6"/>
      <c r="E603" s="6"/>
      <c r="F603" s="6"/>
      <c r="G603" s="6"/>
      <c r="H603" s="6"/>
    </row>
    <row r="604" spans="1:8" ht="12.75" customHeight="1">
      <c r="A604" s="6"/>
      <c r="B604" s="6"/>
      <c r="C604" s="6"/>
      <c r="D604" s="6"/>
      <c r="E604" s="6"/>
      <c r="F604" s="6"/>
      <c r="G604" s="6"/>
      <c r="H604" s="6"/>
    </row>
    <row r="605" spans="1:8" ht="12.75" customHeight="1">
      <c r="A605" s="6"/>
      <c r="B605" s="6"/>
      <c r="C605" s="6"/>
      <c r="D605" s="6"/>
      <c r="E605" s="6"/>
      <c r="F605" s="6"/>
      <c r="G605" s="6"/>
      <c r="H605" s="6"/>
    </row>
    <row r="606" spans="1:8" ht="12.75" customHeight="1">
      <c r="A606" s="6"/>
      <c r="B606" s="6"/>
      <c r="C606" s="6"/>
      <c r="D606" s="6"/>
      <c r="E606" s="6"/>
      <c r="F606" s="6"/>
      <c r="G606" s="6"/>
      <c r="H606" s="6"/>
    </row>
    <row r="607" spans="1:8" ht="12.75" customHeight="1">
      <c r="A607" s="6"/>
      <c r="B607" s="6"/>
      <c r="C607" s="6"/>
      <c r="D607" s="6"/>
      <c r="E607" s="6"/>
      <c r="F607" s="6"/>
      <c r="G607" s="6"/>
      <c r="H607" s="6"/>
    </row>
    <row r="608" spans="1:8" ht="12.75" customHeight="1">
      <c r="A608" s="6"/>
      <c r="B608" s="6"/>
      <c r="C608" s="6"/>
      <c r="D608" s="6"/>
      <c r="E608" s="6"/>
      <c r="F608" s="6"/>
      <c r="G608" s="6"/>
      <c r="H608" s="6"/>
    </row>
    <row r="609" spans="1:8" ht="12.75" customHeight="1">
      <c r="A609" s="6"/>
      <c r="B609" s="6"/>
      <c r="C609" s="6"/>
      <c r="D609" s="6"/>
      <c r="E609" s="6"/>
      <c r="F609" s="6"/>
      <c r="G609" s="6"/>
      <c r="H609" s="6"/>
    </row>
    <row r="610" spans="1:8" ht="12.75" customHeight="1">
      <c r="A610" s="6"/>
      <c r="B610" s="6"/>
      <c r="C610" s="6"/>
      <c r="D610" s="6"/>
      <c r="E610" s="6"/>
      <c r="F610" s="6"/>
      <c r="G610" s="6"/>
      <c r="H610" s="6"/>
    </row>
    <row r="611" spans="1:8" ht="12.75" customHeight="1">
      <c r="A611" s="6"/>
      <c r="B611" s="6"/>
      <c r="C611" s="6"/>
      <c r="D611" s="6"/>
      <c r="E611" s="6"/>
      <c r="F611" s="6"/>
      <c r="G611" s="6"/>
      <c r="H611" s="6"/>
    </row>
    <row r="612" spans="1:8" ht="12.75" customHeight="1">
      <c r="A612" s="6"/>
      <c r="B612" s="6"/>
      <c r="C612" s="6"/>
      <c r="D612" s="6"/>
      <c r="E612" s="6"/>
      <c r="F612" s="6"/>
      <c r="G612" s="6"/>
      <c r="H612" s="6"/>
    </row>
    <row r="613" spans="1:8" ht="12.75" customHeight="1">
      <c r="A613" s="6"/>
      <c r="B613" s="6"/>
      <c r="C613" s="6"/>
      <c r="D613" s="6"/>
      <c r="E613" s="6"/>
      <c r="F613" s="6"/>
      <c r="G613" s="6"/>
      <c r="H613" s="6"/>
    </row>
    <row r="614" spans="1:8" ht="12.75" customHeight="1">
      <c r="A614" s="6"/>
      <c r="B614" s="6"/>
      <c r="C614" s="6"/>
      <c r="D614" s="6"/>
      <c r="E614" s="6"/>
      <c r="F614" s="6"/>
      <c r="G614" s="6"/>
      <c r="H614" s="6"/>
    </row>
    <row r="615" spans="1:8" ht="12.75" customHeight="1">
      <c r="A615" s="6"/>
      <c r="B615" s="6"/>
      <c r="C615" s="6"/>
      <c r="D615" s="6"/>
      <c r="E615" s="6"/>
      <c r="F615" s="6"/>
      <c r="G615" s="6"/>
      <c r="H615" s="6"/>
    </row>
    <row r="616" spans="1:8" ht="12.75" customHeight="1">
      <c r="A616" s="6"/>
      <c r="B616" s="6"/>
      <c r="C616" s="6"/>
      <c r="D616" s="6"/>
      <c r="E616" s="6"/>
      <c r="F616" s="6"/>
      <c r="G616" s="6"/>
      <c r="H616" s="6"/>
    </row>
    <row r="617" spans="1:8" ht="12.75" customHeight="1">
      <c r="A617" s="6"/>
      <c r="B617" s="6"/>
      <c r="C617" s="6"/>
      <c r="D617" s="6"/>
      <c r="E617" s="6"/>
      <c r="F617" s="6"/>
      <c r="G617" s="6"/>
      <c r="H617" s="6"/>
    </row>
    <row r="618" spans="1:8" ht="12.75" customHeight="1">
      <c r="A618" s="6"/>
      <c r="B618" s="6"/>
      <c r="C618" s="6"/>
      <c r="D618" s="6"/>
      <c r="E618" s="6"/>
      <c r="F618" s="6"/>
      <c r="G618" s="6"/>
      <c r="H618" s="6"/>
    </row>
    <row r="619" spans="1:8" ht="12.75" customHeight="1">
      <c r="A619" s="6"/>
      <c r="B619" s="6"/>
      <c r="C619" s="6"/>
      <c r="D619" s="6"/>
      <c r="E619" s="6"/>
      <c r="F619" s="6"/>
      <c r="G619" s="6"/>
      <c r="H619" s="6"/>
    </row>
    <row r="620" spans="1:8" ht="12.75" customHeight="1">
      <c r="A620" s="6"/>
      <c r="B620" s="6"/>
      <c r="C620" s="6"/>
      <c r="D620" s="6"/>
      <c r="E620" s="6"/>
      <c r="F620" s="6"/>
      <c r="G620" s="6"/>
      <c r="H620" s="6"/>
    </row>
    <row r="621" spans="1:8" ht="12.75" customHeight="1">
      <c r="A621" s="6"/>
      <c r="B621" s="6"/>
      <c r="C621" s="6"/>
      <c r="D621" s="6"/>
      <c r="E621" s="6"/>
      <c r="F621" s="6"/>
      <c r="G621" s="6"/>
      <c r="H621" s="6"/>
    </row>
    <row r="622" spans="1:8" ht="12.75" customHeight="1">
      <c r="A622" s="6"/>
      <c r="B622" s="6"/>
      <c r="C622" s="6"/>
      <c r="D622" s="6"/>
      <c r="E622" s="6"/>
      <c r="F622" s="6"/>
      <c r="G622" s="6"/>
      <c r="H622" s="6"/>
    </row>
    <row r="623" spans="1:8" ht="12.75" customHeight="1">
      <c r="A623" s="6"/>
      <c r="B623" s="6"/>
      <c r="C623" s="6"/>
      <c r="D623" s="6"/>
      <c r="E623" s="6"/>
      <c r="F623" s="6"/>
      <c r="G623" s="6"/>
      <c r="H623" s="6"/>
    </row>
    <row r="624" spans="1:8" ht="12.75" customHeight="1">
      <c r="A624" s="6"/>
      <c r="B624" s="6"/>
      <c r="C624" s="6"/>
      <c r="D624" s="6"/>
      <c r="E624" s="6"/>
      <c r="F624" s="6"/>
      <c r="G624" s="6"/>
      <c r="H624" s="6"/>
    </row>
    <row r="625" spans="1:8" ht="12.75" customHeight="1">
      <c r="A625" s="6"/>
      <c r="B625" s="6"/>
      <c r="C625" s="6"/>
      <c r="D625" s="6"/>
      <c r="E625" s="6"/>
      <c r="F625" s="6"/>
      <c r="G625" s="6"/>
      <c r="H625" s="6"/>
    </row>
    <row r="626" spans="1:8" ht="12.75" customHeight="1">
      <c r="A626" s="6"/>
      <c r="B626" s="6"/>
      <c r="C626" s="6"/>
      <c r="D626" s="6"/>
      <c r="E626" s="6"/>
      <c r="F626" s="6"/>
      <c r="G626" s="6"/>
      <c r="H626" s="6"/>
    </row>
    <row r="627" spans="1:8" ht="12.75" customHeight="1">
      <c r="A627" s="6"/>
      <c r="B627" s="6"/>
      <c r="C627" s="6"/>
      <c r="D627" s="6"/>
      <c r="E627" s="6"/>
      <c r="F627" s="6"/>
      <c r="G627" s="6"/>
      <c r="H627" s="6"/>
    </row>
    <row r="628" spans="1:8" ht="12.75" customHeight="1">
      <c r="A628" s="6"/>
      <c r="B628" s="6"/>
      <c r="C628" s="6"/>
      <c r="D628" s="6"/>
      <c r="E628" s="6"/>
      <c r="F628" s="6"/>
      <c r="G628" s="6"/>
      <c r="H628" s="6"/>
    </row>
    <row r="629" spans="1:8" ht="12.75" customHeight="1">
      <c r="A629" s="6"/>
      <c r="B629" s="6"/>
      <c r="C629" s="6"/>
      <c r="D629" s="6"/>
      <c r="E629" s="6"/>
      <c r="F629" s="6"/>
      <c r="G629" s="6"/>
      <c r="H629" s="6"/>
    </row>
    <row r="630" spans="1:8" ht="12.75" customHeight="1">
      <c r="A630" s="6"/>
      <c r="B630" s="6"/>
      <c r="C630" s="6"/>
      <c r="D630" s="6"/>
      <c r="E630" s="6"/>
      <c r="F630" s="6"/>
      <c r="G630" s="6"/>
      <c r="H630" s="6"/>
    </row>
    <row r="631" spans="1:8" ht="12.75" customHeight="1">
      <c r="A631" s="6"/>
      <c r="B631" s="6"/>
      <c r="C631" s="6"/>
      <c r="D631" s="6"/>
      <c r="E631" s="6"/>
      <c r="F631" s="6"/>
      <c r="G631" s="6"/>
      <c r="H631" s="6"/>
    </row>
    <row r="632" spans="1:8" ht="12.75" customHeight="1">
      <c r="A632" s="6"/>
      <c r="B632" s="6"/>
      <c r="C632" s="6"/>
      <c r="D632" s="6"/>
      <c r="E632" s="6"/>
      <c r="F632" s="6"/>
      <c r="G632" s="6"/>
      <c r="H632" s="6"/>
    </row>
    <row r="633" spans="1:8" ht="12.75" customHeight="1">
      <c r="A633" s="6"/>
      <c r="B633" s="6"/>
      <c r="C633" s="6"/>
      <c r="D633" s="6"/>
      <c r="E633" s="6"/>
      <c r="F633" s="6"/>
      <c r="G633" s="6"/>
      <c r="H633" s="6"/>
    </row>
    <row r="634" spans="1:8" ht="12.75" customHeight="1">
      <c r="A634" s="6"/>
      <c r="B634" s="6"/>
      <c r="C634" s="6"/>
      <c r="D634" s="6"/>
      <c r="E634" s="6"/>
      <c r="F634" s="6"/>
      <c r="G634" s="6"/>
      <c r="H634" s="6"/>
    </row>
    <row r="635" spans="1:8" ht="12.75" customHeight="1">
      <c r="A635" s="6"/>
      <c r="B635" s="6"/>
      <c r="C635" s="6"/>
      <c r="D635" s="6"/>
      <c r="E635" s="6"/>
      <c r="F635" s="6"/>
      <c r="G635" s="6"/>
      <c r="H635" s="6"/>
    </row>
    <row r="636" spans="1:8" ht="12.75" customHeight="1">
      <c r="A636" s="6"/>
      <c r="B636" s="6"/>
      <c r="C636" s="6"/>
      <c r="D636" s="6"/>
      <c r="E636" s="6"/>
      <c r="F636" s="6"/>
      <c r="G636" s="6"/>
      <c r="H636" s="6"/>
    </row>
    <row r="637" spans="1:8" ht="12.75" customHeight="1">
      <c r="A637" s="6"/>
      <c r="B637" s="6"/>
      <c r="C637" s="6"/>
      <c r="D637" s="6"/>
      <c r="E637" s="6"/>
      <c r="F637" s="6"/>
      <c r="G637" s="6"/>
      <c r="H637" s="6"/>
    </row>
    <row r="638" spans="1:8" ht="12.75" customHeight="1">
      <c r="A638" s="6"/>
      <c r="B638" s="6"/>
      <c r="C638" s="6"/>
      <c r="D638" s="6"/>
      <c r="E638" s="6"/>
      <c r="F638" s="6"/>
      <c r="G638" s="6"/>
      <c r="H638" s="6"/>
    </row>
    <row r="639" spans="1:8" ht="12.75" customHeight="1">
      <c r="A639" s="6"/>
      <c r="B639" s="6"/>
      <c r="C639" s="6"/>
      <c r="D639" s="6"/>
      <c r="E639" s="6"/>
      <c r="F639" s="6"/>
      <c r="G639" s="6"/>
      <c r="H639" s="6"/>
    </row>
    <row r="640" spans="1:8" ht="12.75" customHeight="1">
      <c r="A640" s="6"/>
      <c r="B640" s="6"/>
      <c r="C640" s="6"/>
      <c r="D640" s="6"/>
      <c r="E640" s="6"/>
      <c r="F640" s="6"/>
      <c r="G640" s="6"/>
      <c r="H640" s="6"/>
    </row>
    <row r="641" spans="1:8" ht="12.75" customHeight="1">
      <c r="A641" s="6"/>
      <c r="B641" s="6"/>
      <c r="C641" s="6"/>
      <c r="D641" s="6"/>
      <c r="E641" s="6"/>
      <c r="F641" s="6"/>
      <c r="G641" s="6"/>
      <c r="H641" s="6"/>
    </row>
    <row r="642" spans="1:8" ht="12.75" customHeight="1">
      <c r="A642" s="6"/>
      <c r="B642" s="6"/>
      <c r="C642" s="6"/>
      <c r="D642" s="6"/>
      <c r="E642" s="6"/>
      <c r="F642" s="6"/>
      <c r="G642" s="6"/>
      <c r="H642" s="6"/>
    </row>
    <row r="643" spans="1:8" ht="12.75" customHeight="1">
      <c r="A643" s="6"/>
      <c r="B643" s="6"/>
      <c r="C643" s="6"/>
      <c r="D643" s="6"/>
      <c r="E643" s="6"/>
      <c r="F643" s="6"/>
      <c r="G643" s="6"/>
      <c r="H643" s="6"/>
    </row>
    <row r="644" spans="1:8" ht="12.75" customHeight="1">
      <c r="A644" s="6"/>
      <c r="B644" s="6"/>
      <c r="C644" s="6"/>
      <c r="D644" s="6"/>
      <c r="E644" s="6"/>
      <c r="F644" s="6"/>
      <c r="G644" s="6"/>
      <c r="H644" s="6"/>
    </row>
    <row r="645" spans="1:8" ht="12.75" customHeight="1">
      <c r="A645" s="6"/>
      <c r="B645" s="6"/>
      <c r="C645" s="6"/>
      <c r="D645" s="6"/>
      <c r="E645" s="6"/>
      <c r="F645" s="6"/>
      <c r="G645" s="6"/>
      <c r="H645" s="6"/>
    </row>
    <row r="646" spans="1:8" ht="12.75" customHeight="1">
      <c r="A646" s="6"/>
      <c r="B646" s="6"/>
      <c r="C646" s="6"/>
      <c r="D646" s="6"/>
      <c r="E646" s="6"/>
      <c r="F646" s="6"/>
      <c r="G646" s="6"/>
      <c r="H646" s="6"/>
    </row>
    <row r="647" spans="1:8" ht="12.75" customHeight="1">
      <c r="A647" s="6"/>
      <c r="B647" s="6"/>
      <c r="C647" s="6"/>
      <c r="D647" s="6"/>
      <c r="E647" s="6"/>
      <c r="F647" s="6"/>
      <c r="G647" s="6"/>
      <c r="H647" s="6"/>
    </row>
    <row r="648" spans="1:8" ht="12.75" customHeight="1">
      <c r="A648" s="6"/>
      <c r="B648" s="6"/>
      <c r="C648" s="6"/>
      <c r="D648" s="6"/>
      <c r="E648" s="6"/>
      <c r="F648" s="6"/>
      <c r="G648" s="6"/>
      <c r="H648" s="6"/>
    </row>
    <row r="649" spans="1:8" ht="12.75" customHeight="1">
      <c r="A649" s="6"/>
      <c r="B649" s="6"/>
      <c r="C649" s="6"/>
      <c r="D649" s="6"/>
      <c r="E649" s="6"/>
      <c r="F649" s="6"/>
      <c r="G649" s="6"/>
      <c r="H649" s="6"/>
    </row>
    <row r="650" spans="1:8" ht="12.75" customHeight="1">
      <c r="A650" s="6"/>
      <c r="B650" s="6"/>
      <c r="C650" s="6"/>
      <c r="D650" s="6"/>
      <c r="E650" s="6"/>
      <c r="F650" s="6"/>
      <c r="G650" s="6"/>
      <c r="H650" s="6"/>
    </row>
    <row r="651" spans="1:8" ht="12.75" customHeight="1">
      <c r="A651" s="6"/>
      <c r="B651" s="6"/>
      <c r="C651" s="6"/>
      <c r="D651" s="6"/>
      <c r="E651" s="6"/>
      <c r="F651" s="6"/>
      <c r="G651" s="6"/>
      <c r="H651" s="6"/>
    </row>
    <row r="652" spans="1:8" ht="12.75" customHeight="1">
      <c r="A652" s="6"/>
      <c r="B652" s="6"/>
      <c r="C652" s="6"/>
      <c r="D652" s="6"/>
      <c r="E652" s="6"/>
      <c r="F652" s="6"/>
      <c r="G652" s="6"/>
      <c r="H652" s="6"/>
    </row>
    <row r="653" spans="1:8" ht="12.75" customHeight="1">
      <c r="A653" s="6"/>
      <c r="B653" s="6"/>
      <c r="C653" s="6"/>
      <c r="D653" s="6"/>
      <c r="E653" s="6"/>
      <c r="F653" s="6"/>
      <c r="G653" s="6"/>
      <c r="H653" s="6"/>
    </row>
    <row r="654" spans="1:8" ht="12.75" customHeight="1">
      <c r="A654" s="6"/>
      <c r="B654" s="6"/>
      <c r="C654" s="6"/>
      <c r="D654" s="6"/>
      <c r="E654" s="6"/>
      <c r="F654" s="6"/>
      <c r="G654" s="6"/>
      <c r="H654" s="6"/>
    </row>
    <row r="655" spans="1:8" ht="12.75" customHeight="1">
      <c r="A655" s="6"/>
      <c r="B655" s="6"/>
      <c r="C655" s="6"/>
      <c r="D655" s="6"/>
      <c r="E655" s="6"/>
      <c r="F655" s="6"/>
      <c r="G655" s="6"/>
      <c r="H655" s="6"/>
    </row>
    <row r="656" spans="1:8" ht="12.75" customHeight="1">
      <c r="A656" s="6"/>
      <c r="B656" s="6"/>
      <c r="C656" s="6"/>
      <c r="D656" s="6"/>
      <c r="E656" s="6"/>
      <c r="F656" s="6"/>
      <c r="G656" s="6"/>
      <c r="H656" s="6"/>
    </row>
    <row r="657" spans="1:8" ht="12.75" customHeight="1">
      <c r="A657" s="6"/>
      <c r="B657" s="6"/>
      <c r="C657" s="6"/>
      <c r="D657" s="6"/>
      <c r="E657" s="6"/>
      <c r="F657" s="6"/>
      <c r="G657" s="6"/>
      <c r="H657" s="6"/>
    </row>
    <row r="658" spans="1:8" ht="12.75" customHeight="1">
      <c r="A658" s="6"/>
      <c r="B658" s="6"/>
      <c r="C658" s="6"/>
      <c r="D658" s="6"/>
      <c r="E658" s="6"/>
      <c r="F658" s="6"/>
      <c r="G658" s="6"/>
      <c r="H658" s="6"/>
    </row>
    <row r="659" spans="1:8" ht="12.75" customHeight="1">
      <c r="A659" s="6"/>
      <c r="B659" s="6"/>
      <c r="C659" s="6"/>
      <c r="D659" s="6"/>
      <c r="E659" s="6"/>
      <c r="F659" s="6"/>
      <c r="G659" s="6"/>
      <c r="H659" s="6"/>
    </row>
    <row r="660" spans="1:8" ht="12.75" customHeight="1">
      <c r="A660" s="6"/>
      <c r="B660" s="6"/>
      <c r="C660" s="6"/>
      <c r="D660" s="6"/>
      <c r="E660" s="6"/>
      <c r="F660" s="6"/>
      <c r="G660" s="6"/>
      <c r="H660" s="6"/>
    </row>
    <row r="661" spans="1:8" ht="12.75" customHeight="1">
      <c r="A661" s="6"/>
      <c r="B661" s="6"/>
      <c r="C661" s="6"/>
      <c r="D661" s="6"/>
      <c r="E661" s="6"/>
      <c r="F661" s="6"/>
      <c r="G661" s="6"/>
      <c r="H661" s="6"/>
    </row>
    <row r="662" spans="1:8" ht="12.75" customHeight="1">
      <c r="A662" s="6"/>
      <c r="B662" s="6"/>
      <c r="C662" s="6"/>
      <c r="D662" s="6"/>
      <c r="E662" s="6"/>
      <c r="F662" s="6"/>
      <c r="G662" s="6"/>
      <c r="H662" s="6"/>
    </row>
    <row r="663" spans="1:8" ht="12.75" customHeight="1">
      <c r="A663" s="6"/>
      <c r="B663" s="6"/>
      <c r="C663" s="6"/>
      <c r="D663" s="6"/>
      <c r="E663" s="6"/>
      <c r="F663" s="6"/>
      <c r="G663" s="6"/>
      <c r="H663" s="6"/>
    </row>
    <row r="664" spans="1:8" ht="12.75" customHeight="1">
      <c r="A664" s="6"/>
      <c r="B664" s="6"/>
      <c r="C664" s="6"/>
      <c r="D664" s="6"/>
      <c r="E664" s="6"/>
      <c r="F664" s="6"/>
      <c r="G664" s="6"/>
      <c r="H664" s="6"/>
    </row>
    <row r="665" spans="1:8" ht="12.75" customHeight="1">
      <c r="A665" s="6"/>
      <c r="B665" s="6"/>
      <c r="C665" s="6"/>
      <c r="D665" s="6"/>
      <c r="E665" s="6"/>
      <c r="F665" s="6"/>
      <c r="G665" s="6"/>
      <c r="H665" s="6"/>
    </row>
    <row r="666" spans="1:8" ht="12.75" customHeight="1">
      <c r="A666" s="6"/>
      <c r="B666" s="6"/>
      <c r="C666" s="6"/>
      <c r="D666" s="6"/>
      <c r="E666" s="6"/>
      <c r="F666" s="6"/>
      <c r="G666" s="6"/>
      <c r="H666" s="6"/>
    </row>
    <row r="667" spans="1:8" ht="12.75" customHeight="1">
      <c r="A667" s="6"/>
      <c r="B667" s="6"/>
      <c r="C667" s="6"/>
      <c r="D667" s="6"/>
      <c r="E667" s="6"/>
      <c r="F667" s="6"/>
      <c r="G667" s="6"/>
      <c r="H667" s="6"/>
    </row>
    <row r="668" spans="1:8" ht="12.75" customHeight="1">
      <c r="A668" s="6"/>
      <c r="B668" s="6"/>
      <c r="C668" s="6"/>
      <c r="D668" s="6"/>
      <c r="E668" s="6"/>
      <c r="F668" s="6"/>
      <c r="G668" s="6"/>
      <c r="H668" s="6"/>
    </row>
    <row r="669" spans="1:8" ht="12.75" customHeight="1">
      <c r="A669" s="6"/>
      <c r="B669" s="6"/>
      <c r="C669" s="6"/>
      <c r="D669" s="6"/>
      <c r="E669" s="6"/>
      <c r="F669" s="6"/>
      <c r="G669" s="6"/>
      <c r="H669" s="6"/>
    </row>
    <row r="670" spans="1:8" ht="12.75" customHeight="1">
      <c r="A670" s="6"/>
      <c r="B670" s="6"/>
      <c r="C670" s="6"/>
      <c r="D670" s="6"/>
      <c r="E670" s="6"/>
      <c r="F670" s="6"/>
      <c r="G670" s="6"/>
      <c r="H670" s="6"/>
    </row>
    <row r="671" spans="1:8" ht="12.75" customHeight="1">
      <c r="A671" s="6"/>
      <c r="B671" s="6"/>
      <c r="C671" s="6"/>
      <c r="D671" s="6"/>
      <c r="E671" s="6"/>
      <c r="F671" s="6"/>
      <c r="G671" s="6"/>
      <c r="H671" s="6"/>
    </row>
    <row r="672" spans="1:8" ht="12.75" customHeight="1">
      <c r="A672" s="6"/>
      <c r="B672" s="6"/>
      <c r="C672" s="6"/>
      <c r="D672" s="6"/>
      <c r="E672" s="6"/>
      <c r="F672" s="6"/>
      <c r="G672" s="6"/>
      <c r="H672" s="6"/>
    </row>
    <row r="673" spans="1:8" ht="12.75" customHeight="1">
      <c r="A673" s="6"/>
      <c r="B673" s="6"/>
      <c r="C673" s="6"/>
      <c r="D673" s="6"/>
      <c r="E673" s="6"/>
      <c r="F673" s="6"/>
      <c r="G673" s="6"/>
      <c r="H673" s="6"/>
    </row>
    <row r="674" spans="1:8" ht="12.75" customHeight="1">
      <c r="A674" s="6"/>
      <c r="B674" s="6"/>
      <c r="C674" s="6"/>
      <c r="D674" s="6"/>
      <c r="E674" s="6"/>
      <c r="F674" s="6"/>
      <c r="G674" s="6"/>
      <c r="H674" s="6"/>
    </row>
    <row r="675" spans="1:8" ht="12.75" customHeight="1">
      <c r="A675" s="6"/>
      <c r="B675" s="6"/>
      <c r="C675" s="6"/>
      <c r="D675" s="6"/>
      <c r="E675" s="6"/>
      <c r="F675" s="6"/>
      <c r="G675" s="6"/>
      <c r="H675" s="6"/>
    </row>
    <row r="676" spans="1:8" ht="12.75" customHeight="1">
      <c r="A676" s="6"/>
      <c r="B676" s="6"/>
      <c r="C676" s="6"/>
      <c r="D676" s="6"/>
      <c r="E676" s="6"/>
      <c r="F676" s="6"/>
      <c r="G676" s="6"/>
      <c r="H676" s="6"/>
    </row>
    <row r="677" spans="1:8" ht="12.75" customHeight="1">
      <c r="A677" s="6"/>
      <c r="B677" s="6"/>
      <c r="C677" s="6"/>
      <c r="D677" s="6"/>
      <c r="E677" s="6"/>
      <c r="F677" s="6"/>
      <c r="G677" s="6"/>
      <c r="H677" s="6"/>
    </row>
    <row r="678" spans="1:8" ht="12.75" customHeight="1">
      <c r="A678" s="6"/>
      <c r="B678" s="6"/>
      <c r="C678" s="6"/>
      <c r="D678" s="6"/>
      <c r="E678" s="6"/>
      <c r="F678" s="6"/>
      <c r="G678" s="6"/>
      <c r="H678" s="6"/>
    </row>
    <row r="679" spans="1:8" ht="12.75" customHeight="1">
      <c r="A679" s="6"/>
      <c r="B679" s="6"/>
      <c r="C679" s="6"/>
      <c r="D679" s="6"/>
      <c r="E679" s="6"/>
      <c r="F679" s="6"/>
      <c r="G679" s="6"/>
      <c r="H679" s="6"/>
    </row>
    <row r="680" spans="1:8" ht="12.75" customHeight="1">
      <c r="A680" s="6"/>
      <c r="B680" s="6"/>
      <c r="C680" s="6"/>
      <c r="D680" s="6"/>
      <c r="E680" s="6"/>
      <c r="F680" s="6"/>
      <c r="G680" s="6"/>
      <c r="H680" s="6"/>
    </row>
    <row r="681" spans="1:8" ht="12.75" customHeight="1">
      <c r="A681" s="6"/>
      <c r="B681" s="6"/>
      <c r="C681" s="6"/>
      <c r="D681" s="6"/>
      <c r="E681" s="6"/>
      <c r="F681" s="6"/>
      <c r="G681" s="6"/>
      <c r="H681" s="6"/>
    </row>
    <row r="682" spans="1:8" ht="12.75" customHeight="1">
      <c r="A682" s="6"/>
      <c r="B682" s="6"/>
      <c r="C682" s="6"/>
      <c r="D682" s="6"/>
      <c r="E682" s="6"/>
      <c r="F682" s="6"/>
      <c r="G682" s="6"/>
      <c r="H682" s="6"/>
    </row>
    <row r="683" spans="1:8" ht="12.75" customHeight="1">
      <c r="A683" s="6"/>
      <c r="B683" s="6"/>
      <c r="C683" s="6"/>
      <c r="D683" s="6"/>
      <c r="E683" s="6"/>
      <c r="F683" s="6"/>
      <c r="G683" s="6"/>
      <c r="H683" s="6"/>
    </row>
    <row r="684" spans="1:8" ht="12.75" customHeight="1">
      <c r="A684" s="6"/>
      <c r="B684" s="6"/>
      <c r="C684" s="6"/>
      <c r="D684" s="6"/>
      <c r="E684" s="6"/>
      <c r="F684" s="6"/>
      <c r="G684" s="6"/>
      <c r="H684" s="6"/>
    </row>
    <row r="685" spans="1:8" ht="12.75" customHeight="1">
      <c r="A685" s="6"/>
      <c r="B685" s="6"/>
      <c r="C685" s="6"/>
      <c r="D685" s="6"/>
      <c r="E685" s="6"/>
      <c r="F685" s="6"/>
      <c r="G685" s="6"/>
      <c r="H685" s="6"/>
    </row>
    <row r="686" spans="1:8" ht="12.75" customHeight="1">
      <c r="A686" s="6"/>
      <c r="B686" s="6"/>
      <c r="C686" s="6"/>
      <c r="D686" s="6"/>
      <c r="E686" s="6"/>
      <c r="F686" s="6"/>
      <c r="G686" s="6"/>
      <c r="H686" s="6"/>
    </row>
    <row r="687" spans="1:8" ht="12.75" customHeight="1">
      <c r="A687" s="6"/>
      <c r="B687" s="6"/>
      <c r="C687" s="6"/>
      <c r="D687" s="6"/>
      <c r="E687" s="6"/>
      <c r="F687" s="6"/>
      <c r="G687" s="6"/>
      <c r="H687" s="6"/>
    </row>
    <row r="688" spans="1:8" ht="12.75" customHeight="1">
      <c r="A688" s="6"/>
      <c r="B688" s="6"/>
      <c r="C688" s="6"/>
      <c r="D688" s="6"/>
      <c r="E688" s="6"/>
      <c r="F688" s="6"/>
      <c r="G688" s="6"/>
      <c r="H688" s="6"/>
    </row>
    <row r="689" spans="1:8" ht="12.75" customHeight="1">
      <c r="A689" s="6"/>
      <c r="B689" s="6"/>
      <c r="C689" s="6"/>
      <c r="D689" s="6"/>
      <c r="E689" s="6"/>
      <c r="F689" s="6"/>
      <c r="G689" s="6"/>
      <c r="H689" s="6"/>
    </row>
    <row r="690" spans="1:8" ht="12.75" customHeight="1">
      <c r="A690" s="6"/>
      <c r="B690" s="6"/>
      <c r="C690" s="6"/>
      <c r="D690" s="6"/>
      <c r="E690" s="6"/>
      <c r="F690" s="6"/>
      <c r="G690" s="6"/>
      <c r="H690" s="6"/>
    </row>
    <row r="691" spans="1:8" ht="12.75" customHeight="1">
      <c r="A691" s="6"/>
      <c r="B691" s="6"/>
      <c r="C691" s="6"/>
      <c r="D691" s="6"/>
      <c r="E691" s="6"/>
      <c r="F691" s="6"/>
      <c r="G691" s="6"/>
      <c r="H691" s="6"/>
    </row>
    <row r="692" spans="1:8" ht="12.75" customHeight="1">
      <c r="A692" s="6"/>
      <c r="B692" s="6"/>
      <c r="C692" s="6"/>
      <c r="D692" s="6"/>
      <c r="E692" s="6"/>
      <c r="F692" s="6"/>
      <c r="G692" s="6"/>
      <c r="H692" s="6"/>
    </row>
    <row r="693" spans="1:8" ht="12.75" customHeight="1">
      <c r="A693" s="6"/>
      <c r="B693" s="6"/>
      <c r="C693" s="6"/>
      <c r="D693" s="6"/>
      <c r="E693" s="6"/>
      <c r="F693" s="6"/>
      <c r="G693" s="6"/>
      <c r="H693" s="6"/>
    </row>
    <row r="694" spans="1:8" ht="12.75" customHeight="1">
      <c r="A694" s="6"/>
      <c r="B694" s="6"/>
      <c r="C694" s="6"/>
      <c r="D694" s="6"/>
      <c r="E694" s="6"/>
      <c r="F694" s="6"/>
      <c r="G694" s="6"/>
      <c r="H694" s="6"/>
    </row>
    <row r="695" spans="1:8" ht="12.75" customHeight="1">
      <c r="A695" s="6"/>
      <c r="B695" s="6"/>
      <c r="C695" s="6"/>
      <c r="D695" s="6"/>
      <c r="E695" s="6"/>
      <c r="F695" s="6"/>
      <c r="G695" s="6"/>
      <c r="H695" s="6"/>
    </row>
    <row r="696" spans="1:8" ht="12.75" customHeight="1">
      <c r="A696" s="6"/>
      <c r="B696" s="6"/>
      <c r="C696" s="6"/>
      <c r="D696" s="6"/>
      <c r="E696" s="6"/>
      <c r="F696" s="6"/>
      <c r="G696" s="6"/>
      <c r="H696" s="6"/>
    </row>
    <row r="697" spans="1:8" ht="12.75" customHeight="1">
      <c r="A697" s="6"/>
      <c r="B697" s="6"/>
      <c r="C697" s="6"/>
      <c r="D697" s="6"/>
      <c r="E697" s="6"/>
      <c r="F697" s="6"/>
      <c r="G697" s="6"/>
      <c r="H697" s="6"/>
    </row>
    <row r="698" spans="1:8" ht="12.75" customHeight="1">
      <c r="A698" s="6"/>
      <c r="B698" s="6"/>
      <c r="C698" s="6"/>
      <c r="D698" s="6"/>
      <c r="E698" s="6"/>
      <c r="F698" s="6"/>
      <c r="G698" s="6"/>
      <c r="H698" s="6"/>
    </row>
    <row r="699" spans="1:8" ht="12.75" customHeight="1">
      <c r="A699" s="6"/>
      <c r="B699" s="6"/>
      <c r="C699" s="6"/>
      <c r="D699" s="6"/>
      <c r="E699" s="6"/>
      <c r="F699" s="6"/>
      <c r="G699" s="6"/>
      <c r="H699" s="6"/>
    </row>
    <row r="700" spans="1:8" ht="12.75" customHeight="1">
      <c r="A700" s="6"/>
      <c r="B700" s="6"/>
      <c r="C700" s="6"/>
      <c r="D700" s="6"/>
      <c r="E700" s="6"/>
      <c r="F700" s="6"/>
      <c r="G700" s="6"/>
      <c r="H700" s="6"/>
    </row>
    <row r="701" spans="1:8" ht="12.75" customHeight="1">
      <c r="A701" s="6"/>
      <c r="B701" s="6"/>
      <c r="C701" s="6"/>
      <c r="D701" s="6"/>
      <c r="E701" s="6"/>
      <c r="F701" s="6"/>
      <c r="G701" s="6"/>
      <c r="H701" s="6"/>
    </row>
    <row r="702" spans="1:8" ht="12.75" customHeight="1">
      <c r="A702" s="6"/>
      <c r="B702" s="6"/>
      <c r="C702" s="6"/>
      <c r="D702" s="6"/>
      <c r="E702" s="6"/>
      <c r="F702" s="6"/>
      <c r="G702" s="6"/>
      <c r="H702" s="6"/>
    </row>
    <row r="703" spans="1:8" ht="12.75" customHeight="1">
      <c r="A703" s="6"/>
      <c r="B703" s="6"/>
      <c r="C703" s="6"/>
      <c r="D703" s="6"/>
      <c r="E703" s="6"/>
      <c r="F703" s="6"/>
      <c r="G703" s="6"/>
      <c r="H703" s="6"/>
    </row>
    <row r="704" spans="1:8" ht="12.75" customHeight="1">
      <c r="A704" s="6"/>
      <c r="B704" s="6"/>
      <c r="C704" s="6"/>
      <c r="D704" s="6"/>
      <c r="E704" s="6"/>
      <c r="F704" s="6"/>
      <c r="G704" s="6"/>
      <c r="H704" s="6"/>
    </row>
    <row r="705" spans="1:8" ht="12.75" customHeight="1">
      <c r="A705" s="6"/>
      <c r="B705" s="6"/>
      <c r="C705" s="6"/>
      <c r="D705" s="6"/>
      <c r="E705" s="6"/>
      <c r="F705" s="6"/>
      <c r="G705" s="6"/>
      <c r="H705" s="6"/>
    </row>
    <row r="706" spans="1:8" ht="12.75" customHeight="1">
      <c r="A706" s="6"/>
      <c r="B706" s="6"/>
      <c r="C706" s="6"/>
      <c r="D706" s="6"/>
      <c r="E706" s="6"/>
      <c r="F706" s="6"/>
      <c r="G706" s="6"/>
      <c r="H706" s="6"/>
    </row>
    <row r="707" spans="1:8" ht="12.75" customHeight="1">
      <c r="A707" s="6"/>
      <c r="B707" s="6"/>
      <c r="C707" s="6"/>
      <c r="D707" s="6"/>
      <c r="E707" s="6"/>
      <c r="F707" s="6"/>
      <c r="G707" s="6"/>
      <c r="H707" s="6"/>
    </row>
    <row r="708" spans="1:8" ht="12.75" customHeight="1">
      <c r="A708" s="6"/>
      <c r="B708" s="6"/>
      <c r="C708" s="6"/>
      <c r="D708" s="6"/>
      <c r="E708" s="6"/>
      <c r="F708" s="6"/>
      <c r="G708" s="6"/>
      <c r="H708" s="6"/>
    </row>
    <row r="709" spans="1:8" ht="12.75" customHeight="1">
      <c r="A709" s="6"/>
      <c r="B709" s="6"/>
      <c r="C709" s="6"/>
      <c r="D709" s="6"/>
      <c r="E709" s="6"/>
      <c r="F709" s="6"/>
      <c r="G709" s="6"/>
      <c r="H709" s="6"/>
    </row>
    <row r="710" spans="1:8" ht="12.75" customHeight="1">
      <c r="A710" s="6"/>
      <c r="B710" s="6"/>
      <c r="C710" s="6"/>
      <c r="D710" s="6"/>
      <c r="E710" s="6"/>
      <c r="F710" s="6"/>
      <c r="G710" s="6"/>
      <c r="H710" s="6"/>
    </row>
    <row r="711" spans="1:8" ht="12.75" customHeight="1">
      <c r="A711" s="6"/>
      <c r="B711" s="6"/>
      <c r="C711" s="6"/>
      <c r="D711" s="6"/>
      <c r="E711" s="6"/>
      <c r="F711" s="6"/>
      <c r="G711" s="6"/>
      <c r="H711" s="6"/>
    </row>
    <row r="712" spans="1:8" ht="12.75" customHeight="1">
      <c r="A712" s="6"/>
      <c r="B712" s="6"/>
      <c r="C712" s="6"/>
      <c r="D712" s="6"/>
      <c r="E712" s="6"/>
      <c r="F712" s="6"/>
      <c r="G712" s="6"/>
      <c r="H712" s="6"/>
    </row>
    <row r="713" spans="1:8" ht="12.75" customHeight="1">
      <c r="A713" s="6"/>
      <c r="B713" s="6"/>
      <c r="C713" s="6"/>
      <c r="D713" s="6"/>
      <c r="E713" s="6"/>
      <c r="F713" s="6"/>
      <c r="G713" s="6"/>
      <c r="H713" s="6"/>
    </row>
    <row r="714" spans="1:8" ht="12.75" customHeight="1">
      <c r="A714" s="6"/>
      <c r="B714" s="6"/>
      <c r="C714" s="6"/>
      <c r="D714" s="6"/>
      <c r="E714" s="6"/>
      <c r="F714" s="6"/>
      <c r="G714" s="6"/>
      <c r="H714" s="6"/>
    </row>
    <row r="715" spans="1:8" ht="12.75" customHeight="1">
      <c r="A715" s="6"/>
      <c r="B715" s="6"/>
      <c r="C715" s="6"/>
      <c r="D715" s="6"/>
      <c r="E715" s="6"/>
      <c r="F715" s="6"/>
      <c r="G715" s="6"/>
      <c r="H715" s="6"/>
    </row>
    <row r="716" spans="1:8" ht="12.75" customHeight="1">
      <c r="A716" s="6"/>
      <c r="B716" s="6"/>
      <c r="C716" s="6"/>
      <c r="D716" s="6"/>
      <c r="E716" s="6"/>
      <c r="F716" s="6"/>
      <c r="G716" s="6"/>
      <c r="H716" s="6"/>
    </row>
    <row r="717" spans="1:8" ht="12.75" customHeight="1">
      <c r="A717" s="6"/>
      <c r="B717" s="6"/>
      <c r="C717" s="6"/>
      <c r="D717" s="6"/>
      <c r="E717" s="6"/>
      <c r="F717" s="6"/>
      <c r="G717" s="6"/>
      <c r="H717" s="6"/>
    </row>
    <row r="718" spans="1:8" ht="12.75" customHeight="1">
      <c r="A718" s="6"/>
      <c r="B718" s="6"/>
      <c r="C718" s="6"/>
      <c r="D718" s="6"/>
      <c r="E718" s="6"/>
      <c r="F718" s="6"/>
      <c r="G718" s="6"/>
      <c r="H718" s="6"/>
    </row>
    <row r="719" spans="1:8" ht="12.75" customHeight="1">
      <c r="A719" s="6"/>
      <c r="B719" s="6"/>
      <c r="C719" s="6"/>
      <c r="D719" s="6"/>
      <c r="E719" s="6"/>
      <c r="F719" s="6"/>
      <c r="G719" s="6"/>
      <c r="H719" s="6"/>
    </row>
    <row r="720" spans="1:8" ht="12.75" customHeight="1">
      <c r="A720" s="6"/>
      <c r="B720" s="6"/>
      <c r="C720" s="6"/>
      <c r="D720" s="6"/>
      <c r="E720" s="6"/>
      <c r="F720" s="6"/>
      <c r="G720" s="6"/>
      <c r="H720" s="6"/>
    </row>
    <row r="721" spans="1:8" ht="12.75" customHeight="1">
      <c r="A721" s="6"/>
      <c r="B721" s="6"/>
      <c r="C721" s="6"/>
      <c r="D721" s="6"/>
      <c r="E721" s="6"/>
      <c r="F721" s="6"/>
      <c r="G721" s="6"/>
      <c r="H721" s="6"/>
    </row>
    <row r="722" spans="1:8" ht="12.75" customHeight="1">
      <c r="A722" s="6"/>
      <c r="B722" s="6"/>
      <c r="C722" s="6"/>
      <c r="D722" s="6"/>
      <c r="E722" s="6"/>
      <c r="F722" s="6"/>
      <c r="G722" s="6"/>
      <c r="H722" s="6"/>
    </row>
    <row r="723" spans="1:8" ht="12.75" customHeight="1">
      <c r="A723" s="6"/>
      <c r="B723" s="6"/>
      <c r="C723" s="6"/>
      <c r="D723" s="6"/>
      <c r="E723" s="6"/>
      <c r="F723" s="6"/>
      <c r="G723" s="6"/>
      <c r="H723" s="6"/>
    </row>
    <row r="724" spans="1:8" ht="12.75" customHeight="1">
      <c r="A724" s="6"/>
      <c r="B724" s="6"/>
      <c r="C724" s="6"/>
      <c r="D724" s="6"/>
      <c r="E724" s="6"/>
      <c r="F724" s="6"/>
      <c r="G724" s="6"/>
      <c r="H724" s="6"/>
    </row>
    <row r="725" spans="1:8" ht="12.75" customHeight="1">
      <c r="A725" s="6"/>
      <c r="B725" s="6"/>
      <c r="C725" s="6"/>
      <c r="D725" s="6"/>
      <c r="E725" s="6"/>
      <c r="F725" s="6"/>
      <c r="G725" s="6"/>
      <c r="H725" s="6"/>
    </row>
    <row r="726" spans="1:8" ht="12.75" customHeight="1">
      <c r="A726" s="6"/>
      <c r="B726" s="6"/>
      <c r="C726" s="6"/>
      <c r="D726" s="6"/>
      <c r="E726" s="6"/>
      <c r="F726" s="6"/>
      <c r="G726" s="6"/>
      <c r="H726" s="6"/>
    </row>
    <row r="727" spans="1:8" ht="12.75" customHeight="1">
      <c r="A727" s="6"/>
      <c r="B727" s="6"/>
      <c r="C727" s="6"/>
      <c r="D727" s="6"/>
      <c r="E727" s="6"/>
      <c r="F727" s="6"/>
      <c r="G727" s="6"/>
      <c r="H727" s="6"/>
    </row>
    <row r="728" spans="1:8" ht="12.75" customHeight="1">
      <c r="A728" s="6"/>
      <c r="B728" s="6"/>
      <c r="C728" s="6"/>
      <c r="D728" s="6"/>
      <c r="E728" s="6"/>
      <c r="F728" s="6"/>
      <c r="G728" s="6"/>
      <c r="H728" s="6"/>
    </row>
    <row r="729" spans="1:8" ht="12.75" customHeight="1">
      <c r="A729" s="6"/>
      <c r="B729" s="6"/>
      <c r="C729" s="6"/>
      <c r="D729" s="6"/>
      <c r="E729" s="6"/>
      <c r="F729" s="6"/>
      <c r="G729" s="6"/>
      <c r="H729" s="6"/>
    </row>
    <row r="730" spans="1:8" ht="12.75" customHeight="1">
      <c r="A730" s="6"/>
      <c r="B730" s="6"/>
      <c r="C730" s="6"/>
      <c r="D730" s="6"/>
      <c r="E730" s="6"/>
      <c r="F730" s="6"/>
      <c r="G730" s="6"/>
      <c r="H730" s="6"/>
    </row>
    <row r="731" spans="1:8" ht="12.75" customHeight="1">
      <c r="A731" s="6"/>
      <c r="B731" s="6"/>
      <c r="C731" s="6"/>
      <c r="D731" s="6"/>
      <c r="E731" s="6"/>
      <c r="F731" s="6"/>
      <c r="G731" s="6"/>
      <c r="H731" s="6"/>
    </row>
    <row r="732" spans="1:8" ht="12.75" customHeight="1">
      <c r="A732" s="6"/>
      <c r="B732" s="6"/>
      <c r="C732" s="6"/>
      <c r="D732" s="6"/>
      <c r="E732" s="6"/>
      <c r="F732" s="6"/>
      <c r="G732" s="6"/>
      <c r="H732" s="6"/>
    </row>
    <row r="733" spans="1:8" ht="12.75" customHeight="1">
      <c r="A733" s="6"/>
      <c r="B733" s="6"/>
      <c r="C733" s="6"/>
      <c r="D733" s="6"/>
      <c r="E733" s="6"/>
      <c r="F733" s="6"/>
      <c r="G733" s="6"/>
      <c r="H733" s="6"/>
    </row>
    <row r="734" spans="1:8" ht="12.75" customHeight="1">
      <c r="A734" s="6"/>
      <c r="B734" s="6"/>
      <c r="C734" s="6"/>
      <c r="D734" s="6"/>
      <c r="E734" s="6"/>
      <c r="F734" s="6"/>
      <c r="G734" s="6"/>
      <c r="H734" s="6"/>
    </row>
    <row r="735" spans="1:8" ht="12.75" customHeight="1">
      <c r="A735" s="6"/>
      <c r="B735" s="6"/>
      <c r="C735" s="6"/>
      <c r="D735" s="6"/>
      <c r="E735" s="6"/>
      <c r="F735" s="6"/>
      <c r="G735" s="6"/>
      <c r="H735" s="6"/>
    </row>
    <row r="736" spans="1:8" ht="12.75" customHeight="1">
      <c r="A736" s="6"/>
      <c r="B736" s="6"/>
      <c r="C736" s="6"/>
      <c r="D736" s="6"/>
      <c r="E736" s="6"/>
      <c r="F736" s="6"/>
      <c r="G736" s="6"/>
      <c r="H736" s="6"/>
    </row>
    <row r="737" spans="1:8" ht="12.75" customHeight="1">
      <c r="A737" s="6"/>
      <c r="B737" s="6"/>
      <c r="C737" s="6"/>
      <c r="D737" s="6"/>
      <c r="E737" s="6"/>
      <c r="F737" s="6"/>
      <c r="G737" s="6"/>
      <c r="H737" s="6"/>
    </row>
    <row r="738" spans="1:8" ht="12.75" customHeight="1">
      <c r="A738" s="6"/>
      <c r="B738" s="6"/>
      <c r="C738" s="6"/>
      <c r="D738" s="6"/>
      <c r="E738" s="6"/>
      <c r="F738" s="6"/>
      <c r="G738" s="6"/>
      <c r="H738" s="6"/>
    </row>
    <row r="739" spans="1:8" ht="12.75" customHeight="1">
      <c r="A739" s="6"/>
      <c r="B739" s="6"/>
      <c r="C739" s="6"/>
      <c r="D739" s="6"/>
      <c r="E739" s="6"/>
      <c r="F739" s="6"/>
      <c r="G739" s="6"/>
      <c r="H739" s="6"/>
    </row>
    <row r="740" spans="1:8" ht="12.75" customHeight="1">
      <c r="A740" s="6"/>
      <c r="B740" s="6"/>
      <c r="C740" s="6"/>
      <c r="D740" s="6"/>
      <c r="E740" s="6"/>
      <c r="F740" s="6"/>
      <c r="G740" s="6"/>
      <c r="H740" s="6"/>
    </row>
    <row r="741" spans="1:8" ht="12.75" customHeight="1">
      <c r="A741" s="6"/>
      <c r="B741" s="6"/>
      <c r="C741" s="6"/>
      <c r="D741" s="6"/>
      <c r="E741" s="6"/>
      <c r="F741" s="6"/>
      <c r="G741" s="6"/>
      <c r="H741" s="6"/>
    </row>
    <row r="742" spans="1:8" ht="12.75" customHeight="1">
      <c r="A742" s="6"/>
      <c r="B742" s="6"/>
      <c r="C742" s="6"/>
      <c r="D742" s="6"/>
      <c r="E742" s="6"/>
      <c r="F742" s="6"/>
      <c r="G742" s="6"/>
      <c r="H742" s="6"/>
    </row>
    <row r="743" spans="1:8" ht="12.75" customHeight="1">
      <c r="A743" s="6"/>
      <c r="B743" s="6"/>
      <c r="C743" s="6"/>
      <c r="D743" s="6"/>
      <c r="E743" s="6"/>
      <c r="F743" s="6"/>
      <c r="G743" s="6"/>
      <c r="H743" s="6"/>
    </row>
    <row r="744" spans="1:8" ht="12.75" customHeight="1">
      <c r="A744" s="6"/>
      <c r="B744" s="6"/>
      <c r="C744" s="6"/>
      <c r="D744" s="6"/>
      <c r="E744" s="6"/>
      <c r="F744" s="6"/>
      <c r="G744" s="6"/>
      <c r="H744" s="6"/>
    </row>
    <row r="745" spans="1:8" ht="12.75" customHeight="1">
      <c r="A745" s="6"/>
      <c r="B745" s="6"/>
      <c r="C745" s="6"/>
      <c r="D745" s="6"/>
      <c r="E745" s="6"/>
      <c r="F745" s="6"/>
      <c r="G745" s="6"/>
      <c r="H745" s="6"/>
    </row>
    <row r="746" spans="1:8" ht="12.75" customHeight="1">
      <c r="A746" s="6"/>
      <c r="B746" s="6"/>
      <c r="C746" s="6"/>
      <c r="D746" s="6"/>
      <c r="E746" s="6"/>
      <c r="F746" s="6"/>
      <c r="G746" s="6"/>
      <c r="H746" s="6"/>
    </row>
    <row r="747" spans="1:8" ht="12.75" customHeight="1">
      <c r="A747" s="6"/>
      <c r="B747" s="6"/>
      <c r="C747" s="6"/>
      <c r="D747" s="6"/>
      <c r="E747" s="6"/>
      <c r="F747" s="6"/>
      <c r="G747" s="6"/>
      <c r="H747" s="6"/>
    </row>
    <row r="748" spans="1:8" ht="12.75" customHeight="1">
      <c r="A748" s="6"/>
      <c r="B748" s="6"/>
      <c r="C748" s="6"/>
      <c r="D748" s="6"/>
      <c r="E748" s="6"/>
      <c r="F748" s="6"/>
      <c r="G748" s="6"/>
      <c r="H748" s="6"/>
    </row>
    <row r="749" spans="1:8" ht="12.75" customHeight="1">
      <c r="A749" s="6"/>
      <c r="B749" s="6"/>
      <c r="C749" s="6"/>
      <c r="D749" s="6"/>
      <c r="E749" s="6"/>
      <c r="F749" s="6"/>
      <c r="G749" s="6"/>
      <c r="H749" s="6"/>
    </row>
    <row r="750" spans="1:8" ht="12.75" customHeight="1">
      <c r="A750" s="6"/>
      <c r="B750" s="6"/>
      <c r="C750" s="6"/>
      <c r="D750" s="6"/>
      <c r="E750" s="6"/>
      <c r="F750" s="6"/>
      <c r="G750" s="6"/>
      <c r="H750" s="6"/>
    </row>
    <row r="751" spans="1:8" ht="12.75" customHeight="1">
      <c r="A751" s="6"/>
      <c r="B751" s="6"/>
      <c r="C751" s="6"/>
      <c r="D751" s="6"/>
      <c r="E751" s="6"/>
      <c r="F751" s="6"/>
      <c r="G751" s="6"/>
      <c r="H751" s="6"/>
    </row>
    <row r="752" spans="1:8" ht="12.75" customHeight="1">
      <c r="A752" s="6"/>
      <c r="B752" s="6"/>
      <c r="C752" s="6"/>
      <c r="D752" s="6"/>
      <c r="E752" s="6"/>
      <c r="F752" s="6"/>
      <c r="G752" s="6"/>
      <c r="H752" s="6"/>
    </row>
    <row r="753" spans="1:8" ht="12.75" customHeight="1">
      <c r="A753" s="6"/>
      <c r="B753" s="6"/>
      <c r="C753" s="6"/>
      <c r="D753" s="6"/>
      <c r="E753" s="6"/>
      <c r="F753" s="6"/>
      <c r="G753" s="6"/>
      <c r="H753" s="6"/>
    </row>
    <row r="754" spans="1:8" ht="12.75" customHeight="1">
      <c r="A754" s="6"/>
      <c r="B754" s="6"/>
      <c r="C754" s="6"/>
      <c r="D754" s="6"/>
      <c r="E754" s="6"/>
      <c r="F754" s="6"/>
      <c r="G754" s="6"/>
      <c r="H754" s="6"/>
    </row>
    <row r="755" spans="1:8" ht="12.75" customHeight="1">
      <c r="A755" s="6"/>
      <c r="B755" s="6"/>
      <c r="C755" s="6"/>
      <c r="D755" s="6"/>
      <c r="E755" s="6"/>
      <c r="F755" s="6"/>
      <c r="G755" s="6"/>
      <c r="H755" s="6"/>
    </row>
    <row r="756" spans="1:8" ht="12.75" customHeight="1">
      <c r="A756" s="6"/>
      <c r="B756" s="6"/>
      <c r="C756" s="6"/>
      <c r="D756" s="6"/>
      <c r="E756" s="6"/>
      <c r="F756" s="6"/>
      <c r="G756" s="6"/>
      <c r="H756" s="6"/>
    </row>
    <row r="757" spans="1:8" ht="12.75" customHeight="1">
      <c r="A757" s="6"/>
      <c r="B757" s="6"/>
      <c r="C757" s="6"/>
      <c r="D757" s="6"/>
      <c r="E757" s="6"/>
      <c r="F757" s="6"/>
      <c r="G757" s="6"/>
      <c r="H757" s="6"/>
    </row>
    <row r="758" spans="1:8" ht="12.75" customHeight="1">
      <c r="A758" s="6"/>
      <c r="B758" s="6"/>
      <c r="C758" s="6"/>
      <c r="D758" s="6"/>
      <c r="E758" s="6"/>
      <c r="F758" s="6"/>
      <c r="G758" s="6"/>
      <c r="H758" s="6"/>
    </row>
    <row r="759" spans="1:8" ht="12.75" customHeight="1">
      <c r="A759" s="6"/>
      <c r="B759" s="6"/>
      <c r="C759" s="6"/>
      <c r="D759" s="6"/>
      <c r="E759" s="6"/>
      <c r="F759" s="6"/>
      <c r="G759" s="6"/>
      <c r="H759" s="6"/>
    </row>
    <row r="760" spans="1:8" ht="12.75" customHeight="1">
      <c r="A760" s="6"/>
      <c r="B760" s="6"/>
      <c r="C760" s="6"/>
      <c r="D760" s="6"/>
      <c r="E760" s="6"/>
      <c r="F760" s="6"/>
      <c r="G760" s="6"/>
      <c r="H760" s="6"/>
    </row>
    <row r="761" spans="1:8" ht="12.75" customHeight="1">
      <c r="A761" s="6"/>
      <c r="B761" s="6"/>
      <c r="C761" s="6"/>
      <c r="D761" s="6"/>
      <c r="E761" s="6"/>
      <c r="F761" s="6"/>
      <c r="G761" s="6"/>
      <c r="H761" s="6"/>
    </row>
    <row r="762" spans="1:8" ht="12.75" customHeight="1">
      <c r="A762" s="6"/>
      <c r="B762" s="6"/>
      <c r="C762" s="6"/>
      <c r="D762" s="6"/>
      <c r="E762" s="6"/>
      <c r="F762" s="6"/>
      <c r="G762" s="6"/>
      <c r="H762" s="6"/>
    </row>
    <row r="763" spans="1:8" ht="12.75" customHeight="1">
      <c r="A763" s="6"/>
      <c r="B763" s="6"/>
      <c r="C763" s="6"/>
      <c r="D763" s="6"/>
      <c r="E763" s="6"/>
      <c r="F763" s="6"/>
      <c r="G763" s="6"/>
      <c r="H763" s="6"/>
    </row>
    <row r="764" spans="1:8" ht="12.75" customHeight="1">
      <c r="A764" s="6"/>
      <c r="B764" s="6"/>
      <c r="C764" s="6"/>
      <c r="D764" s="6"/>
      <c r="E764" s="6"/>
      <c r="F764" s="6"/>
      <c r="G764" s="6"/>
      <c r="H764" s="6"/>
    </row>
    <row r="765" spans="1:8" ht="12.75" customHeight="1">
      <c r="A765" s="6"/>
      <c r="B765" s="6"/>
      <c r="C765" s="6"/>
      <c r="D765" s="6"/>
      <c r="E765" s="6"/>
      <c r="F765" s="6"/>
      <c r="G765" s="6"/>
      <c r="H765" s="6"/>
    </row>
    <row r="766" spans="1:8" ht="12.75" customHeight="1">
      <c r="A766" s="6"/>
      <c r="B766" s="6"/>
      <c r="C766" s="6"/>
      <c r="D766" s="6"/>
      <c r="E766" s="6"/>
      <c r="F766" s="6"/>
      <c r="G766" s="6"/>
      <c r="H766" s="6"/>
    </row>
    <row r="767" spans="1:8" ht="12.75" customHeight="1">
      <c r="A767" s="6"/>
      <c r="B767" s="6"/>
      <c r="C767" s="6"/>
      <c r="D767" s="6"/>
      <c r="E767" s="6"/>
      <c r="F767" s="6"/>
      <c r="G767" s="6"/>
      <c r="H767" s="6"/>
    </row>
    <row r="768" spans="1:8" ht="12.75" customHeight="1">
      <c r="A768" s="6"/>
      <c r="B768" s="6"/>
      <c r="C768" s="6"/>
      <c r="D768" s="6"/>
      <c r="E768" s="6"/>
      <c r="F768" s="6"/>
      <c r="G768" s="6"/>
      <c r="H768" s="6"/>
    </row>
    <row r="769" spans="1:8" ht="12.75" customHeight="1">
      <c r="A769" s="6"/>
      <c r="B769" s="6"/>
      <c r="C769" s="6"/>
      <c r="D769" s="6"/>
      <c r="E769" s="6"/>
      <c r="F769" s="6"/>
      <c r="G769" s="6"/>
      <c r="H769" s="6"/>
    </row>
    <row r="770" spans="1:8" ht="12.75" customHeight="1">
      <c r="A770" s="6"/>
      <c r="B770" s="6"/>
      <c r="C770" s="6"/>
      <c r="D770" s="6"/>
      <c r="E770" s="6"/>
      <c r="F770" s="6"/>
      <c r="G770" s="6"/>
      <c r="H770" s="6"/>
    </row>
    <row r="771" spans="1:8" ht="12.75" customHeight="1">
      <c r="A771" s="6"/>
      <c r="B771" s="6"/>
      <c r="C771" s="6"/>
      <c r="D771" s="6"/>
      <c r="E771" s="6"/>
      <c r="F771" s="6"/>
      <c r="G771" s="6"/>
      <c r="H771" s="6"/>
    </row>
    <row r="772" spans="1:8" ht="12.75" customHeight="1">
      <c r="A772" s="6"/>
      <c r="B772" s="6"/>
      <c r="C772" s="6"/>
      <c r="D772" s="6"/>
      <c r="E772" s="6"/>
      <c r="F772" s="6"/>
      <c r="G772" s="6"/>
      <c r="H772" s="6"/>
    </row>
    <row r="773" spans="1:8" ht="12.75" customHeight="1">
      <c r="A773" s="6"/>
      <c r="B773" s="6"/>
      <c r="C773" s="6"/>
      <c r="D773" s="6"/>
      <c r="E773" s="6"/>
      <c r="F773" s="6"/>
      <c r="G773" s="6"/>
      <c r="H773" s="6"/>
    </row>
    <row r="774" spans="1:8" ht="12.75" customHeight="1">
      <c r="A774" s="6"/>
      <c r="B774" s="6"/>
      <c r="C774" s="6"/>
      <c r="D774" s="6"/>
      <c r="E774" s="6"/>
      <c r="F774" s="6"/>
      <c r="G774" s="6"/>
      <c r="H774" s="6"/>
    </row>
    <row r="775" spans="1:8" ht="12.75" customHeight="1">
      <c r="A775" s="6"/>
      <c r="B775" s="6"/>
      <c r="C775" s="6"/>
      <c r="D775" s="6"/>
      <c r="E775" s="6"/>
      <c r="F775" s="6"/>
      <c r="G775" s="6"/>
      <c r="H775" s="6"/>
    </row>
    <row r="776" spans="1:8" ht="12.75" customHeight="1">
      <c r="A776" s="6"/>
      <c r="B776" s="6"/>
      <c r="C776" s="6"/>
      <c r="D776" s="6"/>
      <c r="E776" s="6"/>
      <c r="F776" s="6"/>
      <c r="G776" s="6"/>
      <c r="H776" s="6"/>
    </row>
    <row r="777" spans="1:8" ht="12.75" customHeight="1">
      <c r="A777" s="6"/>
      <c r="B777" s="6"/>
      <c r="C777" s="6"/>
      <c r="D777" s="6"/>
      <c r="E777" s="6"/>
      <c r="F777" s="6"/>
      <c r="G777" s="6"/>
      <c r="H777" s="6"/>
    </row>
    <row r="778" spans="1:8" ht="12.75" customHeight="1">
      <c r="A778" s="6"/>
      <c r="B778" s="6"/>
      <c r="C778" s="6"/>
      <c r="D778" s="6"/>
      <c r="E778" s="6"/>
      <c r="F778" s="6"/>
      <c r="G778" s="6"/>
      <c r="H778" s="6"/>
    </row>
    <row r="779" spans="1:8" ht="12.75" customHeight="1">
      <c r="A779" s="6"/>
      <c r="B779" s="6"/>
      <c r="C779" s="6"/>
      <c r="D779" s="6"/>
      <c r="E779" s="6"/>
      <c r="F779" s="6"/>
      <c r="G779" s="6"/>
      <c r="H779" s="6"/>
    </row>
    <row r="780" spans="1:8" ht="12.75" customHeight="1">
      <c r="A780" s="6"/>
      <c r="B780" s="6"/>
      <c r="C780" s="6"/>
      <c r="D780" s="6"/>
      <c r="E780" s="6"/>
      <c r="F780" s="6"/>
      <c r="G780" s="6"/>
      <c r="H780" s="6"/>
    </row>
    <row r="781" spans="1:8" ht="12.75" customHeight="1">
      <c r="A781" s="6"/>
      <c r="B781" s="6"/>
      <c r="C781" s="6"/>
      <c r="D781" s="6"/>
      <c r="E781" s="6"/>
      <c r="F781" s="6"/>
      <c r="G781" s="6"/>
      <c r="H781" s="6"/>
    </row>
    <row r="782" spans="1:8" ht="12.75" customHeight="1">
      <c r="A782" s="6"/>
      <c r="B782" s="6"/>
      <c r="C782" s="6"/>
      <c r="D782" s="6"/>
      <c r="E782" s="6"/>
      <c r="F782" s="6"/>
      <c r="G782" s="6"/>
      <c r="H782" s="6"/>
    </row>
    <row r="783" spans="1:8" ht="12.75" customHeight="1">
      <c r="A783" s="6"/>
      <c r="B783" s="6"/>
      <c r="C783" s="6"/>
      <c r="D783" s="6"/>
      <c r="E783" s="6"/>
      <c r="F783" s="6"/>
      <c r="G783" s="6"/>
      <c r="H783" s="6"/>
    </row>
    <row r="784" spans="1:8" ht="12.75" customHeight="1">
      <c r="A784" s="6"/>
      <c r="B784" s="6"/>
      <c r="C784" s="6"/>
      <c r="D784" s="6"/>
      <c r="E784" s="6"/>
      <c r="F784" s="6"/>
      <c r="G784" s="6"/>
      <c r="H784" s="6"/>
    </row>
    <row r="785" spans="1:8" ht="12.75" customHeight="1">
      <c r="A785" s="6"/>
      <c r="B785" s="6"/>
      <c r="C785" s="6"/>
      <c r="D785" s="6"/>
      <c r="E785" s="6"/>
      <c r="F785" s="6"/>
      <c r="G785" s="6"/>
      <c r="H785" s="6"/>
    </row>
    <row r="786" spans="1:8" ht="12.75" customHeight="1">
      <c r="A786" s="6"/>
      <c r="B786" s="6"/>
      <c r="C786" s="6"/>
      <c r="D786" s="6"/>
      <c r="E786" s="6"/>
      <c r="F786" s="6"/>
      <c r="G786" s="6"/>
      <c r="H786" s="6"/>
    </row>
    <row r="787" spans="1:8" ht="12.75" customHeight="1">
      <c r="A787" s="6"/>
      <c r="B787" s="6"/>
      <c r="C787" s="6"/>
      <c r="D787" s="6"/>
      <c r="E787" s="6"/>
      <c r="F787" s="6"/>
      <c r="G787" s="6"/>
      <c r="H787" s="6"/>
    </row>
    <row r="788" spans="1:8" ht="12.75" customHeight="1">
      <c r="A788" s="6"/>
      <c r="B788" s="6"/>
      <c r="C788" s="6"/>
      <c r="D788" s="6"/>
      <c r="E788" s="6"/>
      <c r="F788" s="6"/>
      <c r="G788" s="6"/>
      <c r="H788" s="6"/>
    </row>
    <row r="789" spans="1:8" ht="12.75" customHeight="1">
      <c r="A789" s="6"/>
      <c r="B789" s="6"/>
      <c r="C789" s="6"/>
      <c r="D789" s="6"/>
      <c r="E789" s="6"/>
      <c r="F789" s="6"/>
      <c r="G789" s="6"/>
      <c r="H789" s="6"/>
    </row>
    <row r="790" spans="1:8" ht="12.75" customHeight="1">
      <c r="A790" s="6"/>
      <c r="B790" s="6"/>
      <c r="C790" s="6"/>
      <c r="D790" s="6"/>
      <c r="E790" s="6"/>
      <c r="F790" s="6"/>
      <c r="G790" s="6"/>
      <c r="H790" s="6"/>
    </row>
    <row r="791" spans="1:8" ht="12.75" customHeight="1">
      <c r="A791" s="6"/>
      <c r="B791" s="6"/>
      <c r="C791" s="6"/>
      <c r="D791" s="6"/>
      <c r="E791" s="6"/>
      <c r="F791" s="6"/>
      <c r="G791" s="6"/>
      <c r="H791" s="6"/>
    </row>
    <row r="792" spans="1:8" ht="12.75" customHeight="1">
      <c r="A792" s="6"/>
      <c r="B792" s="6"/>
      <c r="C792" s="6"/>
      <c r="D792" s="6"/>
      <c r="E792" s="6"/>
      <c r="F792" s="6"/>
      <c r="G792" s="6"/>
      <c r="H792" s="6"/>
    </row>
    <row r="793" spans="1:8" ht="12.75" customHeight="1">
      <c r="A793" s="6"/>
      <c r="B793" s="6"/>
      <c r="C793" s="6"/>
      <c r="D793" s="6"/>
      <c r="E793" s="6"/>
      <c r="F793" s="6"/>
      <c r="G793" s="6"/>
      <c r="H793" s="6"/>
    </row>
    <row r="794" spans="1:8" ht="12.75" customHeight="1">
      <c r="A794" s="6"/>
      <c r="B794" s="6"/>
      <c r="C794" s="6"/>
      <c r="D794" s="6"/>
      <c r="E794" s="6"/>
      <c r="F794" s="6"/>
      <c r="G794" s="6"/>
      <c r="H794" s="6"/>
    </row>
    <row r="795" spans="1:8" ht="12.75" customHeight="1">
      <c r="A795" s="6"/>
      <c r="B795" s="6"/>
      <c r="C795" s="6"/>
      <c r="D795" s="6"/>
      <c r="E795" s="6"/>
      <c r="F795" s="6"/>
      <c r="G795" s="6"/>
      <c r="H795" s="6"/>
    </row>
    <row r="796" spans="1:8" ht="12.75" customHeight="1">
      <c r="A796" s="6"/>
      <c r="B796" s="6"/>
      <c r="C796" s="6"/>
      <c r="D796" s="6"/>
      <c r="E796" s="6"/>
      <c r="F796" s="6"/>
      <c r="G796" s="6"/>
      <c r="H796" s="6"/>
    </row>
    <row r="797" spans="1:8" ht="12.75" customHeight="1">
      <c r="A797" s="6"/>
      <c r="B797" s="6"/>
      <c r="C797" s="6"/>
      <c r="D797" s="6"/>
      <c r="E797" s="6"/>
      <c r="F797" s="6"/>
      <c r="G797" s="6"/>
      <c r="H797" s="6"/>
    </row>
    <row r="798" spans="1:8" ht="12.75" customHeight="1">
      <c r="A798" s="6"/>
      <c r="B798" s="6"/>
      <c r="C798" s="6"/>
      <c r="D798" s="6"/>
      <c r="E798" s="6"/>
      <c r="F798" s="6"/>
      <c r="G798" s="6"/>
      <c r="H798" s="6"/>
    </row>
    <row r="799" spans="1:8" ht="12.75" customHeight="1">
      <c r="A799" s="6"/>
      <c r="B799" s="6"/>
      <c r="C799" s="6"/>
      <c r="D799" s="6"/>
      <c r="E799" s="6"/>
      <c r="F799" s="6"/>
      <c r="G799" s="6"/>
      <c r="H799" s="6"/>
    </row>
    <row r="800" spans="1:8" ht="12.75" customHeight="1">
      <c r="A800" s="6"/>
      <c r="B800" s="6"/>
      <c r="C800" s="6"/>
      <c r="D800" s="6"/>
      <c r="E800" s="6"/>
      <c r="F800" s="6"/>
      <c r="G800" s="6"/>
      <c r="H800" s="6"/>
    </row>
    <row r="801" spans="1:8" ht="12.75" customHeight="1">
      <c r="A801" s="6"/>
      <c r="B801" s="6"/>
      <c r="C801" s="6"/>
      <c r="D801" s="6"/>
      <c r="E801" s="6"/>
      <c r="F801" s="6"/>
      <c r="G801" s="6"/>
      <c r="H801" s="6"/>
    </row>
    <row r="802" spans="1:8" ht="12.75" customHeight="1">
      <c r="A802" s="6"/>
      <c r="B802" s="6"/>
      <c r="C802" s="6"/>
      <c r="D802" s="6"/>
      <c r="E802" s="6"/>
      <c r="F802" s="6"/>
      <c r="G802" s="6"/>
      <c r="H802" s="6"/>
    </row>
    <row r="803" spans="1:8" ht="12.75" customHeight="1">
      <c r="A803" s="6"/>
      <c r="B803" s="6"/>
      <c r="C803" s="6"/>
      <c r="D803" s="6"/>
      <c r="E803" s="6"/>
      <c r="F803" s="6"/>
      <c r="G803" s="6"/>
      <c r="H803" s="6"/>
    </row>
    <row r="804" spans="1:8" ht="12.75" customHeight="1">
      <c r="A804" s="6"/>
      <c r="B804" s="6"/>
      <c r="C804" s="6"/>
      <c r="D804" s="6"/>
      <c r="E804" s="6"/>
      <c r="F804" s="6"/>
      <c r="G804" s="6"/>
      <c r="H804" s="6"/>
    </row>
    <row r="805" spans="1:8" ht="12.75" customHeight="1">
      <c r="A805" s="6"/>
      <c r="B805" s="6"/>
      <c r="C805" s="6"/>
      <c r="D805" s="6"/>
      <c r="E805" s="6"/>
      <c r="F805" s="6"/>
      <c r="G805" s="6"/>
      <c r="H805" s="6"/>
    </row>
    <row r="806" spans="1:8" ht="12.75" customHeight="1">
      <c r="A806" s="6"/>
      <c r="B806" s="6"/>
      <c r="C806" s="6"/>
      <c r="D806" s="6"/>
      <c r="E806" s="6"/>
      <c r="F806" s="6"/>
      <c r="G806" s="6"/>
      <c r="H806" s="6"/>
    </row>
    <row r="807" spans="1:8" ht="12.75" customHeight="1">
      <c r="A807" s="6"/>
      <c r="B807" s="6"/>
      <c r="C807" s="6"/>
      <c r="D807" s="6"/>
      <c r="E807" s="6"/>
      <c r="F807" s="6"/>
      <c r="G807" s="6"/>
      <c r="H807" s="6"/>
    </row>
    <row r="808" spans="1:8" ht="12.75" customHeight="1">
      <c r="A808" s="6"/>
      <c r="B808" s="6"/>
      <c r="C808" s="6"/>
      <c r="D808" s="6"/>
      <c r="E808" s="6"/>
      <c r="F808" s="6"/>
      <c r="G808" s="6"/>
      <c r="H808" s="6"/>
    </row>
    <row r="809" spans="1:8" ht="12.75" customHeight="1">
      <c r="A809" s="6"/>
      <c r="B809" s="6"/>
      <c r="C809" s="6"/>
      <c r="D809" s="6"/>
      <c r="E809" s="6"/>
      <c r="F809" s="6"/>
      <c r="G809" s="6"/>
      <c r="H809" s="6"/>
    </row>
    <row r="810" spans="1:8" ht="12.75" customHeight="1">
      <c r="A810" s="6"/>
      <c r="B810" s="6"/>
      <c r="C810" s="6"/>
      <c r="D810" s="6"/>
      <c r="E810" s="6"/>
      <c r="F810" s="6"/>
      <c r="G810" s="6"/>
      <c r="H810" s="6"/>
    </row>
    <row r="811" spans="1:8" ht="12.75" customHeight="1">
      <c r="A811" s="6"/>
      <c r="B811" s="6"/>
      <c r="C811" s="6"/>
      <c r="D811" s="6"/>
      <c r="E811" s="6"/>
      <c r="F811" s="6"/>
      <c r="G811" s="6"/>
      <c r="H811" s="6"/>
    </row>
    <row r="812" spans="1:8" ht="12.75" customHeight="1">
      <c r="A812" s="6"/>
      <c r="B812" s="6"/>
      <c r="C812" s="6"/>
      <c r="D812" s="6"/>
      <c r="E812" s="6"/>
      <c r="F812" s="6"/>
      <c r="G812" s="6"/>
      <c r="H812" s="6"/>
    </row>
    <row r="813" spans="1:8" ht="12.75" customHeight="1">
      <c r="A813" s="6"/>
      <c r="B813" s="6"/>
      <c r="C813" s="6"/>
      <c r="D813" s="6"/>
      <c r="E813" s="6"/>
      <c r="F813" s="6"/>
      <c r="G813" s="6"/>
      <c r="H813" s="6"/>
    </row>
    <row r="814" spans="1:8" ht="12.75" customHeight="1">
      <c r="A814" s="6"/>
      <c r="B814" s="6"/>
      <c r="C814" s="6"/>
      <c r="D814" s="6"/>
      <c r="E814" s="6"/>
      <c r="F814" s="6"/>
      <c r="G814" s="6"/>
      <c r="H814" s="6"/>
    </row>
    <row r="815" spans="1:8" ht="12.75" customHeight="1">
      <c r="A815" s="6"/>
      <c r="B815" s="6"/>
      <c r="C815" s="6"/>
      <c r="D815" s="6"/>
      <c r="E815" s="6"/>
      <c r="F815" s="6"/>
      <c r="G815" s="6"/>
      <c r="H815" s="6"/>
    </row>
    <row r="816" spans="1:8" ht="12.75" customHeight="1">
      <c r="A816" s="6"/>
      <c r="B816" s="6"/>
      <c r="C816" s="6"/>
      <c r="D816" s="6"/>
      <c r="E816" s="6"/>
      <c r="F816" s="6"/>
      <c r="G816" s="6"/>
      <c r="H816" s="6"/>
    </row>
    <row r="817" spans="1:8" ht="12.75" customHeight="1">
      <c r="A817" s="6"/>
      <c r="B817" s="6"/>
      <c r="C817" s="6"/>
      <c r="D817" s="6"/>
      <c r="E817" s="6"/>
      <c r="F817" s="6"/>
      <c r="G817" s="6"/>
      <c r="H817" s="6"/>
    </row>
    <row r="818" spans="1:8" ht="12.75" customHeight="1">
      <c r="A818" s="6"/>
      <c r="B818" s="6"/>
      <c r="C818" s="6"/>
      <c r="D818" s="6"/>
      <c r="E818" s="6"/>
      <c r="F818" s="6"/>
      <c r="G818" s="6"/>
      <c r="H818" s="6"/>
    </row>
    <row r="819" spans="1:8" ht="12.75" customHeight="1">
      <c r="A819" s="6"/>
      <c r="B819" s="6"/>
      <c r="C819" s="6"/>
      <c r="D819" s="6"/>
      <c r="E819" s="6"/>
      <c r="F819" s="6"/>
      <c r="G819" s="6"/>
      <c r="H819" s="6"/>
    </row>
    <row r="820" spans="1:8" ht="12.75" customHeight="1">
      <c r="A820" s="6"/>
      <c r="B820" s="6"/>
      <c r="C820" s="6"/>
      <c r="D820" s="6"/>
      <c r="E820" s="6"/>
      <c r="F820" s="6"/>
      <c r="G820" s="6"/>
      <c r="H820" s="6"/>
    </row>
    <row r="821" spans="1:8" ht="12.75" customHeight="1">
      <c r="A821" s="6"/>
      <c r="B821" s="6"/>
      <c r="C821" s="6"/>
      <c r="D821" s="6"/>
      <c r="E821" s="6"/>
      <c r="F821" s="6"/>
      <c r="G821" s="6"/>
      <c r="H821" s="6"/>
    </row>
    <row r="822" spans="1:8" ht="12.75" customHeight="1">
      <c r="A822" s="6"/>
      <c r="B822" s="6"/>
      <c r="C822" s="6"/>
      <c r="D822" s="6"/>
      <c r="E822" s="6"/>
      <c r="F822" s="6"/>
      <c r="G822" s="6"/>
      <c r="H822" s="6"/>
    </row>
    <row r="823" spans="1:8" ht="12.75" customHeight="1">
      <c r="A823" s="6"/>
      <c r="B823" s="6"/>
      <c r="C823" s="6"/>
      <c r="D823" s="6"/>
      <c r="E823" s="6"/>
      <c r="F823" s="6"/>
      <c r="G823" s="6"/>
      <c r="H823" s="6"/>
    </row>
    <row r="824" spans="1:8" ht="12.75" customHeight="1">
      <c r="A824" s="6"/>
      <c r="B824" s="6"/>
      <c r="C824" s="6"/>
      <c r="D824" s="6"/>
      <c r="E824" s="6"/>
      <c r="F824" s="6"/>
      <c r="G824" s="6"/>
      <c r="H824" s="6"/>
    </row>
    <row r="825" spans="1:8" ht="12.75" customHeight="1">
      <c r="A825" s="6"/>
      <c r="B825" s="6"/>
      <c r="C825" s="6"/>
      <c r="D825" s="6"/>
      <c r="E825" s="6"/>
      <c r="F825" s="6"/>
      <c r="G825" s="6"/>
      <c r="H825" s="6"/>
    </row>
    <row r="826" spans="1:8" ht="12.75" customHeight="1">
      <c r="A826" s="6"/>
      <c r="B826" s="6"/>
      <c r="C826" s="6"/>
      <c r="D826" s="6"/>
      <c r="E826" s="6"/>
      <c r="F826" s="6"/>
      <c r="G826" s="6"/>
      <c r="H826" s="6"/>
    </row>
    <row r="827" spans="1:8" ht="12.75" customHeight="1">
      <c r="A827" s="6"/>
      <c r="B827" s="6"/>
      <c r="C827" s="6"/>
      <c r="D827" s="6"/>
      <c r="E827" s="6"/>
      <c r="F827" s="6"/>
      <c r="G827" s="6"/>
      <c r="H827" s="6"/>
    </row>
    <row r="828" spans="1:8" ht="12.75" customHeight="1">
      <c r="A828" s="6"/>
      <c r="B828" s="6"/>
      <c r="C828" s="6"/>
      <c r="D828" s="6"/>
      <c r="E828" s="6"/>
      <c r="F828" s="6"/>
      <c r="G828" s="6"/>
      <c r="H828" s="6"/>
    </row>
    <row r="829" spans="1:8" ht="12.75" customHeight="1">
      <c r="A829" s="6"/>
      <c r="B829" s="6"/>
      <c r="C829" s="6"/>
      <c r="D829" s="6"/>
      <c r="E829" s="6"/>
      <c r="F829" s="6"/>
      <c r="G829" s="6"/>
      <c r="H829" s="6"/>
    </row>
    <row r="830" spans="1:8" ht="12.75" customHeight="1">
      <c r="A830" s="6"/>
      <c r="B830" s="6"/>
      <c r="C830" s="6"/>
      <c r="D830" s="6"/>
      <c r="E830" s="6"/>
      <c r="F830" s="6"/>
      <c r="G830" s="6"/>
      <c r="H830" s="6"/>
    </row>
    <row r="831" spans="1:8" ht="12.75" customHeight="1">
      <c r="A831" s="6"/>
      <c r="B831" s="6"/>
      <c r="C831" s="6"/>
      <c r="D831" s="6"/>
      <c r="E831" s="6"/>
      <c r="F831" s="6"/>
      <c r="G831" s="6"/>
      <c r="H831" s="6"/>
    </row>
    <row r="832" spans="1:8" ht="12.75" customHeight="1">
      <c r="A832" s="6"/>
      <c r="B832" s="6"/>
      <c r="C832" s="6"/>
      <c r="D832" s="6"/>
      <c r="E832" s="6"/>
      <c r="F832" s="6"/>
      <c r="G832" s="6"/>
      <c r="H832" s="6"/>
    </row>
    <row r="833" spans="1:8" ht="12.75" customHeight="1">
      <c r="A833" s="6"/>
      <c r="B833" s="6"/>
      <c r="C833" s="6"/>
      <c r="D833" s="6"/>
      <c r="E833" s="6"/>
      <c r="F833" s="6"/>
      <c r="G833" s="6"/>
      <c r="H833" s="6"/>
    </row>
    <row r="834" spans="1:8" ht="12.75" customHeight="1">
      <c r="A834" s="6"/>
      <c r="B834" s="6"/>
      <c r="C834" s="6"/>
      <c r="D834" s="6"/>
      <c r="E834" s="6"/>
      <c r="F834" s="6"/>
      <c r="G834" s="6"/>
      <c r="H834" s="6"/>
    </row>
    <row r="835" spans="1:8" ht="12.75" customHeight="1">
      <c r="A835" s="6"/>
      <c r="B835" s="6"/>
      <c r="C835" s="6"/>
      <c r="D835" s="6"/>
      <c r="E835" s="6"/>
      <c r="F835" s="6"/>
      <c r="G835" s="6"/>
      <c r="H835" s="6"/>
    </row>
    <row r="836" spans="1:8" ht="12.75" customHeight="1">
      <c r="A836" s="6"/>
      <c r="B836" s="6"/>
      <c r="C836" s="6"/>
      <c r="D836" s="6"/>
      <c r="E836" s="6"/>
      <c r="F836" s="6"/>
      <c r="G836" s="6"/>
      <c r="H836" s="6"/>
    </row>
    <row r="837" spans="1:8" ht="12.75" customHeight="1">
      <c r="A837" s="6"/>
      <c r="B837" s="6"/>
      <c r="C837" s="6"/>
      <c r="D837" s="6"/>
      <c r="E837" s="6"/>
      <c r="F837" s="6"/>
      <c r="G837" s="6"/>
      <c r="H837" s="6"/>
    </row>
    <row r="838" spans="1:8" ht="12.75" customHeight="1">
      <c r="A838" s="6"/>
      <c r="B838" s="6"/>
      <c r="C838" s="6"/>
      <c r="D838" s="6"/>
      <c r="E838" s="6"/>
      <c r="F838" s="6"/>
      <c r="G838" s="6"/>
      <c r="H838" s="6"/>
    </row>
    <row r="839" spans="1:8" ht="12.75" customHeight="1">
      <c r="A839" s="6"/>
      <c r="B839" s="6"/>
      <c r="C839" s="6"/>
      <c r="D839" s="6"/>
      <c r="E839" s="6"/>
      <c r="F839" s="6"/>
      <c r="G839" s="6"/>
      <c r="H839" s="6"/>
    </row>
    <row r="840" spans="1:8" ht="12.75" customHeight="1">
      <c r="A840" s="6"/>
      <c r="B840" s="6"/>
      <c r="C840" s="6"/>
      <c r="D840" s="6"/>
      <c r="E840" s="6"/>
      <c r="F840" s="6"/>
      <c r="G840" s="6"/>
      <c r="H840" s="6"/>
    </row>
    <row r="841" spans="1:8" ht="12.75" customHeight="1">
      <c r="A841" s="6"/>
      <c r="B841" s="6"/>
      <c r="C841" s="6"/>
      <c r="D841" s="6"/>
      <c r="E841" s="6"/>
      <c r="F841" s="6"/>
      <c r="G841" s="6"/>
      <c r="H841" s="6"/>
    </row>
    <row r="842" spans="1:8" ht="12.75" customHeight="1">
      <c r="A842" s="6"/>
      <c r="B842" s="6"/>
      <c r="C842" s="6"/>
      <c r="D842" s="6"/>
      <c r="E842" s="6"/>
      <c r="F842" s="6"/>
      <c r="G842" s="6"/>
      <c r="H842" s="6"/>
    </row>
    <row r="843" spans="1:8" ht="12.75" customHeight="1">
      <c r="A843" s="6"/>
      <c r="B843" s="6"/>
      <c r="C843" s="6"/>
      <c r="D843" s="6"/>
      <c r="E843" s="6"/>
      <c r="F843" s="6"/>
      <c r="G843" s="6"/>
      <c r="H843" s="6"/>
    </row>
    <row r="844" spans="1:8" ht="12.75" customHeight="1">
      <c r="A844" s="6"/>
      <c r="B844" s="6"/>
      <c r="C844" s="6"/>
      <c r="D844" s="6"/>
      <c r="E844" s="6"/>
      <c r="F844" s="6"/>
      <c r="G844" s="6"/>
      <c r="H844" s="6"/>
    </row>
    <row r="845" spans="1:8" ht="12.75" customHeight="1">
      <c r="A845" s="6"/>
      <c r="B845" s="6"/>
      <c r="C845" s="6"/>
      <c r="D845" s="6"/>
      <c r="E845" s="6"/>
      <c r="F845" s="6"/>
      <c r="G845" s="6"/>
      <c r="H845" s="6"/>
    </row>
    <row r="846" spans="1:8" ht="12.75" customHeight="1">
      <c r="A846" s="6"/>
      <c r="B846" s="6"/>
      <c r="C846" s="6"/>
      <c r="D846" s="6"/>
      <c r="E846" s="6"/>
      <c r="F846" s="6"/>
      <c r="G846" s="6"/>
      <c r="H846" s="6"/>
    </row>
    <row r="847" spans="1:8" ht="12.75" customHeight="1">
      <c r="A847" s="6"/>
      <c r="B847" s="6"/>
      <c r="C847" s="6"/>
      <c r="D847" s="6"/>
      <c r="E847" s="6"/>
      <c r="F847" s="6"/>
      <c r="G847" s="6"/>
      <c r="H847" s="6"/>
    </row>
    <row r="848" spans="1:8" ht="12.75" customHeight="1">
      <c r="A848" s="6"/>
      <c r="B848" s="6"/>
      <c r="C848" s="6"/>
      <c r="D848" s="6"/>
      <c r="E848" s="6"/>
      <c r="F848" s="6"/>
      <c r="G848" s="6"/>
      <c r="H848" s="6"/>
    </row>
    <row r="849" spans="1:8" ht="12.75" customHeight="1">
      <c r="A849" s="6"/>
      <c r="B849" s="6"/>
      <c r="C849" s="6"/>
      <c r="D849" s="6"/>
      <c r="E849" s="6"/>
      <c r="F849" s="6"/>
      <c r="G849" s="6"/>
      <c r="H849" s="6"/>
    </row>
    <row r="850" spans="1:8" ht="12.75" customHeight="1">
      <c r="A850" s="6"/>
      <c r="B850" s="6"/>
      <c r="C850" s="6"/>
      <c r="D850" s="6"/>
      <c r="E850" s="6"/>
      <c r="F850" s="6"/>
      <c r="G850" s="6"/>
      <c r="H850" s="6"/>
    </row>
    <row r="851" spans="1:8" ht="12.75" customHeight="1">
      <c r="A851" s="6"/>
      <c r="B851" s="6"/>
      <c r="C851" s="6"/>
      <c r="D851" s="6"/>
      <c r="E851" s="6"/>
      <c r="F851" s="6"/>
      <c r="G851" s="6"/>
      <c r="H851" s="6"/>
    </row>
    <row r="852" spans="1:8" ht="12.75" customHeight="1">
      <c r="A852" s="6"/>
      <c r="B852" s="6"/>
      <c r="C852" s="6"/>
      <c r="D852" s="6"/>
      <c r="E852" s="6"/>
      <c r="F852" s="6"/>
      <c r="G852" s="6"/>
      <c r="H852" s="6"/>
    </row>
    <row r="853" spans="1:8" ht="12.75" customHeight="1">
      <c r="A853" s="6"/>
      <c r="B853" s="6"/>
      <c r="C853" s="6"/>
      <c r="D853" s="6"/>
      <c r="E853" s="6"/>
      <c r="F853" s="6"/>
      <c r="G853" s="6"/>
      <c r="H853" s="6"/>
    </row>
    <row r="854" spans="1:8" ht="12.75" customHeight="1">
      <c r="A854" s="6"/>
      <c r="B854" s="6"/>
      <c r="C854" s="6"/>
      <c r="D854" s="6"/>
      <c r="E854" s="6"/>
      <c r="F854" s="6"/>
      <c r="G854" s="6"/>
      <c r="H854" s="6"/>
    </row>
    <row r="855" spans="1:8" ht="12.75" customHeight="1">
      <c r="A855" s="6"/>
      <c r="B855" s="6"/>
      <c r="C855" s="6"/>
      <c r="D855" s="6"/>
      <c r="E855" s="6"/>
      <c r="F855" s="6"/>
      <c r="G855" s="6"/>
      <c r="H855" s="6"/>
    </row>
    <row r="856" spans="1:8" ht="12.75" customHeight="1">
      <c r="A856" s="6"/>
      <c r="B856" s="6"/>
      <c r="C856" s="6"/>
      <c r="D856" s="6"/>
      <c r="E856" s="6"/>
      <c r="F856" s="6"/>
      <c r="G856" s="6"/>
      <c r="H856" s="6"/>
    </row>
    <row r="857" spans="1:8" ht="12.75" customHeight="1">
      <c r="A857" s="6"/>
      <c r="B857" s="6"/>
      <c r="C857" s="6"/>
      <c r="D857" s="6"/>
      <c r="E857" s="6"/>
      <c r="F857" s="6"/>
      <c r="G857" s="6"/>
      <c r="H857" s="6"/>
    </row>
    <row r="858" spans="1:8" ht="12.75" customHeight="1">
      <c r="A858" s="6"/>
      <c r="B858" s="6"/>
      <c r="C858" s="6"/>
      <c r="D858" s="6"/>
      <c r="E858" s="6"/>
      <c r="F858" s="6"/>
      <c r="G858" s="6"/>
      <c r="H858" s="6"/>
    </row>
    <row r="859" spans="1:8" ht="12.75" customHeight="1">
      <c r="A859" s="6"/>
      <c r="B859" s="6"/>
      <c r="C859" s="6"/>
      <c r="D859" s="6"/>
      <c r="E859" s="6"/>
      <c r="F859" s="6"/>
      <c r="G859" s="6"/>
      <c r="H859" s="6"/>
    </row>
    <row r="860" spans="1:8" ht="12.75" customHeight="1">
      <c r="A860" s="6"/>
      <c r="B860" s="6"/>
      <c r="C860" s="6"/>
      <c r="D860" s="6"/>
      <c r="E860" s="6"/>
      <c r="F860" s="6"/>
      <c r="G860" s="6"/>
      <c r="H860" s="6"/>
    </row>
    <row r="861" spans="1:8" ht="12.75" customHeight="1">
      <c r="A861" s="6"/>
      <c r="B861" s="6"/>
      <c r="C861" s="6"/>
      <c r="D861" s="6"/>
      <c r="E861" s="6"/>
      <c r="F861" s="6"/>
      <c r="G861" s="6"/>
      <c r="H861" s="6"/>
    </row>
    <row r="862" spans="1:8" ht="12.75" customHeight="1">
      <c r="A862" s="6"/>
      <c r="B862" s="6"/>
      <c r="C862" s="6"/>
      <c r="D862" s="6"/>
      <c r="E862" s="6"/>
      <c r="F862" s="6"/>
      <c r="G862" s="6"/>
      <c r="H862" s="6"/>
    </row>
    <row r="863" spans="1:8" ht="12.75" customHeight="1">
      <c r="A863" s="6"/>
      <c r="B863" s="6"/>
      <c r="C863" s="6"/>
      <c r="D863" s="6"/>
      <c r="E863" s="6"/>
      <c r="F863" s="6"/>
      <c r="G863" s="6"/>
      <c r="H863" s="6"/>
    </row>
    <row r="864" spans="1:8" ht="12.75" customHeight="1">
      <c r="A864" s="6"/>
      <c r="B864" s="6"/>
      <c r="C864" s="6"/>
      <c r="D864" s="6"/>
      <c r="E864" s="6"/>
      <c r="F864" s="6"/>
      <c r="G864" s="6"/>
      <c r="H864" s="6"/>
    </row>
    <row r="865" spans="1:8" ht="12.75" customHeight="1">
      <c r="A865" s="6"/>
      <c r="B865" s="6"/>
      <c r="C865" s="6"/>
      <c r="D865" s="6"/>
      <c r="E865" s="6"/>
      <c r="F865" s="6"/>
      <c r="G865" s="6"/>
      <c r="H865" s="6"/>
    </row>
    <row r="866" spans="1:8" ht="12.75" customHeight="1">
      <c r="A866" s="6"/>
      <c r="B866" s="6"/>
      <c r="C866" s="6"/>
      <c r="D866" s="6"/>
      <c r="E866" s="6"/>
      <c r="F866" s="6"/>
      <c r="G866" s="6"/>
      <c r="H866" s="6"/>
    </row>
    <row r="867" spans="1:8" ht="12.75" customHeight="1">
      <c r="A867" s="6"/>
      <c r="B867" s="6"/>
      <c r="C867" s="6"/>
      <c r="D867" s="6"/>
      <c r="E867" s="6"/>
      <c r="F867" s="6"/>
      <c r="G867" s="6"/>
      <c r="H867" s="6"/>
    </row>
    <row r="868" spans="1:8" ht="12.75" customHeight="1">
      <c r="A868" s="6"/>
      <c r="B868" s="6"/>
      <c r="C868" s="6"/>
      <c r="D868" s="6"/>
      <c r="E868" s="6"/>
      <c r="F868" s="6"/>
      <c r="G868" s="6"/>
      <c r="H868" s="6"/>
    </row>
    <row r="869" spans="1:8" ht="12.75" customHeight="1">
      <c r="A869" s="6"/>
      <c r="B869" s="6"/>
      <c r="C869" s="6"/>
      <c r="D869" s="6"/>
      <c r="E869" s="6"/>
      <c r="F869" s="6"/>
      <c r="G869" s="6"/>
      <c r="H869" s="6"/>
    </row>
    <row r="870" spans="1:8" ht="12.75" customHeight="1">
      <c r="A870" s="6"/>
      <c r="B870" s="6"/>
      <c r="C870" s="6"/>
      <c r="D870" s="6"/>
      <c r="E870" s="6"/>
      <c r="F870" s="6"/>
      <c r="G870" s="6"/>
      <c r="H870" s="6"/>
    </row>
    <row r="871" spans="1:8" ht="12.75" customHeight="1">
      <c r="A871" s="6"/>
      <c r="B871" s="6"/>
      <c r="C871" s="6"/>
      <c r="D871" s="6"/>
      <c r="E871" s="6"/>
      <c r="F871" s="6"/>
      <c r="G871" s="6"/>
      <c r="H871" s="6"/>
    </row>
    <row r="872" spans="1:8" ht="12.75" customHeight="1">
      <c r="A872" s="6"/>
      <c r="B872" s="6"/>
      <c r="C872" s="6"/>
      <c r="D872" s="6"/>
      <c r="E872" s="6"/>
      <c r="F872" s="6"/>
      <c r="G872" s="6"/>
      <c r="H872" s="6"/>
    </row>
    <row r="873" spans="1:8" ht="12.75" customHeight="1">
      <c r="A873" s="6"/>
      <c r="B873" s="6"/>
      <c r="C873" s="6"/>
      <c r="D873" s="6"/>
      <c r="E873" s="6"/>
      <c r="F873" s="6"/>
      <c r="G873" s="6"/>
      <c r="H873" s="6"/>
    </row>
    <row r="874" spans="1:8" ht="12.75" customHeight="1">
      <c r="A874" s="6"/>
      <c r="B874" s="6"/>
      <c r="C874" s="6"/>
      <c r="D874" s="6"/>
      <c r="E874" s="6"/>
      <c r="F874" s="6"/>
      <c r="G874" s="6"/>
      <c r="H874" s="6"/>
    </row>
    <row r="875" spans="1:8" ht="12.75" customHeight="1">
      <c r="A875" s="6"/>
      <c r="B875" s="6"/>
      <c r="C875" s="6"/>
      <c r="D875" s="6"/>
      <c r="E875" s="6"/>
      <c r="F875" s="6"/>
      <c r="G875" s="6"/>
      <c r="H875" s="6"/>
    </row>
    <row r="876" spans="1:8" ht="12.75" customHeight="1">
      <c r="A876" s="6"/>
      <c r="B876" s="6"/>
      <c r="C876" s="6"/>
      <c r="D876" s="6"/>
      <c r="E876" s="6"/>
      <c r="F876" s="6"/>
      <c r="G876" s="6"/>
      <c r="H876" s="6"/>
    </row>
    <row r="877" spans="1:8" ht="12.75" customHeight="1">
      <c r="A877" s="6"/>
      <c r="B877" s="6"/>
      <c r="C877" s="6"/>
      <c r="D877" s="6"/>
      <c r="E877" s="6"/>
      <c r="F877" s="6"/>
      <c r="G877" s="6"/>
      <c r="H877" s="6"/>
    </row>
    <row r="878" spans="1:8" ht="12.75" customHeight="1">
      <c r="A878" s="6"/>
      <c r="B878" s="6"/>
      <c r="C878" s="6"/>
      <c r="D878" s="6"/>
      <c r="E878" s="6"/>
      <c r="F878" s="6"/>
      <c r="G878" s="6"/>
      <c r="H878" s="6"/>
    </row>
    <row r="879" spans="1:8" ht="12.75" customHeight="1">
      <c r="A879" s="6"/>
      <c r="B879" s="6"/>
      <c r="C879" s="6"/>
      <c r="D879" s="6"/>
      <c r="E879" s="6"/>
      <c r="F879" s="6"/>
      <c r="G879" s="6"/>
      <c r="H879" s="6"/>
    </row>
    <row r="880" spans="1:8" ht="12.75" customHeight="1">
      <c r="A880" s="6"/>
      <c r="B880" s="6"/>
      <c r="C880" s="6"/>
      <c r="D880" s="6"/>
      <c r="E880" s="6"/>
      <c r="F880" s="6"/>
      <c r="G880" s="6"/>
      <c r="H880" s="6"/>
    </row>
    <row r="881" spans="1:8" ht="12.75" customHeight="1">
      <c r="A881" s="6"/>
      <c r="B881" s="6"/>
      <c r="C881" s="6"/>
      <c r="D881" s="6"/>
      <c r="E881" s="6"/>
      <c r="F881" s="6"/>
      <c r="G881" s="6"/>
      <c r="H881" s="6"/>
    </row>
    <row r="882" spans="1:8" ht="12.75" customHeight="1">
      <c r="A882" s="6"/>
      <c r="B882" s="6"/>
      <c r="C882" s="6"/>
      <c r="D882" s="6"/>
      <c r="E882" s="6"/>
      <c r="F882" s="6"/>
      <c r="G882" s="6"/>
      <c r="H882" s="6"/>
    </row>
    <row r="883" spans="1:8" ht="12.75" customHeight="1">
      <c r="A883" s="6"/>
      <c r="B883" s="6"/>
      <c r="C883" s="6"/>
      <c r="D883" s="6"/>
      <c r="E883" s="6"/>
      <c r="F883" s="6"/>
      <c r="G883" s="6"/>
      <c r="H883" s="6"/>
    </row>
    <row r="884" spans="1:8" ht="12.75" customHeight="1">
      <c r="A884" s="6"/>
      <c r="B884" s="6"/>
      <c r="C884" s="6"/>
      <c r="D884" s="6"/>
      <c r="E884" s="6"/>
      <c r="F884" s="6"/>
      <c r="G884" s="6"/>
      <c r="H884" s="6"/>
    </row>
    <row r="885" spans="1:8" ht="12.75" customHeight="1">
      <c r="A885" s="6"/>
      <c r="B885" s="6"/>
      <c r="C885" s="6"/>
      <c r="D885" s="6"/>
      <c r="E885" s="6"/>
      <c r="F885" s="6"/>
      <c r="G885" s="6"/>
      <c r="H885" s="6"/>
    </row>
    <row r="886" spans="1:8" ht="12.75" customHeight="1">
      <c r="A886" s="6"/>
      <c r="B886" s="6"/>
      <c r="C886" s="6"/>
      <c r="D886" s="6"/>
      <c r="E886" s="6"/>
      <c r="F886" s="6"/>
      <c r="G886" s="6"/>
      <c r="H886" s="6"/>
    </row>
    <row r="887" spans="1:8" ht="12.75" customHeight="1">
      <c r="A887" s="6"/>
      <c r="B887" s="6"/>
      <c r="C887" s="6"/>
      <c r="D887" s="6"/>
      <c r="E887" s="6"/>
      <c r="F887" s="6"/>
      <c r="G887" s="6"/>
      <c r="H887" s="6"/>
    </row>
    <row r="888" spans="1:8" ht="12.75" customHeight="1">
      <c r="A888" s="6"/>
      <c r="B888" s="6"/>
      <c r="C888" s="6"/>
      <c r="D888" s="6"/>
      <c r="E888" s="6"/>
      <c r="F888" s="6"/>
      <c r="G888" s="6"/>
      <c r="H888" s="6"/>
    </row>
    <row r="889" spans="1:8" ht="12.75" customHeight="1">
      <c r="A889" s="6"/>
      <c r="B889" s="6"/>
      <c r="C889" s="6"/>
      <c r="D889" s="6"/>
      <c r="E889" s="6"/>
      <c r="F889" s="6"/>
      <c r="G889" s="6"/>
      <c r="H889" s="6"/>
    </row>
    <row r="890" spans="1:8" ht="12.75" customHeight="1">
      <c r="A890" s="6"/>
      <c r="B890" s="6"/>
      <c r="C890" s="6"/>
      <c r="D890" s="6"/>
      <c r="E890" s="6"/>
      <c r="F890" s="6"/>
      <c r="G890" s="6"/>
      <c r="H890" s="6"/>
    </row>
    <row r="891" spans="1:8" ht="12.75" customHeight="1">
      <c r="A891" s="6"/>
      <c r="B891" s="6"/>
      <c r="C891" s="6"/>
      <c r="D891" s="6"/>
      <c r="E891" s="6"/>
      <c r="F891" s="6"/>
      <c r="G891" s="6"/>
      <c r="H891" s="6"/>
    </row>
    <row r="892" spans="1:8" ht="12.75" customHeight="1">
      <c r="A892" s="6"/>
      <c r="B892" s="6"/>
      <c r="C892" s="6"/>
      <c r="D892" s="6"/>
      <c r="E892" s="6"/>
      <c r="F892" s="6"/>
      <c r="G892" s="6"/>
      <c r="H892" s="6"/>
    </row>
    <row r="893" spans="1:8" ht="12.75" customHeight="1">
      <c r="A893" s="6"/>
      <c r="B893" s="6"/>
      <c r="C893" s="6"/>
      <c r="D893" s="6"/>
      <c r="E893" s="6"/>
      <c r="F893" s="6"/>
      <c r="G893" s="6"/>
      <c r="H893" s="6"/>
    </row>
    <row r="894" spans="1:8" ht="12.75" customHeight="1">
      <c r="A894" s="6"/>
      <c r="B894" s="6"/>
      <c r="C894" s="6"/>
      <c r="D894" s="6"/>
      <c r="E894" s="6"/>
      <c r="F894" s="6"/>
      <c r="G894" s="6"/>
      <c r="H894" s="6"/>
    </row>
    <row r="895" spans="1:8" ht="12.75" customHeight="1">
      <c r="A895" s="6"/>
      <c r="B895" s="6"/>
      <c r="C895" s="6"/>
      <c r="D895" s="6"/>
      <c r="E895" s="6"/>
      <c r="F895" s="6"/>
      <c r="G895" s="6"/>
      <c r="H895" s="6"/>
    </row>
  </sheetData>
  <mergeCells count="2">
    <mergeCell ref="D32:E32"/>
    <mergeCell ref="B32:C32"/>
  </mergeCells>
  <pageMargins left="0.7" right="0.7" top="0.75" bottom="0.75" header="0.3" footer="0.3"/>
  <pageSetup paperSize="9" scale="8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G906"/>
  <sheetViews>
    <sheetView showGridLines="0" zoomScale="90" zoomScaleNormal="90" workbookViewId="0">
      <selection activeCell="B30" sqref="B30"/>
    </sheetView>
  </sheetViews>
  <sheetFormatPr baseColWidth="10" defaultColWidth="14.42578125" defaultRowHeight="15" customHeight="1"/>
  <cols>
    <col min="1" max="1" width="24.85546875" style="31" customWidth="1"/>
    <col min="2" max="2" width="12.28515625" style="31" customWidth="1"/>
    <col min="3" max="3" width="10.7109375" style="31" customWidth="1"/>
    <col min="4" max="4" width="10.140625" style="31" customWidth="1"/>
    <col min="5" max="5" width="10.5703125" style="31" customWidth="1"/>
    <col min="6" max="6" width="26.7109375" style="31" customWidth="1"/>
    <col min="7" max="16384" width="14.42578125" style="31"/>
  </cols>
  <sheetData>
    <row r="1" spans="1:7" ht="24.75" customHeight="1">
      <c r="A1" s="373" t="s">
        <v>878</v>
      </c>
      <c r="B1" s="374"/>
      <c r="C1" s="374"/>
      <c r="D1" s="374"/>
      <c r="E1" s="375"/>
      <c r="F1" s="376" t="s">
        <v>13</v>
      </c>
    </row>
    <row r="2" spans="1:7" ht="18.75" customHeight="1">
      <c r="A2" s="377"/>
      <c r="B2" s="374"/>
      <c r="C2" s="374"/>
      <c r="D2" s="374"/>
      <c r="E2" s="375"/>
      <c r="F2" s="378"/>
    </row>
    <row r="3" spans="1:7" ht="20.25" customHeight="1">
      <c r="A3" s="379" t="s">
        <v>1173</v>
      </c>
      <c r="B3" s="375"/>
      <c r="C3" s="375"/>
      <c r="D3" s="375"/>
      <c r="E3" s="375"/>
      <c r="F3" s="380" t="s">
        <v>1263</v>
      </c>
    </row>
    <row r="4" spans="1:7" ht="20.25" customHeight="1">
      <c r="A4" s="379" t="s">
        <v>919</v>
      </c>
      <c r="B4" s="375"/>
      <c r="C4" s="375"/>
      <c r="D4" s="375"/>
      <c r="E4" s="375"/>
      <c r="F4" s="381" t="s">
        <v>920</v>
      </c>
    </row>
    <row r="5" spans="1:7" ht="18.75" customHeight="1">
      <c r="A5" s="382" t="s">
        <v>1431</v>
      </c>
      <c r="B5" s="1144" t="s">
        <v>1456</v>
      </c>
      <c r="C5" s="1144"/>
      <c r="D5" s="1143" t="s">
        <v>1493</v>
      </c>
      <c r="E5" s="1143"/>
      <c r="F5" s="435" t="s">
        <v>1265</v>
      </c>
    </row>
    <row r="6" spans="1:7" ht="18.75" customHeight="1">
      <c r="A6" s="382" t="s">
        <v>1428</v>
      </c>
      <c r="B6" s="383" t="s">
        <v>921</v>
      </c>
      <c r="C6" s="383" t="s">
        <v>922</v>
      </c>
      <c r="D6" s="383" t="s">
        <v>921</v>
      </c>
      <c r="E6" s="383" t="s">
        <v>922</v>
      </c>
      <c r="F6" s="749" t="s">
        <v>1267</v>
      </c>
    </row>
    <row r="7" spans="1:7" ht="13.5" customHeight="1">
      <c r="A7" s="384"/>
      <c r="B7" s="384"/>
      <c r="C7" s="384"/>
      <c r="D7" s="384"/>
      <c r="E7" s="384"/>
      <c r="F7" s="384"/>
    </row>
    <row r="8" spans="1:7" ht="7.5" customHeight="1">
      <c r="A8" s="382"/>
      <c r="B8" s="385"/>
      <c r="C8" s="384"/>
      <c r="D8" s="385"/>
      <c r="E8" s="384"/>
      <c r="F8" s="386"/>
    </row>
    <row r="9" spans="1:7" ht="14.25">
      <c r="A9" s="377" t="s">
        <v>1205</v>
      </c>
      <c r="B9" s="387">
        <f>SUM(B11:B15)</f>
        <v>1306473.53694</v>
      </c>
      <c r="C9" s="387">
        <f>SUM(C11:C15)</f>
        <v>9843696.3820900004</v>
      </c>
      <c r="D9" s="387">
        <f>SUM(D11:D15)</f>
        <v>1499418.0196199997</v>
      </c>
      <c r="E9" s="387">
        <f>SUM(E11:E15)</f>
        <v>9664019.3860499989</v>
      </c>
      <c r="F9" s="388" t="s">
        <v>1209</v>
      </c>
    </row>
    <row r="10" spans="1:7" ht="14.25">
      <c r="A10" s="377"/>
      <c r="B10" s="67"/>
      <c r="C10" s="67"/>
      <c r="D10" s="67"/>
      <c r="E10" s="67"/>
      <c r="F10" s="388"/>
    </row>
    <row r="11" spans="1:7">
      <c r="A11" s="390" t="s">
        <v>925</v>
      </c>
      <c r="B11" s="67">
        <v>1120670.8951300001</v>
      </c>
      <c r="C11" s="67">
        <v>3625329.8483699998</v>
      </c>
      <c r="D11" s="67">
        <v>1347812.5956799998</v>
      </c>
      <c r="E11" s="67">
        <v>3894567.7084000004</v>
      </c>
      <c r="F11" s="391" t="s">
        <v>926</v>
      </c>
      <c r="G11" s="383"/>
    </row>
    <row r="12" spans="1:7">
      <c r="A12" s="390" t="s">
        <v>927</v>
      </c>
      <c r="B12" s="67">
        <v>55307.184509999999</v>
      </c>
      <c r="C12" s="67">
        <v>3987274.5458200001</v>
      </c>
      <c r="D12" s="67">
        <v>60460.681989999997</v>
      </c>
      <c r="E12" s="67">
        <v>3915653.7457399997</v>
      </c>
      <c r="F12" s="392" t="s">
        <v>928</v>
      </c>
      <c r="G12" s="383"/>
    </row>
    <row r="13" spans="1:7">
      <c r="A13" s="390" t="s">
        <v>923</v>
      </c>
      <c r="B13" s="67">
        <v>120672.08589</v>
      </c>
      <c r="C13" s="67">
        <v>1779185.5610700001</v>
      </c>
      <c r="D13" s="67">
        <v>83080.712079999983</v>
      </c>
      <c r="E13" s="67">
        <v>1478325.5737399997</v>
      </c>
      <c r="F13" s="392" t="s">
        <v>924</v>
      </c>
    </row>
    <row r="14" spans="1:7">
      <c r="A14" s="390" t="s">
        <v>929</v>
      </c>
      <c r="B14" s="67">
        <v>8664.0049099999997</v>
      </c>
      <c r="C14" s="67">
        <v>443882.45984000002</v>
      </c>
      <c r="D14" s="67">
        <v>6832.4633699999995</v>
      </c>
      <c r="E14" s="67">
        <v>364985.34542999999</v>
      </c>
      <c r="F14" s="392" t="s">
        <v>930</v>
      </c>
    </row>
    <row r="15" spans="1:7">
      <c r="A15" s="390" t="s">
        <v>931</v>
      </c>
      <c r="B15" s="67">
        <v>1159.3665000000001</v>
      </c>
      <c r="C15" s="67">
        <v>8023.9669899999999</v>
      </c>
      <c r="D15" s="67">
        <v>1231.5664999999999</v>
      </c>
      <c r="E15" s="67">
        <v>10487.01274</v>
      </c>
      <c r="F15" s="392" t="s">
        <v>932</v>
      </c>
    </row>
    <row r="16" spans="1:7">
      <c r="A16" s="390"/>
      <c r="B16" s="393"/>
      <c r="C16" s="393"/>
      <c r="D16" s="393"/>
      <c r="E16" s="393" t="s">
        <v>377</v>
      </c>
      <c r="F16" s="394"/>
    </row>
    <row r="17" spans="1:6" ht="14.25">
      <c r="A17" s="395" t="s">
        <v>1206</v>
      </c>
      <c r="B17" s="389">
        <f>SUM(B19:B22)</f>
        <v>68355.480653178704</v>
      </c>
      <c r="C17" s="389">
        <f>SUM(C19:C22)</f>
        <v>4830230.5916859629</v>
      </c>
      <c r="D17" s="389">
        <f>SUM(D19:D22)</f>
        <v>40994.377168141284</v>
      </c>
      <c r="E17" s="389">
        <f>SUM(E19:E22)</f>
        <v>3654249.3516500001</v>
      </c>
      <c r="F17" s="388" t="s">
        <v>1210</v>
      </c>
    </row>
    <row r="18" spans="1:6" ht="14.25">
      <c r="A18" s="395"/>
      <c r="B18" s="389"/>
      <c r="C18" s="389"/>
      <c r="D18" s="389"/>
      <c r="E18" s="389"/>
      <c r="F18" s="388"/>
    </row>
    <row r="19" spans="1:6">
      <c r="A19" s="390" t="s">
        <v>927</v>
      </c>
      <c r="B19" s="67">
        <v>42777.546298698202</v>
      </c>
      <c r="C19" s="67">
        <v>3773057.0902812202</v>
      </c>
      <c r="D19" s="67">
        <v>27296.269761633783</v>
      </c>
      <c r="E19" s="67">
        <v>2689344</v>
      </c>
      <c r="F19" s="394" t="s">
        <v>933</v>
      </c>
    </row>
    <row r="20" spans="1:6">
      <c r="A20" s="396" t="s">
        <v>1332</v>
      </c>
      <c r="B20" s="67">
        <v>21322.952997480501</v>
      </c>
      <c r="C20" s="67">
        <v>383813.15395464899</v>
      </c>
      <c r="D20" s="67">
        <v>9443.4550115075035</v>
      </c>
      <c r="E20" s="67">
        <v>161377</v>
      </c>
      <c r="F20" s="392" t="s">
        <v>934</v>
      </c>
    </row>
    <row r="21" spans="1:6">
      <c r="A21" s="396" t="s">
        <v>1524</v>
      </c>
      <c r="B21" s="67">
        <v>3664.1532400000001</v>
      </c>
      <c r="C21" s="67">
        <v>608369.25458009401</v>
      </c>
      <c r="D21" s="67">
        <v>3814.6707099999999</v>
      </c>
      <c r="E21" s="67">
        <v>763930</v>
      </c>
      <c r="F21" s="392" t="s">
        <v>935</v>
      </c>
    </row>
    <row r="22" spans="1:6">
      <c r="A22" s="396" t="s">
        <v>936</v>
      </c>
      <c r="B22" s="67">
        <v>590.82811700000002</v>
      </c>
      <c r="C22" s="67">
        <v>64991.09287</v>
      </c>
      <c r="D22" s="67">
        <v>439.98168499999997</v>
      </c>
      <c r="E22" s="67">
        <v>39598.351649999997</v>
      </c>
      <c r="F22" s="392" t="s">
        <v>937</v>
      </c>
    </row>
    <row r="23" spans="1:6" ht="12.75">
      <c r="A23" s="390"/>
      <c r="B23" s="390"/>
      <c r="C23" s="390"/>
      <c r="D23" s="390"/>
      <c r="E23" s="390"/>
      <c r="F23" s="390"/>
    </row>
    <row r="24" spans="1:6" ht="14.25">
      <c r="A24" s="395" t="s">
        <v>1331</v>
      </c>
      <c r="B24" s="389">
        <f>SUM(B26:B30)</f>
        <v>48050.220266999997</v>
      </c>
      <c r="C24" s="389">
        <f>SUM(C26:C30)</f>
        <v>569717.54132650001</v>
      </c>
      <c r="D24" s="389">
        <f>SUM(D26:D30)</f>
        <v>16069.652000000002</v>
      </c>
      <c r="E24" s="389">
        <f>SUM(E26:E30)</f>
        <v>400682.10389999999</v>
      </c>
      <c r="F24" s="388" t="s">
        <v>1211</v>
      </c>
    </row>
    <row r="25" spans="1:6" ht="14.25">
      <c r="A25" s="395"/>
      <c r="B25" s="389"/>
      <c r="C25" s="389"/>
      <c r="D25" s="389"/>
      <c r="E25" s="389"/>
      <c r="F25" s="388"/>
    </row>
    <row r="26" spans="1:6">
      <c r="A26" s="396" t="s">
        <v>1207</v>
      </c>
      <c r="B26" s="67">
        <v>43716.083500000001</v>
      </c>
      <c r="C26" s="67">
        <v>136558.70699999999</v>
      </c>
      <c r="D26" s="67">
        <v>11767.918</v>
      </c>
      <c r="E26" s="67">
        <v>39927.789899999996</v>
      </c>
      <c r="F26" s="394" t="s">
        <v>1208</v>
      </c>
    </row>
    <row r="27" spans="1:6">
      <c r="A27" s="396" t="s">
        <v>938</v>
      </c>
      <c r="B27" s="67">
        <v>1718.593267</v>
      </c>
      <c r="C27" s="67">
        <v>139468.7843265</v>
      </c>
      <c r="D27" s="67">
        <v>1514.655</v>
      </c>
      <c r="E27" s="67">
        <v>111606</v>
      </c>
      <c r="F27" s="392" t="s">
        <v>939</v>
      </c>
    </row>
    <row r="28" spans="1:6">
      <c r="A28" s="396" t="s">
        <v>940</v>
      </c>
      <c r="B28" s="67">
        <v>2.8734999999999999</v>
      </c>
      <c r="C28" s="67">
        <v>6360</v>
      </c>
      <c r="D28" s="67">
        <v>2.1795</v>
      </c>
      <c r="E28" s="67">
        <v>4599.3140000000003</v>
      </c>
      <c r="F28" s="392" t="s">
        <v>941</v>
      </c>
    </row>
    <row r="29" spans="1:6">
      <c r="A29" s="396" t="s">
        <v>942</v>
      </c>
      <c r="B29" s="67">
        <v>2612</v>
      </c>
      <c r="C29" s="67">
        <v>287320</v>
      </c>
      <c r="D29" s="67">
        <v>2703.62</v>
      </c>
      <c r="E29" s="67">
        <v>243326</v>
      </c>
      <c r="F29" s="392" t="s">
        <v>943</v>
      </c>
    </row>
    <row r="30" spans="1:6">
      <c r="A30" s="397" t="s">
        <v>944</v>
      </c>
      <c r="B30" s="1050">
        <v>0.67</v>
      </c>
      <c r="C30" s="67">
        <v>10.050000000000001</v>
      </c>
      <c r="D30" s="67">
        <v>81.279499999999999</v>
      </c>
      <c r="E30" s="67">
        <v>1223</v>
      </c>
      <c r="F30" s="81" t="s">
        <v>710</v>
      </c>
    </row>
    <row r="31" spans="1:6" ht="12.75">
      <c r="A31" s="390"/>
      <c r="B31" s="378"/>
      <c r="C31" s="378"/>
      <c r="D31" s="378"/>
      <c r="E31" s="378"/>
      <c r="F31" s="390"/>
    </row>
    <row r="32" spans="1:6" ht="14.25">
      <c r="A32" s="395" t="s">
        <v>1119</v>
      </c>
      <c r="B32" s="398">
        <f>B9+B17+B24</f>
        <v>1422879.2378601786</v>
      </c>
      <c r="C32" s="398">
        <f>C9+C17+C24</f>
        <v>15243644.515102465</v>
      </c>
      <c r="D32" s="398">
        <f>D9+D17+D24</f>
        <v>1556482.048788141</v>
      </c>
      <c r="E32" s="398">
        <f>E9+E17+E24</f>
        <v>13718950.841599999</v>
      </c>
      <c r="F32" s="388" t="s">
        <v>1427</v>
      </c>
    </row>
    <row r="33" spans="1:6" ht="14.25">
      <c r="A33" s="399"/>
      <c r="B33" s="399"/>
      <c r="C33" s="400"/>
      <c r="D33" s="399"/>
      <c r="E33" s="400"/>
      <c r="F33" s="388"/>
    </row>
    <row r="34" spans="1:6" ht="12.75">
      <c r="A34" s="375"/>
      <c r="B34" s="398"/>
      <c r="C34" s="375"/>
      <c r="D34" s="375"/>
      <c r="E34" s="375"/>
      <c r="F34" s="375"/>
    </row>
    <row r="35" spans="1:6" ht="20.100000000000001" customHeight="1">
      <c r="A35" s="375"/>
      <c r="B35" s="398"/>
      <c r="C35" s="375"/>
      <c r="D35" s="375"/>
      <c r="E35" s="375"/>
      <c r="F35" s="375"/>
    </row>
    <row r="36" spans="1:6" ht="14.25">
      <c r="A36" s="399"/>
      <c r="B36" s="401"/>
      <c r="C36" s="401"/>
      <c r="D36" s="401"/>
      <c r="E36" s="402"/>
      <c r="F36" s="378"/>
    </row>
    <row r="37" spans="1:6" ht="12.75"/>
    <row r="38" spans="1:6" ht="12.75"/>
    <row r="39" spans="1:6" ht="12.75" customHeight="1">
      <c r="A39" s="336"/>
      <c r="B39" s="403"/>
      <c r="C39" s="368"/>
      <c r="D39" s="368"/>
      <c r="E39" s="368"/>
      <c r="F39" s="336"/>
    </row>
    <row r="40" spans="1:6" ht="3" customHeight="1">
      <c r="A40" s="336"/>
      <c r="B40" s="403"/>
      <c r="C40" s="368"/>
      <c r="D40" s="368"/>
      <c r="E40" s="368"/>
      <c r="F40" s="336"/>
    </row>
    <row r="41" spans="1:6" ht="9.75" hidden="1" customHeight="1">
      <c r="A41" s="336"/>
      <c r="B41" s="403"/>
      <c r="C41" s="368"/>
      <c r="D41" s="368"/>
      <c r="E41" s="368"/>
      <c r="F41" s="336"/>
    </row>
    <row r="42" spans="1:6" ht="12.75" customHeight="1">
      <c r="A42" s="336"/>
      <c r="B42" s="403"/>
      <c r="C42" s="368"/>
      <c r="D42" s="368"/>
      <c r="E42" s="368"/>
      <c r="F42" s="336"/>
    </row>
    <row r="43" spans="1:6" ht="12.75" customHeight="1">
      <c r="A43" s="404" t="s">
        <v>1054</v>
      </c>
      <c r="B43" s="401"/>
      <c r="C43" s="401"/>
      <c r="D43" s="401"/>
      <c r="E43" s="402"/>
      <c r="F43" s="405" t="s">
        <v>1055</v>
      </c>
    </row>
    <row r="44" spans="1:6" ht="12.75" hidden="1" customHeight="1">
      <c r="A44" s="404" t="s">
        <v>946</v>
      </c>
      <c r="B44" s="378"/>
      <c r="C44" s="378"/>
      <c r="D44" s="378"/>
      <c r="E44" s="406"/>
      <c r="F44" s="405" t="s">
        <v>945</v>
      </c>
    </row>
    <row r="45" spans="1:6" ht="12.75" hidden="1" customHeight="1">
      <c r="A45" s="336"/>
      <c r="B45" s="403"/>
      <c r="C45" s="368"/>
      <c r="D45" s="368"/>
      <c r="E45" s="368"/>
      <c r="F45" s="405" t="s">
        <v>945</v>
      </c>
    </row>
    <row r="46" spans="1:6" ht="12.75" hidden="1" customHeight="1">
      <c r="A46" s="336"/>
      <c r="B46" s="403"/>
      <c r="C46" s="368"/>
      <c r="D46" s="368"/>
      <c r="E46" s="368"/>
      <c r="F46" s="405" t="s">
        <v>945</v>
      </c>
    </row>
    <row r="47" spans="1:6" ht="12.75" hidden="1" customHeight="1">
      <c r="A47" s="336"/>
      <c r="B47" s="403"/>
      <c r="C47" s="368"/>
      <c r="D47" s="368"/>
      <c r="E47" s="368"/>
      <c r="F47" s="405" t="s">
        <v>945</v>
      </c>
    </row>
    <row r="48" spans="1:6" ht="12.75" hidden="1" customHeight="1">
      <c r="A48" s="336"/>
      <c r="B48" s="403"/>
      <c r="C48" s="368"/>
      <c r="D48" s="368"/>
      <c r="E48" s="368"/>
      <c r="F48" s="405" t="s">
        <v>945</v>
      </c>
    </row>
    <row r="49" spans="1:6" ht="12.75" hidden="1" customHeight="1">
      <c r="A49" s="336"/>
      <c r="B49" s="403"/>
      <c r="C49" s="368"/>
      <c r="D49" s="368"/>
      <c r="E49" s="368"/>
      <c r="F49" s="405" t="s">
        <v>945</v>
      </c>
    </row>
    <row r="50" spans="1:6" ht="12.75" hidden="1" customHeight="1">
      <c r="A50" s="336"/>
      <c r="B50" s="403"/>
      <c r="C50" s="368"/>
      <c r="D50" s="368"/>
      <c r="E50" s="368"/>
      <c r="F50" s="405" t="s">
        <v>945</v>
      </c>
    </row>
    <row r="51" spans="1:6" ht="12.75" hidden="1" customHeight="1">
      <c r="A51" s="336"/>
      <c r="B51" s="403"/>
      <c r="C51" s="368"/>
      <c r="D51" s="368"/>
      <c r="E51" s="368"/>
      <c r="F51" s="405" t="s">
        <v>945</v>
      </c>
    </row>
    <row r="52" spans="1:6" ht="12.75" hidden="1" customHeight="1">
      <c r="A52" s="336"/>
      <c r="B52" s="403"/>
      <c r="C52" s="368"/>
      <c r="D52" s="368"/>
      <c r="E52" s="368"/>
      <c r="F52" s="405" t="s">
        <v>945</v>
      </c>
    </row>
    <row r="53" spans="1:6" ht="12.75" hidden="1" customHeight="1">
      <c r="A53" s="336"/>
      <c r="B53" s="403"/>
      <c r="C53" s="368"/>
      <c r="D53" s="368"/>
      <c r="E53" s="368"/>
      <c r="F53" s="405" t="s">
        <v>945</v>
      </c>
    </row>
    <row r="54" spans="1:6" ht="12.75" hidden="1" customHeight="1">
      <c r="A54" s="336"/>
      <c r="B54" s="403"/>
      <c r="C54" s="368"/>
      <c r="D54" s="368"/>
      <c r="E54" s="368"/>
      <c r="F54" s="405" t="s">
        <v>945</v>
      </c>
    </row>
    <row r="55" spans="1:6" ht="12.75" hidden="1" customHeight="1">
      <c r="A55" s="336"/>
      <c r="B55" s="403"/>
      <c r="C55" s="368"/>
      <c r="D55" s="368"/>
      <c r="E55" s="368"/>
      <c r="F55" s="405" t="s">
        <v>945</v>
      </c>
    </row>
    <row r="56" spans="1:6" ht="12.75" hidden="1" customHeight="1">
      <c r="A56" s="336"/>
      <c r="B56" s="403"/>
      <c r="C56" s="368"/>
      <c r="D56" s="368"/>
      <c r="E56" s="368"/>
      <c r="F56" s="405" t="s">
        <v>945</v>
      </c>
    </row>
    <row r="57" spans="1:6" ht="12.75" hidden="1" customHeight="1">
      <c r="A57" s="336"/>
      <c r="B57" s="403"/>
      <c r="C57" s="368"/>
      <c r="D57" s="368"/>
      <c r="E57" s="368"/>
      <c r="F57" s="405" t="s">
        <v>945</v>
      </c>
    </row>
    <row r="58" spans="1:6" ht="12.75" customHeight="1">
      <c r="A58" s="404" t="s">
        <v>1212</v>
      </c>
      <c r="B58" s="403"/>
      <c r="C58" s="368"/>
      <c r="D58" s="368"/>
      <c r="E58" s="368"/>
      <c r="F58" s="405" t="s">
        <v>1213</v>
      </c>
    </row>
    <row r="59" spans="1:6" ht="12.75" customHeight="1">
      <c r="A59" s="407" t="s">
        <v>947</v>
      </c>
      <c r="B59" s="408"/>
      <c r="C59" s="408"/>
      <c r="D59" s="408"/>
      <c r="E59" s="408"/>
      <c r="F59" s="409" t="s">
        <v>948</v>
      </c>
    </row>
    <row r="60" spans="1:6" ht="12.75" customHeight="1">
      <c r="A60" s="410" t="s">
        <v>949</v>
      </c>
      <c r="B60" s="403"/>
      <c r="C60" s="368"/>
      <c r="D60" s="368"/>
      <c r="E60" s="368"/>
      <c r="F60" s="411"/>
    </row>
    <row r="61" spans="1:6" ht="12.75" customHeight="1">
      <c r="A61" s="336"/>
      <c r="B61" s="403"/>
      <c r="C61" s="368"/>
      <c r="D61" s="368"/>
      <c r="E61" s="368"/>
      <c r="F61" s="336"/>
    </row>
    <row r="62" spans="1:6" ht="12.75" customHeight="1">
      <c r="A62" s="336"/>
      <c r="B62" s="403"/>
      <c r="C62" s="368"/>
      <c r="D62" s="368"/>
      <c r="E62" s="368"/>
      <c r="F62" s="336"/>
    </row>
    <row r="63" spans="1:6" ht="12.75" customHeight="1">
      <c r="A63" s="336"/>
      <c r="B63" s="403"/>
      <c r="C63" s="368"/>
      <c r="D63" s="368"/>
      <c r="E63" s="368"/>
      <c r="F63" s="336"/>
    </row>
    <row r="64" spans="1:6" ht="12.75" customHeight="1">
      <c r="A64" s="336"/>
      <c r="B64" s="403"/>
      <c r="C64" s="368"/>
      <c r="D64" s="368"/>
      <c r="E64" s="368"/>
      <c r="F64" s="336"/>
    </row>
    <row r="65" spans="1:6" ht="12.75" customHeight="1">
      <c r="A65" s="336"/>
      <c r="B65" s="403"/>
      <c r="C65" s="368"/>
      <c r="D65" s="368"/>
      <c r="E65" s="368"/>
      <c r="F65" s="336"/>
    </row>
    <row r="66" spans="1:6" ht="12.75" customHeight="1">
      <c r="A66" s="336"/>
      <c r="B66" s="403"/>
      <c r="C66" s="368"/>
      <c r="D66" s="368"/>
      <c r="E66" s="368"/>
      <c r="F66" s="336"/>
    </row>
    <row r="67" spans="1:6" ht="12.75" customHeight="1">
      <c r="A67" s="336"/>
      <c r="B67" s="403"/>
      <c r="C67" s="368"/>
      <c r="D67" s="368"/>
      <c r="E67" s="368"/>
      <c r="F67" s="336"/>
    </row>
    <row r="68" spans="1:6" ht="12.75" customHeight="1">
      <c r="A68" s="336"/>
      <c r="B68" s="403"/>
      <c r="C68" s="368"/>
      <c r="D68" s="368"/>
      <c r="E68" s="368"/>
      <c r="F68" s="336"/>
    </row>
    <row r="69" spans="1:6" ht="12.75" customHeight="1">
      <c r="A69" s="336"/>
      <c r="B69" s="403"/>
      <c r="C69" s="368"/>
      <c r="D69" s="368"/>
      <c r="E69" s="368"/>
      <c r="F69" s="336"/>
    </row>
    <row r="70" spans="1:6" ht="12.75" customHeight="1">
      <c r="A70" s="336"/>
      <c r="B70" s="403"/>
      <c r="C70" s="368"/>
      <c r="D70" s="368"/>
      <c r="E70" s="368"/>
      <c r="F70" s="336"/>
    </row>
    <row r="71" spans="1:6" ht="12.75" customHeight="1">
      <c r="A71" s="336"/>
      <c r="B71" s="403"/>
      <c r="C71" s="368"/>
      <c r="D71" s="368"/>
      <c r="E71" s="368"/>
      <c r="F71" s="336"/>
    </row>
    <row r="72" spans="1:6" ht="12.75" customHeight="1">
      <c r="A72" s="336"/>
      <c r="B72" s="403"/>
      <c r="C72" s="368"/>
      <c r="D72" s="368"/>
      <c r="E72" s="368"/>
      <c r="F72" s="336"/>
    </row>
    <row r="73" spans="1:6" ht="12.75" customHeight="1">
      <c r="A73" s="336"/>
      <c r="B73" s="403"/>
      <c r="C73" s="368"/>
      <c r="D73" s="368"/>
      <c r="E73" s="368"/>
      <c r="F73" s="336"/>
    </row>
    <row r="74" spans="1:6" ht="12.75" customHeight="1">
      <c r="A74" s="336"/>
      <c r="B74" s="403"/>
      <c r="C74" s="368"/>
      <c r="D74" s="368"/>
      <c r="E74" s="368"/>
      <c r="F74" s="336"/>
    </row>
    <row r="75" spans="1:6" ht="12.75" customHeight="1">
      <c r="A75" s="336"/>
      <c r="B75" s="403"/>
      <c r="C75" s="368"/>
      <c r="D75" s="368"/>
      <c r="E75" s="368"/>
      <c r="F75" s="336"/>
    </row>
    <row r="76" spans="1:6" ht="12.75" customHeight="1">
      <c r="A76" s="336"/>
      <c r="B76" s="403"/>
      <c r="C76" s="368"/>
      <c r="D76" s="368"/>
      <c r="E76" s="368"/>
      <c r="F76" s="336"/>
    </row>
    <row r="77" spans="1:6" ht="12.75" customHeight="1">
      <c r="A77" s="336"/>
      <c r="B77" s="403"/>
      <c r="C77" s="368"/>
      <c r="D77" s="368"/>
      <c r="E77" s="368"/>
      <c r="F77" s="336"/>
    </row>
    <row r="78" spans="1:6" ht="12.75" customHeight="1">
      <c r="A78" s="336"/>
      <c r="B78" s="403"/>
      <c r="C78" s="368"/>
      <c r="D78" s="368"/>
      <c r="E78" s="368"/>
      <c r="F78" s="336"/>
    </row>
    <row r="79" spans="1:6" ht="12.75" customHeight="1">
      <c r="A79" s="336"/>
      <c r="B79" s="403"/>
      <c r="C79" s="368"/>
      <c r="D79" s="368"/>
      <c r="E79" s="368"/>
      <c r="F79" s="336"/>
    </row>
    <row r="80" spans="1:6" ht="12.75" customHeight="1">
      <c r="A80" s="336"/>
      <c r="B80" s="403"/>
      <c r="C80" s="368"/>
      <c r="D80" s="368"/>
      <c r="E80" s="368"/>
      <c r="F80" s="336"/>
    </row>
    <row r="81" spans="1:6" ht="12.75" customHeight="1">
      <c r="A81" s="336"/>
      <c r="B81" s="403"/>
      <c r="C81" s="368"/>
      <c r="D81" s="368"/>
      <c r="E81" s="368"/>
      <c r="F81" s="336"/>
    </row>
    <row r="82" spans="1:6" ht="12.75" customHeight="1">
      <c r="A82" s="336"/>
      <c r="B82" s="403"/>
      <c r="C82" s="368"/>
      <c r="D82" s="368"/>
      <c r="E82" s="368"/>
      <c r="F82" s="336"/>
    </row>
    <row r="83" spans="1:6" ht="12.75" customHeight="1">
      <c r="A83" s="336"/>
      <c r="B83" s="403"/>
      <c r="C83" s="368"/>
      <c r="D83" s="368"/>
      <c r="E83" s="368"/>
      <c r="F83" s="336"/>
    </row>
    <row r="84" spans="1:6" ht="12.75" customHeight="1">
      <c r="A84" s="336"/>
      <c r="B84" s="403"/>
      <c r="C84" s="368"/>
      <c r="D84" s="368"/>
      <c r="E84" s="368"/>
      <c r="F84" s="336"/>
    </row>
    <row r="85" spans="1:6" ht="12.75" customHeight="1">
      <c r="A85" s="336"/>
      <c r="B85" s="403"/>
      <c r="C85" s="368"/>
      <c r="D85" s="368"/>
      <c r="E85" s="368"/>
      <c r="F85" s="336"/>
    </row>
    <row r="86" spans="1:6" ht="12.75" customHeight="1">
      <c r="A86" s="336"/>
      <c r="B86" s="403"/>
      <c r="C86" s="368"/>
      <c r="D86" s="368"/>
      <c r="E86" s="368"/>
      <c r="F86" s="336"/>
    </row>
    <row r="87" spans="1:6" ht="12.75" customHeight="1">
      <c r="A87" s="336"/>
      <c r="B87" s="403"/>
      <c r="C87" s="368"/>
      <c r="D87" s="368"/>
      <c r="E87" s="368"/>
      <c r="F87" s="336"/>
    </row>
    <row r="88" spans="1:6" ht="12.75" customHeight="1">
      <c r="A88" s="336"/>
      <c r="B88" s="403"/>
      <c r="C88" s="368"/>
      <c r="D88" s="368"/>
      <c r="E88" s="368"/>
      <c r="F88" s="336"/>
    </row>
    <row r="89" spans="1:6" ht="12.75" customHeight="1">
      <c r="A89" s="336"/>
      <c r="B89" s="403"/>
      <c r="C89" s="368"/>
      <c r="D89" s="368"/>
      <c r="E89" s="368"/>
      <c r="F89" s="336"/>
    </row>
    <row r="90" spans="1:6" ht="12.75" customHeight="1">
      <c r="A90" s="336"/>
      <c r="B90" s="403"/>
      <c r="C90" s="368"/>
      <c r="D90" s="368"/>
      <c r="E90" s="368"/>
      <c r="F90" s="336"/>
    </row>
    <row r="91" spans="1:6" ht="12.75" customHeight="1">
      <c r="A91" s="336"/>
      <c r="B91" s="403"/>
      <c r="C91" s="368"/>
      <c r="D91" s="368"/>
      <c r="E91" s="368"/>
      <c r="F91" s="336"/>
    </row>
    <row r="92" spans="1:6" ht="12.75" customHeight="1">
      <c r="A92" s="336"/>
      <c r="B92" s="403"/>
      <c r="C92" s="368"/>
      <c r="D92" s="368"/>
      <c r="E92" s="368"/>
      <c r="F92" s="336"/>
    </row>
    <row r="93" spans="1:6" ht="12.75" customHeight="1">
      <c r="A93" s="336"/>
      <c r="B93" s="403"/>
      <c r="C93" s="368"/>
      <c r="D93" s="368"/>
      <c r="E93" s="368"/>
      <c r="F93" s="336"/>
    </row>
    <row r="94" spans="1:6" ht="12.75" customHeight="1">
      <c r="A94" s="336"/>
      <c r="B94" s="403"/>
      <c r="C94" s="368"/>
      <c r="D94" s="368"/>
      <c r="E94" s="368"/>
      <c r="F94" s="336"/>
    </row>
    <row r="95" spans="1:6" ht="12.75" customHeight="1">
      <c r="A95" s="336"/>
      <c r="B95" s="403"/>
      <c r="C95" s="368"/>
      <c r="D95" s="368"/>
      <c r="E95" s="368"/>
      <c r="F95" s="336"/>
    </row>
    <row r="96" spans="1:6" ht="12.75" customHeight="1">
      <c r="A96" s="336"/>
      <c r="B96" s="403"/>
      <c r="C96" s="368"/>
      <c r="D96" s="368"/>
      <c r="E96" s="368"/>
      <c r="F96" s="336"/>
    </row>
    <row r="97" spans="1:6" ht="12.75" customHeight="1">
      <c r="A97" s="336"/>
      <c r="B97" s="403"/>
      <c r="C97" s="368"/>
      <c r="D97" s="368"/>
      <c r="E97" s="368"/>
      <c r="F97" s="336"/>
    </row>
    <row r="98" spans="1:6" ht="12.75" customHeight="1">
      <c r="A98" s="336"/>
      <c r="B98" s="403"/>
      <c r="C98" s="368"/>
      <c r="D98" s="368"/>
      <c r="E98" s="368"/>
      <c r="F98" s="336"/>
    </row>
    <row r="99" spans="1:6" ht="12.75" customHeight="1">
      <c r="A99" s="336"/>
      <c r="B99" s="403"/>
      <c r="C99" s="368"/>
      <c r="D99" s="368"/>
      <c r="E99" s="368"/>
      <c r="F99" s="336"/>
    </row>
    <row r="100" spans="1:6" ht="12.75" customHeight="1">
      <c r="A100" s="336"/>
      <c r="B100" s="403"/>
      <c r="C100" s="368"/>
      <c r="D100" s="368"/>
      <c r="E100" s="368"/>
      <c r="F100" s="336"/>
    </row>
    <row r="101" spans="1:6" ht="12.75" customHeight="1">
      <c r="A101" s="336"/>
      <c r="B101" s="403"/>
      <c r="C101" s="368"/>
      <c r="D101" s="368"/>
      <c r="E101" s="368"/>
      <c r="F101" s="336"/>
    </row>
    <row r="102" spans="1:6" ht="12.75" customHeight="1">
      <c r="A102" s="336"/>
      <c r="B102" s="403"/>
      <c r="C102" s="368"/>
      <c r="D102" s="368"/>
      <c r="E102" s="368"/>
      <c r="F102" s="336"/>
    </row>
    <row r="103" spans="1:6" ht="12.75" customHeight="1">
      <c r="A103" s="336"/>
      <c r="B103" s="403"/>
      <c r="C103" s="368"/>
      <c r="D103" s="368"/>
      <c r="E103" s="368"/>
      <c r="F103" s="336"/>
    </row>
    <row r="104" spans="1:6" ht="12.75" customHeight="1">
      <c r="A104" s="336"/>
      <c r="B104" s="403"/>
      <c r="C104" s="368"/>
      <c r="D104" s="368"/>
      <c r="E104" s="368"/>
      <c r="F104" s="336"/>
    </row>
    <row r="105" spans="1:6" ht="12.75" customHeight="1">
      <c r="A105" s="336"/>
      <c r="B105" s="403"/>
      <c r="C105" s="368"/>
      <c r="D105" s="368"/>
      <c r="E105" s="368"/>
      <c r="F105" s="336"/>
    </row>
    <row r="106" spans="1:6" ht="12.75" customHeight="1">
      <c r="A106" s="336"/>
      <c r="B106" s="403"/>
      <c r="C106" s="368"/>
      <c r="D106" s="368"/>
      <c r="E106" s="368"/>
      <c r="F106" s="336"/>
    </row>
    <row r="107" spans="1:6" ht="12.75" customHeight="1">
      <c r="A107" s="336"/>
      <c r="B107" s="403"/>
      <c r="C107" s="368"/>
      <c r="D107" s="368"/>
      <c r="E107" s="368"/>
      <c r="F107" s="336"/>
    </row>
    <row r="108" spans="1:6" ht="12.75" customHeight="1">
      <c r="A108" s="336"/>
      <c r="B108" s="403"/>
      <c r="C108" s="368"/>
      <c r="D108" s="368"/>
      <c r="E108" s="368"/>
      <c r="F108" s="336"/>
    </row>
    <row r="109" spans="1:6" ht="12.75" customHeight="1">
      <c r="A109" s="336"/>
      <c r="B109" s="403"/>
      <c r="C109" s="368"/>
      <c r="D109" s="368"/>
      <c r="E109" s="368"/>
      <c r="F109" s="336"/>
    </row>
    <row r="110" spans="1:6" ht="12.75" customHeight="1">
      <c r="A110" s="336"/>
      <c r="B110" s="403"/>
      <c r="C110" s="368"/>
      <c r="D110" s="368"/>
      <c r="E110" s="368"/>
      <c r="F110" s="336"/>
    </row>
    <row r="111" spans="1:6" ht="12.75" customHeight="1">
      <c r="A111" s="336"/>
      <c r="B111" s="403"/>
      <c r="C111" s="368"/>
      <c r="D111" s="368"/>
      <c r="E111" s="368"/>
      <c r="F111" s="336"/>
    </row>
    <row r="112" spans="1:6" ht="12.75" customHeight="1">
      <c r="A112" s="336"/>
      <c r="B112" s="403"/>
      <c r="C112" s="368"/>
      <c r="D112" s="368"/>
      <c r="E112" s="368"/>
      <c r="F112" s="336"/>
    </row>
    <row r="113" spans="1:6" ht="12.75" customHeight="1">
      <c r="A113" s="336"/>
      <c r="B113" s="403"/>
      <c r="C113" s="368"/>
      <c r="D113" s="368"/>
      <c r="E113" s="368"/>
      <c r="F113" s="336"/>
    </row>
    <row r="114" spans="1:6" ht="12.75" customHeight="1">
      <c r="A114" s="336"/>
      <c r="B114" s="403"/>
      <c r="C114" s="368"/>
      <c r="D114" s="368"/>
      <c r="E114" s="368"/>
      <c r="F114" s="336"/>
    </row>
    <row r="115" spans="1:6" ht="12.75" customHeight="1">
      <c r="A115" s="336"/>
      <c r="B115" s="403"/>
      <c r="C115" s="368"/>
      <c r="D115" s="368"/>
      <c r="E115" s="368"/>
      <c r="F115" s="336"/>
    </row>
    <row r="116" spans="1:6" ht="12.75" customHeight="1">
      <c r="A116" s="336"/>
      <c r="B116" s="403"/>
      <c r="C116" s="368"/>
      <c r="D116" s="368"/>
      <c r="E116" s="368"/>
      <c r="F116" s="336"/>
    </row>
    <row r="117" spans="1:6" ht="12.75" customHeight="1">
      <c r="A117" s="336"/>
      <c r="B117" s="403"/>
      <c r="C117" s="368"/>
      <c r="D117" s="368"/>
      <c r="E117" s="368"/>
      <c r="F117" s="336"/>
    </row>
    <row r="118" spans="1:6" ht="12.75" customHeight="1">
      <c r="A118" s="336"/>
      <c r="B118" s="403"/>
      <c r="C118" s="368"/>
      <c r="D118" s="368"/>
      <c r="E118" s="368"/>
      <c r="F118" s="336"/>
    </row>
    <row r="119" spans="1:6" ht="12.75" customHeight="1">
      <c r="A119" s="336"/>
      <c r="B119" s="403"/>
      <c r="C119" s="368"/>
      <c r="D119" s="368"/>
      <c r="E119" s="368"/>
      <c r="F119" s="336"/>
    </row>
    <row r="120" spans="1:6" ht="12.75" customHeight="1">
      <c r="A120" s="336"/>
      <c r="B120" s="403"/>
      <c r="C120" s="368"/>
      <c r="D120" s="368"/>
      <c r="E120" s="368"/>
      <c r="F120" s="336"/>
    </row>
    <row r="121" spans="1:6" ht="12.75" customHeight="1">
      <c r="A121" s="336"/>
      <c r="B121" s="403"/>
      <c r="C121" s="368"/>
      <c r="D121" s="368"/>
      <c r="E121" s="368"/>
      <c r="F121" s="336"/>
    </row>
    <row r="122" spans="1:6" ht="12.75" customHeight="1">
      <c r="A122" s="336"/>
      <c r="B122" s="403"/>
      <c r="C122" s="368"/>
      <c r="D122" s="368"/>
      <c r="E122" s="368"/>
      <c r="F122" s="336"/>
    </row>
    <row r="123" spans="1:6" ht="12.75" customHeight="1">
      <c r="A123" s="336"/>
      <c r="B123" s="403"/>
      <c r="C123" s="368"/>
      <c r="D123" s="368"/>
      <c r="E123" s="368"/>
      <c r="F123" s="336"/>
    </row>
    <row r="124" spans="1:6" ht="12.75" customHeight="1">
      <c r="A124" s="336"/>
      <c r="B124" s="403"/>
      <c r="C124" s="368"/>
      <c r="D124" s="368"/>
      <c r="E124" s="368"/>
      <c r="F124" s="336"/>
    </row>
    <row r="125" spans="1:6" ht="12.75" customHeight="1">
      <c r="A125" s="336"/>
      <c r="B125" s="403"/>
      <c r="C125" s="368"/>
      <c r="D125" s="368"/>
      <c r="E125" s="368"/>
      <c r="F125" s="336"/>
    </row>
    <row r="126" spans="1:6" ht="12.75" customHeight="1">
      <c r="A126" s="336"/>
      <c r="B126" s="403"/>
      <c r="C126" s="368"/>
      <c r="D126" s="368"/>
      <c r="E126" s="368"/>
      <c r="F126" s="336"/>
    </row>
    <row r="127" spans="1:6" ht="12.75" customHeight="1">
      <c r="A127" s="336"/>
      <c r="B127" s="403"/>
      <c r="C127" s="368"/>
      <c r="D127" s="368"/>
      <c r="E127" s="368"/>
      <c r="F127" s="336"/>
    </row>
    <row r="128" spans="1:6" ht="12.75" customHeight="1">
      <c r="A128" s="336"/>
      <c r="B128" s="403"/>
      <c r="C128" s="368"/>
      <c r="D128" s="368"/>
      <c r="E128" s="368"/>
      <c r="F128" s="336"/>
    </row>
    <row r="129" spans="1:6" ht="12.75" customHeight="1">
      <c r="A129" s="336"/>
      <c r="B129" s="403"/>
      <c r="C129" s="368"/>
      <c r="D129" s="368"/>
      <c r="E129" s="368"/>
      <c r="F129" s="336"/>
    </row>
    <row r="130" spans="1:6" ht="12.75" customHeight="1">
      <c r="A130" s="336"/>
      <c r="B130" s="403"/>
      <c r="C130" s="368"/>
      <c r="D130" s="368"/>
      <c r="E130" s="368"/>
      <c r="F130" s="336"/>
    </row>
    <row r="131" spans="1:6" ht="12.75" customHeight="1">
      <c r="A131" s="336"/>
      <c r="B131" s="403"/>
      <c r="C131" s="368"/>
      <c r="D131" s="368"/>
      <c r="E131" s="368"/>
      <c r="F131" s="336"/>
    </row>
    <row r="132" spans="1:6" ht="12.75" customHeight="1">
      <c r="A132" s="336"/>
      <c r="B132" s="403"/>
      <c r="C132" s="368"/>
      <c r="D132" s="368"/>
      <c r="E132" s="368"/>
      <c r="F132" s="336"/>
    </row>
    <row r="133" spans="1:6" ht="12.75" customHeight="1">
      <c r="A133" s="336"/>
      <c r="B133" s="403"/>
      <c r="C133" s="368"/>
      <c r="D133" s="368"/>
      <c r="E133" s="368"/>
      <c r="F133" s="336"/>
    </row>
    <row r="134" spans="1:6" ht="12.75" customHeight="1">
      <c r="A134" s="336"/>
      <c r="B134" s="403"/>
      <c r="C134" s="368"/>
      <c r="D134" s="368"/>
      <c r="E134" s="368"/>
      <c r="F134" s="336"/>
    </row>
    <row r="135" spans="1:6" ht="12.75" customHeight="1">
      <c r="A135" s="336"/>
      <c r="B135" s="403"/>
      <c r="C135" s="368"/>
      <c r="D135" s="368"/>
      <c r="E135" s="368"/>
      <c r="F135" s="336"/>
    </row>
    <row r="136" spans="1:6" ht="12.75" customHeight="1">
      <c r="A136" s="336"/>
      <c r="B136" s="403"/>
      <c r="C136" s="368"/>
      <c r="D136" s="368"/>
      <c r="E136" s="368"/>
      <c r="F136" s="336"/>
    </row>
    <row r="137" spans="1:6" ht="12.75" customHeight="1">
      <c r="A137" s="336"/>
      <c r="B137" s="403"/>
      <c r="C137" s="368"/>
      <c r="D137" s="368"/>
      <c r="E137" s="368"/>
      <c r="F137" s="336"/>
    </row>
    <row r="138" spans="1:6" ht="12.75" customHeight="1">
      <c r="A138" s="336"/>
      <c r="B138" s="403"/>
      <c r="C138" s="368"/>
      <c r="D138" s="368"/>
      <c r="E138" s="368"/>
      <c r="F138" s="336"/>
    </row>
    <row r="139" spans="1:6" ht="12.75" customHeight="1">
      <c r="A139" s="336"/>
      <c r="B139" s="403"/>
      <c r="C139" s="368"/>
      <c r="D139" s="368"/>
      <c r="E139" s="368"/>
      <c r="F139" s="336"/>
    </row>
    <row r="140" spans="1:6" ht="12.75" customHeight="1">
      <c r="A140" s="336"/>
      <c r="B140" s="403"/>
      <c r="C140" s="368"/>
      <c r="D140" s="368"/>
      <c r="E140" s="368"/>
      <c r="F140" s="336"/>
    </row>
    <row r="141" spans="1:6" ht="12.75" customHeight="1">
      <c r="A141" s="336"/>
      <c r="B141" s="403"/>
      <c r="C141" s="368"/>
      <c r="D141" s="368"/>
      <c r="E141" s="368"/>
      <c r="F141" s="336"/>
    </row>
    <row r="142" spans="1:6" ht="12.75" customHeight="1">
      <c r="A142" s="336"/>
      <c r="B142" s="403"/>
      <c r="C142" s="368"/>
      <c r="D142" s="368"/>
      <c r="E142" s="368"/>
      <c r="F142" s="336"/>
    </row>
    <row r="143" spans="1:6" ht="12.75" customHeight="1">
      <c r="A143" s="336"/>
      <c r="B143" s="403"/>
      <c r="C143" s="368"/>
      <c r="D143" s="368"/>
      <c r="E143" s="368"/>
      <c r="F143" s="336"/>
    </row>
    <row r="144" spans="1:6" ht="12.75" customHeight="1">
      <c r="A144" s="336"/>
      <c r="B144" s="403"/>
      <c r="C144" s="368"/>
      <c r="D144" s="368"/>
      <c r="E144" s="368"/>
      <c r="F144" s="336"/>
    </row>
    <row r="145" spans="1:6" ht="12.75" customHeight="1">
      <c r="A145" s="336"/>
      <c r="B145" s="403"/>
      <c r="C145" s="368"/>
      <c r="D145" s="368"/>
      <c r="E145" s="368"/>
      <c r="F145" s="336"/>
    </row>
    <row r="146" spans="1:6" ht="12.75" customHeight="1">
      <c r="A146" s="336"/>
      <c r="B146" s="403"/>
      <c r="C146" s="368"/>
      <c r="D146" s="368"/>
      <c r="E146" s="368"/>
      <c r="F146" s="336"/>
    </row>
    <row r="147" spans="1:6" ht="12.75" customHeight="1">
      <c r="A147" s="336"/>
      <c r="B147" s="403"/>
      <c r="C147" s="368"/>
      <c r="D147" s="368"/>
      <c r="E147" s="368"/>
      <c r="F147" s="336"/>
    </row>
    <row r="148" spans="1:6" ht="12.75" customHeight="1">
      <c r="A148" s="336"/>
      <c r="B148" s="403"/>
      <c r="C148" s="368"/>
      <c r="D148" s="368"/>
      <c r="E148" s="368"/>
      <c r="F148" s="336"/>
    </row>
    <row r="149" spans="1:6" ht="12.75" customHeight="1">
      <c r="A149" s="336"/>
      <c r="B149" s="403"/>
      <c r="C149" s="368"/>
      <c r="D149" s="368"/>
      <c r="E149" s="368"/>
      <c r="F149" s="336"/>
    </row>
    <row r="150" spans="1:6" ht="12.75" customHeight="1">
      <c r="A150" s="336"/>
      <c r="B150" s="403"/>
      <c r="C150" s="368"/>
      <c r="D150" s="368"/>
      <c r="E150" s="368"/>
      <c r="F150" s="336"/>
    </row>
    <row r="151" spans="1:6" ht="12.75" customHeight="1">
      <c r="A151" s="336"/>
      <c r="B151" s="403"/>
      <c r="C151" s="368"/>
      <c r="D151" s="368"/>
      <c r="E151" s="368"/>
      <c r="F151" s="336"/>
    </row>
    <row r="152" spans="1:6" ht="12.75" customHeight="1">
      <c r="A152" s="336"/>
      <c r="B152" s="403"/>
      <c r="C152" s="368"/>
      <c r="D152" s="368"/>
      <c r="E152" s="368"/>
      <c r="F152" s="336"/>
    </row>
    <row r="153" spans="1:6" ht="12.75" customHeight="1">
      <c r="A153" s="336"/>
      <c r="B153" s="403"/>
      <c r="C153" s="368"/>
      <c r="D153" s="368"/>
      <c r="E153" s="368"/>
      <c r="F153" s="336"/>
    </row>
    <row r="154" spans="1:6" ht="12.75" customHeight="1">
      <c r="A154" s="336"/>
      <c r="B154" s="403"/>
      <c r="C154" s="368"/>
      <c r="D154" s="368"/>
      <c r="E154" s="368"/>
      <c r="F154" s="336"/>
    </row>
    <row r="155" spans="1:6" ht="12.75" customHeight="1">
      <c r="A155" s="336"/>
      <c r="B155" s="403"/>
      <c r="C155" s="368"/>
      <c r="D155" s="368"/>
      <c r="E155" s="368"/>
      <c r="F155" s="336"/>
    </row>
    <row r="156" spans="1:6" ht="12.75" customHeight="1">
      <c r="A156" s="336"/>
      <c r="B156" s="403"/>
      <c r="C156" s="368"/>
      <c r="D156" s="368"/>
      <c r="E156" s="368"/>
      <c r="F156" s="336"/>
    </row>
    <row r="157" spans="1:6" ht="12.75" customHeight="1">
      <c r="A157" s="336"/>
      <c r="B157" s="403"/>
      <c r="C157" s="368"/>
      <c r="D157" s="368"/>
      <c r="E157" s="368"/>
      <c r="F157" s="336"/>
    </row>
    <row r="158" spans="1:6" ht="12.75" customHeight="1">
      <c r="A158" s="336"/>
      <c r="B158" s="403"/>
      <c r="C158" s="368"/>
      <c r="D158" s="368"/>
      <c r="E158" s="368"/>
      <c r="F158" s="336"/>
    </row>
    <row r="159" spans="1:6" ht="12.75" customHeight="1">
      <c r="A159" s="336"/>
      <c r="B159" s="403"/>
      <c r="C159" s="368"/>
      <c r="D159" s="368"/>
      <c r="E159" s="368"/>
      <c r="F159" s="336"/>
    </row>
    <row r="160" spans="1:6" ht="12.75" customHeight="1">
      <c r="A160" s="336"/>
      <c r="B160" s="403"/>
      <c r="C160" s="368"/>
      <c r="D160" s="368"/>
      <c r="E160" s="368"/>
      <c r="F160" s="336"/>
    </row>
    <row r="161" spans="1:6" ht="12.75" customHeight="1">
      <c r="A161" s="336"/>
      <c r="B161" s="403"/>
      <c r="C161" s="368"/>
      <c r="D161" s="368"/>
      <c r="E161" s="368"/>
      <c r="F161" s="336"/>
    </row>
    <row r="162" spans="1:6" ht="12.75" customHeight="1">
      <c r="A162" s="336"/>
      <c r="B162" s="403"/>
      <c r="C162" s="368"/>
      <c r="D162" s="368"/>
      <c r="E162" s="368"/>
      <c r="F162" s="336"/>
    </row>
    <row r="163" spans="1:6" ht="12.75" customHeight="1">
      <c r="A163" s="336"/>
      <c r="B163" s="403"/>
      <c r="C163" s="368"/>
      <c r="D163" s="368"/>
      <c r="E163" s="368"/>
      <c r="F163" s="336"/>
    </row>
    <row r="164" spans="1:6" ht="12.75" customHeight="1">
      <c r="A164" s="336"/>
      <c r="B164" s="403"/>
      <c r="C164" s="368"/>
      <c r="D164" s="368"/>
      <c r="E164" s="368"/>
      <c r="F164" s="336"/>
    </row>
    <row r="165" spans="1:6" ht="12.75" customHeight="1">
      <c r="A165" s="336"/>
      <c r="B165" s="403"/>
      <c r="C165" s="368"/>
      <c r="D165" s="368"/>
      <c r="E165" s="368"/>
      <c r="F165" s="336"/>
    </row>
    <row r="166" spans="1:6" ht="12.75" customHeight="1">
      <c r="A166" s="336"/>
      <c r="B166" s="403"/>
      <c r="C166" s="368"/>
      <c r="D166" s="368"/>
      <c r="E166" s="368"/>
      <c r="F166" s="336"/>
    </row>
    <row r="167" spans="1:6" ht="12.75" customHeight="1">
      <c r="A167" s="336"/>
      <c r="B167" s="403"/>
      <c r="C167" s="368"/>
      <c r="D167" s="368"/>
      <c r="E167" s="368"/>
      <c r="F167" s="336"/>
    </row>
    <row r="168" spans="1:6" ht="12.75" customHeight="1">
      <c r="A168" s="336"/>
      <c r="B168" s="403"/>
      <c r="C168" s="368"/>
      <c r="D168" s="368"/>
      <c r="E168" s="368"/>
      <c r="F168" s="336"/>
    </row>
    <row r="169" spans="1:6" ht="12.75" customHeight="1">
      <c r="A169" s="336"/>
      <c r="B169" s="403"/>
      <c r="C169" s="368"/>
      <c r="D169" s="368"/>
      <c r="E169" s="368"/>
      <c r="F169" s="336"/>
    </row>
    <row r="170" spans="1:6" ht="12.75" customHeight="1">
      <c r="A170" s="336"/>
      <c r="B170" s="403"/>
      <c r="C170" s="368"/>
      <c r="D170" s="368"/>
      <c r="E170" s="368"/>
      <c r="F170" s="336"/>
    </row>
    <row r="171" spans="1:6" ht="12.75" customHeight="1">
      <c r="A171" s="336"/>
      <c r="B171" s="403"/>
      <c r="C171" s="368"/>
      <c r="D171" s="368"/>
      <c r="E171" s="368"/>
      <c r="F171" s="336"/>
    </row>
    <row r="172" spans="1:6" ht="12.75" customHeight="1">
      <c r="A172" s="336"/>
      <c r="B172" s="403"/>
      <c r="C172" s="368"/>
      <c r="D172" s="368"/>
      <c r="E172" s="368"/>
      <c r="F172" s="336"/>
    </row>
    <row r="173" spans="1:6" ht="12.75" customHeight="1">
      <c r="A173" s="336"/>
      <c r="B173" s="403"/>
      <c r="C173" s="368"/>
      <c r="D173" s="368"/>
      <c r="E173" s="368"/>
      <c r="F173" s="336"/>
    </row>
    <row r="174" spans="1:6" ht="12.75" customHeight="1">
      <c r="A174" s="336"/>
      <c r="B174" s="403"/>
      <c r="C174" s="368"/>
      <c r="D174" s="368"/>
      <c r="E174" s="368"/>
      <c r="F174" s="336"/>
    </row>
    <row r="175" spans="1:6" ht="12.75" customHeight="1">
      <c r="A175" s="336"/>
      <c r="B175" s="403"/>
      <c r="C175" s="368"/>
      <c r="D175" s="368"/>
      <c r="E175" s="368"/>
      <c r="F175" s="336"/>
    </row>
    <row r="176" spans="1:6" ht="12.75" customHeight="1">
      <c r="A176" s="336"/>
      <c r="B176" s="403"/>
      <c r="C176" s="368"/>
      <c r="D176" s="368"/>
      <c r="E176" s="368"/>
      <c r="F176" s="336"/>
    </row>
    <row r="177" spans="1:6" ht="12.75" customHeight="1">
      <c r="A177" s="336"/>
      <c r="B177" s="403"/>
      <c r="C177" s="368"/>
      <c r="D177" s="368"/>
      <c r="E177" s="368"/>
      <c r="F177" s="336"/>
    </row>
    <row r="178" spans="1:6" ht="12.75" customHeight="1">
      <c r="A178" s="336"/>
      <c r="B178" s="403"/>
      <c r="C178" s="368"/>
      <c r="D178" s="368"/>
      <c r="E178" s="368"/>
      <c r="F178" s="336"/>
    </row>
    <row r="179" spans="1:6" ht="12.75" customHeight="1">
      <c r="A179" s="336"/>
      <c r="B179" s="403"/>
      <c r="C179" s="368"/>
      <c r="D179" s="368"/>
      <c r="E179" s="368"/>
      <c r="F179" s="336"/>
    </row>
    <row r="180" spans="1:6" ht="12.75" customHeight="1">
      <c r="A180" s="336"/>
      <c r="B180" s="403"/>
      <c r="C180" s="368"/>
      <c r="D180" s="368"/>
      <c r="E180" s="368"/>
      <c r="F180" s="336"/>
    </row>
    <row r="181" spans="1:6" ht="12.75" customHeight="1">
      <c r="A181" s="336"/>
      <c r="B181" s="403"/>
      <c r="C181" s="368"/>
      <c r="D181" s="368"/>
      <c r="E181" s="368"/>
      <c r="F181" s="336"/>
    </row>
    <row r="182" spans="1:6" ht="12.75" customHeight="1">
      <c r="A182" s="336"/>
      <c r="B182" s="403"/>
      <c r="C182" s="368"/>
      <c r="D182" s="368"/>
      <c r="E182" s="368"/>
      <c r="F182" s="336"/>
    </row>
    <row r="183" spans="1:6" ht="12.75" customHeight="1">
      <c r="A183" s="336"/>
      <c r="B183" s="403"/>
      <c r="C183" s="368"/>
      <c r="D183" s="368"/>
      <c r="E183" s="368"/>
      <c r="F183" s="336"/>
    </row>
    <row r="184" spans="1:6" ht="12.75" customHeight="1">
      <c r="A184" s="336"/>
      <c r="B184" s="403"/>
      <c r="C184" s="368"/>
      <c r="D184" s="368"/>
      <c r="E184" s="368"/>
      <c r="F184" s="336"/>
    </row>
    <row r="185" spans="1:6" ht="12.75" customHeight="1">
      <c r="A185" s="336"/>
      <c r="B185" s="403"/>
      <c r="C185" s="368"/>
      <c r="D185" s="368"/>
      <c r="E185" s="368"/>
      <c r="F185" s="336"/>
    </row>
    <row r="186" spans="1:6" ht="12.75" customHeight="1">
      <c r="A186" s="336"/>
      <c r="B186" s="403"/>
      <c r="C186" s="368"/>
      <c r="D186" s="368"/>
      <c r="E186" s="368"/>
      <c r="F186" s="336"/>
    </row>
    <row r="187" spans="1:6" ht="12.75" customHeight="1">
      <c r="A187" s="336"/>
      <c r="B187" s="403"/>
      <c r="C187" s="368"/>
      <c r="D187" s="368"/>
      <c r="E187" s="368"/>
      <c r="F187" s="336"/>
    </row>
    <row r="188" spans="1:6" ht="12.75" customHeight="1">
      <c r="A188" s="336"/>
      <c r="B188" s="403"/>
      <c r="C188" s="368"/>
      <c r="D188" s="368"/>
      <c r="E188" s="368"/>
      <c r="F188" s="336"/>
    </row>
    <row r="189" spans="1:6" ht="12.75" customHeight="1">
      <c r="A189" s="336"/>
      <c r="B189" s="403"/>
      <c r="C189" s="368"/>
      <c r="D189" s="368"/>
      <c r="E189" s="368"/>
      <c r="F189" s="336"/>
    </row>
    <row r="190" spans="1:6" ht="12.75" customHeight="1">
      <c r="A190" s="336"/>
      <c r="B190" s="403"/>
      <c r="C190" s="368"/>
      <c r="D190" s="368"/>
      <c r="E190" s="368"/>
      <c r="F190" s="336"/>
    </row>
    <row r="191" spans="1:6" ht="12.75" customHeight="1">
      <c r="A191" s="336"/>
      <c r="B191" s="403"/>
      <c r="C191" s="368"/>
      <c r="D191" s="368"/>
      <c r="E191" s="368"/>
      <c r="F191" s="336"/>
    </row>
    <row r="192" spans="1:6" ht="12.75" customHeight="1">
      <c r="A192" s="336"/>
      <c r="B192" s="403"/>
      <c r="C192" s="368"/>
      <c r="D192" s="368"/>
      <c r="E192" s="368"/>
      <c r="F192" s="336"/>
    </row>
    <row r="193" spans="1:6" ht="12.75" customHeight="1">
      <c r="A193" s="336"/>
      <c r="B193" s="403"/>
      <c r="C193" s="368"/>
      <c r="D193" s="368"/>
      <c r="E193" s="368"/>
      <c r="F193" s="336"/>
    </row>
    <row r="194" spans="1:6" ht="12.75" customHeight="1">
      <c r="A194" s="336"/>
      <c r="B194" s="403"/>
      <c r="C194" s="368"/>
      <c r="D194" s="368"/>
      <c r="E194" s="368"/>
      <c r="F194" s="336"/>
    </row>
    <row r="195" spans="1:6" ht="12.75" customHeight="1">
      <c r="A195" s="336"/>
      <c r="B195" s="403"/>
      <c r="C195" s="368"/>
      <c r="D195" s="368"/>
      <c r="E195" s="368"/>
      <c r="F195" s="336"/>
    </row>
    <row r="196" spans="1:6" ht="12.75" customHeight="1">
      <c r="A196" s="336"/>
      <c r="B196" s="403"/>
      <c r="C196" s="368"/>
      <c r="D196" s="368"/>
      <c r="E196" s="368"/>
      <c r="F196" s="336"/>
    </row>
    <row r="197" spans="1:6" ht="12.75" customHeight="1">
      <c r="A197" s="336"/>
      <c r="B197" s="403"/>
      <c r="C197" s="368"/>
      <c r="D197" s="368"/>
      <c r="E197" s="368"/>
      <c r="F197" s="336"/>
    </row>
    <row r="198" spans="1:6" ht="12.75" customHeight="1">
      <c r="A198" s="336"/>
      <c r="B198" s="403"/>
      <c r="C198" s="368"/>
      <c r="D198" s="368"/>
      <c r="E198" s="368"/>
      <c r="F198" s="336"/>
    </row>
    <row r="199" spans="1:6" ht="12.75" customHeight="1">
      <c r="A199" s="336"/>
      <c r="B199" s="403"/>
      <c r="C199" s="368"/>
      <c r="D199" s="368"/>
      <c r="E199" s="368"/>
      <c r="F199" s="336"/>
    </row>
    <row r="200" spans="1:6" ht="12.75" customHeight="1">
      <c r="A200" s="336"/>
      <c r="B200" s="403"/>
      <c r="C200" s="368"/>
      <c r="D200" s="368"/>
      <c r="E200" s="368"/>
      <c r="F200" s="336"/>
    </row>
    <row r="201" spans="1:6" ht="12.75" customHeight="1">
      <c r="A201" s="336"/>
      <c r="B201" s="403"/>
      <c r="C201" s="368"/>
      <c r="D201" s="368"/>
      <c r="E201" s="368"/>
      <c r="F201" s="336"/>
    </row>
    <row r="202" spans="1:6" ht="12.75" customHeight="1">
      <c r="A202" s="336"/>
      <c r="B202" s="403"/>
      <c r="C202" s="368"/>
      <c r="D202" s="368"/>
      <c r="E202" s="368"/>
      <c r="F202" s="336"/>
    </row>
    <row r="203" spans="1:6" ht="12.75" customHeight="1">
      <c r="A203" s="336"/>
      <c r="B203" s="403"/>
      <c r="C203" s="368"/>
      <c r="D203" s="368"/>
      <c r="E203" s="368"/>
      <c r="F203" s="336"/>
    </row>
    <row r="204" spans="1:6" ht="12.75" customHeight="1">
      <c r="A204" s="336"/>
      <c r="B204" s="403"/>
      <c r="C204" s="368"/>
      <c r="D204" s="368"/>
      <c r="E204" s="368"/>
      <c r="F204" s="336"/>
    </row>
    <row r="205" spans="1:6" ht="12.75" customHeight="1">
      <c r="A205" s="336"/>
      <c r="B205" s="403"/>
      <c r="C205" s="368"/>
      <c r="D205" s="368"/>
      <c r="E205" s="368"/>
      <c r="F205" s="336"/>
    </row>
    <row r="206" spans="1:6" ht="12.75" customHeight="1">
      <c r="A206" s="336"/>
      <c r="B206" s="403"/>
      <c r="C206" s="368"/>
      <c r="D206" s="368"/>
      <c r="E206" s="368"/>
      <c r="F206" s="336"/>
    </row>
    <row r="207" spans="1:6" ht="12.75" customHeight="1">
      <c r="A207" s="336"/>
      <c r="B207" s="403"/>
      <c r="C207" s="368"/>
      <c r="D207" s="368"/>
      <c r="E207" s="368"/>
      <c r="F207" s="336"/>
    </row>
    <row r="208" spans="1:6" ht="12.75" customHeight="1">
      <c r="A208" s="336"/>
      <c r="B208" s="403"/>
      <c r="C208" s="368"/>
      <c r="D208" s="368"/>
      <c r="E208" s="368"/>
      <c r="F208" s="336"/>
    </row>
    <row r="209" spans="1:6" ht="12.75" customHeight="1">
      <c r="A209" s="336"/>
      <c r="B209" s="403"/>
      <c r="C209" s="368"/>
      <c r="D209" s="368"/>
      <c r="E209" s="368"/>
      <c r="F209" s="336"/>
    </row>
    <row r="210" spans="1:6" ht="12.75" customHeight="1">
      <c r="A210" s="336"/>
      <c r="B210" s="403"/>
      <c r="C210" s="368"/>
      <c r="D210" s="368"/>
      <c r="E210" s="368"/>
      <c r="F210" s="336"/>
    </row>
    <row r="211" spans="1:6" ht="12.75" customHeight="1">
      <c r="A211" s="336"/>
      <c r="B211" s="403"/>
      <c r="C211" s="368"/>
      <c r="D211" s="368"/>
      <c r="E211" s="368"/>
      <c r="F211" s="336"/>
    </row>
    <row r="212" spans="1:6" ht="12.75" customHeight="1">
      <c r="A212" s="336"/>
      <c r="B212" s="403"/>
      <c r="C212" s="368"/>
      <c r="D212" s="368"/>
      <c r="E212" s="368"/>
      <c r="F212" s="336"/>
    </row>
    <row r="213" spans="1:6" ht="12.75" customHeight="1">
      <c r="A213" s="336"/>
      <c r="B213" s="403"/>
      <c r="C213" s="368"/>
      <c r="D213" s="368"/>
      <c r="E213" s="368"/>
      <c r="F213" s="336"/>
    </row>
    <row r="214" spans="1:6" ht="12.75" customHeight="1">
      <c r="A214" s="336"/>
      <c r="B214" s="403"/>
      <c r="C214" s="368"/>
      <c r="D214" s="368"/>
      <c r="E214" s="368"/>
      <c r="F214" s="336"/>
    </row>
    <row r="215" spans="1:6" ht="12.75" customHeight="1">
      <c r="A215" s="336"/>
      <c r="B215" s="403"/>
      <c r="C215" s="368"/>
      <c r="D215" s="368"/>
      <c r="E215" s="368"/>
      <c r="F215" s="336"/>
    </row>
    <row r="216" spans="1:6" ht="12.75" customHeight="1">
      <c r="A216" s="336"/>
      <c r="B216" s="403"/>
      <c r="C216" s="368"/>
      <c r="D216" s="368"/>
      <c r="E216" s="368"/>
      <c r="F216" s="336"/>
    </row>
    <row r="217" spans="1:6" ht="12.75" customHeight="1">
      <c r="A217" s="336"/>
      <c r="B217" s="403"/>
      <c r="C217" s="368"/>
      <c r="D217" s="368"/>
      <c r="E217" s="368"/>
      <c r="F217" s="336"/>
    </row>
    <row r="218" spans="1:6" ht="12.75" customHeight="1">
      <c r="A218" s="336"/>
      <c r="B218" s="403"/>
      <c r="C218" s="368"/>
      <c r="D218" s="368"/>
      <c r="E218" s="368"/>
      <c r="F218" s="336"/>
    </row>
    <row r="219" spans="1:6" ht="12.75" customHeight="1">
      <c r="A219" s="336"/>
      <c r="B219" s="403"/>
      <c r="C219" s="368"/>
      <c r="D219" s="368"/>
      <c r="E219" s="368"/>
      <c r="F219" s="336"/>
    </row>
    <row r="220" spans="1:6" ht="12.75" customHeight="1">
      <c r="A220" s="336"/>
      <c r="B220" s="403"/>
      <c r="C220" s="368"/>
      <c r="D220" s="368"/>
      <c r="E220" s="368"/>
      <c r="F220" s="336"/>
    </row>
    <row r="221" spans="1:6" ht="12.75" customHeight="1">
      <c r="A221" s="336"/>
      <c r="B221" s="403"/>
      <c r="C221" s="368"/>
      <c r="D221" s="368"/>
      <c r="E221" s="368"/>
      <c r="F221" s="336"/>
    </row>
    <row r="222" spans="1:6" ht="12.75" customHeight="1">
      <c r="A222" s="336"/>
      <c r="B222" s="403"/>
      <c r="C222" s="368"/>
      <c r="D222" s="368"/>
      <c r="E222" s="368"/>
      <c r="F222" s="336"/>
    </row>
    <row r="223" spans="1:6" ht="12.75" customHeight="1">
      <c r="A223" s="336"/>
      <c r="B223" s="403"/>
      <c r="C223" s="368"/>
      <c r="D223" s="368"/>
      <c r="E223" s="368"/>
      <c r="F223" s="336"/>
    </row>
    <row r="224" spans="1:6" ht="12.75" customHeight="1">
      <c r="A224" s="336"/>
      <c r="B224" s="403"/>
      <c r="C224" s="368"/>
      <c r="D224" s="368"/>
      <c r="E224" s="368"/>
      <c r="F224" s="336"/>
    </row>
    <row r="225" spans="1:6" ht="12.75" customHeight="1">
      <c r="A225" s="336"/>
      <c r="B225" s="403"/>
      <c r="C225" s="368"/>
      <c r="D225" s="368"/>
      <c r="E225" s="368"/>
      <c r="F225" s="336"/>
    </row>
    <row r="226" spans="1:6" ht="12.75" customHeight="1">
      <c r="A226" s="336"/>
      <c r="B226" s="403"/>
      <c r="C226" s="368"/>
      <c r="D226" s="368"/>
      <c r="E226" s="368"/>
      <c r="F226" s="336"/>
    </row>
    <row r="227" spans="1:6" ht="12.75" customHeight="1">
      <c r="A227" s="336"/>
      <c r="B227" s="403"/>
      <c r="C227" s="368"/>
      <c r="D227" s="368"/>
      <c r="E227" s="368"/>
      <c r="F227" s="336"/>
    </row>
    <row r="228" spans="1:6" ht="12.75" customHeight="1">
      <c r="A228" s="336"/>
      <c r="B228" s="403"/>
      <c r="C228" s="368"/>
      <c r="D228" s="368"/>
      <c r="E228" s="368"/>
      <c r="F228" s="336"/>
    </row>
    <row r="229" spans="1:6" ht="12.75" customHeight="1">
      <c r="A229" s="336"/>
      <c r="B229" s="403"/>
      <c r="C229" s="368"/>
      <c r="D229" s="368"/>
      <c r="E229" s="368"/>
      <c r="F229" s="336"/>
    </row>
    <row r="230" spans="1:6" ht="12.75" customHeight="1">
      <c r="A230" s="336"/>
      <c r="B230" s="403"/>
      <c r="C230" s="368"/>
      <c r="D230" s="368"/>
      <c r="E230" s="368"/>
      <c r="F230" s="336"/>
    </row>
    <row r="231" spans="1:6" ht="12.75" customHeight="1">
      <c r="A231" s="336"/>
      <c r="B231" s="403"/>
      <c r="C231" s="368"/>
      <c r="D231" s="368"/>
      <c r="E231" s="368"/>
      <c r="F231" s="336"/>
    </row>
    <row r="232" spans="1:6" ht="12.75" customHeight="1">
      <c r="A232" s="336"/>
      <c r="B232" s="403"/>
      <c r="C232" s="368"/>
      <c r="D232" s="368"/>
      <c r="E232" s="368"/>
      <c r="F232" s="336"/>
    </row>
    <row r="233" spans="1:6" ht="12.75" customHeight="1">
      <c r="A233" s="336"/>
      <c r="B233" s="403"/>
      <c r="C233" s="368"/>
      <c r="D233" s="368"/>
      <c r="E233" s="368"/>
      <c r="F233" s="336"/>
    </row>
    <row r="234" spans="1:6" ht="12.75" customHeight="1">
      <c r="A234" s="336"/>
      <c r="B234" s="403"/>
      <c r="C234" s="368"/>
      <c r="D234" s="368"/>
      <c r="E234" s="368"/>
      <c r="F234" s="336"/>
    </row>
    <row r="235" spans="1:6" ht="12.75" customHeight="1">
      <c r="A235" s="336"/>
      <c r="B235" s="403"/>
      <c r="C235" s="368"/>
      <c r="D235" s="368"/>
      <c r="E235" s="368"/>
      <c r="F235" s="336"/>
    </row>
    <row r="236" spans="1:6" ht="12.75" customHeight="1">
      <c r="A236" s="336"/>
      <c r="B236" s="403"/>
      <c r="C236" s="368"/>
      <c r="D236" s="368"/>
      <c r="E236" s="368"/>
      <c r="F236" s="336"/>
    </row>
    <row r="237" spans="1:6" ht="12.75" customHeight="1">
      <c r="A237" s="336"/>
      <c r="B237" s="403"/>
      <c r="C237" s="368"/>
      <c r="D237" s="368"/>
      <c r="E237" s="368"/>
      <c r="F237" s="336"/>
    </row>
    <row r="238" spans="1:6" ht="12.75" customHeight="1">
      <c r="A238" s="336"/>
      <c r="B238" s="403"/>
      <c r="C238" s="368"/>
      <c r="D238" s="368"/>
      <c r="E238" s="368"/>
      <c r="F238" s="336"/>
    </row>
    <row r="239" spans="1:6" ht="12.75" customHeight="1">
      <c r="A239" s="336"/>
      <c r="B239" s="403"/>
      <c r="C239" s="368"/>
      <c r="D239" s="368"/>
      <c r="E239" s="368"/>
      <c r="F239" s="336"/>
    </row>
    <row r="240" spans="1:6" ht="12.75" customHeight="1">
      <c r="A240" s="336"/>
      <c r="B240" s="403"/>
      <c r="C240" s="368"/>
      <c r="D240" s="368"/>
      <c r="E240" s="368"/>
      <c r="F240" s="336"/>
    </row>
    <row r="241" spans="1:6" ht="12.75" customHeight="1">
      <c r="A241" s="336"/>
      <c r="B241" s="403"/>
      <c r="C241" s="368"/>
      <c r="D241" s="368"/>
      <c r="E241" s="368"/>
      <c r="F241" s="336"/>
    </row>
    <row r="242" spans="1:6" ht="12.75" customHeight="1">
      <c r="A242" s="336"/>
      <c r="B242" s="403"/>
      <c r="C242" s="368"/>
      <c r="D242" s="368"/>
      <c r="E242" s="368"/>
      <c r="F242" s="336"/>
    </row>
    <row r="243" spans="1:6" ht="12.75" customHeight="1">
      <c r="A243" s="336"/>
      <c r="B243" s="403"/>
      <c r="C243" s="368"/>
      <c r="D243" s="368"/>
      <c r="E243" s="368"/>
      <c r="F243" s="336"/>
    </row>
    <row r="244" spans="1:6" ht="12.75" customHeight="1">
      <c r="A244" s="336"/>
      <c r="B244" s="403"/>
      <c r="C244" s="368"/>
      <c r="D244" s="368"/>
      <c r="E244" s="368"/>
      <c r="F244" s="336"/>
    </row>
    <row r="245" spans="1:6" ht="12.75" customHeight="1">
      <c r="A245" s="336"/>
      <c r="B245" s="403"/>
      <c r="C245" s="368"/>
      <c r="D245" s="368"/>
      <c r="E245" s="368"/>
      <c r="F245" s="336"/>
    </row>
    <row r="246" spans="1:6" ht="12.75" customHeight="1">
      <c r="A246" s="336"/>
      <c r="B246" s="403"/>
      <c r="C246" s="368"/>
      <c r="D246" s="368"/>
      <c r="E246" s="368"/>
      <c r="F246" s="336"/>
    </row>
    <row r="247" spans="1:6" ht="12.75" customHeight="1">
      <c r="A247" s="336"/>
      <c r="B247" s="403"/>
      <c r="C247" s="368"/>
      <c r="D247" s="368"/>
      <c r="E247" s="368"/>
      <c r="F247" s="336"/>
    </row>
    <row r="248" spans="1:6" ht="12.75" customHeight="1">
      <c r="A248" s="336"/>
      <c r="B248" s="403"/>
      <c r="C248" s="368"/>
      <c r="D248" s="368"/>
      <c r="E248" s="368"/>
      <c r="F248" s="336"/>
    </row>
    <row r="249" spans="1:6" ht="12.75" customHeight="1">
      <c r="A249" s="336"/>
      <c r="B249" s="403"/>
      <c r="C249" s="368"/>
      <c r="D249" s="368"/>
      <c r="E249" s="368"/>
      <c r="F249" s="336"/>
    </row>
    <row r="250" spans="1:6" ht="12.75" customHeight="1">
      <c r="A250" s="336"/>
      <c r="B250" s="403"/>
      <c r="C250" s="368"/>
      <c r="D250" s="368"/>
      <c r="E250" s="368"/>
      <c r="F250" s="336"/>
    </row>
    <row r="251" spans="1:6" ht="12.75" customHeight="1">
      <c r="A251" s="336"/>
      <c r="B251" s="403"/>
      <c r="C251" s="368"/>
      <c r="D251" s="368"/>
      <c r="E251" s="368"/>
      <c r="F251" s="336"/>
    </row>
    <row r="252" spans="1:6" ht="12.75" customHeight="1">
      <c r="A252" s="336"/>
      <c r="B252" s="403"/>
      <c r="C252" s="368"/>
      <c r="D252" s="368"/>
      <c r="E252" s="368"/>
      <c r="F252" s="336"/>
    </row>
    <row r="253" spans="1:6" ht="12.75" customHeight="1">
      <c r="A253" s="336"/>
      <c r="B253" s="403"/>
      <c r="C253" s="368"/>
      <c r="D253" s="368"/>
      <c r="E253" s="368"/>
      <c r="F253" s="336"/>
    </row>
    <row r="254" spans="1:6" ht="12.75" customHeight="1">
      <c r="A254" s="336"/>
      <c r="B254" s="403"/>
      <c r="C254" s="368"/>
      <c r="D254" s="368"/>
      <c r="E254" s="368"/>
      <c r="F254" s="336"/>
    </row>
    <row r="255" spans="1:6" ht="12.75" customHeight="1">
      <c r="A255" s="336"/>
      <c r="B255" s="403"/>
      <c r="C255" s="368"/>
      <c r="D255" s="368"/>
      <c r="E255" s="368"/>
      <c r="F255" s="336"/>
    </row>
    <row r="256" spans="1:6" ht="12.75" customHeight="1">
      <c r="A256" s="336"/>
      <c r="B256" s="403"/>
      <c r="C256" s="368"/>
      <c r="D256" s="368"/>
      <c r="E256" s="368"/>
      <c r="F256" s="336"/>
    </row>
    <row r="257" spans="1:6" ht="12.75" customHeight="1">
      <c r="A257" s="336"/>
      <c r="B257" s="403"/>
      <c r="C257" s="368"/>
      <c r="D257" s="368"/>
      <c r="E257" s="368"/>
      <c r="F257" s="336"/>
    </row>
    <row r="258" spans="1:6" ht="12.75" customHeight="1">
      <c r="A258" s="336"/>
      <c r="B258" s="403"/>
      <c r="C258" s="368"/>
      <c r="D258" s="368"/>
      <c r="E258" s="368"/>
      <c r="F258" s="336"/>
    </row>
    <row r="259" spans="1:6" ht="12.75" customHeight="1">
      <c r="A259" s="336"/>
      <c r="B259" s="403"/>
      <c r="C259" s="368"/>
      <c r="D259" s="368"/>
      <c r="E259" s="368"/>
      <c r="F259" s="336"/>
    </row>
    <row r="260" spans="1:6" ht="12.75" customHeight="1">
      <c r="A260" s="336"/>
      <c r="B260" s="403"/>
      <c r="C260" s="368"/>
      <c r="D260" s="368"/>
      <c r="E260" s="368"/>
      <c r="F260" s="336"/>
    </row>
    <row r="261" spans="1:6" ht="12.75" customHeight="1">
      <c r="A261" s="336"/>
      <c r="B261" s="403"/>
      <c r="C261" s="368"/>
      <c r="D261" s="368"/>
      <c r="E261" s="368"/>
      <c r="F261" s="336"/>
    </row>
    <row r="262" spans="1:6" ht="12.75" customHeight="1">
      <c r="A262" s="336"/>
      <c r="B262" s="403"/>
      <c r="C262" s="368"/>
      <c r="D262" s="368"/>
      <c r="E262" s="368"/>
      <c r="F262" s="336"/>
    </row>
    <row r="263" spans="1:6" ht="12.75" customHeight="1">
      <c r="A263" s="336"/>
      <c r="B263" s="403"/>
      <c r="C263" s="368"/>
      <c r="D263" s="368"/>
      <c r="E263" s="368"/>
      <c r="F263" s="336"/>
    </row>
    <row r="264" spans="1:6" ht="12.75" customHeight="1">
      <c r="A264" s="336"/>
      <c r="B264" s="403"/>
      <c r="C264" s="368"/>
      <c r="D264" s="368"/>
      <c r="E264" s="368"/>
      <c r="F264" s="336"/>
    </row>
    <row r="265" spans="1:6" ht="12.75" customHeight="1">
      <c r="A265" s="336"/>
      <c r="B265" s="403"/>
      <c r="C265" s="368"/>
      <c r="D265" s="368"/>
      <c r="E265" s="368"/>
      <c r="F265" s="336"/>
    </row>
    <row r="266" spans="1:6" ht="12.75" customHeight="1">
      <c r="A266" s="336"/>
      <c r="B266" s="403"/>
      <c r="C266" s="368"/>
      <c r="D266" s="368"/>
      <c r="E266" s="368"/>
      <c r="F266" s="336"/>
    </row>
    <row r="267" spans="1:6" ht="12.75" customHeight="1">
      <c r="A267" s="336"/>
      <c r="B267" s="403"/>
      <c r="C267" s="368"/>
      <c r="D267" s="368"/>
      <c r="E267" s="368"/>
      <c r="F267" s="336"/>
    </row>
    <row r="268" spans="1:6" ht="12.75" customHeight="1">
      <c r="A268" s="336"/>
      <c r="B268" s="403"/>
      <c r="C268" s="368"/>
      <c r="D268" s="368"/>
      <c r="E268" s="368"/>
      <c r="F268" s="336"/>
    </row>
    <row r="269" spans="1:6" ht="12.75" customHeight="1">
      <c r="A269" s="336"/>
      <c r="B269" s="403"/>
      <c r="C269" s="368"/>
      <c r="D269" s="368"/>
      <c r="E269" s="368"/>
      <c r="F269" s="336"/>
    </row>
    <row r="270" spans="1:6" ht="12.75" customHeight="1">
      <c r="A270" s="336"/>
      <c r="B270" s="403"/>
      <c r="C270" s="368"/>
      <c r="D270" s="368"/>
      <c r="E270" s="368"/>
      <c r="F270" s="336"/>
    </row>
    <row r="271" spans="1:6" ht="12.75" customHeight="1">
      <c r="A271" s="336"/>
      <c r="B271" s="403"/>
      <c r="C271" s="368"/>
      <c r="D271" s="368"/>
      <c r="E271" s="368"/>
      <c r="F271" s="336"/>
    </row>
    <row r="272" spans="1:6" ht="12.75" customHeight="1">
      <c r="A272" s="336"/>
      <c r="B272" s="403"/>
      <c r="C272" s="368"/>
      <c r="D272" s="368"/>
      <c r="E272" s="368"/>
      <c r="F272" s="336"/>
    </row>
    <row r="273" spans="1:6" ht="12.75" customHeight="1">
      <c r="A273" s="336"/>
      <c r="B273" s="403"/>
      <c r="C273" s="368"/>
      <c r="D273" s="368"/>
      <c r="E273" s="368"/>
      <c r="F273" s="336"/>
    </row>
    <row r="274" spans="1:6" ht="12.75" customHeight="1">
      <c r="A274" s="336"/>
      <c r="B274" s="403"/>
      <c r="C274" s="368"/>
      <c r="D274" s="368"/>
      <c r="E274" s="368"/>
      <c r="F274" s="336"/>
    </row>
    <row r="275" spans="1:6" ht="12.75" customHeight="1">
      <c r="A275" s="336"/>
      <c r="B275" s="403"/>
      <c r="C275" s="368"/>
      <c r="D275" s="368"/>
      <c r="E275" s="368"/>
      <c r="F275" s="336"/>
    </row>
    <row r="276" spans="1:6" ht="12.75" customHeight="1">
      <c r="A276" s="336"/>
      <c r="B276" s="403"/>
      <c r="C276" s="368"/>
      <c r="D276" s="368"/>
      <c r="E276" s="368"/>
      <c r="F276" s="336"/>
    </row>
    <row r="277" spans="1:6" ht="12.75" customHeight="1">
      <c r="A277" s="336"/>
      <c r="B277" s="403"/>
      <c r="C277" s="368"/>
      <c r="D277" s="368"/>
      <c r="E277" s="368"/>
      <c r="F277" s="336"/>
    </row>
    <row r="278" spans="1:6" ht="12.75" customHeight="1">
      <c r="A278" s="336"/>
      <c r="B278" s="403"/>
      <c r="C278" s="368"/>
      <c r="D278" s="368"/>
      <c r="E278" s="368"/>
      <c r="F278" s="336"/>
    </row>
    <row r="279" spans="1:6" ht="12.75" customHeight="1">
      <c r="A279" s="336"/>
      <c r="B279" s="403"/>
      <c r="C279" s="368"/>
      <c r="D279" s="368"/>
      <c r="E279" s="368"/>
      <c r="F279" s="336"/>
    </row>
    <row r="280" spans="1:6" ht="12.75" customHeight="1">
      <c r="A280" s="336"/>
      <c r="B280" s="403"/>
      <c r="C280" s="368"/>
      <c r="D280" s="368"/>
      <c r="E280" s="368"/>
      <c r="F280" s="336"/>
    </row>
    <row r="281" spans="1:6" ht="12.75" customHeight="1">
      <c r="A281" s="336"/>
      <c r="B281" s="403"/>
      <c r="C281" s="368"/>
      <c r="D281" s="368"/>
      <c r="E281" s="368"/>
      <c r="F281" s="336"/>
    </row>
    <row r="282" spans="1:6" ht="12.75" customHeight="1">
      <c r="A282" s="336"/>
      <c r="B282" s="403"/>
      <c r="C282" s="368"/>
      <c r="D282" s="368"/>
      <c r="E282" s="368"/>
      <c r="F282" s="336"/>
    </row>
    <row r="283" spans="1:6" ht="12.75" customHeight="1">
      <c r="A283" s="336"/>
      <c r="B283" s="403"/>
      <c r="C283" s="368"/>
      <c r="D283" s="368"/>
      <c r="E283" s="368"/>
      <c r="F283" s="336"/>
    </row>
    <row r="284" spans="1:6" ht="12.75" customHeight="1">
      <c r="A284" s="336"/>
      <c r="B284" s="403"/>
      <c r="C284" s="368"/>
      <c r="D284" s="368"/>
      <c r="E284" s="368"/>
      <c r="F284" s="336"/>
    </row>
    <row r="285" spans="1:6" ht="12.75" customHeight="1">
      <c r="A285" s="336"/>
      <c r="B285" s="403"/>
      <c r="C285" s="368"/>
      <c r="D285" s="368"/>
      <c r="E285" s="368"/>
      <c r="F285" s="336"/>
    </row>
    <row r="286" spans="1:6" ht="12.75" customHeight="1">
      <c r="A286" s="336"/>
      <c r="B286" s="403"/>
      <c r="C286" s="368"/>
      <c r="D286" s="368"/>
      <c r="E286" s="368"/>
      <c r="F286" s="336"/>
    </row>
    <row r="287" spans="1:6" ht="12.75" customHeight="1">
      <c r="A287" s="336"/>
      <c r="B287" s="403"/>
      <c r="C287" s="368"/>
      <c r="D287" s="368"/>
      <c r="E287" s="368"/>
      <c r="F287" s="336"/>
    </row>
    <row r="288" spans="1:6" ht="12.75" customHeight="1">
      <c r="A288" s="336"/>
      <c r="B288" s="403"/>
      <c r="C288" s="368"/>
      <c r="D288" s="368"/>
      <c r="E288" s="368"/>
      <c r="F288" s="336"/>
    </row>
    <row r="289" spans="1:6" ht="12.75" customHeight="1">
      <c r="A289" s="336"/>
      <c r="B289" s="403"/>
      <c r="C289" s="368"/>
      <c r="D289" s="368"/>
      <c r="E289" s="368"/>
      <c r="F289" s="336"/>
    </row>
    <row r="290" spans="1:6" ht="12.75" customHeight="1">
      <c r="A290" s="336"/>
      <c r="B290" s="403"/>
      <c r="C290" s="368"/>
      <c r="D290" s="368"/>
      <c r="E290" s="368"/>
      <c r="F290" s="336"/>
    </row>
    <row r="291" spans="1:6" ht="12.75" customHeight="1">
      <c r="A291" s="336"/>
      <c r="B291" s="403"/>
      <c r="C291" s="368"/>
      <c r="D291" s="368"/>
      <c r="E291" s="368"/>
      <c r="F291" s="336"/>
    </row>
    <row r="292" spans="1:6" ht="12.75" customHeight="1">
      <c r="A292" s="336"/>
      <c r="B292" s="403"/>
      <c r="C292" s="368"/>
      <c r="D292" s="368"/>
      <c r="E292" s="368"/>
      <c r="F292" s="336"/>
    </row>
    <row r="293" spans="1:6" ht="12.75" customHeight="1">
      <c r="A293" s="336"/>
      <c r="B293" s="403"/>
      <c r="C293" s="368"/>
      <c r="D293" s="368"/>
      <c r="E293" s="368"/>
      <c r="F293" s="336"/>
    </row>
    <row r="294" spans="1:6" ht="12.75" customHeight="1">
      <c r="A294" s="336"/>
      <c r="B294" s="403"/>
      <c r="C294" s="368"/>
      <c r="D294" s="368"/>
      <c r="E294" s="368"/>
      <c r="F294" s="336"/>
    </row>
    <row r="295" spans="1:6" ht="12.75" customHeight="1">
      <c r="A295" s="336"/>
      <c r="B295" s="403"/>
      <c r="C295" s="368"/>
      <c r="D295" s="368"/>
      <c r="E295" s="368"/>
      <c r="F295" s="336"/>
    </row>
    <row r="296" spans="1:6" ht="12.75" customHeight="1">
      <c r="A296" s="336"/>
      <c r="B296" s="403"/>
      <c r="C296" s="368"/>
      <c r="D296" s="368"/>
      <c r="E296" s="368"/>
      <c r="F296" s="336"/>
    </row>
    <row r="297" spans="1:6" ht="12.75" customHeight="1">
      <c r="A297" s="336"/>
      <c r="B297" s="403"/>
      <c r="C297" s="368"/>
      <c r="D297" s="368"/>
      <c r="E297" s="368"/>
      <c r="F297" s="336"/>
    </row>
    <row r="298" spans="1:6" ht="12.75" customHeight="1">
      <c r="A298" s="336"/>
      <c r="B298" s="403"/>
      <c r="C298" s="368"/>
      <c r="D298" s="368"/>
      <c r="E298" s="368"/>
      <c r="F298" s="336"/>
    </row>
    <row r="299" spans="1:6" ht="12.75" customHeight="1">
      <c r="A299" s="336"/>
      <c r="B299" s="403"/>
      <c r="C299" s="368"/>
      <c r="D299" s="368"/>
      <c r="E299" s="368"/>
      <c r="F299" s="336"/>
    </row>
    <row r="300" spans="1:6" ht="12.75" customHeight="1">
      <c r="A300" s="336"/>
      <c r="B300" s="403"/>
      <c r="C300" s="368"/>
      <c r="D300" s="368"/>
      <c r="E300" s="368"/>
      <c r="F300" s="336"/>
    </row>
    <row r="301" spans="1:6" ht="12.75" customHeight="1">
      <c r="A301" s="336"/>
      <c r="B301" s="403"/>
      <c r="C301" s="368"/>
      <c r="D301" s="368"/>
      <c r="E301" s="368"/>
      <c r="F301" s="336"/>
    </row>
    <row r="302" spans="1:6" ht="12.75" customHeight="1">
      <c r="A302" s="336"/>
      <c r="B302" s="403"/>
      <c r="C302" s="368"/>
      <c r="D302" s="368"/>
      <c r="E302" s="368"/>
      <c r="F302" s="336"/>
    </row>
    <row r="303" spans="1:6" ht="12.75" customHeight="1">
      <c r="A303" s="336"/>
      <c r="B303" s="403"/>
      <c r="C303" s="368"/>
      <c r="D303" s="368"/>
      <c r="E303" s="368"/>
      <c r="F303" s="336"/>
    </row>
    <row r="304" spans="1:6" ht="12.75" customHeight="1">
      <c r="A304" s="336"/>
      <c r="B304" s="403"/>
      <c r="C304" s="368"/>
      <c r="D304" s="368"/>
      <c r="E304" s="368"/>
      <c r="F304" s="336"/>
    </row>
    <row r="305" spans="1:6" ht="12.75" customHeight="1">
      <c r="A305" s="336"/>
      <c r="B305" s="403"/>
      <c r="C305" s="368"/>
      <c r="D305" s="368"/>
      <c r="E305" s="368"/>
      <c r="F305" s="336"/>
    </row>
    <row r="306" spans="1:6" ht="12.75" customHeight="1">
      <c r="A306" s="336"/>
      <c r="B306" s="403"/>
      <c r="C306" s="368"/>
      <c r="D306" s="368"/>
      <c r="E306" s="368"/>
      <c r="F306" s="336"/>
    </row>
    <row r="307" spans="1:6" ht="12.75" customHeight="1">
      <c r="A307" s="336"/>
      <c r="B307" s="403"/>
      <c r="C307" s="368"/>
      <c r="D307" s="368"/>
      <c r="E307" s="368"/>
      <c r="F307" s="336"/>
    </row>
    <row r="308" spans="1:6" ht="12.75" customHeight="1">
      <c r="A308" s="336"/>
      <c r="B308" s="403"/>
      <c r="C308" s="368"/>
      <c r="D308" s="368"/>
      <c r="E308" s="368"/>
      <c r="F308" s="336"/>
    </row>
    <row r="309" spans="1:6" ht="12.75" customHeight="1">
      <c r="A309" s="336"/>
      <c r="B309" s="403"/>
      <c r="C309" s="368"/>
      <c r="D309" s="368"/>
      <c r="E309" s="368"/>
      <c r="F309" s="336"/>
    </row>
    <row r="310" spans="1:6" ht="12.75" customHeight="1">
      <c r="A310" s="336"/>
      <c r="B310" s="403"/>
      <c r="C310" s="368"/>
      <c r="D310" s="368"/>
      <c r="E310" s="368"/>
      <c r="F310" s="336"/>
    </row>
    <row r="311" spans="1:6" ht="12.75" customHeight="1">
      <c r="A311" s="336"/>
      <c r="B311" s="403"/>
      <c r="C311" s="368"/>
      <c r="D311" s="368"/>
      <c r="E311" s="368"/>
      <c r="F311" s="336"/>
    </row>
    <row r="312" spans="1:6" ht="12.75" customHeight="1">
      <c r="A312" s="336"/>
      <c r="B312" s="403"/>
      <c r="C312" s="368"/>
      <c r="D312" s="368"/>
      <c r="E312" s="368"/>
      <c r="F312" s="336"/>
    </row>
    <row r="313" spans="1:6" ht="12.75" customHeight="1">
      <c r="A313" s="336"/>
      <c r="B313" s="403"/>
      <c r="C313" s="368"/>
      <c r="D313" s="368"/>
      <c r="E313" s="368"/>
      <c r="F313" s="336"/>
    </row>
    <row r="314" spans="1:6" ht="12.75" customHeight="1">
      <c r="A314" s="336"/>
      <c r="B314" s="403"/>
      <c r="C314" s="368"/>
      <c r="D314" s="368"/>
      <c r="E314" s="368"/>
      <c r="F314" s="336"/>
    </row>
    <row r="315" spans="1:6" ht="12.75" customHeight="1">
      <c r="A315" s="336"/>
      <c r="B315" s="403"/>
      <c r="C315" s="368"/>
      <c r="D315" s="368"/>
      <c r="E315" s="368"/>
      <c r="F315" s="336"/>
    </row>
    <row r="316" spans="1:6" ht="12.75" customHeight="1">
      <c r="A316" s="336"/>
      <c r="B316" s="403"/>
      <c r="C316" s="368"/>
      <c r="D316" s="368"/>
      <c r="E316" s="368"/>
      <c r="F316" s="336"/>
    </row>
    <row r="317" spans="1:6" ht="12.75" customHeight="1">
      <c r="A317" s="336"/>
      <c r="B317" s="403"/>
      <c r="C317" s="368"/>
      <c r="D317" s="368"/>
      <c r="E317" s="368"/>
      <c r="F317" s="336"/>
    </row>
    <row r="318" spans="1:6" ht="12.75" customHeight="1">
      <c r="A318" s="336"/>
      <c r="B318" s="403"/>
      <c r="C318" s="368"/>
      <c r="D318" s="368"/>
      <c r="E318" s="368"/>
      <c r="F318" s="336"/>
    </row>
    <row r="319" spans="1:6" ht="12.75" customHeight="1">
      <c r="A319" s="336"/>
      <c r="B319" s="403"/>
      <c r="C319" s="368"/>
      <c r="D319" s="368"/>
      <c r="E319" s="368"/>
      <c r="F319" s="336"/>
    </row>
    <row r="320" spans="1:6" ht="12.75" customHeight="1">
      <c r="A320" s="336"/>
      <c r="B320" s="403"/>
      <c r="C320" s="368"/>
      <c r="D320" s="368"/>
      <c r="E320" s="368"/>
      <c r="F320" s="336"/>
    </row>
    <row r="321" spans="1:6" ht="12.75" customHeight="1">
      <c r="A321" s="336"/>
      <c r="B321" s="403"/>
      <c r="C321" s="368"/>
      <c r="D321" s="368"/>
      <c r="E321" s="368"/>
      <c r="F321" s="336"/>
    </row>
    <row r="322" spans="1:6" ht="12.75" customHeight="1">
      <c r="A322" s="336"/>
      <c r="B322" s="403"/>
      <c r="C322" s="368"/>
      <c r="D322" s="368"/>
      <c r="E322" s="368"/>
      <c r="F322" s="336"/>
    </row>
    <row r="323" spans="1:6" ht="12.75" customHeight="1">
      <c r="A323" s="336"/>
      <c r="B323" s="403"/>
      <c r="C323" s="368"/>
      <c r="D323" s="368"/>
      <c r="E323" s="368"/>
      <c r="F323" s="336"/>
    </row>
    <row r="324" spans="1:6" ht="12.75" customHeight="1">
      <c r="A324" s="336"/>
      <c r="B324" s="403"/>
      <c r="C324" s="368"/>
      <c r="D324" s="368"/>
      <c r="E324" s="368"/>
      <c r="F324" s="336"/>
    </row>
    <row r="325" spans="1:6" ht="12.75" customHeight="1">
      <c r="A325" s="336"/>
      <c r="B325" s="403"/>
      <c r="C325" s="368"/>
      <c r="D325" s="368"/>
      <c r="E325" s="368"/>
      <c r="F325" s="336"/>
    </row>
    <row r="326" spans="1:6" ht="12.75" customHeight="1">
      <c r="A326" s="336"/>
      <c r="B326" s="403"/>
      <c r="C326" s="368"/>
      <c r="D326" s="368"/>
      <c r="E326" s="368"/>
      <c r="F326" s="336"/>
    </row>
    <row r="327" spans="1:6" ht="12.75" customHeight="1">
      <c r="A327" s="336"/>
      <c r="B327" s="403"/>
      <c r="C327" s="368"/>
      <c r="D327" s="368"/>
      <c r="E327" s="368"/>
      <c r="F327" s="336"/>
    </row>
    <row r="328" spans="1:6" ht="12.75" customHeight="1">
      <c r="A328" s="336"/>
      <c r="B328" s="403"/>
      <c r="C328" s="368"/>
      <c r="D328" s="368"/>
      <c r="E328" s="368"/>
      <c r="F328" s="336"/>
    </row>
    <row r="329" spans="1:6" ht="12.75" customHeight="1">
      <c r="A329" s="336"/>
      <c r="B329" s="403"/>
      <c r="C329" s="368"/>
      <c r="D329" s="368"/>
      <c r="E329" s="368"/>
      <c r="F329" s="336"/>
    </row>
    <row r="330" spans="1:6" ht="12.75" customHeight="1">
      <c r="A330" s="336"/>
      <c r="B330" s="403"/>
      <c r="C330" s="368"/>
      <c r="D330" s="368"/>
      <c r="E330" s="368"/>
      <c r="F330" s="336"/>
    </row>
    <row r="331" spans="1:6" ht="12.75" customHeight="1">
      <c r="A331" s="336"/>
      <c r="B331" s="403"/>
      <c r="C331" s="368"/>
      <c r="D331" s="368"/>
      <c r="E331" s="368"/>
      <c r="F331" s="336"/>
    </row>
    <row r="332" spans="1:6" ht="12.75" customHeight="1">
      <c r="A332" s="336"/>
      <c r="B332" s="403"/>
      <c r="C332" s="368"/>
      <c r="D332" s="368"/>
      <c r="E332" s="368"/>
      <c r="F332" s="336"/>
    </row>
    <row r="333" spans="1:6" ht="12.75" customHeight="1">
      <c r="A333" s="336"/>
      <c r="B333" s="403"/>
      <c r="C333" s="368"/>
      <c r="D333" s="368"/>
      <c r="E333" s="368"/>
      <c r="F333" s="336"/>
    </row>
    <row r="334" spans="1:6" ht="12.75" customHeight="1">
      <c r="A334" s="336"/>
      <c r="B334" s="403"/>
      <c r="C334" s="368"/>
      <c r="D334" s="368"/>
      <c r="E334" s="368"/>
      <c r="F334" s="336"/>
    </row>
    <row r="335" spans="1:6" ht="12.75" customHeight="1">
      <c r="A335" s="336"/>
      <c r="B335" s="403"/>
      <c r="C335" s="368"/>
      <c r="D335" s="368"/>
      <c r="E335" s="368"/>
      <c r="F335" s="336"/>
    </row>
    <row r="336" spans="1:6" ht="12.75" customHeight="1">
      <c r="A336" s="336"/>
      <c r="B336" s="403"/>
      <c r="C336" s="368"/>
      <c r="D336" s="368"/>
      <c r="E336" s="368"/>
      <c r="F336" s="336"/>
    </row>
    <row r="337" spans="1:6" ht="12.75" customHeight="1">
      <c r="A337" s="336"/>
      <c r="B337" s="403"/>
      <c r="C337" s="368"/>
      <c r="D337" s="368"/>
      <c r="E337" s="368"/>
      <c r="F337" s="336"/>
    </row>
    <row r="338" spans="1:6" ht="12.75" customHeight="1">
      <c r="A338" s="336"/>
      <c r="B338" s="403"/>
      <c r="C338" s="368"/>
      <c r="D338" s="368"/>
      <c r="E338" s="368"/>
      <c r="F338" s="336"/>
    </row>
    <row r="339" spans="1:6" ht="12.75" customHeight="1">
      <c r="A339" s="336"/>
      <c r="B339" s="403"/>
      <c r="C339" s="368"/>
      <c r="D339" s="368"/>
      <c r="E339" s="368"/>
      <c r="F339" s="336"/>
    </row>
    <row r="340" spans="1:6" ht="12.75" customHeight="1">
      <c r="A340" s="336"/>
      <c r="B340" s="403"/>
      <c r="C340" s="368"/>
      <c r="D340" s="368"/>
      <c r="E340" s="368"/>
      <c r="F340" s="336"/>
    </row>
    <row r="341" spans="1:6" ht="12.75" customHeight="1">
      <c r="A341" s="336"/>
      <c r="B341" s="403"/>
      <c r="C341" s="368"/>
      <c r="D341" s="368"/>
      <c r="E341" s="368"/>
      <c r="F341" s="336"/>
    </row>
    <row r="342" spans="1:6" ht="12.75" customHeight="1">
      <c r="A342" s="336"/>
      <c r="B342" s="403"/>
      <c r="C342" s="368"/>
      <c r="D342" s="368"/>
      <c r="E342" s="368"/>
      <c r="F342" s="336"/>
    </row>
    <row r="343" spans="1:6" ht="12.75" customHeight="1">
      <c r="A343" s="336"/>
      <c r="B343" s="403"/>
      <c r="C343" s="368"/>
      <c r="D343" s="368"/>
      <c r="E343" s="368"/>
      <c r="F343" s="336"/>
    </row>
    <row r="344" spans="1:6" ht="12.75" customHeight="1">
      <c r="A344" s="336"/>
      <c r="B344" s="403"/>
      <c r="C344" s="368"/>
      <c r="D344" s="368"/>
      <c r="E344" s="368"/>
      <c r="F344" s="336"/>
    </row>
    <row r="345" spans="1:6" ht="12.75" customHeight="1">
      <c r="A345" s="336"/>
      <c r="B345" s="403"/>
      <c r="C345" s="368"/>
      <c r="D345" s="368"/>
      <c r="E345" s="368"/>
      <c r="F345" s="336"/>
    </row>
    <row r="346" spans="1:6" ht="12.75" customHeight="1">
      <c r="A346" s="336"/>
      <c r="B346" s="403"/>
      <c r="C346" s="368"/>
      <c r="D346" s="368"/>
      <c r="E346" s="368"/>
      <c r="F346" s="336"/>
    </row>
    <row r="347" spans="1:6" ht="12.75" customHeight="1">
      <c r="A347" s="336"/>
      <c r="B347" s="403"/>
      <c r="C347" s="368"/>
      <c r="D347" s="368"/>
      <c r="E347" s="368"/>
      <c r="F347" s="336"/>
    </row>
    <row r="348" spans="1:6" ht="12.75" customHeight="1">
      <c r="A348" s="336"/>
      <c r="B348" s="403"/>
      <c r="C348" s="368"/>
      <c r="D348" s="368"/>
      <c r="E348" s="368"/>
      <c r="F348" s="336"/>
    </row>
    <row r="349" spans="1:6" ht="12.75" customHeight="1">
      <c r="A349" s="336"/>
      <c r="B349" s="403"/>
      <c r="C349" s="368"/>
      <c r="D349" s="368"/>
      <c r="E349" s="368"/>
      <c r="F349" s="336"/>
    </row>
    <row r="350" spans="1:6" ht="12.75" customHeight="1">
      <c r="A350" s="336"/>
      <c r="B350" s="403"/>
      <c r="C350" s="368"/>
      <c r="D350" s="368"/>
      <c r="E350" s="368"/>
      <c r="F350" s="336"/>
    </row>
    <row r="351" spans="1:6" ht="12.75" customHeight="1">
      <c r="A351" s="336"/>
      <c r="B351" s="403"/>
      <c r="C351" s="368"/>
      <c r="D351" s="368"/>
      <c r="E351" s="368"/>
      <c r="F351" s="336"/>
    </row>
    <row r="352" spans="1:6" ht="12.75" customHeight="1">
      <c r="A352" s="336"/>
      <c r="B352" s="403"/>
      <c r="C352" s="368"/>
      <c r="D352" s="368"/>
      <c r="E352" s="368"/>
      <c r="F352" s="336"/>
    </row>
    <row r="353" spans="1:6" ht="12.75" customHeight="1">
      <c r="A353" s="336"/>
      <c r="B353" s="403"/>
      <c r="C353" s="368"/>
      <c r="D353" s="368"/>
      <c r="E353" s="368"/>
      <c r="F353" s="336"/>
    </row>
    <row r="354" spans="1:6" ht="12.75" customHeight="1">
      <c r="A354" s="336"/>
      <c r="B354" s="403"/>
      <c r="C354" s="368"/>
      <c r="D354" s="368"/>
      <c r="E354" s="368"/>
      <c r="F354" s="336"/>
    </row>
    <row r="355" spans="1:6" ht="12.75" customHeight="1">
      <c r="A355" s="336"/>
      <c r="B355" s="403"/>
      <c r="C355" s="368"/>
      <c r="D355" s="368"/>
      <c r="E355" s="368"/>
      <c r="F355" s="336"/>
    </row>
    <row r="356" spans="1:6" ht="12.75" customHeight="1">
      <c r="A356" s="336"/>
      <c r="B356" s="403"/>
      <c r="C356" s="368"/>
      <c r="D356" s="368"/>
      <c r="E356" s="368"/>
      <c r="F356" s="336"/>
    </row>
    <row r="357" spans="1:6" ht="12.75" customHeight="1">
      <c r="A357" s="336"/>
      <c r="B357" s="403"/>
      <c r="C357" s="368"/>
      <c r="D357" s="368"/>
      <c r="E357" s="368"/>
      <c r="F357" s="336"/>
    </row>
    <row r="358" spans="1:6" ht="12.75" customHeight="1">
      <c r="A358" s="336"/>
      <c r="B358" s="403"/>
      <c r="C358" s="368"/>
      <c r="D358" s="368"/>
      <c r="E358" s="368"/>
      <c r="F358" s="336"/>
    </row>
    <row r="359" spans="1:6" ht="12.75" customHeight="1">
      <c r="A359" s="336"/>
      <c r="B359" s="403"/>
      <c r="C359" s="368"/>
      <c r="D359" s="368"/>
      <c r="E359" s="368"/>
      <c r="F359" s="336"/>
    </row>
    <row r="360" spans="1:6" ht="12.75" customHeight="1">
      <c r="A360" s="336"/>
      <c r="B360" s="403"/>
      <c r="C360" s="368"/>
      <c r="D360" s="368"/>
      <c r="E360" s="368"/>
      <c r="F360" s="336"/>
    </row>
    <row r="361" spans="1:6" ht="12.75" customHeight="1">
      <c r="A361" s="336"/>
      <c r="B361" s="403"/>
      <c r="C361" s="368"/>
      <c r="D361" s="368"/>
      <c r="E361" s="368"/>
      <c r="F361" s="336"/>
    </row>
    <row r="362" spans="1:6" ht="12.75" customHeight="1">
      <c r="A362" s="336"/>
      <c r="B362" s="403"/>
      <c r="C362" s="368"/>
      <c r="D362" s="368"/>
      <c r="E362" s="368"/>
      <c r="F362" s="336"/>
    </row>
    <row r="363" spans="1:6" ht="12.75" customHeight="1">
      <c r="A363" s="336"/>
      <c r="B363" s="403"/>
      <c r="C363" s="368"/>
      <c r="D363" s="368"/>
      <c r="E363" s="368"/>
      <c r="F363" s="336"/>
    </row>
    <row r="364" spans="1:6" ht="12.75" customHeight="1">
      <c r="A364" s="336"/>
      <c r="B364" s="403"/>
      <c r="C364" s="368"/>
      <c r="D364" s="368"/>
      <c r="E364" s="368"/>
      <c r="F364" s="336"/>
    </row>
    <row r="365" spans="1:6" ht="12.75" customHeight="1">
      <c r="A365" s="336"/>
      <c r="B365" s="403"/>
      <c r="C365" s="368"/>
      <c r="D365" s="368"/>
      <c r="E365" s="368"/>
      <c r="F365" s="336"/>
    </row>
    <row r="366" spans="1:6" ht="12.75" customHeight="1">
      <c r="A366" s="336"/>
      <c r="B366" s="403"/>
      <c r="C366" s="368"/>
      <c r="D366" s="368"/>
      <c r="E366" s="368"/>
      <c r="F366" s="336"/>
    </row>
    <row r="367" spans="1:6" ht="12.75" customHeight="1">
      <c r="A367" s="336"/>
      <c r="B367" s="403"/>
      <c r="C367" s="368"/>
      <c r="D367" s="368"/>
      <c r="E367" s="368"/>
      <c r="F367" s="336"/>
    </row>
    <row r="368" spans="1:6" ht="12.75" customHeight="1">
      <c r="A368" s="336"/>
      <c r="B368" s="403"/>
      <c r="C368" s="368"/>
      <c r="D368" s="368"/>
      <c r="E368" s="368"/>
      <c r="F368" s="336"/>
    </row>
    <row r="369" spans="1:6" ht="12.75" customHeight="1">
      <c r="A369" s="336"/>
      <c r="B369" s="403"/>
      <c r="C369" s="368"/>
      <c r="D369" s="368"/>
      <c r="E369" s="368"/>
      <c r="F369" s="336"/>
    </row>
    <row r="370" spans="1:6" ht="12.75" customHeight="1">
      <c r="A370" s="336"/>
      <c r="B370" s="403"/>
      <c r="C370" s="368"/>
      <c r="D370" s="368"/>
      <c r="E370" s="368"/>
      <c r="F370" s="336"/>
    </row>
    <row r="371" spans="1:6" ht="12.75" customHeight="1">
      <c r="A371" s="336"/>
      <c r="B371" s="403"/>
      <c r="C371" s="368"/>
      <c r="D371" s="368"/>
      <c r="E371" s="368"/>
      <c r="F371" s="336"/>
    </row>
    <row r="372" spans="1:6" ht="12.75" customHeight="1">
      <c r="A372" s="336"/>
      <c r="B372" s="403"/>
      <c r="C372" s="368"/>
      <c r="D372" s="368"/>
      <c r="E372" s="368"/>
      <c r="F372" s="336"/>
    </row>
    <row r="373" spans="1:6" ht="12.75" customHeight="1">
      <c r="A373" s="336"/>
      <c r="B373" s="403"/>
      <c r="C373" s="368"/>
      <c r="D373" s="368"/>
      <c r="E373" s="368"/>
      <c r="F373" s="336"/>
    </row>
    <row r="374" spans="1:6" ht="12.75" customHeight="1">
      <c r="A374" s="336"/>
      <c r="B374" s="403"/>
      <c r="C374" s="368"/>
      <c r="D374" s="368"/>
      <c r="E374" s="368"/>
      <c r="F374" s="336"/>
    </row>
    <row r="375" spans="1:6" ht="12.75" customHeight="1">
      <c r="A375" s="336"/>
      <c r="B375" s="403"/>
      <c r="C375" s="368"/>
      <c r="D375" s="368"/>
      <c r="E375" s="368"/>
      <c r="F375" s="336"/>
    </row>
    <row r="376" spans="1:6" ht="12.75" customHeight="1">
      <c r="A376" s="336"/>
      <c r="B376" s="403"/>
      <c r="C376" s="368"/>
      <c r="D376" s="368"/>
      <c r="E376" s="368"/>
      <c r="F376" s="336"/>
    </row>
    <row r="377" spans="1:6" ht="12.75" customHeight="1">
      <c r="A377" s="336"/>
      <c r="B377" s="403"/>
      <c r="C377" s="368"/>
      <c r="D377" s="368"/>
      <c r="E377" s="368"/>
      <c r="F377" s="336"/>
    </row>
    <row r="378" spans="1:6" ht="12.75" customHeight="1">
      <c r="A378" s="336"/>
      <c r="B378" s="403"/>
      <c r="C378" s="368"/>
      <c r="D378" s="368"/>
      <c r="E378" s="368"/>
      <c r="F378" s="336"/>
    </row>
    <row r="379" spans="1:6" ht="12.75" customHeight="1">
      <c r="A379" s="336"/>
      <c r="B379" s="403"/>
      <c r="C379" s="368"/>
      <c r="D379" s="368"/>
      <c r="E379" s="368"/>
      <c r="F379" s="336"/>
    </row>
    <row r="380" spans="1:6" ht="12.75" customHeight="1">
      <c r="A380" s="336"/>
      <c r="B380" s="403"/>
      <c r="C380" s="368"/>
      <c r="D380" s="368"/>
      <c r="E380" s="368"/>
      <c r="F380" s="336"/>
    </row>
    <row r="381" spans="1:6" ht="12.75" customHeight="1">
      <c r="A381" s="336"/>
      <c r="B381" s="403"/>
      <c r="C381" s="368"/>
      <c r="D381" s="368"/>
      <c r="E381" s="368"/>
      <c r="F381" s="336"/>
    </row>
    <row r="382" spans="1:6" ht="12.75" customHeight="1">
      <c r="A382" s="336"/>
      <c r="B382" s="403"/>
      <c r="C382" s="368"/>
      <c r="D382" s="368"/>
      <c r="E382" s="368"/>
      <c r="F382" s="336"/>
    </row>
    <row r="383" spans="1:6" ht="12.75" customHeight="1">
      <c r="A383" s="336"/>
      <c r="B383" s="403"/>
      <c r="C383" s="368"/>
      <c r="D383" s="368"/>
      <c r="E383" s="368"/>
      <c r="F383" s="336"/>
    </row>
    <row r="384" spans="1:6" ht="12.75" customHeight="1">
      <c r="A384" s="336"/>
      <c r="B384" s="403"/>
      <c r="C384" s="368"/>
      <c r="D384" s="368"/>
      <c r="E384" s="368"/>
      <c r="F384" s="336"/>
    </row>
    <row r="385" spans="1:6" ht="12.75" customHeight="1">
      <c r="A385" s="336"/>
      <c r="B385" s="403"/>
      <c r="C385" s="368"/>
      <c r="D385" s="368"/>
      <c r="E385" s="368"/>
      <c r="F385" s="336"/>
    </row>
    <row r="386" spans="1:6" ht="12.75" customHeight="1">
      <c r="A386" s="336"/>
      <c r="B386" s="403"/>
      <c r="C386" s="368"/>
      <c r="D386" s="368"/>
      <c r="E386" s="368"/>
      <c r="F386" s="336"/>
    </row>
    <row r="387" spans="1:6" ht="12.75" customHeight="1">
      <c r="A387" s="336"/>
      <c r="B387" s="403"/>
      <c r="C387" s="368"/>
      <c r="D387" s="368"/>
      <c r="E387" s="368"/>
      <c r="F387" s="336"/>
    </row>
    <row r="388" spans="1:6" ht="12.75" customHeight="1">
      <c r="A388" s="336"/>
      <c r="B388" s="403"/>
      <c r="C388" s="368"/>
      <c r="D388" s="368"/>
      <c r="E388" s="368"/>
      <c r="F388" s="336"/>
    </row>
    <row r="389" spans="1:6" ht="12.75" customHeight="1">
      <c r="A389" s="336"/>
      <c r="B389" s="403"/>
      <c r="C389" s="368"/>
      <c r="D389" s="368"/>
      <c r="E389" s="368"/>
      <c r="F389" s="336"/>
    </row>
    <row r="390" spans="1:6" ht="12.75" customHeight="1">
      <c r="A390" s="336"/>
      <c r="B390" s="403"/>
      <c r="C390" s="368"/>
      <c r="D390" s="368"/>
      <c r="E390" s="368"/>
      <c r="F390" s="336"/>
    </row>
    <row r="391" spans="1:6" ht="12.75" customHeight="1">
      <c r="A391" s="336"/>
      <c r="B391" s="403"/>
      <c r="C391" s="368"/>
      <c r="D391" s="368"/>
      <c r="E391" s="368"/>
      <c r="F391" s="336"/>
    </row>
    <row r="392" spans="1:6" ht="12.75" customHeight="1">
      <c r="A392" s="336"/>
      <c r="B392" s="403"/>
      <c r="C392" s="368"/>
      <c r="D392" s="368"/>
      <c r="E392" s="368"/>
      <c r="F392" s="336"/>
    </row>
    <row r="393" spans="1:6" ht="12.75" customHeight="1">
      <c r="A393" s="336"/>
      <c r="B393" s="403"/>
      <c r="C393" s="368"/>
      <c r="D393" s="368"/>
      <c r="E393" s="368"/>
      <c r="F393" s="336"/>
    </row>
    <row r="394" spans="1:6" ht="12.75" customHeight="1">
      <c r="A394" s="336"/>
      <c r="B394" s="403"/>
      <c r="C394" s="368"/>
      <c r="D394" s="368"/>
      <c r="E394" s="368"/>
      <c r="F394" s="336"/>
    </row>
    <row r="395" spans="1:6" ht="12.75" customHeight="1">
      <c r="A395" s="336"/>
      <c r="B395" s="403"/>
      <c r="C395" s="368"/>
      <c r="D395" s="368"/>
      <c r="E395" s="368"/>
      <c r="F395" s="336"/>
    </row>
    <row r="396" spans="1:6" ht="12.75" customHeight="1">
      <c r="A396" s="336"/>
      <c r="B396" s="403"/>
      <c r="C396" s="368"/>
      <c r="D396" s="368"/>
      <c r="E396" s="368"/>
      <c r="F396" s="336"/>
    </row>
    <row r="397" spans="1:6" ht="12.75" customHeight="1">
      <c r="A397" s="336"/>
      <c r="B397" s="403"/>
      <c r="C397" s="368"/>
      <c r="D397" s="368"/>
      <c r="E397" s="368"/>
      <c r="F397" s="336"/>
    </row>
    <row r="398" spans="1:6" ht="12.75" customHeight="1">
      <c r="A398" s="336"/>
      <c r="B398" s="403"/>
      <c r="C398" s="368"/>
      <c r="D398" s="368"/>
      <c r="E398" s="368"/>
      <c r="F398" s="336"/>
    </row>
    <row r="399" spans="1:6" ht="12.75" customHeight="1">
      <c r="A399" s="336"/>
      <c r="B399" s="403"/>
      <c r="C399" s="368"/>
      <c r="D399" s="368"/>
      <c r="E399" s="368"/>
      <c r="F399" s="336"/>
    </row>
    <row r="400" spans="1:6" ht="12.75" customHeight="1">
      <c r="A400" s="336"/>
      <c r="B400" s="403"/>
      <c r="C400" s="368"/>
      <c r="D400" s="368"/>
      <c r="E400" s="368"/>
      <c r="F400" s="336"/>
    </row>
    <row r="401" spans="1:6" ht="12.75" customHeight="1">
      <c r="A401" s="336"/>
      <c r="B401" s="403"/>
      <c r="C401" s="368"/>
      <c r="D401" s="368"/>
      <c r="E401" s="368"/>
      <c r="F401" s="336"/>
    </row>
    <row r="402" spans="1:6" ht="12.75" customHeight="1">
      <c r="A402" s="336"/>
      <c r="B402" s="403"/>
      <c r="C402" s="368"/>
      <c r="D402" s="368"/>
      <c r="E402" s="368"/>
      <c r="F402" s="336"/>
    </row>
    <row r="403" spans="1:6" ht="12.75" customHeight="1">
      <c r="A403" s="336"/>
      <c r="B403" s="403"/>
      <c r="C403" s="368"/>
      <c r="D403" s="368"/>
      <c r="E403" s="368"/>
      <c r="F403" s="336"/>
    </row>
    <row r="404" spans="1:6" ht="12.75" customHeight="1">
      <c r="A404" s="336"/>
      <c r="B404" s="403"/>
      <c r="C404" s="368"/>
      <c r="D404" s="368"/>
      <c r="E404" s="368"/>
      <c r="F404" s="336"/>
    </row>
    <row r="405" spans="1:6" ht="12.75" customHeight="1">
      <c r="A405" s="336"/>
      <c r="B405" s="403"/>
      <c r="C405" s="368"/>
      <c r="D405" s="368"/>
      <c r="E405" s="368"/>
      <c r="F405" s="336"/>
    </row>
    <row r="406" spans="1:6" ht="12.75" customHeight="1">
      <c r="A406" s="336"/>
      <c r="B406" s="403"/>
      <c r="C406" s="368"/>
      <c r="D406" s="368"/>
      <c r="E406" s="368"/>
      <c r="F406" s="336"/>
    </row>
    <row r="407" spans="1:6" ht="12.75" customHeight="1">
      <c r="A407" s="336"/>
      <c r="B407" s="403"/>
      <c r="C407" s="368"/>
      <c r="D407" s="368"/>
      <c r="E407" s="368"/>
      <c r="F407" s="336"/>
    </row>
    <row r="408" spans="1:6" ht="12.75" customHeight="1">
      <c r="A408" s="336"/>
      <c r="B408" s="403"/>
      <c r="C408" s="368"/>
      <c r="D408" s="368"/>
      <c r="E408" s="368"/>
      <c r="F408" s="336"/>
    </row>
    <row r="409" spans="1:6" ht="12.75" customHeight="1">
      <c r="A409" s="336"/>
      <c r="B409" s="403"/>
      <c r="C409" s="368"/>
      <c r="D409" s="368"/>
      <c r="E409" s="368"/>
      <c r="F409" s="336"/>
    </row>
    <row r="410" spans="1:6" ht="12.75" customHeight="1">
      <c r="A410" s="336"/>
      <c r="B410" s="403"/>
      <c r="C410" s="368"/>
      <c r="D410" s="368"/>
      <c r="E410" s="368"/>
      <c r="F410" s="336"/>
    </row>
    <row r="411" spans="1:6" ht="12.75" customHeight="1">
      <c r="A411" s="336"/>
      <c r="B411" s="403"/>
      <c r="C411" s="368"/>
      <c r="D411" s="368"/>
      <c r="E411" s="368"/>
      <c r="F411" s="336"/>
    </row>
    <row r="412" spans="1:6" ht="12.75" customHeight="1">
      <c r="A412" s="336"/>
      <c r="B412" s="403"/>
      <c r="C412" s="368"/>
      <c r="D412" s="368"/>
      <c r="E412" s="368"/>
      <c r="F412" s="336"/>
    </row>
    <row r="413" spans="1:6" ht="12.75" customHeight="1">
      <c r="A413" s="336"/>
      <c r="B413" s="403"/>
      <c r="C413" s="368"/>
      <c r="D413" s="368"/>
      <c r="E413" s="368"/>
      <c r="F413" s="336"/>
    </row>
    <row r="414" spans="1:6" ht="12.75" customHeight="1">
      <c r="A414" s="336"/>
      <c r="B414" s="403"/>
      <c r="C414" s="368"/>
      <c r="D414" s="368"/>
      <c r="E414" s="368"/>
      <c r="F414" s="336"/>
    </row>
    <row r="415" spans="1:6" ht="12.75" customHeight="1">
      <c r="A415" s="336"/>
      <c r="B415" s="403"/>
      <c r="C415" s="368"/>
      <c r="D415" s="368"/>
      <c r="E415" s="368"/>
      <c r="F415" s="336"/>
    </row>
    <row r="416" spans="1:6" ht="12.75" customHeight="1">
      <c r="A416" s="336"/>
      <c r="B416" s="403"/>
      <c r="C416" s="368"/>
      <c r="D416" s="368"/>
      <c r="E416" s="368"/>
      <c r="F416" s="336"/>
    </row>
    <row r="417" spans="1:6" ht="12.75" customHeight="1">
      <c r="A417" s="336"/>
      <c r="B417" s="403"/>
      <c r="C417" s="368"/>
      <c r="D417" s="368"/>
      <c r="E417" s="368"/>
      <c r="F417" s="336"/>
    </row>
    <row r="418" spans="1:6" ht="12.75" customHeight="1">
      <c r="A418" s="336"/>
      <c r="B418" s="403"/>
      <c r="C418" s="368"/>
      <c r="D418" s="368"/>
      <c r="E418" s="368"/>
      <c r="F418" s="336"/>
    </row>
    <row r="419" spans="1:6" ht="12.75" customHeight="1">
      <c r="A419" s="336"/>
      <c r="B419" s="403"/>
      <c r="C419" s="368"/>
      <c r="D419" s="368"/>
      <c r="E419" s="368"/>
      <c r="F419" s="336"/>
    </row>
    <row r="420" spans="1:6" ht="12.75" customHeight="1">
      <c r="A420" s="336"/>
      <c r="B420" s="403"/>
      <c r="C420" s="368"/>
      <c r="D420" s="368"/>
      <c r="E420" s="368"/>
      <c r="F420" s="336"/>
    </row>
    <row r="421" spans="1:6" ht="12.75" customHeight="1">
      <c r="A421" s="336"/>
      <c r="B421" s="403"/>
      <c r="C421" s="368"/>
      <c r="D421" s="368"/>
      <c r="E421" s="368"/>
      <c r="F421" s="336"/>
    </row>
    <row r="422" spans="1:6" ht="12.75" customHeight="1">
      <c r="A422" s="336"/>
      <c r="B422" s="403"/>
      <c r="C422" s="368"/>
      <c r="D422" s="368"/>
      <c r="E422" s="368"/>
      <c r="F422" s="336"/>
    </row>
    <row r="423" spans="1:6" ht="12.75" customHeight="1">
      <c r="A423" s="336"/>
      <c r="B423" s="403"/>
      <c r="C423" s="368"/>
      <c r="D423" s="368"/>
      <c r="E423" s="368"/>
      <c r="F423" s="336"/>
    </row>
    <row r="424" spans="1:6" ht="12.75" customHeight="1">
      <c r="A424" s="336"/>
      <c r="B424" s="403"/>
      <c r="C424" s="368"/>
      <c r="D424" s="368"/>
      <c r="E424" s="368"/>
      <c r="F424" s="336"/>
    </row>
    <row r="425" spans="1:6" ht="12.75" customHeight="1">
      <c r="A425" s="336"/>
      <c r="B425" s="403"/>
      <c r="C425" s="368"/>
      <c r="D425" s="368"/>
      <c r="E425" s="368"/>
      <c r="F425" s="336"/>
    </row>
    <row r="426" spans="1:6" ht="12.75" customHeight="1">
      <c r="A426" s="336"/>
      <c r="B426" s="403"/>
      <c r="C426" s="368"/>
      <c r="D426" s="368"/>
      <c r="E426" s="368"/>
      <c r="F426" s="336"/>
    </row>
    <row r="427" spans="1:6" ht="12.75" customHeight="1">
      <c r="A427" s="336"/>
      <c r="B427" s="403"/>
      <c r="C427" s="368"/>
      <c r="D427" s="368"/>
      <c r="E427" s="368"/>
      <c r="F427" s="336"/>
    </row>
    <row r="428" spans="1:6" ht="12.75" customHeight="1">
      <c r="A428" s="336"/>
      <c r="B428" s="403"/>
      <c r="C428" s="368"/>
      <c r="D428" s="368"/>
      <c r="E428" s="368"/>
      <c r="F428" s="336"/>
    </row>
    <row r="429" spans="1:6" ht="12.75" customHeight="1">
      <c r="A429" s="336"/>
      <c r="B429" s="403"/>
      <c r="C429" s="368"/>
      <c r="D429" s="368"/>
      <c r="E429" s="368"/>
      <c r="F429" s="336"/>
    </row>
    <row r="430" spans="1:6" ht="12.75" customHeight="1">
      <c r="A430" s="336"/>
      <c r="B430" s="403"/>
      <c r="C430" s="368"/>
      <c r="D430" s="368"/>
      <c r="E430" s="368"/>
      <c r="F430" s="336"/>
    </row>
    <row r="431" spans="1:6" ht="12.75" customHeight="1">
      <c r="A431" s="336"/>
      <c r="B431" s="403"/>
      <c r="C431" s="368"/>
      <c r="D431" s="368"/>
      <c r="E431" s="368"/>
      <c r="F431" s="336"/>
    </row>
    <row r="432" spans="1:6" ht="12.75" customHeight="1">
      <c r="A432" s="336"/>
      <c r="B432" s="403"/>
      <c r="C432" s="368"/>
      <c r="D432" s="368"/>
      <c r="E432" s="368"/>
      <c r="F432" s="336"/>
    </row>
    <row r="433" spans="1:6" ht="12.75" customHeight="1">
      <c r="A433" s="336"/>
      <c r="B433" s="403"/>
      <c r="C433" s="368"/>
      <c r="D433" s="368"/>
      <c r="E433" s="368"/>
      <c r="F433" s="336"/>
    </row>
    <row r="434" spans="1:6" ht="12.75" customHeight="1">
      <c r="A434" s="336"/>
      <c r="B434" s="403"/>
      <c r="C434" s="368"/>
      <c r="D434" s="368"/>
      <c r="E434" s="368"/>
      <c r="F434" s="336"/>
    </row>
    <row r="435" spans="1:6" ht="12.75" customHeight="1">
      <c r="A435" s="336"/>
      <c r="B435" s="403"/>
      <c r="C435" s="368"/>
      <c r="D435" s="368"/>
      <c r="E435" s="368"/>
      <c r="F435" s="336"/>
    </row>
    <row r="436" spans="1:6" ht="12.75" customHeight="1">
      <c r="A436" s="336"/>
      <c r="B436" s="403"/>
      <c r="C436" s="368"/>
      <c r="D436" s="368"/>
      <c r="E436" s="368"/>
      <c r="F436" s="336"/>
    </row>
    <row r="437" spans="1:6" ht="12.75" customHeight="1">
      <c r="A437" s="336"/>
      <c r="B437" s="403"/>
      <c r="C437" s="368"/>
      <c r="D437" s="368"/>
      <c r="E437" s="368"/>
      <c r="F437" s="336"/>
    </row>
    <row r="438" spans="1:6" ht="12.75" customHeight="1">
      <c r="A438" s="336"/>
      <c r="B438" s="403"/>
      <c r="C438" s="368"/>
      <c r="D438" s="368"/>
      <c r="E438" s="368"/>
      <c r="F438" s="336"/>
    </row>
    <row r="439" spans="1:6" ht="12.75" customHeight="1">
      <c r="A439" s="336"/>
      <c r="B439" s="403"/>
      <c r="C439" s="368"/>
      <c r="D439" s="368"/>
      <c r="E439" s="368"/>
      <c r="F439" s="336"/>
    </row>
    <row r="440" spans="1:6" ht="12.75" customHeight="1">
      <c r="A440" s="336"/>
      <c r="B440" s="403"/>
      <c r="C440" s="368"/>
      <c r="D440" s="368"/>
      <c r="E440" s="368"/>
      <c r="F440" s="336"/>
    </row>
    <row r="441" spans="1:6" ht="12.75" customHeight="1">
      <c r="A441" s="336"/>
      <c r="B441" s="403"/>
      <c r="C441" s="368"/>
      <c r="D441" s="368"/>
      <c r="E441" s="368"/>
      <c r="F441" s="336"/>
    </row>
    <row r="442" spans="1:6" ht="12.75" customHeight="1">
      <c r="A442" s="336"/>
      <c r="B442" s="403"/>
      <c r="C442" s="368"/>
      <c r="D442" s="368"/>
      <c r="E442" s="368"/>
      <c r="F442" s="336"/>
    </row>
    <row r="443" spans="1:6" ht="12.75" customHeight="1">
      <c r="A443" s="336"/>
      <c r="B443" s="403"/>
      <c r="C443" s="368"/>
      <c r="D443" s="368"/>
      <c r="E443" s="368"/>
      <c r="F443" s="336"/>
    </row>
    <row r="444" spans="1:6" ht="12.75" customHeight="1">
      <c r="A444" s="336"/>
      <c r="B444" s="403"/>
      <c r="C444" s="368"/>
      <c r="D444" s="368"/>
      <c r="E444" s="368"/>
      <c r="F444" s="336"/>
    </row>
    <row r="445" spans="1:6" ht="12.75" customHeight="1">
      <c r="A445" s="336"/>
      <c r="B445" s="403"/>
      <c r="C445" s="368"/>
      <c r="D445" s="368"/>
      <c r="E445" s="368"/>
      <c r="F445" s="336"/>
    </row>
    <row r="446" spans="1:6" ht="12.75" customHeight="1">
      <c r="A446" s="336"/>
      <c r="B446" s="403"/>
      <c r="C446" s="368"/>
      <c r="D446" s="368"/>
      <c r="E446" s="368"/>
      <c r="F446" s="336"/>
    </row>
    <row r="447" spans="1:6" ht="12.75" customHeight="1">
      <c r="A447" s="336"/>
      <c r="B447" s="403"/>
      <c r="C447" s="368"/>
      <c r="D447" s="368"/>
      <c r="E447" s="368"/>
      <c r="F447" s="336"/>
    </row>
    <row r="448" spans="1:6" ht="12.75" customHeight="1">
      <c r="A448" s="336"/>
      <c r="B448" s="403"/>
      <c r="C448" s="368"/>
      <c r="D448" s="368"/>
      <c r="E448" s="368"/>
      <c r="F448" s="336"/>
    </row>
    <row r="449" spans="1:6" ht="12.75" customHeight="1">
      <c r="A449" s="336"/>
      <c r="B449" s="403"/>
      <c r="C449" s="368"/>
      <c r="D449" s="368"/>
      <c r="E449" s="368"/>
      <c r="F449" s="336"/>
    </row>
    <row r="450" spans="1:6" ht="12.75" customHeight="1">
      <c r="A450" s="336"/>
      <c r="B450" s="403"/>
      <c r="C450" s="368"/>
      <c r="D450" s="368"/>
      <c r="E450" s="368"/>
      <c r="F450" s="336"/>
    </row>
    <row r="451" spans="1:6" ht="12.75" customHeight="1">
      <c r="A451" s="336"/>
      <c r="B451" s="403"/>
      <c r="C451" s="368"/>
      <c r="D451" s="368"/>
      <c r="E451" s="368"/>
      <c r="F451" s="336"/>
    </row>
    <row r="452" spans="1:6" ht="12.75" customHeight="1">
      <c r="A452" s="336"/>
      <c r="B452" s="403"/>
      <c r="C452" s="368"/>
      <c r="D452" s="368"/>
      <c r="E452" s="368"/>
      <c r="F452" s="336"/>
    </row>
    <row r="453" spans="1:6" ht="12.75" customHeight="1">
      <c r="A453" s="336"/>
      <c r="B453" s="403"/>
      <c r="C453" s="368"/>
      <c r="D453" s="368"/>
      <c r="E453" s="368"/>
      <c r="F453" s="336"/>
    </row>
    <row r="454" spans="1:6" ht="12.75" customHeight="1">
      <c r="A454" s="336"/>
      <c r="B454" s="403"/>
      <c r="C454" s="368"/>
      <c r="D454" s="368"/>
      <c r="E454" s="368"/>
      <c r="F454" s="336"/>
    </row>
    <row r="455" spans="1:6" ht="12.75" customHeight="1">
      <c r="A455" s="336"/>
      <c r="B455" s="403"/>
      <c r="C455" s="368"/>
      <c r="D455" s="368"/>
      <c r="E455" s="368"/>
      <c r="F455" s="336"/>
    </row>
    <row r="456" spans="1:6" ht="12.75" customHeight="1">
      <c r="A456" s="336"/>
      <c r="B456" s="403"/>
      <c r="C456" s="368"/>
      <c r="D456" s="368"/>
      <c r="E456" s="368"/>
      <c r="F456" s="336"/>
    </row>
    <row r="457" spans="1:6" ht="12.75" customHeight="1">
      <c r="A457" s="336"/>
      <c r="B457" s="403"/>
      <c r="C457" s="368"/>
      <c r="D457" s="368"/>
      <c r="E457" s="368"/>
      <c r="F457" s="336"/>
    </row>
    <row r="458" spans="1:6" ht="12.75" customHeight="1">
      <c r="A458" s="336"/>
      <c r="B458" s="403"/>
      <c r="C458" s="368"/>
      <c r="D458" s="368"/>
      <c r="E458" s="368"/>
      <c r="F458" s="336"/>
    </row>
    <row r="459" spans="1:6" ht="12.75" customHeight="1">
      <c r="A459" s="336"/>
      <c r="B459" s="403"/>
      <c r="C459" s="368"/>
      <c r="D459" s="368"/>
      <c r="E459" s="368"/>
      <c r="F459" s="336"/>
    </row>
    <row r="460" spans="1:6" ht="12.75" customHeight="1">
      <c r="A460" s="336"/>
      <c r="B460" s="403"/>
      <c r="C460" s="368"/>
      <c r="D460" s="368"/>
      <c r="E460" s="368"/>
      <c r="F460" s="336"/>
    </row>
    <row r="461" spans="1:6" ht="12.75" customHeight="1">
      <c r="A461" s="336"/>
      <c r="B461" s="403"/>
      <c r="C461" s="368"/>
      <c r="D461" s="368"/>
      <c r="E461" s="368"/>
      <c r="F461" s="336"/>
    </row>
    <row r="462" spans="1:6" ht="12.75" customHeight="1">
      <c r="A462" s="336"/>
      <c r="B462" s="403"/>
      <c r="C462" s="368"/>
      <c r="D462" s="368"/>
      <c r="E462" s="368"/>
      <c r="F462" s="336"/>
    </row>
    <row r="463" spans="1:6" ht="12.75" customHeight="1">
      <c r="A463" s="336"/>
      <c r="B463" s="403"/>
      <c r="C463" s="368"/>
      <c r="D463" s="368"/>
      <c r="E463" s="368"/>
      <c r="F463" s="336"/>
    </row>
    <row r="464" spans="1:6" ht="12.75" customHeight="1">
      <c r="A464" s="336"/>
      <c r="B464" s="403"/>
      <c r="C464" s="368"/>
      <c r="D464" s="368"/>
      <c r="E464" s="368"/>
      <c r="F464" s="336"/>
    </row>
    <row r="465" spans="1:6" ht="12.75" customHeight="1">
      <c r="A465" s="336"/>
      <c r="B465" s="403"/>
      <c r="C465" s="368"/>
      <c r="D465" s="368"/>
      <c r="E465" s="368"/>
      <c r="F465" s="336"/>
    </row>
    <row r="466" spans="1:6" ht="12.75" customHeight="1">
      <c r="A466" s="336"/>
      <c r="B466" s="403"/>
      <c r="C466" s="368"/>
      <c r="D466" s="368"/>
      <c r="E466" s="368"/>
      <c r="F466" s="336"/>
    </row>
    <row r="467" spans="1:6" ht="12.75" customHeight="1">
      <c r="A467" s="336"/>
      <c r="B467" s="403"/>
      <c r="C467" s="368"/>
      <c r="D467" s="368"/>
      <c r="E467" s="368"/>
      <c r="F467" s="336"/>
    </row>
    <row r="468" spans="1:6" ht="12.75" customHeight="1">
      <c r="A468" s="336"/>
      <c r="B468" s="403"/>
      <c r="C468" s="368"/>
      <c r="D468" s="368"/>
      <c r="E468" s="368"/>
      <c r="F468" s="336"/>
    </row>
    <row r="469" spans="1:6" ht="12.75" customHeight="1">
      <c r="A469" s="336"/>
      <c r="B469" s="403"/>
      <c r="C469" s="368"/>
      <c r="D469" s="368"/>
      <c r="E469" s="368"/>
      <c r="F469" s="336"/>
    </row>
    <row r="470" spans="1:6" ht="12.75" customHeight="1">
      <c r="A470" s="336"/>
      <c r="B470" s="403"/>
      <c r="C470" s="368"/>
      <c r="D470" s="368"/>
      <c r="E470" s="368"/>
      <c r="F470" s="336"/>
    </row>
    <row r="471" spans="1:6" ht="12.75" customHeight="1">
      <c r="A471" s="336"/>
      <c r="B471" s="403"/>
      <c r="C471" s="368"/>
      <c r="D471" s="368"/>
      <c r="E471" s="368"/>
      <c r="F471" s="336"/>
    </row>
    <row r="472" spans="1:6" ht="12.75" customHeight="1">
      <c r="A472" s="336"/>
      <c r="B472" s="403"/>
      <c r="C472" s="368"/>
      <c r="D472" s="368"/>
      <c r="E472" s="368"/>
      <c r="F472" s="336"/>
    </row>
    <row r="473" spans="1:6" ht="12.75" customHeight="1">
      <c r="A473" s="336"/>
      <c r="B473" s="403"/>
      <c r="C473" s="368"/>
      <c r="D473" s="368"/>
      <c r="E473" s="368"/>
      <c r="F473" s="336"/>
    </row>
    <row r="474" spans="1:6" ht="12.75" customHeight="1">
      <c r="A474" s="336"/>
      <c r="B474" s="403"/>
      <c r="C474" s="368"/>
      <c r="D474" s="368"/>
      <c r="E474" s="368"/>
      <c r="F474" s="336"/>
    </row>
    <row r="475" spans="1:6" ht="12.75" customHeight="1">
      <c r="A475" s="336"/>
      <c r="B475" s="403"/>
      <c r="C475" s="368"/>
      <c r="D475" s="368"/>
      <c r="E475" s="368"/>
      <c r="F475" s="336"/>
    </row>
    <row r="476" spans="1:6" ht="12.75" customHeight="1">
      <c r="A476" s="336"/>
      <c r="B476" s="403"/>
      <c r="C476" s="368"/>
      <c r="D476" s="368"/>
      <c r="E476" s="368"/>
      <c r="F476" s="336"/>
    </row>
    <row r="477" spans="1:6" ht="12.75" customHeight="1">
      <c r="A477" s="336"/>
      <c r="B477" s="403"/>
      <c r="C477" s="368"/>
      <c r="D477" s="368"/>
      <c r="E477" s="368"/>
      <c r="F477" s="336"/>
    </row>
    <row r="478" spans="1:6" ht="12.75" customHeight="1">
      <c r="A478" s="336"/>
      <c r="B478" s="403"/>
      <c r="C478" s="368"/>
      <c r="D478" s="368"/>
      <c r="E478" s="368"/>
      <c r="F478" s="336"/>
    </row>
    <row r="479" spans="1:6" ht="12.75" customHeight="1">
      <c r="A479" s="336"/>
      <c r="B479" s="403"/>
      <c r="C479" s="368"/>
      <c r="D479" s="368"/>
      <c r="E479" s="368"/>
      <c r="F479" s="336"/>
    </row>
    <row r="480" spans="1:6" ht="12.75" customHeight="1">
      <c r="A480" s="336"/>
      <c r="B480" s="403"/>
      <c r="C480" s="368"/>
      <c r="D480" s="368"/>
      <c r="E480" s="368"/>
      <c r="F480" s="336"/>
    </row>
    <row r="481" spans="1:6" ht="12.75" customHeight="1">
      <c r="A481" s="336"/>
      <c r="B481" s="403"/>
      <c r="C481" s="368"/>
      <c r="D481" s="368"/>
      <c r="E481" s="368"/>
      <c r="F481" s="336"/>
    </row>
    <row r="482" spans="1:6" ht="12.75" customHeight="1">
      <c r="A482" s="336"/>
      <c r="B482" s="403"/>
      <c r="C482" s="368"/>
      <c r="D482" s="368"/>
      <c r="E482" s="368"/>
      <c r="F482" s="336"/>
    </row>
    <row r="483" spans="1:6" ht="12.75" customHeight="1">
      <c r="A483" s="336"/>
      <c r="B483" s="403"/>
      <c r="C483" s="368"/>
      <c r="D483" s="368"/>
      <c r="E483" s="368"/>
      <c r="F483" s="336"/>
    </row>
    <row r="484" spans="1:6" ht="12.75" customHeight="1">
      <c r="A484" s="336"/>
      <c r="B484" s="403"/>
      <c r="C484" s="368"/>
      <c r="D484" s="368"/>
      <c r="E484" s="368"/>
      <c r="F484" s="336"/>
    </row>
    <row r="485" spans="1:6" ht="12.75" customHeight="1">
      <c r="A485" s="336"/>
      <c r="B485" s="403"/>
      <c r="C485" s="368"/>
      <c r="D485" s="368"/>
      <c r="E485" s="368"/>
      <c r="F485" s="336"/>
    </row>
    <row r="486" spans="1:6" ht="12.75" customHeight="1">
      <c r="A486" s="336"/>
      <c r="B486" s="403"/>
      <c r="C486" s="368"/>
      <c r="D486" s="368"/>
      <c r="E486" s="368"/>
      <c r="F486" s="336"/>
    </row>
    <row r="487" spans="1:6" ht="12.75" customHeight="1">
      <c r="A487" s="336"/>
      <c r="B487" s="403"/>
      <c r="C487" s="368"/>
      <c r="D487" s="368"/>
      <c r="E487" s="368"/>
      <c r="F487" s="336"/>
    </row>
    <row r="488" spans="1:6" ht="12.75" customHeight="1">
      <c r="A488" s="336"/>
      <c r="B488" s="403"/>
      <c r="C488" s="368"/>
      <c r="D488" s="368"/>
      <c r="E488" s="368"/>
      <c r="F488" s="336"/>
    </row>
    <row r="489" spans="1:6" ht="12.75" customHeight="1">
      <c r="A489" s="336"/>
      <c r="B489" s="403"/>
      <c r="C489" s="368"/>
      <c r="D489" s="368"/>
      <c r="E489" s="368"/>
      <c r="F489" s="336"/>
    </row>
    <row r="490" spans="1:6" ht="12.75" customHeight="1">
      <c r="A490" s="336"/>
      <c r="B490" s="403"/>
      <c r="C490" s="368"/>
      <c r="D490" s="368"/>
      <c r="E490" s="368"/>
      <c r="F490" s="336"/>
    </row>
    <row r="491" spans="1:6" ht="12.75" customHeight="1">
      <c r="A491" s="336"/>
      <c r="B491" s="403"/>
      <c r="C491" s="368"/>
      <c r="D491" s="368"/>
      <c r="E491" s="368"/>
      <c r="F491" s="336"/>
    </row>
    <row r="492" spans="1:6" ht="12.75" customHeight="1">
      <c r="A492" s="336"/>
      <c r="B492" s="403"/>
      <c r="C492" s="368"/>
      <c r="D492" s="368"/>
      <c r="E492" s="368"/>
      <c r="F492" s="336"/>
    </row>
    <row r="493" spans="1:6" ht="12.75" customHeight="1">
      <c r="A493" s="336"/>
      <c r="B493" s="403"/>
      <c r="C493" s="368"/>
      <c r="D493" s="368"/>
      <c r="E493" s="368"/>
      <c r="F493" s="336"/>
    </row>
    <row r="494" spans="1:6" ht="12.75" customHeight="1">
      <c r="A494" s="336"/>
      <c r="B494" s="403"/>
      <c r="C494" s="368"/>
      <c r="D494" s="368"/>
      <c r="E494" s="368"/>
      <c r="F494" s="336"/>
    </row>
    <row r="495" spans="1:6" ht="12.75" customHeight="1">
      <c r="A495" s="336"/>
      <c r="B495" s="403"/>
      <c r="C495" s="368"/>
      <c r="D495" s="368"/>
      <c r="E495" s="368"/>
      <c r="F495" s="336"/>
    </row>
    <row r="496" spans="1:6" ht="12.75" customHeight="1">
      <c r="A496" s="336"/>
      <c r="B496" s="403"/>
      <c r="C496" s="368"/>
      <c r="D496" s="368"/>
      <c r="E496" s="368"/>
      <c r="F496" s="336"/>
    </row>
    <row r="497" spans="1:6" ht="12.75" customHeight="1">
      <c r="A497" s="336"/>
      <c r="B497" s="403"/>
      <c r="C497" s="368"/>
      <c r="D497" s="368"/>
      <c r="E497" s="368"/>
      <c r="F497" s="336"/>
    </row>
    <row r="498" spans="1:6" ht="12.75" customHeight="1">
      <c r="A498" s="336"/>
      <c r="B498" s="403"/>
      <c r="C498" s="368"/>
      <c r="D498" s="368"/>
      <c r="E498" s="368"/>
      <c r="F498" s="336"/>
    </row>
    <row r="499" spans="1:6" ht="12.75" customHeight="1">
      <c r="A499" s="336"/>
      <c r="B499" s="403"/>
      <c r="C499" s="368"/>
      <c r="D499" s="368"/>
      <c r="E499" s="368"/>
      <c r="F499" s="336"/>
    </row>
    <row r="500" spans="1:6" ht="12.75" customHeight="1">
      <c r="A500" s="336"/>
      <c r="B500" s="403"/>
      <c r="C500" s="368"/>
      <c r="D500" s="368"/>
      <c r="E500" s="368"/>
      <c r="F500" s="336"/>
    </row>
    <row r="501" spans="1:6" ht="12.75" customHeight="1">
      <c r="A501" s="336"/>
      <c r="B501" s="403"/>
      <c r="C501" s="368"/>
      <c r="D501" s="368"/>
      <c r="E501" s="368"/>
      <c r="F501" s="336"/>
    </row>
    <row r="502" spans="1:6" ht="12.75" customHeight="1">
      <c r="A502" s="336"/>
      <c r="B502" s="403"/>
      <c r="C502" s="368"/>
      <c r="D502" s="368"/>
      <c r="E502" s="368"/>
      <c r="F502" s="336"/>
    </row>
    <row r="503" spans="1:6" ht="12.75" customHeight="1">
      <c r="A503" s="336"/>
      <c r="B503" s="403"/>
      <c r="C503" s="368"/>
      <c r="D503" s="368"/>
      <c r="E503" s="368"/>
      <c r="F503" s="336"/>
    </row>
    <row r="504" spans="1:6" ht="12.75" customHeight="1">
      <c r="A504" s="336"/>
      <c r="B504" s="403"/>
      <c r="C504" s="368"/>
      <c r="D504" s="368"/>
      <c r="E504" s="368"/>
      <c r="F504" s="336"/>
    </row>
    <row r="505" spans="1:6" ht="12.75" customHeight="1">
      <c r="A505" s="336"/>
      <c r="B505" s="403"/>
      <c r="C505" s="368"/>
      <c r="D505" s="368"/>
      <c r="E505" s="368"/>
      <c r="F505" s="336"/>
    </row>
    <row r="506" spans="1:6" ht="12.75" customHeight="1">
      <c r="A506" s="336"/>
      <c r="B506" s="403"/>
      <c r="C506" s="368"/>
      <c r="D506" s="368"/>
      <c r="E506" s="368"/>
      <c r="F506" s="336"/>
    </row>
    <row r="507" spans="1:6" ht="12.75" customHeight="1">
      <c r="A507" s="336"/>
      <c r="B507" s="403"/>
      <c r="C507" s="368"/>
      <c r="D507" s="368"/>
      <c r="E507" s="368"/>
      <c r="F507" s="336"/>
    </row>
    <row r="508" spans="1:6" ht="12.75" customHeight="1">
      <c r="A508" s="336"/>
      <c r="B508" s="403"/>
      <c r="C508" s="368"/>
      <c r="D508" s="368"/>
      <c r="E508" s="368"/>
      <c r="F508" s="336"/>
    </row>
    <row r="509" spans="1:6" ht="12.75" customHeight="1">
      <c r="A509" s="336"/>
      <c r="B509" s="403"/>
      <c r="C509" s="368"/>
      <c r="D509" s="368"/>
      <c r="E509" s="368"/>
      <c r="F509" s="336"/>
    </row>
    <row r="510" spans="1:6" ht="12.75" customHeight="1">
      <c r="A510" s="336"/>
      <c r="B510" s="403"/>
      <c r="C510" s="368"/>
      <c r="D510" s="368"/>
      <c r="E510" s="368"/>
      <c r="F510" s="336"/>
    </row>
    <row r="511" spans="1:6" ht="12.75" customHeight="1">
      <c r="A511" s="336"/>
      <c r="B511" s="403"/>
      <c r="C511" s="368"/>
      <c r="D511" s="368"/>
      <c r="E511" s="368"/>
      <c r="F511" s="336"/>
    </row>
    <row r="512" spans="1:6" ht="12.75" customHeight="1">
      <c r="A512" s="336"/>
      <c r="B512" s="403"/>
      <c r="C512" s="368"/>
      <c r="D512" s="368"/>
      <c r="E512" s="368"/>
      <c r="F512" s="336"/>
    </row>
    <row r="513" spans="1:6" ht="12.75" customHeight="1">
      <c r="A513" s="336"/>
      <c r="B513" s="403"/>
      <c r="C513" s="368"/>
      <c r="D513" s="368"/>
      <c r="E513" s="368"/>
      <c r="F513" s="336"/>
    </row>
    <row r="514" spans="1:6" ht="12.75" customHeight="1">
      <c r="A514" s="336"/>
      <c r="B514" s="403"/>
      <c r="C514" s="368"/>
      <c r="D514" s="368"/>
      <c r="E514" s="368"/>
      <c r="F514" s="336"/>
    </row>
    <row r="515" spans="1:6" ht="12.75" customHeight="1">
      <c r="A515" s="336"/>
      <c r="B515" s="403"/>
      <c r="C515" s="368"/>
      <c r="D515" s="368"/>
      <c r="E515" s="368"/>
      <c r="F515" s="336"/>
    </row>
    <row r="516" spans="1:6" ht="12.75" customHeight="1">
      <c r="A516" s="336"/>
      <c r="B516" s="403"/>
      <c r="C516" s="368"/>
      <c r="D516" s="368"/>
      <c r="E516" s="368"/>
      <c r="F516" s="336"/>
    </row>
    <row r="517" spans="1:6" ht="12.75" customHeight="1">
      <c r="A517" s="336"/>
      <c r="B517" s="403"/>
      <c r="C517" s="368"/>
      <c r="D517" s="368"/>
      <c r="E517" s="368"/>
      <c r="F517" s="336"/>
    </row>
    <row r="518" spans="1:6" ht="12.75" customHeight="1">
      <c r="A518" s="336"/>
      <c r="B518" s="403"/>
      <c r="C518" s="368"/>
      <c r="D518" s="368"/>
      <c r="E518" s="368"/>
      <c r="F518" s="336"/>
    </row>
    <row r="519" spans="1:6" ht="12.75" customHeight="1">
      <c r="A519" s="336"/>
      <c r="B519" s="403"/>
      <c r="C519" s="368"/>
      <c r="D519" s="368"/>
      <c r="E519" s="368"/>
      <c r="F519" s="336"/>
    </row>
    <row r="520" spans="1:6" ht="12.75" customHeight="1">
      <c r="A520" s="336"/>
      <c r="B520" s="403"/>
      <c r="C520" s="368"/>
      <c r="D520" s="368"/>
      <c r="E520" s="368"/>
      <c r="F520" s="336"/>
    </row>
    <row r="521" spans="1:6" ht="12.75" customHeight="1">
      <c r="A521" s="336"/>
      <c r="B521" s="403"/>
      <c r="C521" s="368"/>
      <c r="D521" s="368"/>
      <c r="E521" s="368"/>
      <c r="F521" s="336"/>
    </row>
    <row r="522" spans="1:6" ht="12.75" customHeight="1">
      <c r="A522" s="336"/>
      <c r="B522" s="403"/>
      <c r="C522" s="368"/>
      <c r="D522" s="368"/>
      <c r="E522" s="368"/>
      <c r="F522" s="336"/>
    </row>
    <row r="523" spans="1:6" ht="12.75" customHeight="1">
      <c r="A523" s="336"/>
      <c r="B523" s="403"/>
      <c r="C523" s="368"/>
      <c r="D523" s="368"/>
      <c r="E523" s="368"/>
      <c r="F523" s="336"/>
    </row>
    <row r="524" spans="1:6" ht="12.75" customHeight="1">
      <c r="A524" s="336"/>
      <c r="B524" s="403"/>
      <c r="C524" s="368"/>
      <c r="D524" s="368"/>
      <c r="E524" s="368"/>
      <c r="F524" s="336"/>
    </row>
    <row r="525" spans="1:6" ht="12.75" customHeight="1">
      <c r="A525" s="336"/>
      <c r="B525" s="403"/>
      <c r="C525" s="368"/>
      <c r="D525" s="368"/>
      <c r="E525" s="368"/>
      <c r="F525" s="336"/>
    </row>
    <row r="526" spans="1:6" ht="12.75" customHeight="1">
      <c r="A526" s="336"/>
      <c r="B526" s="403"/>
      <c r="C526" s="368"/>
      <c r="D526" s="368"/>
      <c r="E526" s="368"/>
      <c r="F526" s="336"/>
    </row>
    <row r="527" spans="1:6" ht="12.75" customHeight="1">
      <c r="A527" s="336"/>
      <c r="B527" s="403"/>
      <c r="C527" s="368"/>
      <c r="D527" s="368"/>
      <c r="E527" s="368"/>
      <c r="F527" s="336"/>
    </row>
    <row r="528" spans="1:6" ht="12.75" customHeight="1">
      <c r="A528" s="336"/>
      <c r="B528" s="403"/>
      <c r="C528" s="368"/>
      <c r="D528" s="368"/>
      <c r="E528" s="368"/>
      <c r="F528" s="336"/>
    </row>
    <row r="529" spans="1:6" ht="12.75" customHeight="1">
      <c r="A529" s="336"/>
      <c r="B529" s="403"/>
      <c r="C529" s="368"/>
      <c r="D529" s="368"/>
      <c r="E529" s="368"/>
      <c r="F529" s="336"/>
    </row>
    <row r="530" spans="1:6" ht="12.75" customHeight="1">
      <c r="A530" s="336"/>
      <c r="B530" s="403"/>
      <c r="C530" s="368"/>
      <c r="D530" s="368"/>
      <c r="E530" s="368"/>
      <c r="F530" s="336"/>
    </row>
    <row r="531" spans="1:6" ht="12.75" customHeight="1">
      <c r="A531" s="336"/>
      <c r="B531" s="403"/>
      <c r="C531" s="368"/>
      <c r="D531" s="368"/>
      <c r="E531" s="368"/>
      <c r="F531" s="336"/>
    </row>
    <row r="532" spans="1:6" ht="12.75" customHeight="1">
      <c r="A532" s="336"/>
      <c r="B532" s="403"/>
      <c r="C532" s="368"/>
      <c r="D532" s="368"/>
      <c r="E532" s="368"/>
      <c r="F532" s="336"/>
    </row>
    <row r="533" spans="1:6" ht="12.75" customHeight="1">
      <c r="A533" s="336"/>
      <c r="B533" s="403"/>
      <c r="C533" s="368"/>
      <c r="D533" s="368"/>
      <c r="E533" s="368"/>
      <c r="F533" s="336"/>
    </row>
    <row r="534" spans="1:6" ht="12.75" customHeight="1">
      <c r="A534" s="336"/>
      <c r="B534" s="403"/>
      <c r="C534" s="368"/>
      <c r="D534" s="368"/>
      <c r="E534" s="368"/>
      <c r="F534" s="336"/>
    </row>
    <row r="535" spans="1:6" ht="12.75" customHeight="1">
      <c r="A535" s="336"/>
      <c r="B535" s="403"/>
      <c r="C535" s="368"/>
      <c r="D535" s="368"/>
      <c r="E535" s="368"/>
      <c r="F535" s="336"/>
    </row>
    <row r="536" spans="1:6" ht="12.75" customHeight="1">
      <c r="A536" s="336"/>
      <c r="B536" s="403"/>
      <c r="C536" s="368"/>
      <c r="D536" s="368"/>
      <c r="E536" s="368"/>
      <c r="F536" s="336"/>
    </row>
    <row r="537" spans="1:6" ht="12.75" customHeight="1">
      <c r="A537" s="336"/>
      <c r="B537" s="403"/>
      <c r="C537" s="368"/>
      <c r="D537" s="368"/>
      <c r="E537" s="368"/>
      <c r="F537" s="336"/>
    </row>
    <row r="538" spans="1:6" ht="12.75" customHeight="1">
      <c r="A538" s="336"/>
      <c r="B538" s="403"/>
      <c r="C538" s="368"/>
      <c r="D538" s="368"/>
      <c r="E538" s="368"/>
      <c r="F538" s="336"/>
    </row>
    <row r="539" spans="1:6" ht="12.75" customHeight="1">
      <c r="A539" s="336"/>
      <c r="B539" s="403"/>
      <c r="C539" s="368"/>
      <c r="D539" s="368"/>
      <c r="E539" s="368"/>
      <c r="F539" s="336"/>
    </row>
    <row r="540" spans="1:6" ht="12.75" customHeight="1">
      <c r="A540" s="336"/>
      <c r="B540" s="403"/>
      <c r="C540" s="368"/>
      <c r="D540" s="368"/>
      <c r="E540" s="368"/>
      <c r="F540" s="336"/>
    </row>
    <row r="541" spans="1:6" ht="12.75" customHeight="1">
      <c r="A541" s="336"/>
      <c r="B541" s="403"/>
      <c r="C541" s="368"/>
      <c r="D541" s="368"/>
      <c r="E541" s="368"/>
      <c r="F541" s="336"/>
    </row>
    <row r="542" spans="1:6" ht="12.75" customHeight="1">
      <c r="A542" s="336"/>
      <c r="B542" s="403"/>
      <c r="C542" s="368"/>
      <c r="D542" s="368"/>
      <c r="E542" s="368"/>
      <c r="F542" s="336"/>
    </row>
    <row r="543" spans="1:6" ht="12.75" customHeight="1">
      <c r="A543" s="336"/>
      <c r="B543" s="403"/>
      <c r="C543" s="368"/>
      <c r="D543" s="368"/>
      <c r="E543" s="368"/>
      <c r="F543" s="336"/>
    </row>
    <row r="544" spans="1:6" ht="12.75" customHeight="1">
      <c r="A544" s="336"/>
      <c r="B544" s="403"/>
      <c r="C544" s="368"/>
      <c r="D544" s="368"/>
      <c r="E544" s="368"/>
      <c r="F544" s="336"/>
    </row>
    <row r="545" spans="1:6" ht="12.75" customHeight="1">
      <c r="A545" s="336"/>
      <c r="B545" s="403"/>
      <c r="C545" s="368"/>
      <c r="D545" s="368"/>
      <c r="E545" s="368"/>
      <c r="F545" s="336"/>
    </row>
    <row r="546" spans="1:6" ht="12.75" customHeight="1">
      <c r="A546" s="336"/>
      <c r="B546" s="403"/>
      <c r="C546" s="368"/>
      <c r="D546" s="368"/>
      <c r="E546" s="368"/>
      <c r="F546" s="336"/>
    </row>
    <row r="547" spans="1:6" ht="12.75" customHeight="1">
      <c r="A547" s="336"/>
      <c r="B547" s="403"/>
      <c r="C547" s="368"/>
      <c r="D547" s="368"/>
      <c r="E547" s="368"/>
      <c r="F547" s="336"/>
    </row>
    <row r="548" spans="1:6" ht="12.75" customHeight="1">
      <c r="A548" s="336"/>
      <c r="B548" s="403"/>
      <c r="C548" s="368"/>
      <c r="D548" s="368"/>
      <c r="E548" s="368"/>
      <c r="F548" s="336"/>
    </row>
    <row r="549" spans="1:6" ht="12.75" customHeight="1">
      <c r="A549" s="336"/>
      <c r="B549" s="403"/>
      <c r="C549" s="368"/>
      <c r="D549" s="368"/>
      <c r="E549" s="368"/>
      <c r="F549" s="336"/>
    </row>
    <row r="550" spans="1:6" ht="12.75" customHeight="1">
      <c r="A550" s="336"/>
      <c r="B550" s="403"/>
      <c r="C550" s="368"/>
      <c r="D550" s="368"/>
      <c r="E550" s="368"/>
      <c r="F550" s="336"/>
    </row>
    <row r="551" spans="1:6" ht="12.75" customHeight="1">
      <c r="A551" s="336"/>
      <c r="B551" s="403"/>
      <c r="C551" s="368"/>
      <c r="D551" s="368"/>
      <c r="E551" s="368"/>
      <c r="F551" s="336"/>
    </row>
    <row r="552" spans="1:6" ht="12.75" customHeight="1">
      <c r="A552" s="336"/>
      <c r="B552" s="403"/>
      <c r="C552" s="368"/>
      <c r="D552" s="368"/>
      <c r="E552" s="368"/>
      <c r="F552" s="336"/>
    </row>
    <row r="553" spans="1:6" ht="12.75" customHeight="1">
      <c r="A553" s="336"/>
      <c r="B553" s="403"/>
      <c r="C553" s="368"/>
      <c r="D553" s="368"/>
      <c r="E553" s="368"/>
      <c r="F553" s="336"/>
    </row>
    <row r="554" spans="1:6" ht="12.75" customHeight="1">
      <c r="A554" s="336"/>
      <c r="B554" s="403"/>
      <c r="C554" s="368"/>
      <c r="D554" s="368"/>
      <c r="E554" s="368"/>
      <c r="F554" s="336"/>
    </row>
    <row r="555" spans="1:6" ht="12.75" customHeight="1">
      <c r="A555" s="336"/>
      <c r="B555" s="403"/>
      <c r="C555" s="368"/>
      <c r="D555" s="368"/>
      <c r="E555" s="368"/>
      <c r="F555" s="336"/>
    </row>
    <row r="556" spans="1:6" ht="12.75" customHeight="1">
      <c r="A556" s="336"/>
      <c r="B556" s="403"/>
      <c r="C556" s="368"/>
      <c r="D556" s="368"/>
      <c r="E556" s="368"/>
      <c r="F556" s="336"/>
    </row>
    <row r="557" spans="1:6" ht="12.75" customHeight="1">
      <c r="A557" s="336"/>
      <c r="B557" s="403"/>
      <c r="C557" s="368"/>
      <c r="D557" s="368"/>
      <c r="E557" s="368"/>
      <c r="F557" s="336"/>
    </row>
    <row r="558" spans="1:6" ht="12.75" customHeight="1">
      <c r="A558" s="336"/>
      <c r="B558" s="403"/>
      <c r="C558" s="368"/>
      <c r="D558" s="368"/>
      <c r="E558" s="368"/>
      <c r="F558" s="336"/>
    </row>
    <row r="559" spans="1:6" ht="12.75" customHeight="1">
      <c r="A559" s="336"/>
      <c r="B559" s="403"/>
      <c r="C559" s="368"/>
      <c r="D559" s="368"/>
      <c r="E559" s="368"/>
      <c r="F559" s="336"/>
    </row>
    <row r="560" spans="1:6" ht="12.75" customHeight="1">
      <c r="A560" s="336"/>
      <c r="B560" s="403"/>
      <c r="C560" s="368"/>
      <c r="D560" s="368"/>
      <c r="E560" s="368"/>
      <c r="F560" s="336"/>
    </row>
    <row r="561" spans="1:6" ht="12.75" customHeight="1">
      <c r="A561" s="336"/>
      <c r="B561" s="403"/>
      <c r="C561" s="368"/>
      <c r="D561" s="368"/>
      <c r="E561" s="368"/>
      <c r="F561" s="336"/>
    </row>
    <row r="562" spans="1:6" ht="12.75" customHeight="1">
      <c r="A562" s="336"/>
      <c r="B562" s="403"/>
      <c r="C562" s="368"/>
      <c r="D562" s="368"/>
      <c r="E562" s="368"/>
      <c r="F562" s="336"/>
    </row>
    <row r="563" spans="1:6" ht="12.75" customHeight="1">
      <c r="A563" s="336"/>
      <c r="B563" s="403"/>
      <c r="C563" s="368"/>
      <c r="D563" s="368"/>
      <c r="E563" s="368"/>
      <c r="F563" s="336"/>
    </row>
    <row r="564" spans="1:6" ht="12.75" customHeight="1">
      <c r="A564" s="336"/>
      <c r="B564" s="403"/>
      <c r="C564" s="368"/>
      <c r="D564" s="368"/>
      <c r="E564" s="368"/>
      <c r="F564" s="336"/>
    </row>
    <row r="565" spans="1:6" ht="12.75" customHeight="1">
      <c r="A565" s="336"/>
      <c r="B565" s="403"/>
      <c r="C565" s="368"/>
      <c r="D565" s="368"/>
      <c r="E565" s="368"/>
      <c r="F565" s="336"/>
    </row>
    <row r="566" spans="1:6" ht="12.75" customHeight="1">
      <c r="A566" s="336"/>
      <c r="B566" s="403"/>
      <c r="C566" s="368"/>
      <c r="D566" s="368"/>
      <c r="E566" s="368"/>
      <c r="F566" s="336"/>
    </row>
    <row r="567" spans="1:6" ht="12.75" customHeight="1">
      <c r="A567" s="336"/>
      <c r="B567" s="403"/>
      <c r="C567" s="368"/>
      <c r="D567" s="368"/>
      <c r="E567" s="368"/>
      <c r="F567" s="336"/>
    </row>
    <row r="568" spans="1:6" ht="12.75" customHeight="1">
      <c r="A568" s="336"/>
      <c r="B568" s="403"/>
      <c r="C568" s="368"/>
      <c r="D568" s="368"/>
      <c r="E568" s="368"/>
      <c r="F568" s="336"/>
    </row>
    <row r="569" spans="1:6" ht="12.75" customHeight="1">
      <c r="A569" s="336"/>
      <c r="B569" s="403"/>
      <c r="C569" s="368"/>
      <c r="D569" s="368"/>
      <c r="E569" s="368"/>
      <c r="F569" s="336"/>
    </row>
    <row r="570" spans="1:6" ht="12.75" customHeight="1">
      <c r="A570" s="336"/>
      <c r="B570" s="403"/>
      <c r="C570" s="368"/>
      <c r="D570" s="368"/>
      <c r="E570" s="368"/>
      <c r="F570" s="336"/>
    </row>
    <row r="571" spans="1:6" ht="12.75" customHeight="1">
      <c r="A571" s="336"/>
      <c r="B571" s="403"/>
      <c r="C571" s="368"/>
      <c r="D571" s="368"/>
      <c r="E571" s="368"/>
      <c r="F571" s="336"/>
    </row>
    <row r="572" spans="1:6" ht="12.75" customHeight="1">
      <c r="A572" s="336"/>
      <c r="B572" s="403"/>
      <c r="C572" s="368"/>
      <c r="D572" s="368"/>
      <c r="E572" s="368"/>
      <c r="F572" s="336"/>
    </row>
    <row r="573" spans="1:6" ht="12.75" customHeight="1">
      <c r="A573" s="336"/>
      <c r="B573" s="403"/>
      <c r="C573" s="368"/>
      <c r="D573" s="368"/>
      <c r="E573" s="368"/>
      <c r="F573" s="336"/>
    </row>
    <row r="574" spans="1:6" ht="12.75" customHeight="1">
      <c r="A574" s="336"/>
      <c r="B574" s="403"/>
      <c r="C574" s="368"/>
      <c r="D574" s="368"/>
      <c r="E574" s="368"/>
      <c r="F574" s="336"/>
    </row>
    <row r="575" spans="1:6" ht="12.75" customHeight="1">
      <c r="A575" s="336"/>
      <c r="B575" s="403"/>
      <c r="C575" s="368"/>
      <c r="D575" s="368"/>
      <c r="E575" s="368"/>
      <c r="F575" s="336"/>
    </row>
    <row r="576" spans="1:6" ht="12.75" customHeight="1">
      <c r="A576" s="336"/>
      <c r="B576" s="403"/>
      <c r="C576" s="368"/>
      <c r="D576" s="368"/>
      <c r="E576" s="368"/>
      <c r="F576" s="336"/>
    </row>
    <row r="577" spans="1:6" ht="12.75" customHeight="1">
      <c r="A577" s="336"/>
      <c r="B577" s="403"/>
      <c r="C577" s="368"/>
      <c r="D577" s="368"/>
      <c r="E577" s="368"/>
      <c r="F577" s="336"/>
    </row>
    <row r="578" spans="1:6" ht="12.75" customHeight="1">
      <c r="A578" s="336"/>
      <c r="B578" s="403"/>
      <c r="C578" s="368"/>
      <c r="D578" s="368"/>
      <c r="E578" s="368"/>
      <c r="F578" s="336"/>
    </row>
    <row r="579" spans="1:6" ht="12.75" customHeight="1">
      <c r="A579" s="336"/>
      <c r="B579" s="403"/>
      <c r="C579" s="368"/>
      <c r="D579" s="368"/>
      <c r="E579" s="368"/>
      <c r="F579" s="336"/>
    </row>
    <row r="580" spans="1:6" ht="12.75" customHeight="1">
      <c r="A580" s="336"/>
      <c r="B580" s="403"/>
      <c r="C580" s="368"/>
      <c r="D580" s="368"/>
      <c r="E580" s="368"/>
      <c r="F580" s="336"/>
    </row>
    <row r="581" spans="1:6" ht="12.75" customHeight="1">
      <c r="A581" s="336"/>
      <c r="B581" s="403"/>
      <c r="C581" s="368"/>
      <c r="D581" s="368"/>
      <c r="E581" s="368"/>
      <c r="F581" s="336"/>
    </row>
    <row r="582" spans="1:6" ht="12.75" customHeight="1">
      <c r="A582" s="336"/>
      <c r="B582" s="403"/>
      <c r="C582" s="368"/>
      <c r="D582" s="368"/>
      <c r="E582" s="368"/>
      <c r="F582" s="336"/>
    </row>
    <row r="583" spans="1:6" ht="12.75" customHeight="1">
      <c r="A583" s="336"/>
      <c r="B583" s="403"/>
      <c r="C583" s="368"/>
      <c r="D583" s="368"/>
      <c r="E583" s="368"/>
      <c r="F583" s="336"/>
    </row>
    <row r="584" spans="1:6" ht="12.75" customHeight="1">
      <c r="A584" s="336"/>
      <c r="B584" s="403"/>
      <c r="C584" s="368"/>
      <c r="D584" s="368"/>
      <c r="E584" s="368"/>
      <c r="F584" s="336"/>
    </row>
    <row r="585" spans="1:6" ht="12.75" customHeight="1">
      <c r="A585" s="336"/>
      <c r="B585" s="403"/>
      <c r="C585" s="368"/>
      <c r="D585" s="368"/>
      <c r="E585" s="368"/>
      <c r="F585" s="336"/>
    </row>
    <row r="586" spans="1:6" ht="12.75" customHeight="1">
      <c r="A586" s="336"/>
      <c r="B586" s="403"/>
      <c r="C586" s="368"/>
      <c r="D586" s="368"/>
      <c r="E586" s="368"/>
      <c r="F586" s="336"/>
    </row>
    <row r="587" spans="1:6" ht="12.75" customHeight="1">
      <c r="A587" s="336"/>
      <c r="B587" s="403"/>
      <c r="C587" s="368"/>
      <c r="D587" s="368"/>
      <c r="E587" s="368"/>
      <c r="F587" s="336"/>
    </row>
    <row r="588" spans="1:6" ht="12.75" customHeight="1">
      <c r="A588" s="336"/>
      <c r="B588" s="403"/>
      <c r="C588" s="368"/>
      <c r="D588" s="368"/>
      <c r="E588" s="368"/>
      <c r="F588" s="336"/>
    </row>
    <row r="589" spans="1:6" ht="12.75" customHeight="1">
      <c r="A589" s="336"/>
      <c r="B589" s="403"/>
      <c r="C589" s="368"/>
      <c r="D589" s="368"/>
      <c r="E589" s="368"/>
      <c r="F589" s="336"/>
    </row>
    <row r="590" spans="1:6" ht="12.75" customHeight="1">
      <c r="A590" s="336"/>
      <c r="B590" s="403"/>
      <c r="C590" s="368"/>
      <c r="D590" s="368"/>
      <c r="E590" s="368"/>
      <c r="F590" s="336"/>
    </row>
    <row r="591" spans="1:6" ht="12.75" customHeight="1">
      <c r="A591" s="336"/>
      <c r="B591" s="403"/>
      <c r="C591" s="368"/>
      <c r="D591" s="368"/>
      <c r="E591" s="368"/>
      <c r="F591" s="336"/>
    </row>
    <row r="592" spans="1:6" ht="12.75" customHeight="1">
      <c r="A592" s="336"/>
      <c r="B592" s="403"/>
      <c r="C592" s="368"/>
      <c r="D592" s="368"/>
      <c r="E592" s="368"/>
      <c r="F592" s="336"/>
    </row>
    <row r="593" spans="1:6" ht="12.75" customHeight="1">
      <c r="A593" s="336"/>
      <c r="B593" s="403"/>
      <c r="C593" s="368"/>
      <c r="D593" s="368"/>
      <c r="E593" s="368"/>
      <c r="F593" s="336"/>
    </row>
    <row r="594" spans="1:6" ht="12.75" customHeight="1">
      <c r="A594" s="336"/>
      <c r="B594" s="403"/>
      <c r="C594" s="368"/>
      <c r="D594" s="368"/>
      <c r="E594" s="368"/>
      <c r="F594" s="336"/>
    </row>
    <row r="595" spans="1:6" ht="12.75" customHeight="1">
      <c r="A595" s="336"/>
      <c r="B595" s="403"/>
      <c r="C595" s="368"/>
      <c r="D595" s="368"/>
      <c r="E595" s="368"/>
      <c r="F595" s="336"/>
    </row>
    <row r="596" spans="1:6" ht="12.75" customHeight="1">
      <c r="A596" s="336"/>
      <c r="B596" s="403"/>
      <c r="C596" s="368"/>
      <c r="D596" s="368"/>
      <c r="E596" s="368"/>
      <c r="F596" s="336"/>
    </row>
    <row r="597" spans="1:6" ht="12.75" customHeight="1">
      <c r="A597" s="336"/>
      <c r="B597" s="403"/>
      <c r="C597" s="368"/>
      <c r="D597" s="368"/>
      <c r="E597" s="368"/>
      <c r="F597" s="336"/>
    </row>
    <row r="598" spans="1:6" ht="12.75" customHeight="1">
      <c r="A598" s="336"/>
      <c r="B598" s="403"/>
      <c r="C598" s="368"/>
      <c r="D598" s="368"/>
      <c r="E598" s="368"/>
      <c r="F598" s="336"/>
    </row>
    <row r="599" spans="1:6" ht="12.75" customHeight="1">
      <c r="A599" s="336"/>
      <c r="B599" s="403"/>
      <c r="C599" s="368"/>
      <c r="D599" s="368"/>
      <c r="E599" s="368"/>
      <c r="F599" s="336"/>
    </row>
    <row r="600" spans="1:6" ht="12.75" customHeight="1">
      <c r="A600" s="336"/>
      <c r="B600" s="403"/>
      <c r="C600" s="368"/>
      <c r="D600" s="368"/>
      <c r="E600" s="368"/>
      <c r="F600" s="336"/>
    </row>
    <row r="601" spans="1:6" ht="12.75" customHeight="1">
      <c r="A601" s="336"/>
      <c r="B601" s="403"/>
      <c r="C601" s="368"/>
      <c r="D601" s="368"/>
      <c r="E601" s="368"/>
      <c r="F601" s="336"/>
    </row>
    <row r="602" spans="1:6" ht="12.75" customHeight="1">
      <c r="A602" s="336"/>
      <c r="B602" s="403"/>
      <c r="C602" s="368"/>
      <c r="D602" s="368"/>
      <c r="E602" s="368"/>
      <c r="F602" s="336"/>
    </row>
    <row r="603" spans="1:6" ht="12.75" customHeight="1">
      <c r="A603" s="336"/>
      <c r="B603" s="403"/>
      <c r="C603" s="368"/>
      <c r="D603" s="368"/>
      <c r="E603" s="368"/>
      <c r="F603" s="336"/>
    </row>
    <row r="604" spans="1:6" ht="12.75" customHeight="1">
      <c r="A604" s="336"/>
      <c r="B604" s="403"/>
      <c r="C604" s="368"/>
      <c r="D604" s="368"/>
      <c r="E604" s="368"/>
      <c r="F604" s="336"/>
    </row>
    <row r="605" spans="1:6" ht="12.75" customHeight="1">
      <c r="A605" s="336"/>
      <c r="B605" s="403"/>
      <c r="C605" s="368"/>
      <c r="D605" s="368"/>
      <c r="E605" s="368"/>
      <c r="F605" s="336"/>
    </row>
    <row r="606" spans="1:6" ht="12.75" customHeight="1">
      <c r="A606" s="336"/>
      <c r="B606" s="403"/>
      <c r="C606" s="368"/>
      <c r="D606" s="368"/>
      <c r="E606" s="368"/>
      <c r="F606" s="336"/>
    </row>
    <row r="607" spans="1:6" ht="12.75" customHeight="1">
      <c r="A607" s="336"/>
      <c r="B607" s="403"/>
      <c r="C607" s="368"/>
      <c r="D607" s="368"/>
      <c r="E607" s="368"/>
      <c r="F607" s="336"/>
    </row>
    <row r="608" spans="1:6" ht="12.75" customHeight="1">
      <c r="A608" s="336"/>
      <c r="B608" s="403"/>
      <c r="C608" s="368"/>
      <c r="D608" s="368"/>
      <c r="E608" s="368"/>
      <c r="F608" s="336"/>
    </row>
    <row r="609" spans="1:6" ht="12.75" customHeight="1">
      <c r="A609" s="336"/>
      <c r="B609" s="403"/>
      <c r="C609" s="368"/>
      <c r="D609" s="368"/>
      <c r="E609" s="368"/>
      <c r="F609" s="336"/>
    </row>
    <row r="610" spans="1:6" ht="12.75" customHeight="1">
      <c r="A610" s="336"/>
      <c r="B610" s="403"/>
      <c r="C610" s="368"/>
      <c r="D610" s="368"/>
      <c r="E610" s="368"/>
      <c r="F610" s="336"/>
    </row>
    <row r="611" spans="1:6" ht="12.75" customHeight="1">
      <c r="A611" s="336"/>
      <c r="B611" s="403"/>
      <c r="C611" s="368"/>
      <c r="D611" s="368"/>
      <c r="E611" s="368"/>
      <c r="F611" s="336"/>
    </row>
    <row r="612" spans="1:6" ht="12.75" customHeight="1">
      <c r="A612" s="336"/>
      <c r="B612" s="403"/>
      <c r="C612" s="368"/>
      <c r="D612" s="368"/>
      <c r="E612" s="368"/>
      <c r="F612" s="336"/>
    </row>
    <row r="613" spans="1:6" ht="12.75" customHeight="1">
      <c r="A613" s="336"/>
      <c r="B613" s="403"/>
      <c r="C613" s="368"/>
      <c r="D613" s="368"/>
      <c r="E613" s="368"/>
      <c r="F613" s="336"/>
    </row>
    <row r="614" spans="1:6" ht="12.75" customHeight="1">
      <c r="A614" s="336"/>
      <c r="B614" s="403"/>
      <c r="C614" s="368"/>
      <c r="D614" s="368"/>
      <c r="E614" s="368"/>
      <c r="F614" s="336"/>
    </row>
    <row r="615" spans="1:6" ht="12.75" customHeight="1">
      <c r="A615" s="336"/>
      <c r="B615" s="403"/>
      <c r="C615" s="368"/>
      <c r="D615" s="368"/>
      <c r="E615" s="368"/>
      <c r="F615" s="336"/>
    </row>
    <row r="616" spans="1:6" ht="12.75" customHeight="1">
      <c r="A616" s="336"/>
      <c r="B616" s="403"/>
      <c r="C616" s="368"/>
      <c r="D616" s="368"/>
      <c r="E616" s="368"/>
      <c r="F616" s="336"/>
    </row>
    <row r="617" spans="1:6" ht="12.75" customHeight="1">
      <c r="A617" s="336"/>
      <c r="B617" s="403"/>
      <c r="C617" s="368"/>
      <c r="D617" s="368"/>
      <c r="E617" s="368"/>
      <c r="F617" s="336"/>
    </row>
    <row r="618" spans="1:6" ht="12.75" customHeight="1">
      <c r="A618" s="336"/>
      <c r="B618" s="403"/>
      <c r="C618" s="368"/>
      <c r="D618" s="368"/>
      <c r="E618" s="368"/>
      <c r="F618" s="336"/>
    </row>
    <row r="619" spans="1:6" ht="12.75" customHeight="1">
      <c r="A619" s="336"/>
      <c r="B619" s="403"/>
      <c r="C619" s="368"/>
      <c r="D619" s="368"/>
      <c r="E619" s="368"/>
      <c r="F619" s="336"/>
    </row>
    <row r="620" spans="1:6" ht="12.75" customHeight="1">
      <c r="A620" s="336"/>
      <c r="B620" s="403"/>
      <c r="C620" s="368"/>
      <c r="D620" s="368"/>
      <c r="E620" s="368"/>
      <c r="F620" s="336"/>
    </row>
    <row r="621" spans="1:6" ht="12.75" customHeight="1">
      <c r="A621" s="336"/>
      <c r="B621" s="403"/>
      <c r="C621" s="368"/>
      <c r="D621" s="368"/>
      <c r="E621" s="368"/>
      <c r="F621" s="336"/>
    </row>
    <row r="622" spans="1:6" ht="12.75" customHeight="1">
      <c r="A622" s="336"/>
      <c r="B622" s="403"/>
      <c r="C622" s="368"/>
      <c r="D622" s="368"/>
      <c r="E622" s="368"/>
      <c r="F622" s="336"/>
    </row>
    <row r="623" spans="1:6" ht="12.75" customHeight="1">
      <c r="A623" s="336"/>
      <c r="B623" s="403"/>
      <c r="C623" s="368"/>
      <c r="D623" s="368"/>
      <c r="E623" s="368"/>
      <c r="F623" s="336"/>
    </row>
    <row r="624" spans="1:6" ht="12.75" customHeight="1">
      <c r="A624" s="336"/>
      <c r="B624" s="403"/>
      <c r="C624" s="368"/>
      <c r="D624" s="368"/>
      <c r="E624" s="368"/>
      <c r="F624" s="336"/>
    </row>
    <row r="625" spans="1:6" ht="12.75" customHeight="1">
      <c r="A625" s="336"/>
      <c r="B625" s="403"/>
      <c r="C625" s="368"/>
      <c r="D625" s="368"/>
      <c r="E625" s="368"/>
      <c r="F625" s="336"/>
    </row>
    <row r="626" spans="1:6" ht="12.75" customHeight="1">
      <c r="A626" s="336"/>
      <c r="B626" s="403"/>
      <c r="C626" s="368"/>
      <c r="D626" s="368"/>
      <c r="E626" s="368"/>
      <c r="F626" s="336"/>
    </row>
    <row r="627" spans="1:6" ht="12.75" customHeight="1">
      <c r="A627" s="336"/>
      <c r="B627" s="403"/>
      <c r="C627" s="368"/>
      <c r="D627" s="368"/>
      <c r="E627" s="368"/>
      <c r="F627" s="336"/>
    </row>
    <row r="628" spans="1:6" ht="12.75" customHeight="1">
      <c r="A628" s="336"/>
      <c r="B628" s="403"/>
      <c r="C628" s="368"/>
      <c r="D628" s="368"/>
      <c r="E628" s="368"/>
      <c r="F628" s="336"/>
    </row>
    <row r="629" spans="1:6" ht="12.75" customHeight="1">
      <c r="A629" s="336"/>
      <c r="B629" s="403"/>
      <c r="C629" s="368"/>
      <c r="D629" s="368"/>
      <c r="E629" s="368"/>
      <c r="F629" s="336"/>
    </row>
    <row r="630" spans="1:6" ht="12.75" customHeight="1">
      <c r="A630" s="336"/>
      <c r="B630" s="403"/>
      <c r="C630" s="368"/>
      <c r="D630" s="368"/>
      <c r="E630" s="368"/>
      <c r="F630" s="336"/>
    </row>
    <row r="631" spans="1:6" ht="12.75" customHeight="1">
      <c r="A631" s="336"/>
      <c r="B631" s="403"/>
      <c r="C631" s="368"/>
      <c r="D631" s="368"/>
      <c r="E631" s="368"/>
      <c r="F631" s="336"/>
    </row>
    <row r="632" spans="1:6" ht="12.75" customHeight="1">
      <c r="A632" s="336"/>
      <c r="B632" s="403"/>
      <c r="C632" s="368"/>
      <c r="D632" s="368"/>
      <c r="E632" s="368"/>
      <c r="F632" s="336"/>
    </row>
    <row r="633" spans="1:6" ht="12.75" customHeight="1">
      <c r="A633" s="336"/>
      <c r="B633" s="403"/>
      <c r="C633" s="368"/>
      <c r="D633" s="368"/>
      <c r="E633" s="368"/>
      <c r="F633" s="336"/>
    </row>
    <row r="634" spans="1:6" ht="12.75" customHeight="1">
      <c r="A634" s="336"/>
      <c r="B634" s="403"/>
      <c r="C634" s="368"/>
      <c r="D634" s="368"/>
      <c r="E634" s="368"/>
      <c r="F634" s="336"/>
    </row>
    <row r="635" spans="1:6" ht="12.75" customHeight="1">
      <c r="A635" s="336"/>
      <c r="B635" s="403"/>
      <c r="C635" s="368"/>
      <c r="D635" s="368"/>
      <c r="E635" s="368"/>
      <c r="F635" s="336"/>
    </row>
    <row r="636" spans="1:6" ht="12.75" customHeight="1">
      <c r="A636" s="336"/>
      <c r="B636" s="403"/>
      <c r="C636" s="368"/>
      <c r="D636" s="368"/>
      <c r="E636" s="368"/>
      <c r="F636" s="336"/>
    </row>
    <row r="637" spans="1:6" ht="12.75" customHeight="1">
      <c r="A637" s="336"/>
      <c r="B637" s="403"/>
      <c r="C637" s="368"/>
      <c r="D637" s="368"/>
      <c r="E637" s="368"/>
      <c r="F637" s="336"/>
    </row>
    <row r="638" spans="1:6" ht="12.75" customHeight="1">
      <c r="A638" s="336"/>
      <c r="B638" s="403"/>
      <c r="C638" s="368"/>
      <c r="D638" s="368"/>
      <c r="E638" s="368"/>
      <c r="F638" s="336"/>
    </row>
    <row r="639" spans="1:6" ht="12.75" customHeight="1">
      <c r="A639" s="336"/>
      <c r="B639" s="403"/>
      <c r="C639" s="368"/>
      <c r="D639" s="368"/>
      <c r="E639" s="368"/>
      <c r="F639" s="336"/>
    </row>
    <row r="640" spans="1:6" ht="12.75" customHeight="1">
      <c r="A640" s="336"/>
      <c r="B640" s="403"/>
      <c r="C640" s="368"/>
      <c r="D640" s="368"/>
      <c r="E640" s="368"/>
      <c r="F640" s="336"/>
    </row>
    <row r="641" spans="1:6" ht="12.75" customHeight="1">
      <c r="A641" s="336"/>
      <c r="B641" s="403"/>
      <c r="C641" s="368"/>
      <c r="D641" s="368"/>
      <c r="E641" s="368"/>
      <c r="F641" s="336"/>
    </row>
    <row r="642" spans="1:6" ht="12.75" customHeight="1">
      <c r="A642" s="336"/>
      <c r="B642" s="403"/>
      <c r="C642" s="368"/>
      <c r="D642" s="368"/>
      <c r="E642" s="368"/>
      <c r="F642" s="336"/>
    </row>
    <row r="643" spans="1:6" ht="12.75" customHeight="1">
      <c r="A643" s="336"/>
      <c r="B643" s="403"/>
      <c r="C643" s="368"/>
      <c r="D643" s="368"/>
      <c r="E643" s="368"/>
      <c r="F643" s="336"/>
    </row>
    <row r="644" spans="1:6" ht="12.75" customHeight="1">
      <c r="A644" s="336"/>
      <c r="B644" s="403"/>
      <c r="C644" s="368"/>
      <c r="D644" s="368"/>
      <c r="E644" s="368"/>
      <c r="F644" s="336"/>
    </row>
    <row r="645" spans="1:6" ht="12.75" customHeight="1">
      <c r="A645" s="336"/>
      <c r="B645" s="403"/>
      <c r="C645" s="368"/>
      <c r="D645" s="368"/>
      <c r="E645" s="368"/>
      <c r="F645" s="336"/>
    </row>
    <row r="646" spans="1:6" ht="12.75" customHeight="1">
      <c r="A646" s="336"/>
      <c r="B646" s="403"/>
      <c r="C646" s="368"/>
      <c r="D646" s="368"/>
      <c r="E646" s="368"/>
      <c r="F646" s="336"/>
    </row>
    <row r="647" spans="1:6" ht="12.75" customHeight="1">
      <c r="A647" s="336"/>
      <c r="B647" s="403"/>
      <c r="C647" s="368"/>
      <c r="D647" s="368"/>
      <c r="E647" s="368"/>
      <c r="F647" s="336"/>
    </row>
    <row r="648" spans="1:6" ht="12.75" customHeight="1">
      <c r="A648" s="336"/>
      <c r="B648" s="403"/>
      <c r="C648" s="368"/>
      <c r="D648" s="368"/>
      <c r="E648" s="368"/>
      <c r="F648" s="336"/>
    </row>
    <row r="649" spans="1:6" ht="12.75" customHeight="1">
      <c r="A649" s="336"/>
      <c r="B649" s="403"/>
      <c r="C649" s="368"/>
      <c r="D649" s="368"/>
      <c r="E649" s="368"/>
      <c r="F649" s="336"/>
    </row>
    <row r="650" spans="1:6" ht="12.75" customHeight="1">
      <c r="A650" s="336"/>
      <c r="B650" s="403"/>
      <c r="C650" s="368"/>
      <c r="D650" s="368"/>
      <c r="E650" s="368"/>
      <c r="F650" s="336"/>
    </row>
    <row r="651" spans="1:6" ht="12.75" customHeight="1">
      <c r="A651" s="336"/>
      <c r="B651" s="403"/>
      <c r="C651" s="368"/>
      <c r="D651" s="368"/>
      <c r="E651" s="368"/>
      <c r="F651" s="336"/>
    </row>
    <row r="652" spans="1:6" ht="12.75" customHeight="1">
      <c r="A652" s="336"/>
      <c r="B652" s="403"/>
      <c r="C652" s="368"/>
      <c r="D652" s="368"/>
      <c r="E652" s="368"/>
      <c r="F652" s="336"/>
    </row>
    <row r="653" spans="1:6" ht="12.75" customHeight="1">
      <c r="A653" s="336"/>
      <c r="B653" s="403"/>
      <c r="C653" s="368"/>
      <c r="D653" s="368"/>
      <c r="E653" s="368"/>
      <c r="F653" s="336"/>
    </row>
    <row r="654" spans="1:6" ht="12.75" customHeight="1">
      <c r="A654" s="336"/>
      <c r="B654" s="403"/>
      <c r="C654" s="368"/>
      <c r="D654" s="368"/>
      <c r="E654" s="368"/>
      <c r="F654" s="336"/>
    </row>
    <row r="655" spans="1:6" ht="12.75" customHeight="1">
      <c r="A655" s="336"/>
      <c r="B655" s="403"/>
      <c r="C655" s="368"/>
      <c r="D655" s="368"/>
      <c r="E655" s="368"/>
      <c r="F655" s="336"/>
    </row>
    <row r="656" spans="1:6" ht="12.75" customHeight="1">
      <c r="A656" s="336"/>
      <c r="B656" s="403"/>
      <c r="C656" s="368"/>
      <c r="D656" s="368"/>
      <c r="E656" s="368"/>
      <c r="F656" s="336"/>
    </row>
    <row r="657" spans="1:6" ht="12.75" customHeight="1">
      <c r="A657" s="336"/>
      <c r="B657" s="403"/>
      <c r="C657" s="368"/>
      <c r="D657" s="368"/>
      <c r="E657" s="368"/>
      <c r="F657" s="336"/>
    </row>
    <row r="658" spans="1:6" ht="12.75" customHeight="1">
      <c r="A658" s="336"/>
      <c r="B658" s="403"/>
      <c r="C658" s="368"/>
      <c r="D658" s="368"/>
      <c r="E658" s="368"/>
      <c r="F658" s="336"/>
    </row>
    <row r="659" spans="1:6" ht="12.75" customHeight="1">
      <c r="A659" s="336"/>
      <c r="B659" s="403"/>
      <c r="C659" s="368"/>
      <c r="D659" s="368"/>
      <c r="E659" s="368"/>
      <c r="F659" s="336"/>
    </row>
    <row r="660" spans="1:6" ht="12.75" customHeight="1">
      <c r="A660" s="336"/>
      <c r="B660" s="403"/>
      <c r="C660" s="368"/>
      <c r="D660" s="368"/>
      <c r="E660" s="368"/>
      <c r="F660" s="336"/>
    </row>
    <row r="661" spans="1:6" ht="12.75" customHeight="1">
      <c r="A661" s="336"/>
      <c r="B661" s="403"/>
      <c r="C661" s="368"/>
      <c r="D661" s="368"/>
      <c r="E661" s="368"/>
      <c r="F661" s="336"/>
    </row>
    <row r="662" spans="1:6" ht="12.75" customHeight="1">
      <c r="A662" s="336"/>
      <c r="B662" s="403"/>
      <c r="C662" s="368"/>
      <c r="D662" s="368"/>
      <c r="E662" s="368"/>
      <c r="F662" s="336"/>
    </row>
    <row r="663" spans="1:6" ht="12.75" customHeight="1">
      <c r="A663" s="336"/>
      <c r="B663" s="403"/>
      <c r="C663" s="368"/>
      <c r="D663" s="368"/>
      <c r="E663" s="368"/>
      <c r="F663" s="336"/>
    </row>
    <row r="664" spans="1:6" ht="12.75" customHeight="1">
      <c r="A664" s="336"/>
      <c r="B664" s="403"/>
      <c r="C664" s="368"/>
      <c r="D664" s="368"/>
      <c r="E664" s="368"/>
      <c r="F664" s="336"/>
    </row>
    <row r="665" spans="1:6" ht="12.75" customHeight="1">
      <c r="A665" s="336"/>
      <c r="B665" s="403"/>
      <c r="C665" s="368"/>
      <c r="D665" s="368"/>
      <c r="E665" s="368"/>
      <c r="F665" s="336"/>
    </row>
    <row r="666" spans="1:6" ht="12.75" customHeight="1">
      <c r="A666" s="336"/>
      <c r="B666" s="403"/>
      <c r="C666" s="368"/>
      <c r="D666" s="368"/>
      <c r="E666" s="368"/>
      <c r="F666" s="336"/>
    </row>
    <row r="667" spans="1:6" ht="12.75" customHeight="1">
      <c r="A667" s="336"/>
      <c r="B667" s="403"/>
      <c r="C667" s="368"/>
      <c r="D667" s="368"/>
      <c r="E667" s="368"/>
      <c r="F667" s="336"/>
    </row>
    <row r="668" spans="1:6" ht="12.75" customHeight="1">
      <c r="A668" s="336"/>
      <c r="B668" s="403"/>
      <c r="C668" s="368"/>
      <c r="D668" s="368"/>
      <c r="E668" s="368"/>
      <c r="F668" s="336"/>
    </row>
    <row r="669" spans="1:6" ht="12.75" customHeight="1">
      <c r="A669" s="336"/>
      <c r="B669" s="403"/>
      <c r="C669" s="368"/>
      <c r="D669" s="368"/>
      <c r="E669" s="368"/>
      <c r="F669" s="336"/>
    </row>
    <row r="670" spans="1:6" ht="12.75" customHeight="1">
      <c r="A670" s="336"/>
      <c r="B670" s="403"/>
      <c r="C670" s="368"/>
      <c r="D670" s="368"/>
      <c r="E670" s="368"/>
      <c r="F670" s="336"/>
    </row>
    <row r="671" spans="1:6" ht="12.75" customHeight="1">
      <c r="A671" s="336"/>
      <c r="B671" s="403"/>
      <c r="C671" s="368"/>
      <c r="D671" s="368"/>
      <c r="E671" s="368"/>
      <c r="F671" s="336"/>
    </row>
    <row r="672" spans="1:6" ht="12.75" customHeight="1">
      <c r="A672" s="336"/>
      <c r="B672" s="403"/>
      <c r="C672" s="368"/>
      <c r="D672" s="368"/>
      <c r="E672" s="368"/>
      <c r="F672" s="336"/>
    </row>
    <row r="673" spans="1:6" ht="12.75" customHeight="1">
      <c r="A673" s="336"/>
      <c r="B673" s="403"/>
      <c r="C673" s="368"/>
      <c r="D673" s="368"/>
      <c r="E673" s="368"/>
      <c r="F673" s="336"/>
    </row>
    <row r="674" spans="1:6" ht="12.75" customHeight="1">
      <c r="A674" s="336"/>
      <c r="B674" s="403"/>
      <c r="C674" s="368"/>
      <c r="D674" s="368"/>
      <c r="E674" s="368"/>
      <c r="F674" s="336"/>
    </row>
    <row r="675" spans="1:6" ht="12.75" customHeight="1">
      <c r="A675" s="336"/>
      <c r="B675" s="403"/>
      <c r="C675" s="368"/>
      <c r="D675" s="368"/>
      <c r="E675" s="368"/>
      <c r="F675" s="336"/>
    </row>
    <row r="676" spans="1:6" ht="12.75" customHeight="1">
      <c r="A676" s="336"/>
      <c r="B676" s="403"/>
      <c r="C676" s="368"/>
      <c r="D676" s="368"/>
      <c r="E676" s="368"/>
      <c r="F676" s="336"/>
    </row>
    <row r="677" spans="1:6" ht="12.75" customHeight="1">
      <c r="A677" s="336"/>
      <c r="B677" s="403"/>
      <c r="C677" s="368"/>
      <c r="D677" s="368"/>
      <c r="E677" s="368"/>
      <c r="F677" s="336"/>
    </row>
    <row r="678" spans="1:6" ht="12.75" customHeight="1">
      <c r="A678" s="336"/>
      <c r="B678" s="403"/>
      <c r="C678" s="368"/>
      <c r="D678" s="368"/>
      <c r="E678" s="368"/>
      <c r="F678" s="336"/>
    </row>
    <row r="679" spans="1:6" ht="12.75" customHeight="1">
      <c r="A679" s="336"/>
      <c r="B679" s="403"/>
      <c r="C679" s="368"/>
      <c r="D679" s="368"/>
      <c r="E679" s="368"/>
      <c r="F679" s="336"/>
    </row>
    <row r="680" spans="1:6" ht="12.75" customHeight="1">
      <c r="A680" s="336"/>
      <c r="B680" s="403"/>
      <c r="C680" s="368"/>
      <c r="D680" s="368"/>
      <c r="E680" s="368"/>
      <c r="F680" s="336"/>
    </row>
    <row r="681" spans="1:6" ht="12.75" customHeight="1">
      <c r="A681" s="336"/>
      <c r="B681" s="403"/>
      <c r="C681" s="368"/>
      <c r="D681" s="368"/>
      <c r="E681" s="368"/>
      <c r="F681" s="336"/>
    </row>
    <row r="682" spans="1:6" ht="12.75" customHeight="1">
      <c r="A682" s="336"/>
      <c r="B682" s="403"/>
      <c r="C682" s="368"/>
      <c r="D682" s="368"/>
      <c r="E682" s="368"/>
      <c r="F682" s="336"/>
    </row>
    <row r="683" spans="1:6" ht="12.75" customHeight="1">
      <c r="A683" s="336"/>
      <c r="B683" s="403"/>
      <c r="C683" s="368"/>
      <c r="D683" s="368"/>
      <c r="E683" s="368"/>
      <c r="F683" s="336"/>
    </row>
    <row r="684" spans="1:6" ht="12.75" customHeight="1">
      <c r="A684" s="336"/>
      <c r="B684" s="403"/>
      <c r="C684" s="368"/>
      <c r="D684" s="368"/>
      <c r="E684" s="368"/>
      <c r="F684" s="336"/>
    </row>
    <row r="685" spans="1:6" ht="12.75" customHeight="1">
      <c r="A685" s="336"/>
      <c r="B685" s="403"/>
      <c r="C685" s="368"/>
      <c r="D685" s="368"/>
      <c r="E685" s="368"/>
      <c r="F685" s="336"/>
    </row>
    <row r="686" spans="1:6" ht="12.75" customHeight="1">
      <c r="A686" s="336"/>
      <c r="B686" s="403"/>
      <c r="C686" s="368"/>
      <c r="D686" s="368"/>
      <c r="E686" s="368"/>
      <c r="F686" s="336"/>
    </row>
    <row r="687" spans="1:6" ht="12.75" customHeight="1">
      <c r="A687" s="336"/>
      <c r="B687" s="403"/>
      <c r="C687" s="368"/>
      <c r="D687" s="368"/>
      <c r="E687" s="368"/>
      <c r="F687" s="336"/>
    </row>
    <row r="688" spans="1:6" ht="12.75" customHeight="1">
      <c r="A688" s="336"/>
      <c r="B688" s="403"/>
      <c r="C688" s="368"/>
      <c r="D688" s="368"/>
      <c r="E688" s="368"/>
      <c r="F688" s="336"/>
    </row>
    <row r="689" spans="1:6" ht="12.75" customHeight="1">
      <c r="A689" s="336"/>
      <c r="B689" s="403"/>
      <c r="C689" s="368"/>
      <c r="D689" s="368"/>
      <c r="E689" s="368"/>
      <c r="F689" s="336"/>
    </row>
    <row r="690" spans="1:6" ht="12.75" customHeight="1">
      <c r="A690" s="336"/>
      <c r="B690" s="403"/>
      <c r="C690" s="368"/>
      <c r="D690" s="368"/>
      <c r="E690" s="368"/>
      <c r="F690" s="336"/>
    </row>
    <row r="691" spans="1:6" ht="12.75" customHeight="1">
      <c r="A691" s="336"/>
      <c r="B691" s="403"/>
      <c r="C691" s="368"/>
      <c r="D691" s="368"/>
      <c r="E691" s="368"/>
      <c r="F691" s="336"/>
    </row>
    <row r="692" spans="1:6" ht="12.75" customHeight="1">
      <c r="A692" s="336"/>
      <c r="B692" s="403"/>
      <c r="C692" s="368"/>
      <c r="D692" s="368"/>
      <c r="E692" s="368"/>
      <c r="F692" s="336"/>
    </row>
    <row r="693" spans="1:6" ht="12.75" customHeight="1">
      <c r="A693" s="336"/>
      <c r="B693" s="403"/>
      <c r="C693" s="368"/>
      <c r="D693" s="368"/>
      <c r="E693" s="368"/>
      <c r="F693" s="336"/>
    </row>
    <row r="694" spans="1:6" ht="12.75" customHeight="1">
      <c r="A694" s="336"/>
      <c r="B694" s="403"/>
      <c r="C694" s="368"/>
      <c r="D694" s="368"/>
      <c r="E694" s="368"/>
      <c r="F694" s="336"/>
    </row>
    <row r="695" spans="1:6" ht="12.75" customHeight="1">
      <c r="A695" s="336"/>
      <c r="B695" s="403"/>
      <c r="C695" s="368"/>
      <c r="D695" s="368"/>
      <c r="E695" s="368"/>
      <c r="F695" s="336"/>
    </row>
    <row r="696" spans="1:6" ht="12.75" customHeight="1">
      <c r="A696" s="336"/>
      <c r="B696" s="403"/>
      <c r="C696" s="368"/>
      <c r="D696" s="368"/>
      <c r="E696" s="368"/>
      <c r="F696" s="336"/>
    </row>
    <row r="697" spans="1:6" ht="12.75" customHeight="1">
      <c r="A697" s="336"/>
      <c r="B697" s="403"/>
      <c r="C697" s="368"/>
      <c r="D697" s="368"/>
      <c r="E697" s="368"/>
      <c r="F697" s="336"/>
    </row>
    <row r="698" spans="1:6" ht="12.75" customHeight="1">
      <c r="A698" s="336"/>
      <c r="B698" s="403"/>
      <c r="C698" s="368"/>
      <c r="D698" s="368"/>
      <c r="E698" s="368"/>
      <c r="F698" s="336"/>
    </row>
    <row r="699" spans="1:6" ht="12.75" customHeight="1">
      <c r="A699" s="336"/>
      <c r="B699" s="403"/>
      <c r="C699" s="368"/>
      <c r="D699" s="368"/>
      <c r="E699" s="368"/>
      <c r="F699" s="336"/>
    </row>
    <row r="700" spans="1:6" ht="12.75" customHeight="1">
      <c r="A700" s="336"/>
      <c r="B700" s="403"/>
      <c r="C700" s="368"/>
      <c r="D700" s="368"/>
      <c r="E700" s="368"/>
      <c r="F700" s="336"/>
    </row>
    <row r="701" spans="1:6" ht="12.75" customHeight="1">
      <c r="A701" s="336"/>
      <c r="B701" s="403"/>
      <c r="C701" s="368"/>
      <c r="D701" s="368"/>
      <c r="E701" s="368"/>
      <c r="F701" s="336"/>
    </row>
    <row r="702" spans="1:6" ht="12.75" customHeight="1">
      <c r="A702" s="336"/>
      <c r="B702" s="403"/>
      <c r="C702" s="368"/>
      <c r="D702" s="368"/>
      <c r="E702" s="368"/>
      <c r="F702" s="336"/>
    </row>
    <row r="703" spans="1:6" ht="12.75" customHeight="1">
      <c r="A703" s="336"/>
      <c r="B703" s="403"/>
      <c r="C703" s="368"/>
      <c r="D703" s="368"/>
      <c r="E703" s="368"/>
      <c r="F703" s="336"/>
    </row>
    <row r="704" spans="1:6" ht="12.75" customHeight="1">
      <c r="A704" s="336"/>
      <c r="B704" s="403"/>
      <c r="C704" s="368"/>
      <c r="D704" s="368"/>
      <c r="E704" s="368"/>
      <c r="F704" s="336"/>
    </row>
    <row r="705" spans="1:6" ht="12.75" customHeight="1">
      <c r="A705" s="336"/>
      <c r="B705" s="403"/>
      <c r="C705" s="368"/>
      <c r="D705" s="368"/>
      <c r="E705" s="368"/>
      <c r="F705" s="336"/>
    </row>
    <row r="706" spans="1:6" ht="12.75" customHeight="1">
      <c r="A706" s="336"/>
      <c r="B706" s="403"/>
      <c r="C706" s="368"/>
      <c r="D706" s="368"/>
      <c r="E706" s="368"/>
      <c r="F706" s="336"/>
    </row>
    <row r="707" spans="1:6" ht="12.75" customHeight="1">
      <c r="A707" s="336"/>
      <c r="B707" s="403"/>
      <c r="C707" s="368"/>
      <c r="D707" s="368"/>
      <c r="E707" s="368"/>
      <c r="F707" s="336"/>
    </row>
    <row r="708" spans="1:6" ht="12.75" customHeight="1">
      <c r="A708" s="336"/>
      <c r="B708" s="403"/>
      <c r="C708" s="368"/>
      <c r="D708" s="368"/>
      <c r="E708" s="368"/>
      <c r="F708" s="336"/>
    </row>
    <row r="709" spans="1:6" ht="12.75" customHeight="1">
      <c r="A709" s="336"/>
      <c r="B709" s="403"/>
      <c r="C709" s="368"/>
      <c r="D709" s="368"/>
      <c r="E709" s="368"/>
      <c r="F709" s="336"/>
    </row>
    <row r="710" spans="1:6" ht="12.75" customHeight="1">
      <c r="A710" s="336"/>
      <c r="B710" s="403"/>
      <c r="C710" s="368"/>
      <c r="D710" s="368"/>
      <c r="E710" s="368"/>
      <c r="F710" s="336"/>
    </row>
    <row r="711" spans="1:6" ht="12.75" customHeight="1">
      <c r="A711" s="336"/>
      <c r="B711" s="403"/>
      <c r="C711" s="368"/>
      <c r="D711" s="368"/>
      <c r="E711" s="368"/>
      <c r="F711" s="336"/>
    </row>
    <row r="712" spans="1:6" ht="12.75" customHeight="1">
      <c r="A712" s="336"/>
      <c r="B712" s="403"/>
      <c r="C712" s="368"/>
      <c r="D712" s="368"/>
      <c r="E712" s="368"/>
      <c r="F712" s="336"/>
    </row>
    <row r="713" spans="1:6" ht="12.75" customHeight="1">
      <c r="A713" s="336"/>
      <c r="B713" s="403"/>
      <c r="C713" s="368"/>
      <c r="D713" s="368"/>
      <c r="E713" s="368"/>
      <c r="F713" s="336"/>
    </row>
    <row r="714" spans="1:6" ht="12.75" customHeight="1">
      <c r="A714" s="336"/>
      <c r="B714" s="403"/>
      <c r="C714" s="368"/>
      <c r="D714" s="368"/>
      <c r="E714" s="368"/>
      <c r="F714" s="336"/>
    </row>
    <row r="715" spans="1:6" ht="12.75" customHeight="1">
      <c r="A715" s="336"/>
      <c r="B715" s="403"/>
      <c r="C715" s="368"/>
      <c r="D715" s="368"/>
      <c r="E715" s="368"/>
      <c r="F715" s="336"/>
    </row>
    <row r="716" spans="1:6" ht="12.75" customHeight="1">
      <c r="A716" s="336"/>
      <c r="B716" s="403"/>
      <c r="C716" s="368"/>
      <c r="D716" s="368"/>
      <c r="E716" s="368"/>
      <c r="F716" s="336"/>
    </row>
    <row r="717" spans="1:6" ht="12.75" customHeight="1">
      <c r="A717" s="336"/>
      <c r="B717" s="403"/>
      <c r="C717" s="368"/>
      <c r="D717" s="368"/>
      <c r="E717" s="368"/>
      <c r="F717" s="336"/>
    </row>
    <row r="718" spans="1:6" ht="12.75" customHeight="1">
      <c r="A718" s="336"/>
      <c r="B718" s="403"/>
      <c r="C718" s="368"/>
      <c r="D718" s="368"/>
      <c r="E718" s="368"/>
      <c r="F718" s="336"/>
    </row>
    <row r="719" spans="1:6" ht="12.75" customHeight="1">
      <c r="A719" s="336"/>
      <c r="B719" s="403"/>
      <c r="C719" s="368"/>
      <c r="D719" s="368"/>
      <c r="E719" s="368"/>
      <c r="F719" s="336"/>
    </row>
    <row r="720" spans="1:6" ht="12.75" customHeight="1">
      <c r="A720" s="336"/>
      <c r="B720" s="403"/>
      <c r="C720" s="368"/>
      <c r="D720" s="368"/>
      <c r="E720" s="368"/>
      <c r="F720" s="336"/>
    </row>
    <row r="721" spans="1:6" ht="12.75" customHeight="1">
      <c r="A721" s="336"/>
      <c r="B721" s="403"/>
      <c r="C721" s="368"/>
      <c r="D721" s="368"/>
      <c r="E721" s="368"/>
      <c r="F721" s="336"/>
    </row>
    <row r="722" spans="1:6" ht="12.75" customHeight="1">
      <c r="A722" s="336"/>
      <c r="B722" s="403"/>
      <c r="C722" s="368"/>
      <c r="D722" s="368"/>
      <c r="E722" s="368"/>
      <c r="F722" s="336"/>
    </row>
    <row r="723" spans="1:6" ht="12.75" customHeight="1">
      <c r="A723" s="336"/>
      <c r="B723" s="403"/>
      <c r="C723" s="368"/>
      <c r="D723" s="368"/>
      <c r="E723" s="368"/>
      <c r="F723" s="336"/>
    </row>
    <row r="724" spans="1:6" ht="12.75" customHeight="1">
      <c r="A724" s="336"/>
      <c r="B724" s="403"/>
      <c r="C724" s="368"/>
      <c r="D724" s="368"/>
      <c r="E724" s="368"/>
      <c r="F724" s="336"/>
    </row>
    <row r="725" spans="1:6" ht="12.75" customHeight="1">
      <c r="A725" s="336"/>
      <c r="B725" s="403"/>
      <c r="C725" s="368"/>
      <c r="D725" s="368"/>
      <c r="E725" s="368"/>
      <c r="F725" s="336"/>
    </row>
    <row r="726" spans="1:6" ht="12.75" customHeight="1">
      <c r="A726" s="336"/>
      <c r="B726" s="403"/>
      <c r="C726" s="368"/>
      <c r="D726" s="368"/>
      <c r="E726" s="368"/>
      <c r="F726" s="336"/>
    </row>
    <row r="727" spans="1:6" ht="12.75" customHeight="1">
      <c r="A727" s="336"/>
      <c r="B727" s="403"/>
      <c r="C727" s="368"/>
      <c r="D727" s="368"/>
      <c r="E727" s="368"/>
      <c r="F727" s="336"/>
    </row>
    <row r="728" spans="1:6" ht="12.75" customHeight="1">
      <c r="A728" s="336"/>
      <c r="B728" s="403"/>
      <c r="C728" s="368"/>
      <c r="D728" s="368"/>
      <c r="E728" s="368"/>
      <c r="F728" s="336"/>
    </row>
    <row r="729" spans="1:6" ht="12.75" customHeight="1">
      <c r="A729" s="336"/>
      <c r="B729" s="403"/>
      <c r="C729" s="368"/>
      <c r="D729" s="368"/>
      <c r="E729" s="368"/>
      <c r="F729" s="336"/>
    </row>
    <row r="730" spans="1:6" ht="12.75" customHeight="1">
      <c r="A730" s="336"/>
      <c r="B730" s="403"/>
      <c r="C730" s="368"/>
      <c r="D730" s="368"/>
      <c r="E730" s="368"/>
      <c r="F730" s="336"/>
    </row>
    <row r="731" spans="1:6" ht="12.75" customHeight="1">
      <c r="A731" s="336"/>
      <c r="B731" s="403"/>
      <c r="C731" s="368"/>
      <c r="D731" s="368"/>
      <c r="E731" s="368"/>
      <c r="F731" s="336"/>
    </row>
    <row r="732" spans="1:6" ht="12.75" customHeight="1">
      <c r="A732" s="336"/>
      <c r="B732" s="403"/>
      <c r="C732" s="368"/>
      <c r="D732" s="368"/>
      <c r="E732" s="368"/>
      <c r="F732" s="336"/>
    </row>
    <row r="733" spans="1:6" ht="12.75" customHeight="1">
      <c r="A733" s="336"/>
      <c r="B733" s="403"/>
      <c r="C733" s="368"/>
      <c r="D733" s="368"/>
      <c r="E733" s="368"/>
      <c r="F733" s="336"/>
    </row>
    <row r="734" spans="1:6" ht="12.75" customHeight="1">
      <c r="A734" s="336"/>
      <c r="B734" s="403"/>
      <c r="C734" s="368"/>
      <c r="D734" s="368"/>
      <c r="E734" s="368"/>
      <c r="F734" s="336"/>
    </row>
    <row r="735" spans="1:6" ht="12.75" customHeight="1">
      <c r="A735" s="336"/>
      <c r="B735" s="403"/>
      <c r="C735" s="368"/>
      <c r="D735" s="368"/>
      <c r="E735" s="368"/>
      <c r="F735" s="336"/>
    </row>
    <row r="736" spans="1:6" ht="12.75" customHeight="1">
      <c r="A736" s="336"/>
      <c r="B736" s="403"/>
      <c r="C736" s="368"/>
      <c r="D736" s="368"/>
      <c r="E736" s="368"/>
      <c r="F736" s="336"/>
    </row>
    <row r="737" spans="1:6" ht="12.75" customHeight="1">
      <c r="A737" s="336"/>
      <c r="B737" s="403"/>
      <c r="C737" s="368"/>
      <c r="D737" s="368"/>
      <c r="E737" s="368"/>
      <c r="F737" s="336"/>
    </row>
    <row r="738" spans="1:6" ht="12.75" customHeight="1">
      <c r="A738" s="336"/>
      <c r="B738" s="403"/>
      <c r="C738" s="368"/>
      <c r="D738" s="368"/>
      <c r="E738" s="368"/>
      <c r="F738" s="336"/>
    </row>
    <row r="739" spans="1:6" ht="12.75" customHeight="1">
      <c r="A739" s="336"/>
      <c r="B739" s="403"/>
      <c r="C739" s="368"/>
      <c r="D739" s="368"/>
      <c r="E739" s="368"/>
      <c r="F739" s="336"/>
    </row>
    <row r="740" spans="1:6" ht="12.75" customHeight="1">
      <c r="A740" s="336"/>
      <c r="B740" s="403"/>
      <c r="C740" s="368"/>
      <c r="D740" s="368"/>
      <c r="E740" s="368"/>
      <c r="F740" s="336"/>
    </row>
    <row r="741" spans="1:6" ht="12.75" customHeight="1">
      <c r="A741" s="336"/>
      <c r="B741" s="403"/>
      <c r="C741" s="368"/>
      <c r="D741" s="368"/>
      <c r="E741" s="368"/>
      <c r="F741" s="336"/>
    </row>
    <row r="742" spans="1:6" ht="12.75" customHeight="1">
      <c r="A742" s="336"/>
      <c r="B742" s="403"/>
      <c r="C742" s="368"/>
      <c r="D742" s="368"/>
      <c r="E742" s="368"/>
      <c r="F742" s="336"/>
    </row>
    <row r="743" spans="1:6" ht="12.75" customHeight="1">
      <c r="A743" s="336"/>
      <c r="B743" s="403"/>
      <c r="C743" s="368"/>
      <c r="D743" s="368"/>
      <c r="E743" s="368"/>
      <c r="F743" s="336"/>
    </row>
    <row r="744" spans="1:6" ht="12.75" customHeight="1">
      <c r="A744" s="336"/>
      <c r="B744" s="403"/>
      <c r="C744" s="368"/>
      <c r="D744" s="368"/>
      <c r="E744" s="368"/>
      <c r="F744" s="336"/>
    </row>
    <row r="745" spans="1:6" ht="12.75" customHeight="1">
      <c r="A745" s="336"/>
      <c r="B745" s="403"/>
      <c r="C745" s="368"/>
      <c r="D745" s="368"/>
      <c r="E745" s="368"/>
      <c r="F745" s="336"/>
    </row>
    <row r="746" spans="1:6" ht="12.75" customHeight="1">
      <c r="A746" s="336"/>
      <c r="B746" s="403"/>
      <c r="C746" s="368"/>
      <c r="D746" s="368"/>
      <c r="E746" s="368"/>
      <c r="F746" s="336"/>
    </row>
    <row r="747" spans="1:6" ht="12.75" customHeight="1">
      <c r="A747" s="336"/>
      <c r="B747" s="403"/>
      <c r="C747" s="368"/>
      <c r="D747" s="368"/>
      <c r="E747" s="368"/>
      <c r="F747" s="336"/>
    </row>
    <row r="748" spans="1:6" ht="12.75" customHeight="1">
      <c r="A748" s="336"/>
      <c r="B748" s="403"/>
      <c r="C748" s="368"/>
      <c r="D748" s="368"/>
      <c r="E748" s="368"/>
      <c r="F748" s="336"/>
    </row>
    <row r="749" spans="1:6" ht="12.75" customHeight="1">
      <c r="A749" s="336"/>
      <c r="B749" s="403"/>
      <c r="C749" s="368"/>
      <c r="D749" s="368"/>
      <c r="E749" s="368"/>
      <c r="F749" s="336"/>
    </row>
    <row r="750" spans="1:6" ht="12.75" customHeight="1">
      <c r="A750" s="336"/>
      <c r="B750" s="403"/>
      <c r="C750" s="368"/>
      <c r="D750" s="368"/>
      <c r="E750" s="368"/>
      <c r="F750" s="336"/>
    </row>
    <row r="751" spans="1:6" ht="12.75" customHeight="1">
      <c r="A751" s="336"/>
      <c r="B751" s="403"/>
      <c r="C751" s="368"/>
      <c r="D751" s="368"/>
      <c r="E751" s="368"/>
      <c r="F751" s="336"/>
    </row>
    <row r="752" spans="1:6" ht="12.75" customHeight="1">
      <c r="A752" s="336"/>
      <c r="B752" s="403"/>
      <c r="C752" s="368"/>
      <c r="D752" s="368"/>
      <c r="E752" s="368"/>
      <c r="F752" s="336"/>
    </row>
    <row r="753" spans="1:6" ht="12.75" customHeight="1">
      <c r="A753" s="336"/>
      <c r="B753" s="403"/>
      <c r="C753" s="368"/>
      <c r="D753" s="368"/>
      <c r="E753" s="368"/>
      <c r="F753" s="336"/>
    </row>
    <row r="754" spans="1:6" ht="12.75" customHeight="1">
      <c r="A754" s="336"/>
      <c r="B754" s="403"/>
      <c r="C754" s="368"/>
      <c r="D754" s="368"/>
      <c r="E754" s="368"/>
      <c r="F754" s="336"/>
    </row>
    <row r="755" spans="1:6" ht="12.75" customHeight="1">
      <c r="A755" s="336"/>
      <c r="B755" s="403"/>
      <c r="C755" s="368"/>
      <c r="D755" s="368"/>
      <c r="E755" s="368"/>
      <c r="F755" s="336"/>
    </row>
    <row r="756" spans="1:6" ht="12.75" customHeight="1">
      <c r="A756" s="336"/>
      <c r="B756" s="403"/>
      <c r="C756" s="368"/>
      <c r="D756" s="368"/>
      <c r="E756" s="368"/>
      <c r="F756" s="336"/>
    </row>
    <row r="757" spans="1:6" ht="12.75" customHeight="1">
      <c r="A757" s="336"/>
      <c r="B757" s="403"/>
      <c r="C757" s="368"/>
      <c r="D757" s="368"/>
      <c r="E757" s="368"/>
      <c r="F757" s="336"/>
    </row>
    <row r="758" spans="1:6" ht="12.75" customHeight="1">
      <c r="A758" s="336"/>
      <c r="B758" s="403"/>
      <c r="C758" s="368"/>
      <c r="D758" s="368"/>
      <c r="E758" s="368"/>
      <c r="F758" s="336"/>
    </row>
    <row r="759" spans="1:6" ht="12.75" customHeight="1">
      <c r="A759" s="336"/>
      <c r="B759" s="403"/>
      <c r="C759" s="368"/>
      <c r="D759" s="368"/>
      <c r="E759" s="368"/>
      <c r="F759" s="336"/>
    </row>
    <row r="760" spans="1:6" ht="12.75" customHeight="1">
      <c r="A760" s="336"/>
      <c r="B760" s="403"/>
      <c r="C760" s="368"/>
      <c r="D760" s="368"/>
      <c r="E760" s="368"/>
      <c r="F760" s="336"/>
    </row>
    <row r="761" spans="1:6" ht="12.75" customHeight="1">
      <c r="A761" s="336"/>
      <c r="B761" s="403"/>
      <c r="C761" s="368"/>
      <c r="D761" s="368"/>
      <c r="E761" s="368"/>
      <c r="F761" s="336"/>
    </row>
    <row r="762" spans="1:6" ht="12.75" customHeight="1">
      <c r="A762" s="336"/>
      <c r="B762" s="403"/>
      <c r="C762" s="368"/>
      <c r="D762" s="368"/>
      <c r="E762" s="368"/>
      <c r="F762" s="336"/>
    </row>
    <row r="763" spans="1:6" ht="12.75" customHeight="1">
      <c r="A763" s="336"/>
      <c r="B763" s="403"/>
      <c r="C763" s="368"/>
      <c r="D763" s="368"/>
      <c r="E763" s="368"/>
      <c r="F763" s="336"/>
    </row>
    <row r="764" spans="1:6" ht="12.75" customHeight="1">
      <c r="A764" s="336"/>
      <c r="B764" s="403"/>
      <c r="C764" s="368"/>
      <c r="D764" s="368"/>
      <c r="E764" s="368"/>
      <c r="F764" s="336"/>
    </row>
    <row r="765" spans="1:6" ht="12.75" customHeight="1">
      <c r="A765" s="336"/>
      <c r="B765" s="403"/>
      <c r="C765" s="368"/>
      <c r="D765" s="368"/>
      <c r="E765" s="368"/>
      <c r="F765" s="336"/>
    </row>
    <row r="766" spans="1:6" ht="12.75" customHeight="1">
      <c r="A766" s="336"/>
      <c r="B766" s="403"/>
      <c r="C766" s="368"/>
      <c r="D766" s="368"/>
      <c r="E766" s="368"/>
      <c r="F766" s="336"/>
    </row>
    <row r="767" spans="1:6" ht="12.75" customHeight="1">
      <c r="A767" s="336"/>
      <c r="B767" s="403"/>
      <c r="C767" s="368"/>
      <c r="D767" s="368"/>
      <c r="E767" s="368"/>
      <c r="F767" s="336"/>
    </row>
    <row r="768" spans="1:6" ht="12.75" customHeight="1">
      <c r="A768" s="336"/>
      <c r="B768" s="403"/>
      <c r="C768" s="368"/>
      <c r="D768" s="368"/>
      <c r="E768" s="368"/>
      <c r="F768" s="336"/>
    </row>
    <row r="769" spans="1:6" ht="12.75" customHeight="1">
      <c r="A769" s="336"/>
      <c r="B769" s="403"/>
      <c r="C769" s="368"/>
      <c r="D769" s="368"/>
      <c r="E769" s="368"/>
      <c r="F769" s="336"/>
    </row>
    <row r="770" spans="1:6" ht="12.75" customHeight="1">
      <c r="A770" s="336"/>
      <c r="B770" s="403"/>
      <c r="C770" s="368"/>
      <c r="D770" s="368"/>
      <c r="E770" s="368"/>
      <c r="F770" s="336"/>
    </row>
    <row r="771" spans="1:6" ht="12.75" customHeight="1">
      <c r="A771" s="336"/>
      <c r="B771" s="403"/>
      <c r="C771" s="368"/>
      <c r="D771" s="368"/>
      <c r="E771" s="368"/>
      <c r="F771" s="336"/>
    </row>
    <row r="772" spans="1:6" ht="12.75" customHeight="1">
      <c r="A772" s="336"/>
      <c r="B772" s="403"/>
      <c r="C772" s="368"/>
      <c r="D772" s="368"/>
      <c r="E772" s="368"/>
      <c r="F772" s="336"/>
    </row>
    <row r="773" spans="1:6" ht="12.75" customHeight="1">
      <c r="A773" s="336"/>
      <c r="B773" s="403"/>
      <c r="C773" s="368"/>
      <c r="D773" s="368"/>
      <c r="E773" s="368"/>
      <c r="F773" s="336"/>
    </row>
    <row r="774" spans="1:6" ht="12.75" customHeight="1">
      <c r="A774" s="336"/>
      <c r="B774" s="403"/>
      <c r="C774" s="368"/>
      <c r="D774" s="368"/>
      <c r="E774" s="368"/>
      <c r="F774" s="336"/>
    </row>
    <row r="775" spans="1:6" ht="12.75" customHeight="1">
      <c r="A775" s="336"/>
      <c r="B775" s="403"/>
      <c r="C775" s="368"/>
      <c r="D775" s="368"/>
      <c r="E775" s="368"/>
      <c r="F775" s="336"/>
    </row>
    <row r="776" spans="1:6" ht="12.75" customHeight="1">
      <c r="A776" s="336"/>
      <c r="B776" s="403"/>
      <c r="C776" s="368"/>
      <c r="D776" s="368"/>
      <c r="E776" s="368"/>
      <c r="F776" s="336"/>
    </row>
    <row r="777" spans="1:6" ht="12.75" customHeight="1">
      <c r="A777" s="336"/>
      <c r="B777" s="403"/>
      <c r="C777" s="368"/>
      <c r="D777" s="368"/>
      <c r="E777" s="368"/>
      <c r="F777" s="336"/>
    </row>
    <row r="778" spans="1:6" ht="12.75" customHeight="1">
      <c r="A778" s="336"/>
      <c r="B778" s="403"/>
      <c r="C778" s="368"/>
      <c r="D778" s="368"/>
      <c r="E778" s="368"/>
      <c r="F778" s="336"/>
    </row>
    <row r="779" spans="1:6" ht="12.75" customHeight="1">
      <c r="A779" s="336"/>
      <c r="B779" s="403"/>
      <c r="C779" s="368"/>
      <c r="D779" s="368"/>
      <c r="E779" s="368"/>
      <c r="F779" s="336"/>
    </row>
    <row r="780" spans="1:6" ht="12.75" customHeight="1">
      <c r="A780" s="336"/>
      <c r="B780" s="403"/>
      <c r="C780" s="368"/>
      <c r="D780" s="368"/>
      <c r="E780" s="368"/>
      <c r="F780" s="336"/>
    </row>
    <row r="781" spans="1:6" ht="12.75" customHeight="1">
      <c r="A781" s="336"/>
      <c r="B781" s="403"/>
      <c r="C781" s="368"/>
      <c r="D781" s="368"/>
      <c r="E781" s="368"/>
      <c r="F781" s="336"/>
    </row>
    <row r="782" spans="1:6" ht="12.75" customHeight="1">
      <c r="A782" s="336"/>
      <c r="B782" s="403"/>
      <c r="C782" s="368"/>
      <c r="D782" s="368"/>
      <c r="E782" s="368"/>
      <c r="F782" s="336"/>
    </row>
    <row r="783" spans="1:6" ht="12.75" customHeight="1">
      <c r="A783" s="336"/>
      <c r="B783" s="403"/>
      <c r="C783" s="368"/>
      <c r="D783" s="368"/>
      <c r="E783" s="368"/>
      <c r="F783" s="336"/>
    </row>
    <row r="784" spans="1:6" ht="12.75" customHeight="1">
      <c r="A784" s="336"/>
      <c r="B784" s="403"/>
      <c r="C784" s="368"/>
      <c r="D784" s="368"/>
      <c r="E784" s="368"/>
      <c r="F784" s="336"/>
    </row>
    <row r="785" spans="1:6" ht="12.75" customHeight="1">
      <c r="A785" s="336"/>
      <c r="B785" s="403"/>
      <c r="C785" s="368"/>
      <c r="D785" s="368"/>
      <c r="E785" s="368"/>
      <c r="F785" s="336"/>
    </row>
    <row r="786" spans="1:6" ht="12.75" customHeight="1">
      <c r="A786" s="336"/>
      <c r="B786" s="403"/>
      <c r="C786" s="368"/>
      <c r="D786" s="368"/>
      <c r="E786" s="368"/>
      <c r="F786" s="336"/>
    </row>
    <row r="787" spans="1:6" ht="12.75" customHeight="1">
      <c r="A787" s="336"/>
      <c r="B787" s="403"/>
      <c r="C787" s="368"/>
      <c r="D787" s="368"/>
      <c r="E787" s="368"/>
      <c r="F787" s="336"/>
    </row>
    <row r="788" spans="1:6" ht="12.75" customHeight="1">
      <c r="A788" s="336"/>
      <c r="B788" s="403"/>
      <c r="C788" s="368"/>
      <c r="D788" s="368"/>
      <c r="E788" s="368"/>
      <c r="F788" s="336"/>
    </row>
    <row r="789" spans="1:6" ht="12.75" customHeight="1">
      <c r="A789" s="336"/>
      <c r="B789" s="403"/>
      <c r="C789" s="368"/>
      <c r="D789" s="368"/>
      <c r="E789" s="368"/>
      <c r="F789" s="336"/>
    </row>
    <row r="790" spans="1:6" ht="12.75" customHeight="1">
      <c r="A790" s="336"/>
      <c r="B790" s="403"/>
      <c r="C790" s="368"/>
      <c r="D790" s="368"/>
      <c r="E790" s="368"/>
      <c r="F790" s="336"/>
    </row>
    <row r="791" spans="1:6" ht="12.75" customHeight="1">
      <c r="A791" s="336"/>
      <c r="B791" s="403"/>
      <c r="C791" s="368"/>
      <c r="D791" s="368"/>
      <c r="E791" s="368"/>
      <c r="F791" s="336"/>
    </row>
    <row r="792" spans="1:6" ht="12.75" customHeight="1">
      <c r="A792" s="336"/>
      <c r="B792" s="403"/>
      <c r="C792" s="368"/>
      <c r="D792" s="368"/>
      <c r="E792" s="368"/>
      <c r="F792" s="336"/>
    </row>
    <row r="793" spans="1:6" ht="12.75" customHeight="1">
      <c r="A793" s="336"/>
      <c r="B793" s="403"/>
      <c r="C793" s="368"/>
      <c r="D793" s="368"/>
      <c r="E793" s="368"/>
      <c r="F793" s="336"/>
    </row>
    <row r="794" spans="1:6" ht="12.75" customHeight="1">
      <c r="A794" s="336"/>
      <c r="B794" s="403"/>
      <c r="C794" s="368"/>
      <c r="D794" s="368"/>
      <c r="E794" s="368"/>
      <c r="F794" s="336"/>
    </row>
    <row r="795" spans="1:6" ht="12.75" customHeight="1">
      <c r="A795" s="336"/>
      <c r="B795" s="403"/>
      <c r="C795" s="368"/>
      <c r="D795" s="368"/>
      <c r="E795" s="368"/>
      <c r="F795" s="336"/>
    </row>
    <row r="796" spans="1:6" ht="12.75" customHeight="1">
      <c r="A796" s="336"/>
      <c r="B796" s="403"/>
      <c r="C796" s="368"/>
      <c r="D796" s="368"/>
      <c r="E796" s="368"/>
      <c r="F796" s="336"/>
    </row>
    <row r="797" spans="1:6" ht="12.75" customHeight="1">
      <c r="A797" s="336"/>
      <c r="B797" s="403"/>
      <c r="C797" s="368"/>
      <c r="D797" s="368"/>
      <c r="E797" s="368"/>
      <c r="F797" s="336"/>
    </row>
    <row r="798" spans="1:6" ht="12.75" customHeight="1">
      <c r="A798" s="336"/>
      <c r="B798" s="403"/>
      <c r="C798" s="368"/>
      <c r="D798" s="368"/>
      <c r="E798" s="368"/>
      <c r="F798" s="336"/>
    </row>
    <row r="799" spans="1:6" ht="12.75" customHeight="1">
      <c r="A799" s="336"/>
      <c r="B799" s="403"/>
      <c r="C799" s="368"/>
      <c r="D799" s="368"/>
      <c r="E799" s="368"/>
      <c r="F799" s="336"/>
    </row>
    <row r="800" spans="1:6" ht="12.75" customHeight="1">
      <c r="A800" s="336"/>
      <c r="B800" s="403"/>
      <c r="C800" s="368"/>
      <c r="D800" s="368"/>
      <c r="E800" s="368"/>
      <c r="F800" s="336"/>
    </row>
    <row r="801" spans="1:6" ht="12.75" customHeight="1">
      <c r="A801" s="336"/>
      <c r="B801" s="403"/>
      <c r="C801" s="368"/>
      <c r="D801" s="368"/>
      <c r="E801" s="368"/>
      <c r="F801" s="336"/>
    </row>
    <row r="802" spans="1:6" ht="12.75" customHeight="1">
      <c r="A802" s="336"/>
      <c r="B802" s="403"/>
      <c r="C802" s="368"/>
      <c r="D802" s="368"/>
      <c r="E802" s="368"/>
      <c r="F802" s="336"/>
    </row>
    <row r="803" spans="1:6" ht="12.75" customHeight="1">
      <c r="A803" s="336"/>
      <c r="B803" s="403"/>
      <c r="C803" s="368"/>
      <c r="D803" s="368"/>
      <c r="E803" s="368"/>
      <c r="F803" s="336"/>
    </row>
    <row r="804" spans="1:6" ht="12.75" customHeight="1">
      <c r="A804" s="336"/>
      <c r="B804" s="403"/>
      <c r="C804" s="368"/>
      <c r="D804" s="368"/>
      <c r="E804" s="368"/>
      <c r="F804" s="336"/>
    </row>
    <row r="805" spans="1:6" ht="12.75" customHeight="1">
      <c r="A805" s="336"/>
      <c r="B805" s="403"/>
      <c r="C805" s="368"/>
      <c r="D805" s="368"/>
      <c r="E805" s="368"/>
      <c r="F805" s="336"/>
    </row>
    <row r="806" spans="1:6" ht="12.75" customHeight="1">
      <c r="A806" s="336"/>
      <c r="B806" s="403"/>
      <c r="C806" s="368"/>
      <c r="D806" s="368"/>
      <c r="E806" s="368"/>
      <c r="F806" s="336"/>
    </row>
    <row r="807" spans="1:6" ht="12.75" customHeight="1">
      <c r="A807" s="336"/>
      <c r="B807" s="403"/>
      <c r="C807" s="368"/>
      <c r="D807" s="368"/>
      <c r="E807" s="368"/>
      <c r="F807" s="336"/>
    </row>
    <row r="808" spans="1:6" ht="12.75" customHeight="1">
      <c r="A808" s="336"/>
      <c r="B808" s="403"/>
      <c r="C808" s="368"/>
      <c r="D808" s="368"/>
      <c r="E808" s="368"/>
      <c r="F808" s="336"/>
    </row>
    <row r="809" spans="1:6" ht="12.75" customHeight="1">
      <c r="A809" s="336"/>
      <c r="B809" s="403"/>
      <c r="C809" s="368"/>
      <c r="D809" s="368"/>
      <c r="E809" s="368"/>
      <c r="F809" s="336"/>
    </row>
    <row r="810" spans="1:6" ht="12.75" customHeight="1">
      <c r="A810" s="336"/>
      <c r="B810" s="403"/>
      <c r="C810" s="368"/>
      <c r="D810" s="368"/>
      <c r="E810" s="368"/>
      <c r="F810" s="336"/>
    </row>
    <row r="811" spans="1:6" ht="12.75" customHeight="1">
      <c r="A811" s="336"/>
      <c r="B811" s="403"/>
      <c r="C811" s="368"/>
      <c r="D811" s="368"/>
      <c r="E811" s="368"/>
      <c r="F811" s="336"/>
    </row>
    <row r="812" spans="1:6" ht="12.75" customHeight="1">
      <c r="A812" s="336"/>
      <c r="B812" s="403"/>
      <c r="C812" s="368"/>
      <c r="D812" s="368"/>
      <c r="E812" s="368"/>
      <c r="F812" s="336"/>
    </row>
    <row r="813" spans="1:6" ht="12.75" customHeight="1">
      <c r="A813" s="336"/>
      <c r="B813" s="403"/>
      <c r="C813" s="368"/>
      <c r="D813" s="368"/>
      <c r="E813" s="368"/>
      <c r="F813" s="336"/>
    </row>
    <row r="814" spans="1:6" ht="12.75" customHeight="1">
      <c r="A814" s="336"/>
      <c r="B814" s="403"/>
      <c r="C814" s="368"/>
      <c r="D814" s="368"/>
      <c r="E814" s="368"/>
      <c r="F814" s="336"/>
    </row>
    <row r="815" spans="1:6" ht="12.75" customHeight="1">
      <c r="A815" s="336"/>
      <c r="B815" s="403"/>
      <c r="C815" s="368"/>
      <c r="D815" s="368"/>
      <c r="E815" s="368"/>
      <c r="F815" s="336"/>
    </row>
    <row r="816" spans="1:6" ht="12.75" customHeight="1">
      <c r="A816" s="336"/>
      <c r="B816" s="403"/>
      <c r="C816" s="368"/>
      <c r="D816" s="368"/>
      <c r="E816" s="368"/>
      <c r="F816" s="336"/>
    </row>
    <row r="817" spans="1:6" ht="12.75" customHeight="1">
      <c r="A817" s="336"/>
      <c r="B817" s="403"/>
      <c r="C817" s="368"/>
      <c r="D817" s="368"/>
      <c r="E817" s="368"/>
      <c r="F817" s="336"/>
    </row>
    <row r="818" spans="1:6" ht="12.75" customHeight="1">
      <c r="A818" s="336"/>
      <c r="B818" s="403"/>
      <c r="C818" s="368"/>
      <c r="D818" s="368"/>
      <c r="E818" s="368"/>
      <c r="F818" s="336"/>
    </row>
    <row r="819" spans="1:6" ht="12.75" customHeight="1">
      <c r="A819" s="336"/>
      <c r="B819" s="403"/>
      <c r="C819" s="368"/>
      <c r="D819" s="368"/>
      <c r="E819" s="368"/>
      <c r="F819" s="336"/>
    </row>
    <row r="820" spans="1:6" ht="12.75" customHeight="1">
      <c r="A820" s="336"/>
      <c r="B820" s="403"/>
      <c r="C820" s="368"/>
      <c r="D820" s="368"/>
      <c r="E820" s="368"/>
      <c r="F820" s="336"/>
    </row>
    <row r="821" spans="1:6" ht="12.75" customHeight="1">
      <c r="A821" s="336"/>
      <c r="B821" s="403"/>
      <c r="C821" s="368"/>
      <c r="D821" s="368"/>
      <c r="E821" s="368"/>
      <c r="F821" s="336"/>
    </row>
    <row r="822" spans="1:6" ht="12.75" customHeight="1">
      <c r="A822" s="336"/>
      <c r="B822" s="403"/>
      <c r="C822" s="368"/>
      <c r="D822" s="368"/>
      <c r="E822" s="368"/>
      <c r="F822" s="336"/>
    </row>
    <row r="823" spans="1:6" ht="12.75" customHeight="1">
      <c r="A823" s="336"/>
      <c r="B823" s="403"/>
      <c r="C823" s="368"/>
      <c r="D823" s="368"/>
      <c r="E823" s="368"/>
      <c r="F823" s="336"/>
    </row>
    <row r="824" spans="1:6" ht="12.75" customHeight="1">
      <c r="A824" s="336"/>
      <c r="B824" s="403"/>
      <c r="C824" s="368"/>
      <c r="D824" s="368"/>
      <c r="E824" s="368"/>
      <c r="F824" s="336"/>
    </row>
    <row r="825" spans="1:6" ht="12.75" customHeight="1">
      <c r="A825" s="336"/>
      <c r="B825" s="403"/>
      <c r="C825" s="368"/>
      <c r="D825" s="368"/>
      <c r="E825" s="368"/>
      <c r="F825" s="336"/>
    </row>
    <row r="826" spans="1:6" ht="12.75" customHeight="1">
      <c r="A826" s="336"/>
      <c r="B826" s="403"/>
      <c r="C826" s="368"/>
      <c r="D826" s="368"/>
      <c r="E826" s="368"/>
      <c r="F826" s="336"/>
    </row>
    <row r="827" spans="1:6" ht="12.75" customHeight="1">
      <c r="A827" s="336"/>
      <c r="B827" s="403"/>
      <c r="C827" s="368"/>
      <c r="D827" s="368"/>
      <c r="E827" s="368"/>
      <c r="F827" s="336"/>
    </row>
    <row r="828" spans="1:6" ht="12.75" customHeight="1">
      <c r="A828" s="336"/>
      <c r="B828" s="403"/>
      <c r="C828" s="368"/>
      <c r="D828" s="368"/>
      <c r="E828" s="368"/>
      <c r="F828" s="336"/>
    </row>
    <row r="829" spans="1:6" ht="12.75" customHeight="1">
      <c r="A829" s="336"/>
      <c r="B829" s="403"/>
      <c r="C829" s="368"/>
      <c r="D829" s="368"/>
      <c r="E829" s="368"/>
      <c r="F829" s="336"/>
    </row>
    <row r="830" spans="1:6" ht="12.75" customHeight="1">
      <c r="A830" s="336"/>
      <c r="B830" s="403"/>
      <c r="C830" s="368"/>
      <c r="D830" s="368"/>
      <c r="E830" s="368"/>
      <c r="F830" s="336"/>
    </row>
    <row r="831" spans="1:6" ht="12.75" customHeight="1">
      <c r="A831" s="336"/>
      <c r="B831" s="403"/>
      <c r="C831" s="368"/>
      <c r="D831" s="368"/>
      <c r="E831" s="368"/>
      <c r="F831" s="336"/>
    </row>
    <row r="832" spans="1:6" ht="12.75" customHeight="1">
      <c r="A832" s="336"/>
      <c r="B832" s="403"/>
      <c r="C832" s="368"/>
      <c r="D832" s="368"/>
      <c r="E832" s="368"/>
      <c r="F832" s="336"/>
    </row>
    <row r="833" spans="1:6" ht="12.75" customHeight="1">
      <c r="A833" s="336"/>
      <c r="B833" s="403"/>
      <c r="C833" s="368"/>
      <c r="D833" s="368"/>
      <c r="E833" s="368"/>
      <c r="F833" s="336"/>
    </row>
    <row r="834" spans="1:6" ht="12.75" customHeight="1">
      <c r="A834" s="336"/>
      <c r="B834" s="403"/>
      <c r="C834" s="368"/>
      <c r="D834" s="368"/>
      <c r="E834" s="368"/>
      <c r="F834" s="336"/>
    </row>
    <row r="835" spans="1:6" ht="12.75" customHeight="1">
      <c r="A835" s="336"/>
      <c r="B835" s="403"/>
      <c r="C835" s="368"/>
      <c r="D835" s="368"/>
      <c r="E835" s="368"/>
      <c r="F835" s="336"/>
    </row>
    <row r="836" spans="1:6" ht="12.75" customHeight="1">
      <c r="A836" s="336"/>
      <c r="B836" s="403"/>
      <c r="C836" s="368"/>
      <c r="D836" s="368"/>
      <c r="E836" s="368"/>
      <c r="F836" s="336"/>
    </row>
    <row r="837" spans="1:6" ht="12.75" customHeight="1">
      <c r="A837" s="336"/>
      <c r="B837" s="403"/>
      <c r="C837" s="368"/>
      <c r="D837" s="368"/>
      <c r="E837" s="368"/>
      <c r="F837" s="336"/>
    </row>
    <row r="838" spans="1:6" ht="12.75" customHeight="1">
      <c r="A838" s="336"/>
      <c r="B838" s="403"/>
      <c r="C838" s="368"/>
      <c r="D838" s="368"/>
      <c r="E838" s="368"/>
      <c r="F838" s="336"/>
    </row>
    <row r="839" spans="1:6" ht="12.75" customHeight="1">
      <c r="A839" s="336"/>
      <c r="B839" s="403"/>
      <c r="C839" s="368"/>
      <c r="D839" s="368"/>
      <c r="E839" s="368"/>
      <c r="F839" s="336"/>
    </row>
    <row r="840" spans="1:6" ht="12.75" customHeight="1">
      <c r="A840" s="336"/>
      <c r="B840" s="403"/>
      <c r="C840" s="368"/>
      <c r="D840" s="368"/>
      <c r="E840" s="368"/>
      <c r="F840" s="336"/>
    </row>
    <row r="841" spans="1:6" ht="12.75" customHeight="1">
      <c r="A841" s="336"/>
      <c r="B841" s="403"/>
      <c r="C841" s="368"/>
      <c r="D841" s="368"/>
      <c r="E841" s="368"/>
      <c r="F841" s="336"/>
    </row>
    <row r="842" spans="1:6" ht="12.75" customHeight="1">
      <c r="A842" s="336"/>
      <c r="B842" s="403"/>
      <c r="C842" s="368"/>
      <c r="D842" s="368"/>
      <c r="E842" s="368"/>
      <c r="F842" s="336"/>
    </row>
    <row r="843" spans="1:6" ht="12.75" customHeight="1">
      <c r="A843" s="336"/>
      <c r="B843" s="403"/>
      <c r="C843" s="368"/>
      <c r="D843" s="368"/>
      <c r="E843" s="368"/>
      <c r="F843" s="336"/>
    </row>
    <row r="844" spans="1:6" ht="12.75" customHeight="1">
      <c r="A844" s="336"/>
      <c r="B844" s="403"/>
      <c r="C844" s="368"/>
      <c r="D844" s="368"/>
      <c r="E844" s="368"/>
      <c r="F844" s="336"/>
    </row>
    <row r="845" spans="1:6" ht="12.75" customHeight="1">
      <c r="A845" s="336"/>
      <c r="B845" s="403"/>
      <c r="C845" s="368"/>
      <c r="D845" s="368"/>
      <c r="E845" s="368"/>
      <c r="F845" s="336"/>
    </row>
    <row r="846" spans="1:6" ht="12.75" customHeight="1">
      <c r="A846" s="336"/>
      <c r="B846" s="403"/>
      <c r="C846" s="368"/>
      <c r="D846" s="368"/>
      <c r="E846" s="368"/>
      <c r="F846" s="336"/>
    </row>
    <row r="847" spans="1:6" ht="12.75" customHeight="1">
      <c r="A847" s="336"/>
      <c r="B847" s="403"/>
      <c r="C847" s="368"/>
      <c r="D847" s="368"/>
      <c r="E847" s="368"/>
      <c r="F847" s="336"/>
    </row>
    <row r="848" spans="1:6" ht="12.75" customHeight="1">
      <c r="A848" s="336"/>
      <c r="B848" s="403"/>
      <c r="C848" s="368"/>
      <c r="D848" s="368"/>
      <c r="E848" s="368"/>
      <c r="F848" s="336"/>
    </row>
    <row r="849" spans="1:6" ht="12.75" customHeight="1">
      <c r="A849" s="336"/>
      <c r="B849" s="403"/>
      <c r="C849" s="368"/>
      <c r="D849" s="368"/>
      <c r="E849" s="368"/>
      <c r="F849" s="336"/>
    </row>
    <row r="850" spans="1:6" ht="12.75" customHeight="1">
      <c r="A850" s="336"/>
      <c r="B850" s="403"/>
      <c r="C850" s="368"/>
      <c r="D850" s="368"/>
      <c r="E850" s="368"/>
      <c r="F850" s="336"/>
    </row>
    <row r="851" spans="1:6" ht="12.75" customHeight="1">
      <c r="A851" s="336"/>
      <c r="B851" s="403"/>
      <c r="C851" s="368"/>
      <c r="D851" s="368"/>
      <c r="E851" s="368"/>
      <c r="F851" s="336"/>
    </row>
    <row r="852" spans="1:6" ht="12.75" customHeight="1">
      <c r="A852" s="336"/>
      <c r="B852" s="403"/>
      <c r="C852" s="368"/>
      <c r="D852" s="368"/>
      <c r="E852" s="368"/>
      <c r="F852" s="336"/>
    </row>
    <row r="853" spans="1:6" ht="12.75" customHeight="1">
      <c r="A853" s="336"/>
      <c r="B853" s="403"/>
      <c r="C853" s="368"/>
      <c r="D853" s="368"/>
      <c r="E853" s="368"/>
      <c r="F853" s="336"/>
    </row>
    <row r="854" spans="1:6" ht="12.75" customHeight="1">
      <c r="A854" s="336"/>
      <c r="B854" s="403"/>
      <c r="C854" s="368"/>
      <c r="D854" s="368"/>
      <c r="E854" s="368"/>
      <c r="F854" s="336"/>
    </row>
    <row r="855" spans="1:6" ht="12.75" customHeight="1">
      <c r="A855" s="336"/>
      <c r="B855" s="403"/>
      <c r="C855" s="368"/>
      <c r="D855" s="368"/>
      <c r="E855" s="368"/>
      <c r="F855" s="336"/>
    </row>
    <row r="856" spans="1:6" ht="12.75" customHeight="1">
      <c r="A856" s="336"/>
      <c r="B856" s="403"/>
      <c r="C856" s="368"/>
      <c r="D856" s="368"/>
      <c r="E856" s="368"/>
      <c r="F856" s="336"/>
    </row>
    <row r="857" spans="1:6" ht="12.75" customHeight="1">
      <c r="A857" s="336"/>
      <c r="B857" s="403"/>
      <c r="C857" s="368"/>
      <c r="D857" s="368"/>
      <c r="E857" s="368"/>
      <c r="F857" s="336"/>
    </row>
    <row r="858" spans="1:6" ht="12.75" customHeight="1">
      <c r="A858" s="336"/>
      <c r="B858" s="403"/>
      <c r="C858" s="368"/>
      <c r="D858" s="368"/>
      <c r="E858" s="368"/>
      <c r="F858" s="336"/>
    </row>
    <row r="859" spans="1:6" ht="12.75" customHeight="1">
      <c r="A859" s="336"/>
      <c r="B859" s="403"/>
      <c r="C859" s="368"/>
      <c r="D859" s="368"/>
      <c r="E859" s="368"/>
      <c r="F859" s="336"/>
    </row>
    <row r="860" spans="1:6" ht="12.75" customHeight="1">
      <c r="A860" s="336"/>
      <c r="B860" s="403"/>
      <c r="C860" s="368"/>
      <c r="D860" s="368"/>
      <c r="E860" s="368"/>
      <c r="F860" s="336"/>
    </row>
    <row r="861" spans="1:6" ht="12.75" customHeight="1">
      <c r="A861" s="336"/>
      <c r="B861" s="403"/>
      <c r="C861" s="368"/>
      <c r="D861" s="368"/>
      <c r="E861" s="368"/>
      <c r="F861" s="336"/>
    </row>
    <row r="862" spans="1:6" ht="12.75" customHeight="1">
      <c r="A862" s="336"/>
      <c r="B862" s="403"/>
      <c r="C862" s="368"/>
      <c r="D862" s="368"/>
      <c r="E862" s="368"/>
      <c r="F862" s="336"/>
    </row>
    <row r="863" spans="1:6" ht="12.75" customHeight="1">
      <c r="A863" s="336"/>
      <c r="B863" s="403"/>
      <c r="C863" s="368"/>
      <c r="D863" s="368"/>
      <c r="E863" s="368"/>
      <c r="F863" s="336"/>
    </row>
    <row r="864" spans="1:6" ht="12.75" customHeight="1">
      <c r="A864" s="336"/>
      <c r="B864" s="403"/>
      <c r="C864" s="368"/>
      <c r="D864" s="368"/>
      <c r="E864" s="368"/>
      <c r="F864" s="336"/>
    </row>
    <row r="865" spans="1:6" ht="12.75" customHeight="1">
      <c r="A865" s="336"/>
      <c r="B865" s="403"/>
      <c r="C865" s="368"/>
      <c r="D865" s="368"/>
      <c r="E865" s="368"/>
      <c r="F865" s="336"/>
    </row>
    <row r="866" spans="1:6" ht="12.75" customHeight="1">
      <c r="A866" s="336"/>
      <c r="B866" s="403"/>
      <c r="C866" s="368"/>
      <c r="D866" s="368"/>
      <c r="E866" s="368"/>
      <c r="F866" s="336"/>
    </row>
    <row r="867" spans="1:6" ht="12.75" customHeight="1">
      <c r="A867" s="336"/>
      <c r="B867" s="403"/>
      <c r="C867" s="368"/>
      <c r="D867" s="368"/>
      <c r="E867" s="368"/>
      <c r="F867" s="336"/>
    </row>
    <row r="868" spans="1:6" ht="12.75" customHeight="1">
      <c r="A868" s="336"/>
      <c r="B868" s="403"/>
      <c r="C868" s="368"/>
      <c r="D868" s="368"/>
      <c r="E868" s="368"/>
      <c r="F868" s="336"/>
    </row>
    <row r="869" spans="1:6" ht="12.75" customHeight="1">
      <c r="A869" s="336"/>
      <c r="B869" s="403"/>
      <c r="C869" s="368"/>
      <c r="D869" s="368"/>
      <c r="E869" s="368"/>
      <c r="F869" s="336"/>
    </row>
    <row r="870" spans="1:6" ht="12.75" customHeight="1">
      <c r="A870" s="336"/>
      <c r="B870" s="403"/>
      <c r="C870" s="368"/>
      <c r="D870" s="368"/>
      <c r="E870" s="368"/>
      <c r="F870" s="336"/>
    </row>
    <row r="871" spans="1:6" ht="12.75" customHeight="1">
      <c r="A871" s="336"/>
      <c r="B871" s="403"/>
      <c r="C871" s="368"/>
      <c r="D871" s="368"/>
      <c r="E871" s="368"/>
      <c r="F871" s="336"/>
    </row>
    <row r="872" spans="1:6" ht="12.75" customHeight="1">
      <c r="A872" s="336"/>
      <c r="B872" s="403"/>
      <c r="C872" s="368"/>
      <c r="D872" s="368"/>
      <c r="E872" s="368"/>
      <c r="F872" s="336"/>
    </row>
    <row r="873" spans="1:6" ht="12.75" customHeight="1">
      <c r="A873" s="336"/>
      <c r="B873" s="403"/>
      <c r="C873" s="368"/>
      <c r="D873" s="368"/>
      <c r="E873" s="368"/>
      <c r="F873" s="336"/>
    </row>
    <row r="874" spans="1:6" ht="12.75" customHeight="1">
      <c r="A874" s="336"/>
      <c r="B874" s="403"/>
      <c r="C874" s="368"/>
      <c r="D874" s="368"/>
      <c r="E874" s="368"/>
      <c r="F874" s="336"/>
    </row>
    <row r="875" spans="1:6" ht="12.75" customHeight="1">
      <c r="A875" s="336"/>
      <c r="B875" s="403"/>
      <c r="C875" s="368"/>
      <c r="D875" s="368"/>
      <c r="E875" s="368"/>
      <c r="F875" s="336"/>
    </row>
    <row r="876" spans="1:6" ht="12.75" customHeight="1">
      <c r="A876" s="336"/>
      <c r="B876" s="403"/>
      <c r="C876" s="368"/>
      <c r="D876" s="368"/>
      <c r="E876" s="368"/>
      <c r="F876" s="336"/>
    </row>
    <row r="877" spans="1:6" ht="12.75" customHeight="1">
      <c r="A877" s="336"/>
      <c r="B877" s="403"/>
      <c r="C877" s="368"/>
      <c r="D877" s="368"/>
      <c r="E877" s="368"/>
      <c r="F877" s="336"/>
    </row>
    <row r="878" spans="1:6" ht="12.75" customHeight="1">
      <c r="A878" s="336"/>
      <c r="B878" s="403"/>
      <c r="C878" s="368"/>
      <c r="D878" s="368"/>
      <c r="E878" s="368"/>
      <c r="F878" s="336"/>
    </row>
    <row r="879" spans="1:6" ht="12.75" customHeight="1">
      <c r="A879" s="336"/>
      <c r="B879" s="403"/>
      <c r="C879" s="368"/>
      <c r="D879" s="368"/>
      <c r="E879" s="368"/>
      <c r="F879" s="336"/>
    </row>
    <row r="880" spans="1:6" ht="12.75" customHeight="1">
      <c r="A880" s="336"/>
      <c r="B880" s="403"/>
      <c r="C880" s="368"/>
      <c r="D880" s="368"/>
      <c r="E880" s="368"/>
      <c r="F880" s="336"/>
    </row>
    <row r="881" spans="1:6" ht="12.75" customHeight="1">
      <c r="A881" s="336"/>
      <c r="B881" s="403"/>
      <c r="C881" s="368"/>
      <c r="D881" s="368"/>
      <c r="E881" s="368"/>
      <c r="F881" s="336"/>
    </row>
    <row r="882" spans="1:6" ht="12.75" customHeight="1">
      <c r="A882" s="336"/>
      <c r="B882" s="403"/>
      <c r="C882" s="368"/>
      <c r="D882" s="368"/>
      <c r="E882" s="368"/>
      <c r="F882" s="336"/>
    </row>
    <row r="883" spans="1:6" ht="12.75" customHeight="1">
      <c r="A883" s="336"/>
      <c r="B883" s="403"/>
      <c r="C883" s="368"/>
      <c r="D883" s="368"/>
      <c r="E883" s="368"/>
      <c r="F883" s="336"/>
    </row>
    <row r="884" spans="1:6" ht="12.75" customHeight="1">
      <c r="A884" s="336"/>
      <c r="B884" s="403"/>
      <c r="C884" s="368"/>
      <c r="D884" s="368"/>
      <c r="E884" s="368"/>
      <c r="F884" s="336"/>
    </row>
    <row r="885" spans="1:6" ht="12.75" customHeight="1">
      <c r="A885" s="336"/>
      <c r="B885" s="403"/>
      <c r="C885" s="368"/>
      <c r="D885" s="368"/>
      <c r="E885" s="368"/>
      <c r="F885" s="336"/>
    </row>
    <row r="886" spans="1:6" ht="12.75" customHeight="1">
      <c r="A886" s="336"/>
      <c r="B886" s="403"/>
      <c r="C886" s="368"/>
      <c r="D886" s="368"/>
      <c r="E886" s="368"/>
      <c r="F886" s="336"/>
    </row>
    <row r="887" spans="1:6" ht="12.75" customHeight="1">
      <c r="A887" s="336"/>
      <c r="B887" s="403"/>
      <c r="C887" s="368"/>
      <c r="D887" s="368"/>
      <c r="E887" s="368"/>
      <c r="F887" s="336"/>
    </row>
    <row r="888" spans="1:6" ht="12.75" customHeight="1">
      <c r="A888" s="336"/>
      <c r="B888" s="403"/>
      <c r="C888" s="368"/>
      <c r="D888" s="368"/>
      <c r="E888" s="368"/>
      <c r="F888" s="336"/>
    </row>
    <row r="889" spans="1:6" ht="12.75" customHeight="1">
      <c r="A889" s="336"/>
      <c r="B889" s="403"/>
      <c r="C889" s="368"/>
      <c r="D889" s="368"/>
      <c r="E889" s="368"/>
      <c r="F889" s="336"/>
    </row>
    <row r="890" spans="1:6" ht="12.75" customHeight="1">
      <c r="A890" s="336"/>
      <c r="B890" s="403"/>
      <c r="C890" s="368"/>
      <c r="D890" s="368"/>
      <c r="E890" s="368"/>
      <c r="F890" s="336"/>
    </row>
    <row r="891" spans="1:6" ht="12.75" customHeight="1">
      <c r="A891" s="336"/>
      <c r="B891" s="403"/>
      <c r="C891" s="368"/>
      <c r="D891" s="368"/>
      <c r="E891" s="368"/>
      <c r="F891" s="336"/>
    </row>
    <row r="892" spans="1:6" ht="12.75" customHeight="1">
      <c r="A892" s="336"/>
      <c r="B892" s="403"/>
      <c r="C892" s="368"/>
      <c r="D892" s="368"/>
      <c r="E892" s="368"/>
      <c r="F892" s="336"/>
    </row>
    <row r="893" spans="1:6" ht="12.75" customHeight="1">
      <c r="A893" s="336"/>
      <c r="B893" s="403"/>
      <c r="C893" s="368"/>
      <c r="D893" s="368"/>
      <c r="E893" s="368"/>
      <c r="F893" s="336"/>
    </row>
    <row r="894" spans="1:6" ht="12.75" customHeight="1">
      <c r="A894" s="336"/>
      <c r="B894" s="403"/>
      <c r="C894" s="368"/>
      <c r="D894" s="368"/>
      <c r="E894" s="368"/>
      <c r="F894" s="336"/>
    </row>
    <row r="895" spans="1:6" ht="12.75" customHeight="1">
      <c r="A895" s="336"/>
      <c r="B895" s="403"/>
      <c r="C895" s="368"/>
      <c r="D895" s="368"/>
      <c r="E895" s="368"/>
      <c r="F895" s="336"/>
    </row>
    <row r="896" spans="1:6" ht="12.75" customHeight="1">
      <c r="A896" s="336"/>
      <c r="B896" s="403"/>
      <c r="C896" s="368"/>
      <c r="D896" s="368"/>
      <c r="E896" s="368"/>
      <c r="F896" s="336"/>
    </row>
    <row r="897" spans="1:6" ht="12.75" customHeight="1">
      <c r="A897" s="336"/>
      <c r="B897" s="403"/>
      <c r="C897" s="368"/>
      <c r="D897" s="368"/>
      <c r="E897" s="368"/>
      <c r="F897" s="336"/>
    </row>
    <row r="898" spans="1:6" ht="12.75" customHeight="1">
      <c r="A898" s="336"/>
      <c r="B898" s="403"/>
      <c r="C898" s="368"/>
      <c r="D898" s="368"/>
      <c r="E898" s="368"/>
      <c r="F898" s="336"/>
    </row>
    <row r="899" spans="1:6" ht="12.75" customHeight="1">
      <c r="A899" s="336"/>
      <c r="B899" s="403"/>
      <c r="C899" s="368"/>
      <c r="D899" s="368"/>
      <c r="E899" s="368"/>
      <c r="F899" s="336"/>
    </row>
    <row r="900" spans="1:6" ht="12.75" customHeight="1">
      <c r="A900" s="336"/>
      <c r="B900" s="403"/>
      <c r="C900" s="368"/>
      <c r="D900" s="368"/>
      <c r="E900" s="368"/>
      <c r="F900" s="336"/>
    </row>
    <row r="901" spans="1:6" ht="12.75" customHeight="1">
      <c r="A901" s="336"/>
      <c r="B901" s="403"/>
      <c r="C901" s="368"/>
      <c r="D901" s="368"/>
      <c r="E901" s="368"/>
      <c r="F901" s="336"/>
    </row>
    <row r="902" spans="1:6" ht="12.75" customHeight="1">
      <c r="A902" s="336"/>
      <c r="B902" s="403"/>
      <c r="C902" s="368"/>
      <c r="D902" s="368"/>
      <c r="E902" s="368"/>
      <c r="F902" s="336"/>
    </row>
    <row r="903" spans="1:6" ht="12.75" customHeight="1">
      <c r="A903" s="336"/>
      <c r="B903" s="403"/>
      <c r="C903" s="368"/>
      <c r="D903" s="368"/>
      <c r="E903" s="368"/>
      <c r="F903" s="336"/>
    </row>
    <row r="904" spans="1:6" ht="12.75" customHeight="1">
      <c r="A904" s="336"/>
      <c r="B904" s="403"/>
      <c r="C904" s="368"/>
      <c r="D904" s="368"/>
      <c r="E904" s="368"/>
      <c r="F904" s="336"/>
    </row>
    <row r="905" spans="1:6" ht="12.75" customHeight="1">
      <c r="A905" s="336"/>
      <c r="B905" s="403"/>
      <c r="C905" s="368"/>
      <c r="D905" s="368"/>
      <c r="E905" s="368"/>
      <c r="F905" s="336"/>
    </row>
    <row r="906" spans="1:6" ht="15" customHeight="1">
      <c r="A906" s="336"/>
      <c r="B906" s="403"/>
      <c r="C906" s="368"/>
      <c r="D906" s="368"/>
      <c r="E906" s="368"/>
      <c r="F906" s="336"/>
    </row>
  </sheetData>
  <mergeCells count="2">
    <mergeCell ref="D5:E5"/>
    <mergeCell ref="B5:C5"/>
  </mergeCells>
  <pageMargins left="0.7" right="0.7" top="0.75" bottom="0.75" header="0.3" footer="0.3"/>
  <pageSetup paperSize="9" scale="9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G75"/>
  <sheetViews>
    <sheetView showGridLines="0" zoomScale="80" zoomScaleNormal="80" workbookViewId="0">
      <selection activeCell="K73" sqref="K73"/>
    </sheetView>
  </sheetViews>
  <sheetFormatPr baseColWidth="10" defaultColWidth="10" defaultRowHeight="14.25"/>
  <cols>
    <col min="1" max="1" width="21.5703125" style="792" customWidth="1"/>
    <col min="2" max="2" width="14.5703125" style="792" customWidth="1"/>
    <col min="3" max="3" width="14.7109375" style="792" customWidth="1"/>
    <col min="4" max="4" width="13.28515625" style="792" customWidth="1"/>
    <col min="5" max="5" width="19.5703125" style="792" customWidth="1"/>
    <col min="6" max="6" width="32.28515625" style="792" customWidth="1"/>
    <col min="7" max="16384" width="10" style="792"/>
  </cols>
  <sheetData>
    <row r="1" spans="1:6">
      <c r="A1" s="412" t="s">
        <v>878</v>
      </c>
      <c r="B1" s="413"/>
      <c r="C1" s="413"/>
      <c r="D1" s="413"/>
      <c r="E1" s="413" t="s">
        <v>99</v>
      </c>
      <c r="F1" s="413" t="s">
        <v>13</v>
      </c>
    </row>
    <row r="2" spans="1:6" ht="18.75" customHeight="1">
      <c r="A2" s="412"/>
      <c r="B2" s="413"/>
      <c r="C2" s="413"/>
      <c r="D2" s="413"/>
      <c r="E2" s="413"/>
      <c r="F2" s="413"/>
    </row>
    <row r="3" spans="1:6">
      <c r="A3" s="412" t="s">
        <v>1174</v>
      </c>
      <c r="B3" s="413"/>
      <c r="C3" s="413"/>
      <c r="D3" s="413"/>
      <c r="E3" s="1145" t="s">
        <v>1175</v>
      </c>
      <c r="F3" s="1145"/>
    </row>
    <row r="4" spans="1:6">
      <c r="A4" s="414" t="s">
        <v>950</v>
      </c>
      <c r="B4" s="413"/>
      <c r="C4" s="413"/>
      <c r="D4" s="413"/>
      <c r="E4" s="413"/>
      <c r="F4" s="415" t="s">
        <v>1333</v>
      </c>
    </row>
    <row r="5" spans="1:6" ht="15">
      <c r="A5" s="416" t="s">
        <v>951</v>
      </c>
      <c r="B5" s="417"/>
      <c r="C5" s="417"/>
      <c r="D5" s="417"/>
      <c r="E5" s="1146" t="s">
        <v>952</v>
      </c>
      <c r="F5" s="1147"/>
    </row>
    <row r="6" spans="1:6" ht="15">
      <c r="A6" s="418"/>
      <c r="B6" s="419"/>
      <c r="C6" s="419"/>
      <c r="F6" s="418"/>
    </row>
    <row r="7" spans="1:6" ht="15">
      <c r="A7" s="412" t="s">
        <v>1264</v>
      </c>
      <c r="B7" s="1148" t="s">
        <v>1457</v>
      </c>
      <c r="C7" s="1148"/>
      <c r="E7" s="984">
        <v>2022</v>
      </c>
      <c r="F7" s="413" t="s">
        <v>1265</v>
      </c>
    </row>
    <row r="8" spans="1:6" ht="15">
      <c r="A8" s="416" t="s">
        <v>1266</v>
      </c>
      <c r="B8" s="69" t="s">
        <v>921</v>
      </c>
      <c r="C8" s="69" t="s">
        <v>922</v>
      </c>
      <c r="D8" s="69" t="s">
        <v>921</v>
      </c>
      <c r="E8" s="69" t="s">
        <v>922</v>
      </c>
      <c r="F8" s="791" t="s">
        <v>1267</v>
      </c>
    </row>
    <row r="9" spans="1:6">
      <c r="A9" s="416"/>
      <c r="F9" s="791"/>
    </row>
    <row r="10" spans="1:6" ht="15.75" thickBot="1">
      <c r="A10" s="420" t="s">
        <v>953</v>
      </c>
      <c r="B10" s="69">
        <f>SUM(B11:B22)</f>
        <v>24478</v>
      </c>
      <c r="C10" s="69">
        <f>SUM(C11:C22)</f>
        <v>721758</v>
      </c>
      <c r="D10" s="69">
        <f>SUM(D11:D22)</f>
        <v>24419.17398</v>
      </c>
      <c r="E10" s="69">
        <f>SUM(E11:E22)</f>
        <v>720868.70088999998</v>
      </c>
      <c r="F10" s="421" t="s">
        <v>954</v>
      </c>
    </row>
    <row r="11" spans="1:6" ht="15.75" thickBot="1">
      <c r="A11" s="422" t="s">
        <v>955</v>
      </c>
      <c r="B11" s="423">
        <v>2293</v>
      </c>
      <c r="C11" s="68">
        <v>120842</v>
      </c>
      <c r="D11" s="423">
        <v>2391.1855</v>
      </c>
      <c r="E11" s="68">
        <v>121496.3475</v>
      </c>
      <c r="F11" s="424" t="s">
        <v>133</v>
      </c>
    </row>
    <row r="12" spans="1:6" ht="15.75" thickBot="1">
      <c r="A12" s="422" t="s">
        <v>956</v>
      </c>
      <c r="B12" s="423">
        <v>105</v>
      </c>
      <c r="C12" s="68">
        <v>4632</v>
      </c>
      <c r="D12" s="423">
        <v>108.61499999999999</v>
      </c>
      <c r="E12" s="68">
        <v>4584.01</v>
      </c>
      <c r="F12" s="424" t="s">
        <v>957</v>
      </c>
    </row>
    <row r="13" spans="1:6" ht="15.75" thickBot="1">
      <c r="A13" s="422" t="s">
        <v>958</v>
      </c>
      <c r="B13" s="423">
        <v>244</v>
      </c>
      <c r="C13" s="68">
        <v>11112</v>
      </c>
      <c r="D13" s="423">
        <v>231.2465</v>
      </c>
      <c r="E13" s="68">
        <v>10379.058499999999</v>
      </c>
      <c r="F13" s="425" t="s">
        <v>1523</v>
      </c>
    </row>
    <row r="14" spans="1:6" ht="15.75" thickBot="1">
      <c r="A14" s="422" t="s">
        <v>959</v>
      </c>
      <c r="B14" s="423">
        <v>43</v>
      </c>
      <c r="C14" s="68">
        <v>3150</v>
      </c>
      <c r="D14" s="423">
        <v>96.602500000000006</v>
      </c>
      <c r="E14" s="68">
        <v>7345.1284999999998</v>
      </c>
      <c r="F14" s="424" t="s">
        <v>960</v>
      </c>
    </row>
    <row r="15" spans="1:6" ht="15.75" thickBot="1">
      <c r="A15" s="422" t="s">
        <v>961</v>
      </c>
      <c r="B15" s="423">
        <v>359</v>
      </c>
      <c r="C15" s="68">
        <v>13134</v>
      </c>
      <c r="D15" s="423">
        <v>434.54559999999998</v>
      </c>
      <c r="E15" s="68">
        <v>13575.737499999999</v>
      </c>
      <c r="F15" s="424" t="s">
        <v>962</v>
      </c>
    </row>
    <row r="16" spans="1:6" ht="15.75" thickBot="1">
      <c r="A16" s="422" t="s">
        <v>963</v>
      </c>
      <c r="B16" s="423">
        <v>183</v>
      </c>
      <c r="C16" s="68">
        <v>7212</v>
      </c>
      <c r="D16" s="423">
        <v>173.05350000000001</v>
      </c>
      <c r="E16" s="68">
        <v>9271.3235000000004</v>
      </c>
      <c r="F16" s="424" t="s">
        <v>964</v>
      </c>
    </row>
    <row r="17" spans="1:6" ht="15.75" thickBot="1">
      <c r="A17" s="422" t="s">
        <v>138</v>
      </c>
      <c r="B17" s="423">
        <v>12431</v>
      </c>
      <c r="C17" s="68">
        <v>289925</v>
      </c>
      <c r="D17" s="423">
        <v>11015.215979999999</v>
      </c>
      <c r="E17" s="68">
        <v>253548.91768000001</v>
      </c>
      <c r="F17" s="424" t="s">
        <v>139</v>
      </c>
    </row>
    <row r="18" spans="1:6" ht="15.75" thickBot="1">
      <c r="A18" s="422" t="s">
        <v>965</v>
      </c>
      <c r="B18" s="423">
        <v>109</v>
      </c>
      <c r="C18" s="68">
        <v>7731</v>
      </c>
      <c r="D18" s="423">
        <v>156.9734</v>
      </c>
      <c r="E18" s="68">
        <v>12300.0929</v>
      </c>
      <c r="F18" s="424" t="s">
        <v>966</v>
      </c>
    </row>
    <row r="19" spans="1:6" ht="15.75" thickBot="1">
      <c r="A19" s="422" t="s">
        <v>967</v>
      </c>
      <c r="B19" s="423">
        <v>2408</v>
      </c>
      <c r="C19" s="68">
        <v>73494</v>
      </c>
      <c r="D19" s="423">
        <v>2300.6644999999999</v>
      </c>
      <c r="E19" s="68">
        <v>65568.079949999999</v>
      </c>
      <c r="F19" s="424" t="s">
        <v>968</v>
      </c>
    </row>
    <row r="20" spans="1:6" ht="15.75" thickBot="1">
      <c r="A20" s="422" t="s">
        <v>969</v>
      </c>
      <c r="B20" s="423">
        <v>273</v>
      </c>
      <c r="C20" s="68">
        <v>4134</v>
      </c>
      <c r="D20" s="423">
        <v>243.99799999999999</v>
      </c>
      <c r="E20" s="68">
        <v>7508.0784999999996</v>
      </c>
      <c r="F20" s="424" t="s">
        <v>970</v>
      </c>
    </row>
    <row r="21" spans="1:6" ht="15.75" thickBot="1">
      <c r="A21" s="422" t="s">
        <v>971</v>
      </c>
      <c r="B21" s="423">
        <v>5014</v>
      </c>
      <c r="C21" s="68">
        <v>167868</v>
      </c>
      <c r="D21" s="423">
        <v>6076.2950000000001</v>
      </c>
      <c r="E21" s="68">
        <v>190576.10313</v>
      </c>
      <c r="F21" s="424" t="s">
        <v>972</v>
      </c>
    </row>
    <row r="22" spans="1:6" ht="21.6" customHeight="1" thickBot="1">
      <c r="A22" s="422" t="s">
        <v>973</v>
      </c>
      <c r="B22" s="423">
        <v>1016</v>
      </c>
      <c r="C22" s="68">
        <v>18524</v>
      </c>
      <c r="D22" s="423">
        <v>1190.7784999999999</v>
      </c>
      <c r="E22" s="68">
        <v>24715.823230000002</v>
      </c>
      <c r="F22" s="424" t="s">
        <v>1429</v>
      </c>
    </row>
    <row r="23" spans="1:6" ht="15.75" thickBot="1">
      <c r="A23" s="420" t="s">
        <v>146</v>
      </c>
      <c r="B23" s="69">
        <f>SUM(B24:B26)</f>
        <v>5039</v>
      </c>
      <c r="C23" s="69">
        <f>SUM(C24:C26)</f>
        <v>159723</v>
      </c>
      <c r="D23" s="69">
        <f>SUM(D24:D26)</f>
        <v>4353.5960000000005</v>
      </c>
      <c r="E23" s="69">
        <f>SUM(E24:E26)</f>
        <v>146848.92947999999</v>
      </c>
      <c r="F23" s="426" t="s">
        <v>147</v>
      </c>
    </row>
    <row r="24" spans="1:6" ht="15.75" thickBot="1">
      <c r="A24" s="422" t="s">
        <v>402</v>
      </c>
      <c r="B24" s="68">
        <v>4281</v>
      </c>
      <c r="C24" s="68">
        <v>131112</v>
      </c>
      <c r="D24" s="68">
        <v>3553.413</v>
      </c>
      <c r="E24" s="68">
        <v>116506.79398</v>
      </c>
      <c r="F24" s="424" t="s">
        <v>159</v>
      </c>
    </row>
    <row r="25" spans="1:6" ht="15.75" thickBot="1">
      <c r="A25" s="422" t="s">
        <v>974</v>
      </c>
      <c r="B25" s="68">
        <v>591</v>
      </c>
      <c r="C25" s="68">
        <v>18286</v>
      </c>
      <c r="D25" s="68">
        <v>643.31600000000003</v>
      </c>
      <c r="E25" s="68">
        <v>19530.749500000002</v>
      </c>
      <c r="F25" s="424" t="s">
        <v>975</v>
      </c>
    </row>
    <row r="26" spans="1:6" ht="15.75" thickBot="1">
      <c r="A26" s="422" t="s">
        <v>976</v>
      </c>
      <c r="B26" s="68">
        <v>167</v>
      </c>
      <c r="C26" s="68">
        <v>10325</v>
      </c>
      <c r="D26" s="68">
        <v>156.86699999999999</v>
      </c>
      <c r="E26" s="68">
        <v>10811.386</v>
      </c>
      <c r="F26" s="424" t="s">
        <v>977</v>
      </c>
    </row>
    <row r="27" spans="1:6" ht="15.75" thickBot="1">
      <c r="A27" s="420" t="s">
        <v>978</v>
      </c>
      <c r="B27" s="69">
        <f t="shared" ref="B27:C27" si="0">SUM(B28:B31)</f>
        <v>17460</v>
      </c>
      <c r="C27" s="69">
        <f t="shared" si="0"/>
        <v>123830</v>
      </c>
      <c r="D27" s="69">
        <f t="shared" ref="D27:E27" si="1">SUM(D28:D31)</f>
        <v>11095.082</v>
      </c>
      <c r="E27" s="69">
        <f t="shared" si="1"/>
        <v>116375.83799999999</v>
      </c>
      <c r="F27" s="427" t="s">
        <v>184</v>
      </c>
    </row>
    <row r="28" spans="1:6" ht="15.75" thickBot="1">
      <c r="A28" s="422" t="s">
        <v>979</v>
      </c>
      <c r="B28" s="68">
        <v>17179</v>
      </c>
      <c r="C28" s="68">
        <v>99344</v>
      </c>
      <c r="D28" s="68">
        <v>99.352999999999994</v>
      </c>
      <c r="E28" s="68">
        <v>8646.1350000000002</v>
      </c>
      <c r="F28" s="424" t="s">
        <v>1401</v>
      </c>
    </row>
    <row r="29" spans="1:6" ht="15.75" thickBot="1">
      <c r="A29" s="422" t="s">
        <v>1400</v>
      </c>
      <c r="B29" s="68">
        <v>83</v>
      </c>
      <c r="C29" s="68">
        <v>5991</v>
      </c>
      <c r="D29" s="68">
        <v>10760.653</v>
      </c>
      <c r="E29" s="68">
        <v>84561.142999999996</v>
      </c>
      <c r="F29" s="424" t="s">
        <v>980</v>
      </c>
    </row>
    <row r="30" spans="1:6" ht="15">
      <c r="A30" s="792" t="s">
        <v>191</v>
      </c>
      <c r="B30" s="68">
        <v>172</v>
      </c>
      <c r="C30" s="68">
        <v>16415</v>
      </c>
      <c r="D30" s="68">
        <v>205.03049999999999</v>
      </c>
      <c r="E30" s="68">
        <v>20462.8645</v>
      </c>
      <c r="F30" s="424" t="s">
        <v>290</v>
      </c>
    </row>
    <row r="31" spans="1:6" ht="15.75" thickBot="1">
      <c r="A31" s="422" t="s">
        <v>1399</v>
      </c>
      <c r="B31" s="68">
        <v>26</v>
      </c>
      <c r="C31" s="68">
        <v>2080</v>
      </c>
      <c r="D31" s="68">
        <v>30.045500000000001</v>
      </c>
      <c r="E31" s="68">
        <v>2705.6954999999998</v>
      </c>
      <c r="F31" s="424" t="s">
        <v>1402</v>
      </c>
    </row>
    <row r="32" spans="1:6" ht="15" thickBot="1">
      <c r="A32" s="420" t="s">
        <v>981</v>
      </c>
      <c r="B32" s="69">
        <f>SUM(B33:B38)</f>
        <v>38442</v>
      </c>
      <c r="C32" s="69">
        <f>SUM(C33:C38)</f>
        <v>394952</v>
      </c>
      <c r="D32" s="69">
        <f>SUM(D33:D38)</f>
        <v>36229.020900000003</v>
      </c>
      <c r="E32" s="69">
        <f>SUM(E33:E38)</f>
        <v>386707.63241999998</v>
      </c>
      <c r="F32" s="428" t="s">
        <v>210</v>
      </c>
    </row>
    <row r="33" spans="1:7" ht="15.75" thickBot="1">
      <c r="A33" s="422" t="s">
        <v>982</v>
      </c>
      <c r="B33" s="68">
        <v>23</v>
      </c>
      <c r="C33" s="68">
        <v>1681</v>
      </c>
      <c r="D33" s="68">
        <v>33.673499999999997</v>
      </c>
      <c r="E33" s="68">
        <v>2741.74</v>
      </c>
      <c r="F33" s="424" t="s">
        <v>983</v>
      </c>
    </row>
    <row r="34" spans="1:7" ht="15.75" thickBot="1">
      <c r="A34" s="422" t="s">
        <v>987</v>
      </c>
      <c r="B34" s="68">
        <v>7835</v>
      </c>
      <c r="C34" s="68">
        <v>43057</v>
      </c>
      <c r="D34" s="68">
        <v>4927.5929999999998</v>
      </c>
      <c r="E34" s="68">
        <v>30610.390859999996</v>
      </c>
      <c r="F34" s="424" t="s">
        <v>219</v>
      </c>
    </row>
    <row r="35" spans="1:7" ht="15.75" thickBot="1">
      <c r="A35" s="422" t="s">
        <v>819</v>
      </c>
      <c r="B35" s="68">
        <v>14062</v>
      </c>
      <c r="C35" s="68">
        <v>214699</v>
      </c>
      <c r="D35" s="68">
        <v>14165.1669</v>
      </c>
      <c r="E35" s="68">
        <v>223467.06658000001</v>
      </c>
      <c r="F35" s="424" t="s">
        <v>215</v>
      </c>
      <c r="G35" s="423"/>
    </row>
    <row r="36" spans="1:7" ht="15.75" thickBot="1">
      <c r="A36" s="422" t="s">
        <v>984</v>
      </c>
      <c r="B36" s="68">
        <v>6108</v>
      </c>
      <c r="C36" s="68">
        <v>69414</v>
      </c>
      <c r="D36" s="68">
        <v>4323.8249999999998</v>
      </c>
      <c r="E36" s="68">
        <v>49190.149980000002</v>
      </c>
      <c r="F36" s="424" t="s">
        <v>217</v>
      </c>
    </row>
    <row r="37" spans="1:7" ht="15.75" thickBot="1">
      <c r="A37" s="422" t="s">
        <v>985</v>
      </c>
      <c r="B37" s="68">
        <v>10188</v>
      </c>
      <c r="C37" s="68">
        <v>52062</v>
      </c>
      <c r="D37" s="68">
        <v>12549.762500000001</v>
      </c>
      <c r="E37" s="68">
        <v>66731.895009999993</v>
      </c>
      <c r="F37" s="424" t="s">
        <v>986</v>
      </c>
      <c r="G37" s="423"/>
    </row>
    <row r="38" spans="1:7" ht="15.75" thickBot="1">
      <c r="A38" s="422" t="s">
        <v>973</v>
      </c>
      <c r="B38" s="68">
        <v>226</v>
      </c>
      <c r="C38" s="68">
        <v>14039</v>
      </c>
      <c r="D38" s="68">
        <v>229</v>
      </c>
      <c r="E38" s="68">
        <v>13966.38999</v>
      </c>
      <c r="F38" s="424" t="s">
        <v>1429</v>
      </c>
    </row>
    <row r="39" spans="1:7" ht="15" thickBot="1">
      <c r="A39" s="420" t="s">
        <v>988</v>
      </c>
      <c r="B39" s="69">
        <f>SUM(B40:B43)</f>
        <v>76966</v>
      </c>
      <c r="C39" s="69">
        <f>SUM(C40:C43)</f>
        <v>581307</v>
      </c>
      <c r="D39" s="69">
        <f>SUM(D40:D43)</f>
        <v>86128.601390000011</v>
      </c>
      <c r="E39" s="69">
        <f>SUM(E40:E43)</f>
        <v>628676.02879000001</v>
      </c>
      <c r="F39" s="429" t="s">
        <v>225</v>
      </c>
      <c r="G39" s="423"/>
    </row>
    <row r="40" spans="1:7" ht="15.75" thickBot="1">
      <c r="A40" s="422" t="s">
        <v>785</v>
      </c>
      <c r="B40" s="68">
        <v>18366</v>
      </c>
      <c r="C40" s="68">
        <v>208532</v>
      </c>
      <c r="D40" s="68">
        <v>15376.32998</v>
      </c>
      <c r="E40" s="68">
        <v>170317.86963999999</v>
      </c>
      <c r="F40" s="424" t="s">
        <v>233</v>
      </c>
    </row>
    <row r="41" spans="1:7" ht="15.75" thickBot="1">
      <c r="A41" s="422" t="s">
        <v>238</v>
      </c>
      <c r="B41" s="68">
        <v>57161</v>
      </c>
      <c r="C41" s="68">
        <v>293632</v>
      </c>
      <c r="D41" s="68">
        <v>69089.517900000006</v>
      </c>
      <c r="E41" s="68">
        <v>358949.86257000006</v>
      </c>
      <c r="F41" s="424" t="s">
        <v>239</v>
      </c>
    </row>
    <row r="42" spans="1:7" ht="15.75" thickBot="1">
      <c r="A42" s="422" t="s">
        <v>989</v>
      </c>
      <c r="B42" s="68">
        <v>860</v>
      </c>
      <c r="C42" s="68">
        <v>44827</v>
      </c>
      <c r="D42" s="68">
        <v>985.19150999999999</v>
      </c>
      <c r="E42" s="68">
        <v>56977.919289999998</v>
      </c>
      <c r="F42" s="430" t="s">
        <v>990</v>
      </c>
    </row>
    <row r="43" spans="1:7" ht="15.75" thickBot="1">
      <c r="A43" s="422" t="s">
        <v>973</v>
      </c>
      <c r="B43" s="68">
        <v>579</v>
      </c>
      <c r="C43" s="68">
        <v>34316</v>
      </c>
      <c r="D43" s="68">
        <v>677.56200000000001</v>
      </c>
      <c r="E43" s="68">
        <v>42430.377289999997</v>
      </c>
      <c r="F43" s="424" t="s">
        <v>1429</v>
      </c>
    </row>
    <row r="44" spans="1:7" ht="15" thickBot="1">
      <c r="A44" s="420" t="s">
        <v>991</v>
      </c>
      <c r="B44" s="69">
        <f>SUM(B45:B49)</f>
        <v>38579</v>
      </c>
      <c r="C44" s="69">
        <f>SUM(C45:C49)</f>
        <v>444474</v>
      </c>
      <c r="D44" s="69">
        <f>SUM(D45:D49)</f>
        <v>31290.346800000003</v>
      </c>
      <c r="E44" s="69">
        <f>SUM(E45:E49)</f>
        <v>484374.57150999992</v>
      </c>
      <c r="F44" s="429" t="s">
        <v>255</v>
      </c>
    </row>
    <row r="45" spans="1:7" ht="15.75" thickBot="1">
      <c r="A45" s="422" t="s">
        <v>390</v>
      </c>
      <c r="B45" s="68">
        <v>36686</v>
      </c>
      <c r="C45" s="68">
        <v>368251</v>
      </c>
      <c r="D45" s="68">
        <v>29966.469100000002</v>
      </c>
      <c r="E45" s="68">
        <v>394237.89850999997</v>
      </c>
      <c r="F45" s="431" t="s">
        <v>992</v>
      </c>
    </row>
    <row r="46" spans="1:7" ht="15.75" thickBot="1">
      <c r="A46" s="422" t="s">
        <v>993</v>
      </c>
      <c r="B46" s="68">
        <v>1140</v>
      </c>
      <c r="C46" s="68">
        <v>26642</v>
      </c>
      <c r="D46" s="68">
        <v>579.0322000000001</v>
      </c>
      <c r="E46" s="68">
        <v>29459.821479999995</v>
      </c>
      <c r="F46" s="424" t="s">
        <v>994</v>
      </c>
    </row>
    <row r="47" spans="1:7" ht="15.75" thickBot="1">
      <c r="A47" s="422" t="s">
        <v>995</v>
      </c>
      <c r="B47" s="68">
        <v>365</v>
      </c>
      <c r="C47" s="68">
        <v>25590</v>
      </c>
      <c r="D47" s="68">
        <v>363.76030000000003</v>
      </c>
      <c r="E47" s="68">
        <v>32841.690999999999</v>
      </c>
      <c r="F47" s="431" t="s">
        <v>996</v>
      </c>
    </row>
    <row r="48" spans="1:7" ht="15.75" thickBot="1">
      <c r="A48" s="422" t="s">
        <v>997</v>
      </c>
      <c r="B48" s="68">
        <v>68</v>
      </c>
      <c r="C48" s="68">
        <v>4812</v>
      </c>
      <c r="D48" s="68">
        <v>75.817999999999998</v>
      </c>
      <c r="E48" s="68">
        <v>6457.6310000000003</v>
      </c>
      <c r="F48" s="424" t="s">
        <v>998</v>
      </c>
    </row>
    <row r="49" spans="1:7" ht="15.75" thickBot="1">
      <c r="A49" s="422" t="s">
        <v>973</v>
      </c>
      <c r="B49" s="423">
        <v>320</v>
      </c>
      <c r="C49" s="423">
        <v>19179</v>
      </c>
      <c r="D49" s="423">
        <v>305.2672</v>
      </c>
      <c r="E49" s="423">
        <v>21377.52952</v>
      </c>
      <c r="F49" s="424" t="s">
        <v>1429</v>
      </c>
    </row>
    <row r="50" spans="1:7" ht="15" thickBot="1">
      <c r="A50" s="420" t="s">
        <v>999</v>
      </c>
      <c r="B50" s="69">
        <f>SUM(B51:B53)</f>
        <v>164328</v>
      </c>
      <c r="C50" s="69">
        <f>SUM(C51:C53)</f>
        <v>1140277</v>
      </c>
      <c r="D50" s="69">
        <f>SUM(D51:D53)</f>
        <v>220408.2335</v>
      </c>
      <c r="E50" s="69">
        <f>SUM(E51:E53)</f>
        <v>1209638.7744400001</v>
      </c>
      <c r="F50" s="429" t="s">
        <v>264</v>
      </c>
      <c r="G50" s="792">
        <f>164328-B50</f>
        <v>0</v>
      </c>
    </row>
    <row r="51" spans="1:7" ht="15.75" thickBot="1">
      <c r="A51" s="422" t="s">
        <v>1000</v>
      </c>
      <c r="B51" s="68">
        <v>61527</v>
      </c>
      <c r="C51" s="68">
        <v>283704</v>
      </c>
      <c r="D51" s="68">
        <v>76145.228000000003</v>
      </c>
      <c r="E51" s="68">
        <v>300697.68732000003</v>
      </c>
      <c r="F51" s="424" t="s">
        <v>1001</v>
      </c>
    </row>
    <row r="52" spans="1:7" ht="15.75" thickBot="1">
      <c r="A52" s="422" t="s">
        <v>1002</v>
      </c>
      <c r="B52" s="68">
        <v>102784</v>
      </c>
      <c r="C52" s="68">
        <v>855742</v>
      </c>
      <c r="D52" s="68">
        <v>144248.70300000001</v>
      </c>
      <c r="E52" s="68">
        <v>907973.43509000004</v>
      </c>
      <c r="F52" s="424" t="s">
        <v>272</v>
      </c>
    </row>
    <row r="53" spans="1:7" ht="15.75" thickBot="1">
      <c r="A53" s="422" t="s">
        <v>973</v>
      </c>
      <c r="B53" s="68">
        <v>17</v>
      </c>
      <c r="C53" s="68">
        <v>831</v>
      </c>
      <c r="D53" s="68">
        <v>14.3025</v>
      </c>
      <c r="E53" s="68">
        <v>967.65202999999997</v>
      </c>
      <c r="F53" s="424" t="s">
        <v>1429</v>
      </c>
    </row>
    <row r="54" spans="1:7" ht="15" thickBot="1">
      <c r="A54" s="420" t="s">
        <v>1003</v>
      </c>
      <c r="B54" s="69">
        <f>SUM(B55:B58)</f>
        <v>368429</v>
      </c>
      <c r="C54" s="69">
        <f>SUM(C55:C58)</f>
        <v>3043169</v>
      </c>
      <c r="D54" s="69">
        <f>SUM(D55:D58)</f>
        <v>504019.36705</v>
      </c>
      <c r="E54" s="69">
        <f>SUM(E55:E58)</f>
        <v>3071013.6903499998</v>
      </c>
      <c r="F54" s="429" t="s">
        <v>667</v>
      </c>
    </row>
    <row r="55" spans="1:7" ht="15.75" thickBot="1">
      <c r="A55" s="422" t="s">
        <v>668</v>
      </c>
      <c r="B55" s="68">
        <v>69788</v>
      </c>
      <c r="C55" s="68">
        <v>539954</v>
      </c>
      <c r="D55" s="68">
        <v>66160.991999999998</v>
      </c>
      <c r="E55" s="68">
        <v>478040.79104000004</v>
      </c>
      <c r="F55" s="430" t="s">
        <v>793</v>
      </c>
    </row>
    <row r="56" spans="1:7" ht="15.75" thickBot="1">
      <c r="A56" s="422" t="s">
        <v>795</v>
      </c>
      <c r="B56" s="68">
        <v>254813</v>
      </c>
      <c r="C56" s="68">
        <v>1609872</v>
      </c>
      <c r="D56" s="68">
        <v>361283.22485</v>
      </c>
      <c r="E56" s="68">
        <v>1752544.6528099999</v>
      </c>
      <c r="F56" s="424" t="s">
        <v>796</v>
      </c>
    </row>
    <row r="57" spans="1:7" ht="15.75" thickBot="1">
      <c r="A57" s="422" t="s">
        <v>674</v>
      </c>
      <c r="B57" s="68">
        <v>36041</v>
      </c>
      <c r="C57" s="68">
        <v>283022</v>
      </c>
      <c r="D57" s="68">
        <v>70945.530200000008</v>
      </c>
      <c r="E57" s="68">
        <v>417083.18693999999</v>
      </c>
      <c r="F57" s="424" t="s">
        <v>1004</v>
      </c>
    </row>
    <row r="58" spans="1:7" ht="15.75" thickBot="1">
      <c r="A58" s="422" t="s">
        <v>973</v>
      </c>
      <c r="B58" s="423">
        <v>7787</v>
      </c>
      <c r="C58" s="68">
        <v>610321</v>
      </c>
      <c r="D58" s="423">
        <v>5629.62</v>
      </c>
      <c r="E58" s="68">
        <v>423345.05956000002</v>
      </c>
      <c r="F58" s="424" t="s">
        <v>1429</v>
      </c>
    </row>
    <row r="59" spans="1:7" ht="15" thickBot="1">
      <c r="A59" s="420" t="s">
        <v>1005</v>
      </c>
      <c r="B59" s="69">
        <f>SUM(B60:B63)</f>
        <v>572753</v>
      </c>
      <c r="C59" s="69">
        <f>SUM(C60:C63)</f>
        <v>3234205</v>
      </c>
      <c r="D59" s="69">
        <f>SUM(D60:D63)</f>
        <v>581474.12449999992</v>
      </c>
      <c r="E59" s="69">
        <f>SUM(E60:E63)</f>
        <v>2899515.2201700001</v>
      </c>
      <c r="F59" s="429" t="s">
        <v>677</v>
      </c>
    </row>
    <row r="60" spans="1:7" ht="15.75" thickBot="1">
      <c r="A60" s="422" t="s">
        <v>1006</v>
      </c>
      <c r="B60" s="423">
        <v>534053</v>
      </c>
      <c r="C60" s="423">
        <v>1730801</v>
      </c>
      <c r="D60" s="423">
        <v>551514.31900000002</v>
      </c>
      <c r="E60" s="423">
        <v>1676469.5756700002</v>
      </c>
      <c r="F60" s="424" t="s">
        <v>1007</v>
      </c>
    </row>
    <row r="61" spans="1:7" ht="15.75" thickBot="1">
      <c r="A61" s="422" t="s">
        <v>1008</v>
      </c>
      <c r="B61" s="423">
        <v>7450</v>
      </c>
      <c r="C61" s="423">
        <v>390153</v>
      </c>
      <c r="D61" s="423">
        <v>6940.3029999999999</v>
      </c>
      <c r="E61" s="423">
        <v>291929.60399999999</v>
      </c>
      <c r="F61" s="424" t="s">
        <v>1009</v>
      </c>
    </row>
    <row r="62" spans="1:7" ht="18" customHeight="1" thickBot="1">
      <c r="A62" s="422" t="s">
        <v>1010</v>
      </c>
      <c r="B62" s="423">
        <v>18625</v>
      </c>
      <c r="C62" s="423">
        <v>548349</v>
      </c>
      <c r="D62" s="423">
        <v>9295.4735000000001</v>
      </c>
      <c r="E62" s="423">
        <v>480512.49200000003</v>
      </c>
      <c r="F62" s="431" t="s">
        <v>1011</v>
      </c>
    </row>
    <row r="63" spans="1:7" ht="15.75" thickBot="1">
      <c r="A63" s="422" t="s">
        <v>973</v>
      </c>
      <c r="B63" s="423">
        <v>12625</v>
      </c>
      <c r="C63" s="68">
        <v>564902</v>
      </c>
      <c r="D63" s="423">
        <v>13724.029</v>
      </c>
      <c r="E63" s="68">
        <v>450603.54849999998</v>
      </c>
      <c r="F63" s="424" t="s">
        <v>1429</v>
      </c>
    </row>
    <row r="65" spans="1:6" ht="15.75" thickBot="1">
      <c r="A65" s="420" t="s">
        <v>352</v>
      </c>
      <c r="B65" s="69">
        <f>B59+B54+B50+B44+B39+B32+B27+B10+B23</f>
        <v>1306474</v>
      </c>
      <c r="C65" s="69">
        <f>C59+C54+C50+C44+C39+C32+C27+C10+C23</f>
        <v>9843695</v>
      </c>
      <c r="D65" s="69">
        <f>D59+D54+D50+D44+D39+D32+D27+D10+D23</f>
        <v>1499417.5461199996</v>
      </c>
      <c r="E65" s="69">
        <f>E59+E54+E50+E44+E39+E32+E27+E10+E23</f>
        <v>9664019.3860499989</v>
      </c>
      <c r="F65" s="432" t="s">
        <v>1012</v>
      </c>
    </row>
    <row r="66" spans="1:6" ht="15">
      <c r="A66" s="433"/>
      <c r="B66" s="436"/>
      <c r="C66" s="434"/>
      <c r="D66" s="434"/>
      <c r="E66" s="434"/>
      <c r="F66" s="435"/>
    </row>
    <row r="67" spans="1:6" ht="15">
      <c r="A67" s="433"/>
      <c r="B67" s="68"/>
      <c r="C67" s="434"/>
      <c r="D67" s="434"/>
      <c r="F67" s="435"/>
    </row>
    <row r="68" spans="1:6" ht="15" customHeight="1">
      <c r="A68" s="437"/>
      <c r="B68" s="438"/>
      <c r="C68" s="438"/>
      <c r="D68" s="438"/>
      <c r="E68" s="438"/>
      <c r="F68" s="437"/>
    </row>
    <row r="69" spans="1:6" ht="17.100000000000001" customHeight="1">
      <c r="A69" s="433"/>
      <c r="B69" s="435"/>
      <c r="C69" s="435"/>
      <c r="D69" s="435"/>
      <c r="E69" s="435"/>
      <c r="F69" s="439"/>
    </row>
    <row r="70" spans="1:6" ht="10.5" customHeight="1">
      <c r="A70" s="985" t="s">
        <v>86</v>
      </c>
      <c r="B70" s="417"/>
      <c r="E70" s="417"/>
      <c r="F70" s="516" t="s">
        <v>87</v>
      </c>
    </row>
    <row r="71" spans="1:6" ht="15.95" customHeight="1"/>
    <row r="72" spans="1:6" ht="15.95" customHeight="1"/>
    <row r="73" spans="1:6" ht="15.95" customHeight="1"/>
    <row r="74" spans="1:6" ht="12.95" customHeight="1"/>
    <row r="75" spans="1:6" ht="12" customHeight="1"/>
  </sheetData>
  <mergeCells count="3">
    <mergeCell ref="E3:F3"/>
    <mergeCell ref="E5:F5"/>
    <mergeCell ref="B7:C7"/>
  </mergeCells>
  <pageMargins left="0.7" right="0.7" top="0.75" bottom="0.75" header="0.3" footer="0.3"/>
  <pageSetup paperSize="9" scale="7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G850"/>
  <sheetViews>
    <sheetView showGridLines="0" zoomScale="80" zoomScaleNormal="80" workbookViewId="0">
      <selection activeCell="D6" sqref="D6"/>
    </sheetView>
  </sheetViews>
  <sheetFormatPr baseColWidth="10" defaultColWidth="14.42578125" defaultRowHeight="15" customHeight="1"/>
  <cols>
    <col min="1" max="1" width="30.7109375" style="31" customWidth="1"/>
    <col min="2" max="2" width="15.42578125" style="31" customWidth="1"/>
    <col min="3" max="3" width="13.42578125" style="31" customWidth="1"/>
    <col min="4" max="4" width="14.28515625" style="31" customWidth="1"/>
    <col min="5" max="5" width="34.42578125" style="31" customWidth="1"/>
    <col min="6" max="7" width="10" style="31" customWidth="1"/>
    <col min="8" max="16384" width="14.42578125" style="31"/>
  </cols>
  <sheetData>
    <row r="1" spans="1:7" ht="24.75" customHeight="1">
      <c r="A1" s="440" t="s">
        <v>878</v>
      </c>
      <c r="B1" s="441"/>
      <c r="C1" s="441"/>
      <c r="D1" s="442"/>
      <c r="E1" s="344" t="s">
        <v>13</v>
      </c>
      <c r="F1" s="336"/>
      <c r="G1" s="336"/>
    </row>
    <row r="2" spans="1:7" ht="18.75" customHeight="1">
      <c r="A2" s="441"/>
      <c r="B2" s="441"/>
      <c r="C2" s="441"/>
      <c r="D2" s="442"/>
      <c r="E2" s="368"/>
      <c r="F2" s="336"/>
      <c r="G2" s="336"/>
    </row>
    <row r="3" spans="1:7" ht="20.25" customHeight="1">
      <c r="A3" s="443" t="s">
        <v>1176</v>
      </c>
      <c r="B3" s="368"/>
      <c r="C3" s="368"/>
      <c r="D3" s="442"/>
      <c r="E3" s="793" t="s">
        <v>1268</v>
      </c>
      <c r="F3" s="336"/>
      <c r="G3" s="336"/>
    </row>
    <row r="4" spans="1:7" ht="20.25" customHeight="1">
      <c r="A4" s="443" t="s">
        <v>1269</v>
      </c>
      <c r="B4" s="441"/>
      <c r="C4" s="441"/>
      <c r="D4" s="1149" t="s">
        <v>1334</v>
      </c>
      <c r="E4" s="1150"/>
      <c r="F4" s="336"/>
      <c r="G4" s="336"/>
    </row>
    <row r="5" spans="1:7" ht="18.75" customHeight="1">
      <c r="A5" s="441"/>
      <c r="B5" s="441"/>
      <c r="C5" s="441"/>
      <c r="D5" s="442"/>
      <c r="E5" s="83"/>
      <c r="F5" s="336"/>
      <c r="G5" s="336"/>
    </row>
    <row r="6" spans="1:7" ht="16.5" customHeight="1">
      <c r="A6" s="85"/>
      <c r="B6" s="75" t="s">
        <v>1456</v>
      </c>
      <c r="C6" s="75" t="s">
        <v>1458</v>
      </c>
      <c r="D6" s="75">
        <v>2021</v>
      </c>
      <c r="E6" s="335"/>
      <c r="F6" s="335"/>
      <c r="G6" s="335"/>
    </row>
    <row r="7" spans="1:7" ht="7.5" customHeight="1">
      <c r="A7" s="336"/>
      <c r="B7" s="70"/>
      <c r="C7" s="70"/>
      <c r="D7" s="70"/>
      <c r="E7" s="85"/>
      <c r="F7" s="85"/>
      <c r="G7" s="85"/>
    </row>
    <row r="8" spans="1:7" ht="18" customHeight="1">
      <c r="A8" s="444" t="s">
        <v>1014</v>
      </c>
      <c r="B8" s="70"/>
      <c r="C8" s="70"/>
      <c r="D8" s="70"/>
      <c r="E8" s="84" t="s">
        <v>1015</v>
      </c>
      <c r="F8" s="335"/>
      <c r="G8" s="335"/>
    </row>
    <row r="9" spans="1:7" ht="18" customHeight="1">
      <c r="A9" s="444" t="s">
        <v>1270</v>
      </c>
      <c r="B9" s="71">
        <f>B13+B22+B32+B33+B34</f>
        <v>1289493.4347400002</v>
      </c>
      <c r="C9" s="71">
        <f>C13+C22+C32+C33+C34</f>
        <v>1481769.0806199997</v>
      </c>
      <c r="D9" s="71">
        <f>D13+D22+D32+D33+D34</f>
        <v>1292932.1398599995</v>
      </c>
      <c r="E9" s="445" t="s">
        <v>1271</v>
      </c>
      <c r="F9" s="85"/>
      <c r="G9" s="85"/>
    </row>
    <row r="10" spans="1:7" ht="18" customHeight="1">
      <c r="A10" s="446" t="s">
        <v>1272</v>
      </c>
      <c r="B10" s="71">
        <v>9256772.6536500007</v>
      </c>
      <c r="C10" s="71">
        <v>9054434.6833599992</v>
      </c>
      <c r="D10" s="71">
        <v>8349771.2516800007</v>
      </c>
      <c r="E10" s="445" t="s">
        <v>1273</v>
      </c>
      <c r="F10" s="85"/>
      <c r="G10" s="85"/>
    </row>
    <row r="11" spans="1:7" ht="12" customHeight="1">
      <c r="B11" s="73"/>
      <c r="C11" s="73"/>
      <c r="D11" s="73"/>
      <c r="F11" s="335"/>
      <c r="G11" s="335"/>
    </row>
    <row r="12" spans="1:7" ht="18" customHeight="1">
      <c r="A12" s="444" t="s">
        <v>1274</v>
      </c>
      <c r="B12" s="74"/>
      <c r="C12" s="74"/>
      <c r="D12" s="74"/>
      <c r="E12" s="84" t="s">
        <v>1275</v>
      </c>
      <c r="F12" s="85"/>
      <c r="G12" s="85"/>
    </row>
    <row r="13" spans="1:7" ht="18" customHeight="1">
      <c r="A13" s="444" t="s">
        <v>1016</v>
      </c>
      <c r="B13" s="71">
        <f>SUM(B14:B20)</f>
        <v>1112846.4355700002</v>
      </c>
      <c r="C13" s="71">
        <f>SUM(C14:C20)</f>
        <v>1339549.6607499998</v>
      </c>
      <c r="D13" s="71">
        <f>SUM(D14:D20)</f>
        <v>1140433.8419799998</v>
      </c>
      <c r="E13" s="84" t="s">
        <v>1017</v>
      </c>
      <c r="F13" s="85"/>
      <c r="G13" s="85"/>
    </row>
    <row r="14" spans="1:7" ht="18" customHeight="1">
      <c r="A14" s="30" t="s">
        <v>1018</v>
      </c>
      <c r="B14" s="32">
        <v>707344.16899999999</v>
      </c>
      <c r="C14" s="32">
        <v>988939.33389999997</v>
      </c>
      <c r="D14" s="32">
        <v>787104.64800000004</v>
      </c>
      <c r="E14" s="552" t="s">
        <v>1019</v>
      </c>
      <c r="F14" s="335"/>
      <c r="G14" s="335"/>
    </row>
    <row r="15" spans="1:7" ht="18" customHeight="1">
      <c r="A15" s="30" t="s">
        <v>1020</v>
      </c>
      <c r="B15" s="32">
        <v>252033.44712999999</v>
      </c>
      <c r="C15" s="32">
        <v>265096.8443</v>
      </c>
      <c r="D15" s="32">
        <v>253941.66398000001</v>
      </c>
      <c r="E15" s="552" t="s">
        <v>1021</v>
      </c>
      <c r="F15" s="335"/>
      <c r="G15" s="335"/>
    </row>
    <row r="16" spans="1:7" ht="18" customHeight="1">
      <c r="A16" s="30" t="s">
        <v>1022</v>
      </c>
      <c r="B16" s="32">
        <v>36659.680500000002</v>
      </c>
      <c r="C16" s="32">
        <v>18723.347000000002</v>
      </c>
      <c r="D16" s="32">
        <v>47188.233</v>
      </c>
      <c r="E16" s="552" t="s">
        <v>1023</v>
      </c>
      <c r="F16" s="335"/>
      <c r="G16" s="335"/>
    </row>
    <row r="17" spans="1:7" ht="18" customHeight="1">
      <c r="A17" s="30" t="s">
        <v>1024</v>
      </c>
      <c r="B17" s="32">
        <v>67916.929820000005</v>
      </c>
      <c r="C17" s="32">
        <v>41075.10325</v>
      </c>
      <c r="D17" s="32">
        <v>30169.850069999997</v>
      </c>
      <c r="E17" s="552" t="s">
        <v>1025</v>
      </c>
      <c r="F17" s="335"/>
      <c r="G17" s="335"/>
    </row>
    <row r="18" spans="1:7" ht="18" customHeight="1">
      <c r="A18" s="30" t="s">
        <v>1026</v>
      </c>
      <c r="B18" s="32">
        <v>7005.84</v>
      </c>
      <c r="C18" s="32">
        <v>608.31799999999987</v>
      </c>
      <c r="D18" s="32">
        <v>693.95099999999991</v>
      </c>
      <c r="E18" s="552" t="s">
        <v>1027</v>
      </c>
      <c r="F18" s="335"/>
      <c r="G18" s="335"/>
    </row>
    <row r="19" spans="1:7" ht="18" customHeight="1">
      <c r="A19" s="30" t="s">
        <v>1028</v>
      </c>
      <c r="B19" s="32">
        <v>3.4409999999999998</v>
      </c>
      <c r="C19" s="32">
        <v>2.5084999999999695</v>
      </c>
      <c r="D19" s="32">
        <v>4.6695000000000277</v>
      </c>
      <c r="E19" s="552" t="s">
        <v>1029</v>
      </c>
      <c r="F19" s="335"/>
      <c r="G19" s="335"/>
    </row>
    <row r="20" spans="1:7" ht="12" customHeight="1">
      <c r="A20" s="30" t="s">
        <v>1030</v>
      </c>
      <c r="B20" s="32">
        <v>41882.928119999997</v>
      </c>
      <c r="C20" s="32">
        <v>25104.205799999861</v>
      </c>
      <c r="D20" s="32">
        <v>21330.826429999943</v>
      </c>
      <c r="E20" s="552" t="s">
        <v>710</v>
      </c>
      <c r="F20" s="335"/>
      <c r="G20" s="335"/>
    </row>
    <row r="21" spans="1:7" ht="18" customHeight="1">
      <c r="A21" s="447" t="s">
        <v>99</v>
      </c>
      <c r="B21" s="74"/>
      <c r="C21" s="74"/>
      <c r="D21" s="74"/>
      <c r="E21" s="82"/>
      <c r="F21" s="85"/>
      <c r="G21" s="85"/>
    </row>
    <row r="22" spans="1:7" ht="18" customHeight="1">
      <c r="A22" s="448" t="s">
        <v>1031</v>
      </c>
      <c r="B22" s="71">
        <f>SUM(B23:B30)</f>
        <v>117801.3094500001</v>
      </c>
      <c r="C22" s="71">
        <f>SUM(C23:C30)</f>
        <v>80229.055709999986</v>
      </c>
      <c r="D22" s="71">
        <f>SUM(D23:D30)</f>
        <v>82977.33845000001</v>
      </c>
      <c r="E22" s="84" t="s">
        <v>1032</v>
      </c>
      <c r="F22" s="335"/>
      <c r="G22" s="335"/>
    </row>
    <row r="23" spans="1:7" ht="18" customHeight="1">
      <c r="A23" s="30" t="s">
        <v>1033</v>
      </c>
      <c r="B23" s="32">
        <v>94.687899999999999</v>
      </c>
      <c r="C23" s="32">
        <v>34.276499999999999</v>
      </c>
      <c r="D23" s="32">
        <v>39.672499999999999</v>
      </c>
      <c r="E23" s="81" t="s">
        <v>1034</v>
      </c>
      <c r="F23" s="335"/>
      <c r="G23" s="335"/>
    </row>
    <row r="24" spans="1:7" ht="18" customHeight="1">
      <c r="A24" s="30" t="s">
        <v>1035</v>
      </c>
      <c r="B24" s="32">
        <v>2841.6898999999999</v>
      </c>
      <c r="C24" s="32">
        <v>1722.5505999999998</v>
      </c>
      <c r="D24" s="32">
        <v>2093.8188999999998</v>
      </c>
      <c r="E24" s="81" t="s">
        <v>1036</v>
      </c>
      <c r="F24" s="335"/>
      <c r="G24" s="335"/>
    </row>
    <row r="25" spans="1:7" ht="18" customHeight="1">
      <c r="A25" s="30" t="s">
        <v>1037</v>
      </c>
      <c r="B25" s="32">
        <v>2980.9419200000002</v>
      </c>
      <c r="C25" s="32">
        <v>2214.5391199999995</v>
      </c>
      <c r="D25" s="32">
        <v>3841.4023300000003</v>
      </c>
      <c r="E25" s="81" t="s">
        <v>1038</v>
      </c>
      <c r="F25" s="335"/>
      <c r="G25" s="335"/>
    </row>
    <row r="26" spans="1:7" ht="18" customHeight="1">
      <c r="A26" s="30" t="s">
        <v>1039</v>
      </c>
      <c r="B26" s="32">
        <v>7311.7321700000002</v>
      </c>
      <c r="C26" s="32">
        <v>6628.4635500000004</v>
      </c>
      <c r="D26" s="32">
        <v>7311.35178</v>
      </c>
      <c r="E26" s="81" t="s">
        <v>1040</v>
      </c>
      <c r="F26" s="335"/>
      <c r="G26" s="335"/>
    </row>
    <row r="27" spans="1:7" ht="18" customHeight="1">
      <c r="A27" s="30" t="s">
        <v>1041</v>
      </c>
      <c r="B27" s="32">
        <v>742.23378000000002</v>
      </c>
      <c r="C27" s="32">
        <v>542.52909999999997</v>
      </c>
      <c r="D27" s="32">
        <v>773.08780000000002</v>
      </c>
      <c r="E27" s="81" t="s">
        <v>1042</v>
      </c>
      <c r="F27" s="335"/>
      <c r="G27" s="335"/>
    </row>
    <row r="28" spans="1:7" ht="18" customHeight="1">
      <c r="A28" s="30" t="s">
        <v>1043</v>
      </c>
      <c r="B28" s="32">
        <v>1879.8036</v>
      </c>
      <c r="C28" s="32">
        <v>1409.2464000000002</v>
      </c>
      <c r="D28" s="32">
        <v>1586.9361000000004</v>
      </c>
      <c r="E28" s="81" t="s">
        <v>1044</v>
      </c>
      <c r="F28" s="335"/>
      <c r="G28" s="335"/>
    </row>
    <row r="29" spans="1:7" ht="18" customHeight="1">
      <c r="A29" s="30" t="s">
        <v>1045</v>
      </c>
      <c r="B29" s="32">
        <v>1953.8354300000001</v>
      </c>
      <c r="C29" s="32">
        <v>1839.3512000000001</v>
      </c>
      <c r="D29" s="32">
        <v>3660.0806000000002</v>
      </c>
      <c r="E29" s="81" t="s">
        <v>1046</v>
      </c>
      <c r="F29" s="335"/>
      <c r="G29" s="335"/>
    </row>
    <row r="30" spans="1:7" ht="15" customHeight="1">
      <c r="A30" s="30" t="s">
        <v>1030</v>
      </c>
      <c r="B30" s="32">
        <v>99996.384750000099</v>
      </c>
      <c r="C30" s="32">
        <v>65838.099239999981</v>
      </c>
      <c r="D30" s="32">
        <v>63670.988440000016</v>
      </c>
      <c r="E30" s="81" t="s">
        <v>710</v>
      </c>
      <c r="F30" s="335"/>
      <c r="G30" s="335"/>
    </row>
    <row r="31" spans="1:7" ht="18" customHeight="1">
      <c r="A31" s="336"/>
      <c r="B31" s="32"/>
      <c r="C31" s="32"/>
      <c r="D31" s="32"/>
      <c r="E31" s="82"/>
      <c r="F31" s="85"/>
      <c r="G31" s="85"/>
    </row>
    <row r="32" spans="1:7" ht="18" customHeight="1">
      <c r="A32" s="444" t="s">
        <v>1047</v>
      </c>
      <c r="B32" s="71">
        <v>51358.982210000002</v>
      </c>
      <c r="C32" s="71">
        <v>55880.569089999997</v>
      </c>
      <c r="D32" s="71">
        <v>63325.545310000001</v>
      </c>
      <c r="E32" s="84" t="s">
        <v>1048</v>
      </c>
      <c r="F32" s="85"/>
      <c r="G32" s="85"/>
    </row>
    <row r="33" spans="1:7" ht="18" customHeight="1">
      <c r="A33" s="444" t="s">
        <v>1049</v>
      </c>
      <c r="B33" s="71">
        <v>7408.5090099999998</v>
      </c>
      <c r="C33" s="71">
        <v>6036.2740699999995</v>
      </c>
      <c r="D33" s="71">
        <v>6001.0681199999999</v>
      </c>
      <c r="E33" s="84" t="s">
        <v>1050</v>
      </c>
      <c r="F33" s="85"/>
      <c r="G33" s="85"/>
    </row>
    <row r="34" spans="1:7" ht="12" customHeight="1">
      <c r="A34" s="441" t="s">
        <v>1051</v>
      </c>
      <c r="B34" s="71">
        <v>78.198499999999996</v>
      </c>
      <c r="C34" s="71">
        <v>73.520999999999958</v>
      </c>
      <c r="D34" s="71">
        <v>194.346</v>
      </c>
      <c r="E34" s="84" t="s">
        <v>1052</v>
      </c>
      <c r="F34" s="85"/>
      <c r="G34" s="85"/>
    </row>
    <row r="35" spans="1:7" ht="33.6" customHeight="1" thickBot="1">
      <c r="A35" s="79" t="s">
        <v>1141</v>
      </c>
      <c r="B35" s="71">
        <f>B13+B22+B32+B33+B34</f>
        <v>1289493.4347400002</v>
      </c>
      <c r="C35" s="71">
        <f>C13+C22+C32+C33+C34</f>
        <v>1481769.0806199997</v>
      </c>
      <c r="D35" s="71">
        <f>D13+D22+D32+D33+D34</f>
        <v>1292932.1398599995</v>
      </c>
      <c r="E35" s="80" t="s">
        <v>1012</v>
      </c>
      <c r="F35" s="85"/>
      <c r="G35" s="85"/>
    </row>
    <row r="36" spans="1:7" ht="18" customHeight="1">
      <c r="A36" s="30"/>
      <c r="C36" s="32"/>
      <c r="D36" s="32"/>
      <c r="E36" s="32"/>
      <c r="F36" s="335"/>
      <c r="G36" s="335"/>
    </row>
    <row r="37" spans="1:7" ht="18" customHeight="1">
      <c r="A37" s="30"/>
      <c r="B37" s="449"/>
      <c r="C37" s="449"/>
      <c r="D37" s="449"/>
      <c r="E37" s="81"/>
      <c r="F37" s="335"/>
      <c r="G37" s="335"/>
    </row>
    <row r="38" spans="1:7" ht="18" customHeight="1">
      <c r="A38" s="30"/>
      <c r="B38" s="449"/>
      <c r="C38" s="449"/>
      <c r="D38" s="449"/>
      <c r="E38" s="81"/>
      <c r="F38" s="335"/>
      <c r="G38" s="335"/>
    </row>
    <row r="39" spans="1:7" ht="18" customHeight="1">
      <c r="A39" s="30"/>
      <c r="B39" s="449"/>
      <c r="C39" s="449"/>
      <c r="D39" s="449"/>
      <c r="E39" s="81"/>
      <c r="F39" s="335"/>
      <c r="G39" s="335"/>
    </row>
    <row r="40" spans="1:7" ht="18" customHeight="1">
      <c r="A40" s="450" t="s">
        <v>1054</v>
      </c>
      <c r="B40" s="449"/>
      <c r="C40" s="451"/>
      <c r="D40" s="451"/>
      <c r="E40" s="452" t="s">
        <v>1055</v>
      </c>
      <c r="F40" s="335"/>
      <c r="G40" s="335"/>
    </row>
    <row r="41" spans="1:7" ht="18" customHeight="1">
      <c r="A41" s="453" t="s">
        <v>86</v>
      </c>
      <c r="B41" s="82"/>
      <c r="C41" s="454"/>
      <c r="D41" s="82"/>
      <c r="E41" s="371" t="s">
        <v>87</v>
      </c>
      <c r="F41" s="335"/>
      <c r="G41" s="335"/>
    </row>
    <row r="42" spans="1:7" ht="18" customHeight="1">
      <c r="A42" s="83"/>
      <c r="B42" s="83"/>
      <c r="C42" s="83"/>
      <c r="D42" s="83"/>
      <c r="E42" s="83"/>
      <c r="F42" s="335"/>
      <c r="G42" s="335"/>
    </row>
    <row r="43" spans="1:7" ht="18" customHeight="1">
      <c r="A43" s="83"/>
      <c r="B43" s="83"/>
      <c r="C43" s="83"/>
      <c r="D43" s="83"/>
      <c r="E43" s="83"/>
      <c r="F43" s="335"/>
      <c r="G43" s="335"/>
    </row>
    <row r="44" spans="1:7" ht="18" customHeight="1">
      <c r="A44" s="83"/>
      <c r="B44" s="83"/>
      <c r="C44" s="83"/>
      <c r="D44" s="83"/>
      <c r="E44" s="83"/>
      <c r="F44" s="335"/>
      <c r="G44" s="335"/>
    </row>
    <row r="45" spans="1:7" ht="18" customHeight="1">
      <c r="A45" s="83"/>
      <c r="B45" s="83"/>
      <c r="C45" s="83"/>
      <c r="D45" s="83"/>
      <c r="E45" s="83"/>
      <c r="F45" s="335"/>
      <c r="G45" s="335"/>
    </row>
    <row r="46" spans="1:7" ht="18" customHeight="1">
      <c r="A46" s="83"/>
      <c r="B46" s="83"/>
      <c r="C46" s="83"/>
      <c r="D46" s="83"/>
      <c r="E46" s="83"/>
      <c r="F46" s="335"/>
      <c r="G46" s="335"/>
    </row>
    <row r="47" spans="1:7" ht="18" customHeight="1">
      <c r="A47" s="83"/>
      <c r="B47" s="83"/>
      <c r="C47" s="83"/>
      <c r="D47" s="83"/>
      <c r="E47" s="83"/>
      <c r="F47" s="335"/>
      <c r="G47" s="335"/>
    </row>
    <row r="48" spans="1:7" ht="18" customHeight="1">
      <c r="A48" s="83"/>
      <c r="B48" s="83"/>
      <c r="C48" s="83"/>
      <c r="D48" s="83"/>
      <c r="E48" s="83"/>
      <c r="F48" s="335"/>
      <c r="G48" s="335"/>
    </row>
    <row r="49" spans="1:7" ht="18" customHeight="1">
      <c r="A49" s="83"/>
      <c r="B49" s="83"/>
      <c r="C49" s="83"/>
      <c r="D49" s="83"/>
      <c r="E49" s="83"/>
      <c r="F49" s="335"/>
      <c r="G49" s="335"/>
    </row>
    <row r="50" spans="1:7" ht="18" customHeight="1">
      <c r="A50" s="83"/>
      <c r="B50" s="83"/>
      <c r="C50" s="83"/>
      <c r="D50" s="83"/>
      <c r="E50" s="83"/>
      <c r="F50" s="335"/>
      <c r="G50" s="335"/>
    </row>
    <row r="51" spans="1:7" ht="18" customHeight="1">
      <c r="A51" s="83"/>
      <c r="B51" s="83"/>
      <c r="C51" s="83"/>
      <c r="D51" s="83"/>
      <c r="E51" s="83"/>
      <c r="F51" s="335"/>
      <c r="G51" s="335"/>
    </row>
    <row r="52" spans="1:7" ht="2.25" customHeight="1">
      <c r="A52" s="83"/>
      <c r="B52" s="83"/>
      <c r="C52" s="83"/>
      <c r="D52" s="83"/>
      <c r="E52" s="83"/>
      <c r="F52" s="336"/>
      <c r="G52" s="336"/>
    </row>
    <row r="53" spans="1:7" ht="9.75" customHeight="1">
      <c r="A53" s="83"/>
      <c r="B53" s="83"/>
      <c r="C53" s="83"/>
      <c r="D53" s="83"/>
      <c r="E53" s="83"/>
      <c r="F53" s="336"/>
      <c r="G53" s="336"/>
    </row>
    <row r="54" spans="1:7" ht="12.75" customHeight="1">
      <c r="A54" s="83"/>
      <c r="B54" s="83"/>
      <c r="C54" s="83"/>
      <c r="D54" s="83"/>
      <c r="E54" s="83"/>
      <c r="F54" s="336"/>
      <c r="G54" s="336"/>
    </row>
    <row r="55" spans="1:7" ht="12.75" customHeight="1">
      <c r="A55" s="83"/>
      <c r="B55" s="83"/>
      <c r="C55" s="83"/>
      <c r="D55" s="83"/>
      <c r="E55" s="83"/>
      <c r="F55" s="336"/>
      <c r="G55" s="336"/>
    </row>
    <row r="56" spans="1:7" ht="12.75" customHeight="1">
      <c r="A56" s="83"/>
      <c r="B56" s="83"/>
      <c r="C56" s="83"/>
      <c r="D56" s="83"/>
      <c r="E56" s="83"/>
      <c r="F56" s="336"/>
      <c r="G56" s="336"/>
    </row>
    <row r="57" spans="1:7" ht="12.75" customHeight="1">
      <c r="A57" s="83"/>
      <c r="B57" s="83"/>
      <c r="C57" s="83"/>
      <c r="D57" s="83"/>
      <c r="E57" s="83"/>
      <c r="F57" s="336"/>
      <c r="G57" s="336"/>
    </row>
    <row r="58" spans="1:7" ht="12.75" customHeight="1">
      <c r="A58" s="83"/>
      <c r="B58" s="83"/>
      <c r="C58" s="83"/>
      <c r="D58" s="83"/>
      <c r="E58" s="83"/>
      <c r="F58" s="336"/>
      <c r="G58" s="336"/>
    </row>
    <row r="59" spans="1:7" ht="12.75" customHeight="1">
      <c r="A59" s="83"/>
      <c r="B59" s="83"/>
      <c r="C59" s="83"/>
      <c r="D59" s="83"/>
      <c r="E59" s="83"/>
      <c r="F59" s="336"/>
      <c r="G59" s="336"/>
    </row>
    <row r="60" spans="1:7" ht="12.75" customHeight="1">
      <c r="A60" s="83"/>
      <c r="B60" s="83"/>
      <c r="C60" s="83"/>
      <c r="D60" s="83"/>
      <c r="E60" s="83"/>
      <c r="F60" s="336"/>
      <c r="G60" s="336"/>
    </row>
    <row r="61" spans="1:7" ht="12.75" customHeight="1">
      <c r="A61" s="83"/>
      <c r="B61" s="83"/>
      <c r="C61" s="83"/>
      <c r="D61" s="83"/>
      <c r="E61" s="83"/>
      <c r="F61" s="336"/>
      <c r="G61" s="336"/>
    </row>
    <row r="62" spans="1:7" ht="12.75" customHeight="1">
      <c r="A62" s="83"/>
      <c r="B62" s="83"/>
      <c r="C62" s="83"/>
      <c r="D62" s="83"/>
      <c r="E62" s="83"/>
      <c r="F62" s="336"/>
      <c r="G62" s="336"/>
    </row>
    <row r="63" spans="1:7" ht="12.75" customHeight="1">
      <c r="A63" s="83"/>
      <c r="B63" s="83"/>
      <c r="C63" s="83"/>
      <c r="D63" s="83"/>
      <c r="E63" s="83"/>
      <c r="F63" s="336"/>
      <c r="G63" s="336"/>
    </row>
    <row r="64" spans="1:7" ht="12.75" customHeight="1">
      <c r="A64" s="83"/>
      <c r="B64" s="83"/>
      <c r="C64" s="83"/>
      <c r="D64" s="83"/>
      <c r="E64" s="83"/>
      <c r="F64" s="336"/>
      <c r="G64" s="336"/>
    </row>
    <row r="65" spans="1:7" ht="12.75" customHeight="1">
      <c r="A65" s="83"/>
      <c r="B65" s="83"/>
      <c r="C65" s="83"/>
      <c r="D65" s="83"/>
      <c r="E65" s="83"/>
      <c r="F65" s="336"/>
      <c r="G65" s="336"/>
    </row>
    <row r="66" spans="1:7" ht="12.75" customHeight="1">
      <c r="A66" s="83"/>
      <c r="B66" s="83"/>
      <c r="C66" s="83"/>
      <c r="D66" s="83"/>
      <c r="E66" s="83"/>
      <c r="F66" s="336"/>
      <c r="G66" s="336"/>
    </row>
    <row r="67" spans="1:7" ht="12.75" customHeight="1">
      <c r="A67" s="83"/>
      <c r="B67" s="83"/>
      <c r="C67" s="83"/>
      <c r="D67" s="83"/>
      <c r="E67" s="83"/>
      <c r="F67" s="336"/>
      <c r="G67" s="336"/>
    </row>
    <row r="68" spans="1:7" ht="12.75" customHeight="1">
      <c r="A68" s="83"/>
      <c r="B68" s="83"/>
      <c r="C68" s="83"/>
      <c r="D68" s="83"/>
      <c r="E68" s="83"/>
      <c r="F68" s="336"/>
      <c r="G68" s="336"/>
    </row>
    <row r="69" spans="1:7" ht="12.75" customHeight="1">
      <c r="A69" s="83"/>
      <c r="B69" s="83"/>
      <c r="C69" s="83"/>
      <c r="D69" s="83"/>
      <c r="E69" s="83"/>
      <c r="F69" s="336"/>
      <c r="G69" s="336"/>
    </row>
    <row r="70" spans="1:7" ht="12.75" customHeight="1">
      <c r="A70" s="83"/>
      <c r="B70" s="83"/>
      <c r="C70" s="83"/>
      <c r="D70" s="83"/>
      <c r="E70" s="83"/>
      <c r="F70" s="336"/>
      <c r="G70" s="336"/>
    </row>
    <row r="71" spans="1:7" ht="12.75" customHeight="1">
      <c r="A71" s="83"/>
      <c r="B71" s="83"/>
      <c r="C71" s="83"/>
      <c r="D71" s="83"/>
      <c r="E71" s="83"/>
      <c r="F71" s="336"/>
      <c r="G71" s="336"/>
    </row>
    <row r="72" spans="1:7" ht="12.75" customHeight="1">
      <c r="A72" s="83"/>
      <c r="B72" s="83"/>
      <c r="C72" s="83"/>
      <c r="D72" s="83"/>
      <c r="E72" s="83"/>
      <c r="F72" s="336"/>
      <c r="G72" s="336"/>
    </row>
    <row r="73" spans="1:7" ht="12.75" customHeight="1">
      <c r="A73" s="83"/>
      <c r="B73" s="83"/>
      <c r="C73" s="83"/>
      <c r="D73" s="83"/>
      <c r="E73" s="83"/>
      <c r="F73" s="336"/>
      <c r="G73" s="336"/>
    </row>
    <row r="74" spans="1:7" ht="12.75" customHeight="1">
      <c r="A74" s="83"/>
      <c r="B74" s="83"/>
      <c r="C74" s="83"/>
      <c r="D74" s="83"/>
      <c r="E74" s="83"/>
      <c r="F74" s="336"/>
      <c r="G74" s="336"/>
    </row>
    <row r="75" spans="1:7" ht="12.75" customHeight="1">
      <c r="A75" s="83"/>
      <c r="B75" s="83"/>
      <c r="C75" s="83"/>
      <c r="D75" s="83"/>
      <c r="E75" s="83"/>
      <c r="F75" s="336"/>
      <c r="G75" s="336"/>
    </row>
    <row r="76" spans="1:7" ht="12.75" customHeight="1">
      <c r="A76" s="83"/>
      <c r="B76" s="83"/>
      <c r="C76" s="83"/>
      <c r="D76" s="83"/>
      <c r="E76" s="83"/>
      <c r="F76" s="336"/>
      <c r="G76" s="336"/>
    </row>
    <row r="77" spans="1:7" ht="12.75" customHeight="1">
      <c r="A77" s="83"/>
      <c r="B77" s="83"/>
      <c r="C77" s="83"/>
      <c r="D77" s="83"/>
      <c r="E77" s="83"/>
      <c r="F77" s="336"/>
      <c r="G77" s="336"/>
    </row>
    <row r="78" spans="1:7" ht="12.75" customHeight="1">
      <c r="A78" s="83"/>
      <c r="B78" s="83"/>
      <c r="C78" s="83"/>
      <c r="D78" s="83"/>
      <c r="E78" s="83"/>
      <c r="F78" s="336"/>
      <c r="G78" s="336"/>
    </row>
    <row r="79" spans="1:7" ht="12.75" customHeight="1">
      <c r="A79" s="83"/>
      <c r="B79" s="83"/>
      <c r="C79" s="83"/>
      <c r="D79" s="83"/>
      <c r="E79" s="83"/>
      <c r="F79" s="336"/>
      <c r="G79" s="336"/>
    </row>
    <row r="80" spans="1:7" ht="12.75" customHeight="1">
      <c r="A80" s="83"/>
      <c r="B80" s="83"/>
      <c r="C80" s="83"/>
      <c r="D80" s="83"/>
      <c r="E80" s="83"/>
      <c r="F80" s="336"/>
      <c r="G80" s="336"/>
    </row>
    <row r="81" spans="1:7" ht="12.75" customHeight="1">
      <c r="A81" s="83"/>
      <c r="B81" s="83"/>
      <c r="C81" s="83"/>
      <c r="D81" s="83"/>
      <c r="E81" s="83"/>
      <c r="F81" s="336"/>
      <c r="G81" s="336"/>
    </row>
    <row r="82" spans="1:7" ht="12.75" customHeight="1">
      <c r="A82" s="83"/>
      <c r="B82" s="83"/>
      <c r="C82" s="83"/>
      <c r="D82" s="83"/>
      <c r="E82" s="83"/>
      <c r="F82" s="336"/>
      <c r="G82" s="336"/>
    </row>
    <row r="83" spans="1:7" ht="12.75" customHeight="1">
      <c r="A83" s="83"/>
      <c r="B83" s="83"/>
      <c r="C83" s="83"/>
      <c r="D83" s="83"/>
      <c r="E83" s="83"/>
      <c r="F83" s="336"/>
      <c r="G83" s="336"/>
    </row>
    <row r="84" spans="1:7" ht="12.75" customHeight="1">
      <c r="A84" s="83"/>
      <c r="B84" s="83"/>
      <c r="C84" s="83"/>
      <c r="D84" s="83"/>
      <c r="E84" s="83"/>
      <c r="F84" s="336"/>
      <c r="G84" s="336"/>
    </row>
    <row r="85" spans="1:7" ht="12.75" customHeight="1">
      <c r="A85" s="83"/>
      <c r="B85" s="83"/>
      <c r="C85" s="83"/>
      <c r="D85" s="83"/>
      <c r="E85" s="83"/>
      <c r="F85" s="336"/>
      <c r="G85" s="336"/>
    </row>
    <row r="86" spans="1:7" ht="12.75" customHeight="1">
      <c r="A86" s="83"/>
      <c r="B86" s="83"/>
      <c r="C86" s="83"/>
      <c r="D86" s="83"/>
      <c r="E86" s="83"/>
      <c r="F86" s="336"/>
      <c r="G86" s="336"/>
    </row>
    <row r="87" spans="1:7" ht="12.75" customHeight="1">
      <c r="A87" s="83"/>
      <c r="B87" s="83"/>
      <c r="C87" s="83"/>
      <c r="D87" s="83"/>
      <c r="E87" s="83"/>
      <c r="F87" s="336"/>
      <c r="G87" s="336"/>
    </row>
    <row r="88" spans="1:7" ht="12.75" customHeight="1">
      <c r="A88" s="83"/>
      <c r="B88" s="83"/>
      <c r="C88" s="83"/>
      <c r="D88" s="83"/>
      <c r="E88" s="83"/>
      <c r="F88" s="336"/>
      <c r="G88" s="336"/>
    </row>
    <row r="89" spans="1:7" ht="12.75" customHeight="1">
      <c r="A89" s="83"/>
      <c r="B89" s="83"/>
      <c r="C89" s="83"/>
      <c r="D89" s="83"/>
      <c r="E89" s="83"/>
      <c r="F89" s="336"/>
      <c r="G89" s="336"/>
    </row>
    <row r="90" spans="1:7" ht="12.75" customHeight="1">
      <c r="A90" s="83"/>
      <c r="B90" s="83"/>
      <c r="C90" s="83"/>
      <c r="D90" s="83"/>
      <c r="E90" s="83"/>
      <c r="F90" s="336"/>
      <c r="G90" s="336"/>
    </row>
    <row r="91" spans="1:7" ht="12.75" customHeight="1">
      <c r="A91" s="83"/>
      <c r="B91" s="83"/>
      <c r="C91" s="83"/>
      <c r="D91" s="83"/>
      <c r="E91" s="83"/>
      <c r="F91" s="336"/>
      <c r="G91" s="336"/>
    </row>
    <row r="92" spans="1:7" ht="12.75" customHeight="1">
      <c r="A92" s="83"/>
      <c r="B92" s="83"/>
      <c r="C92" s="83"/>
      <c r="D92" s="83"/>
      <c r="E92" s="83"/>
      <c r="F92" s="336"/>
      <c r="G92" s="336"/>
    </row>
    <row r="93" spans="1:7" ht="12.75" customHeight="1">
      <c r="A93" s="83"/>
      <c r="B93" s="83"/>
      <c r="C93" s="83"/>
      <c r="D93" s="83"/>
      <c r="E93" s="83"/>
      <c r="F93" s="336"/>
      <c r="G93" s="336"/>
    </row>
    <row r="94" spans="1:7" ht="12.75" customHeight="1">
      <c r="A94" s="83"/>
      <c r="B94" s="83"/>
      <c r="C94" s="83"/>
      <c r="D94" s="83"/>
      <c r="E94" s="83"/>
      <c r="F94" s="336"/>
      <c r="G94" s="336"/>
    </row>
    <row r="95" spans="1:7" ht="12.75" customHeight="1">
      <c r="A95" s="83"/>
      <c r="B95" s="83"/>
      <c r="C95" s="83"/>
      <c r="D95" s="83"/>
      <c r="E95" s="83"/>
      <c r="F95" s="336"/>
      <c r="G95" s="336"/>
    </row>
    <row r="96" spans="1:7" ht="12.75" customHeight="1">
      <c r="A96" s="83"/>
      <c r="B96" s="83"/>
      <c r="C96" s="83"/>
      <c r="D96" s="83"/>
      <c r="E96" s="83"/>
      <c r="F96" s="336"/>
      <c r="G96" s="336"/>
    </row>
    <row r="97" spans="1:7" ht="12.75" customHeight="1">
      <c r="A97" s="83"/>
      <c r="B97" s="83"/>
      <c r="C97" s="83"/>
      <c r="D97" s="83"/>
      <c r="E97" s="83"/>
      <c r="F97" s="336"/>
      <c r="G97" s="336"/>
    </row>
    <row r="98" spans="1:7" ht="12.75" customHeight="1">
      <c r="A98" s="83"/>
      <c r="B98" s="83"/>
      <c r="C98" s="83"/>
      <c r="D98" s="83"/>
      <c r="E98" s="83"/>
      <c r="F98" s="336"/>
      <c r="G98" s="336"/>
    </row>
    <row r="99" spans="1:7" ht="12.75" customHeight="1">
      <c r="A99" s="83"/>
      <c r="B99" s="83"/>
      <c r="C99" s="83"/>
      <c r="D99" s="83"/>
      <c r="E99" s="83"/>
      <c r="F99" s="336"/>
      <c r="G99" s="336"/>
    </row>
    <row r="100" spans="1:7" ht="12.75" customHeight="1">
      <c r="A100" s="83"/>
      <c r="B100" s="83"/>
      <c r="C100" s="83"/>
      <c r="D100" s="83"/>
      <c r="E100" s="83"/>
      <c r="F100" s="336"/>
      <c r="G100" s="336"/>
    </row>
    <row r="101" spans="1:7" ht="12.75" customHeight="1">
      <c r="A101" s="83"/>
      <c r="B101" s="83"/>
      <c r="C101" s="83"/>
      <c r="D101" s="83"/>
      <c r="E101" s="83"/>
      <c r="F101" s="336"/>
      <c r="G101" s="336"/>
    </row>
    <row r="102" spans="1:7" ht="12.75" customHeight="1">
      <c r="A102" s="83"/>
      <c r="B102" s="83"/>
      <c r="C102" s="83"/>
      <c r="D102" s="83"/>
      <c r="E102" s="83"/>
      <c r="F102" s="336"/>
      <c r="G102" s="336"/>
    </row>
    <row r="103" spans="1:7" ht="12.75" customHeight="1">
      <c r="A103" s="83"/>
      <c r="B103" s="83"/>
      <c r="C103" s="83"/>
      <c r="D103" s="83"/>
      <c r="E103" s="83"/>
      <c r="F103" s="336"/>
      <c r="G103" s="336"/>
    </row>
    <row r="104" spans="1:7" ht="12.75" customHeight="1">
      <c r="A104" s="83"/>
      <c r="B104" s="83"/>
      <c r="C104" s="83"/>
      <c r="D104" s="83"/>
      <c r="E104" s="83"/>
      <c r="F104" s="336"/>
      <c r="G104" s="336"/>
    </row>
    <row r="105" spans="1:7" ht="12.75" customHeight="1">
      <c r="A105" s="83"/>
      <c r="B105" s="83"/>
      <c r="C105" s="83"/>
      <c r="D105" s="83"/>
      <c r="E105" s="83"/>
      <c r="F105" s="336"/>
      <c r="G105" s="336"/>
    </row>
    <row r="106" spans="1:7" ht="12.75" customHeight="1">
      <c r="A106" s="83"/>
      <c r="B106" s="83"/>
      <c r="C106" s="83"/>
      <c r="D106" s="83"/>
      <c r="E106" s="83"/>
      <c r="F106" s="336"/>
      <c r="G106" s="336"/>
    </row>
    <row r="107" spans="1:7" ht="12.75" customHeight="1">
      <c r="A107" s="83"/>
      <c r="B107" s="83"/>
      <c r="C107" s="83"/>
      <c r="D107" s="83"/>
      <c r="E107" s="83"/>
      <c r="F107" s="336"/>
      <c r="G107" s="336"/>
    </row>
    <row r="108" spans="1:7" ht="12.75" customHeight="1">
      <c r="A108" s="83"/>
      <c r="B108" s="83"/>
      <c r="C108" s="83"/>
      <c r="D108" s="83"/>
      <c r="E108" s="83"/>
      <c r="F108" s="336"/>
      <c r="G108" s="336"/>
    </row>
    <row r="109" spans="1:7" ht="12.75" customHeight="1">
      <c r="A109" s="83"/>
      <c r="B109" s="83"/>
      <c r="C109" s="83"/>
      <c r="D109" s="83"/>
      <c r="E109" s="83"/>
      <c r="F109" s="336"/>
      <c r="G109" s="336"/>
    </row>
    <row r="110" spans="1:7" ht="12.75" customHeight="1">
      <c r="A110" s="83"/>
      <c r="B110" s="83"/>
      <c r="C110" s="83"/>
      <c r="D110" s="83"/>
      <c r="E110" s="83"/>
      <c r="F110" s="336"/>
      <c r="G110" s="336"/>
    </row>
    <row r="111" spans="1:7" ht="12.75" customHeight="1">
      <c r="A111" s="83"/>
      <c r="B111" s="83"/>
      <c r="C111" s="83"/>
      <c r="D111" s="83"/>
      <c r="E111" s="83"/>
      <c r="F111" s="336"/>
      <c r="G111" s="336"/>
    </row>
    <row r="112" spans="1:7" ht="12.75" customHeight="1">
      <c r="A112" s="83"/>
      <c r="B112" s="83"/>
      <c r="C112" s="83"/>
      <c r="D112" s="83"/>
      <c r="E112" s="83"/>
      <c r="F112" s="336"/>
      <c r="G112" s="336"/>
    </row>
    <row r="113" spans="1:7" ht="12.75" customHeight="1">
      <c r="A113" s="83"/>
      <c r="B113" s="83"/>
      <c r="C113" s="83"/>
      <c r="D113" s="83"/>
      <c r="E113" s="83"/>
      <c r="F113" s="336"/>
      <c r="G113" s="336"/>
    </row>
    <row r="114" spans="1:7" ht="12.75" customHeight="1">
      <c r="A114" s="83"/>
      <c r="B114" s="83"/>
      <c r="C114" s="83"/>
      <c r="D114" s="83"/>
      <c r="E114" s="83"/>
      <c r="F114" s="336"/>
      <c r="G114" s="336"/>
    </row>
    <row r="115" spans="1:7" ht="12.75" customHeight="1">
      <c r="A115" s="83"/>
      <c r="B115" s="83"/>
      <c r="C115" s="83"/>
      <c r="D115" s="83"/>
      <c r="E115" s="83"/>
      <c r="F115" s="336"/>
      <c r="G115" s="336"/>
    </row>
    <row r="116" spans="1:7" ht="12.75" customHeight="1">
      <c r="A116" s="83"/>
      <c r="B116" s="83"/>
      <c r="C116" s="83"/>
      <c r="D116" s="83"/>
      <c r="E116" s="83"/>
      <c r="F116" s="336"/>
      <c r="G116" s="336"/>
    </row>
    <row r="117" spans="1:7" ht="12.75" customHeight="1">
      <c r="A117" s="83"/>
      <c r="B117" s="83"/>
      <c r="C117" s="83"/>
      <c r="D117" s="83"/>
      <c r="E117" s="83"/>
      <c r="F117" s="336"/>
      <c r="G117" s="336"/>
    </row>
    <row r="118" spans="1:7" ht="12.75" customHeight="1">
      <c r="A118" s="83"/>
      <c r="B118" s="83"/>
      <c r="C118" s="83"/>
      <c r="D118" s="83"/>
      <c r="E118" s="83"/>
      <c r="F118" s="336"/>
      <c r="G118" s="336"/>
    </row>
    <row r="119" spans="1:7" ht="12.75" customHeight="1">
      <c r="A119" s="83"/>
      <c r="B119" s="83"/>
      <c r="C119" s="83"/>
      <c r="D119" s="83"/>
      <c r="E119" s="83"/>
      <c r="F119" s="336"/>
      <c r="G119" s="336"/>
    </row>
    <row r="120" spans="1:7" ht="12.75" customHeight="1">
      <c r="A120" s="83"/>
      <c r="B120" s="83"/>
      <c r="C120" s="83"/>
      <c r="D120" s="83"/>
      <c r="E120" s="83"/>
      <c r="F120" s="336"/>
      <c r="G120" s="336"/>
    </row>
    <row r="121" spans="1:7" ht="12.75" customHeight="1">
      <c r="A121" s="83"/>
      <c r="B121" s="83"/>
      <c r="C121" s="83"/>
      <c r="D121" s="83"/>
      <c r="E121" s="83"/>
      <c r="F121" s="336"/>
      <c r="G121" s="336"/>
    </row>
    <row r="122" spans="1:7" ht="12.75" customHeight="1">
      <c r="A122" s="83"/>
      <c r="B122" s="83"/>
      <c r="C122" s="83"/>
      <c r="D122" s="83"/>
      <c r="E122" s="83"/>
      <c r="F122" s="336"/>
      <c r="G122" s="336"/>
    </row>
    <row r="123" spans="1:7" ht="12.75" customHeight="1">
      <c r="A123" s="83"/>
      <c r="B123" s="83"/>
      <c r="C123" s="83"/>
      <c r="D123" s="83"/>
      <c r="E123" s="83"/>
      <c r="F123" s="336"/>
      <c r="G123" s="336"/>
    </row>
    <row r="124" spans="1:7" ht="12.75" customHeight="1">
      <c r="A124" s="83"/>
      <c r="B124" s="83"/>
      <c r="C124" s="83"/>
      <c r="D124" s="83"/>
      <c r="E124" s="83"/>
      <c r="F124" s="336"/>
      <c r="G124" s="336"/>
    </row>
    <row r="125" spans="1:7" ht="12.75" customHeight="1">
      <c r="A125" s="83"/>
      <c r="B125" s="83"/>
      <c r="C125" s="83"/>
      <c r="D125" s="83"/>
      <c r="E125" s="83"/>
      <c r="F125" s="336"/>
      <c r="G125" s="336"/>
    </row>
    <row r="126" spans="1:7" ht="12.75" customHeight="1">
      <c r="A126" s="83"/>
      <c r="B126" s="83"/>
      <c r="C126" s="83"/>
      <c r="D126" s="83"/>
      <c r="E126" s="83"/>
      <c r="F126" s="336"/>
      <c r="G126" s="336"/>
    </row>
    <row r="127" spans="1:7" ht="12.75" customHeight="1">
      <c r="A127" s="83"/>
      <c r="B127" s="83"/>
      <c r="C127" s="83"/>
      <c r="D127" s="83"/>
      <c r="E127" s="83"/>
      <c r="F127" s="336"/>
      <c r="G127" s="336"/>
    </row>
    <row r="128" spans="1:7" ht="12.75" customHeight="1">
      <c r="A128" s="83"/>
      <c r="B128" s="83"/>
      <c r="C128" s="83"/>
      <c r="D128" s="83"/>
      <c r="E128" s="83"/>
      <c r="F128" s="336"/>
      <c r="G128" s="336"/>
    </row>
    <row r="129" spans="1:7" ht="12.75" customHeight="1">
      <c r="A129" s="83"/>
      <c r="B129" s="83"/>
      <c r="C129" s="83"/>
      <c r="D129" s="83"/>
      <c r="E129" s="83"/>
      <c r="F129" s="336"/>
      <c r="G129" s="336"/>
    </row>
    <row r="130" spans="1:7" ht="12.75" customHeight="1">
      <c r="A130" s="83"/>
      <c r="B130" s="83"/>
      <c r="C130" s="83"/>
      <c r="D130" s="83"/>
      <c r="E130" s="83"/>
      <c r="F130" s="336"/>
      <c r="G130" s="336"/>
    </row>
    <row r="131" spans="1:7" ht="12.75" customHeight="1">
      <c r="A131" s="83"/>
      <c r="B131" s="83"/>
      <c r="C131" s="83"/>
      <c r="D131" s="83"/>
      <c r="E131" s="83"/>
      <c r="F131" s="336"/>
      <c r="G131" s="336"/>
    </row>
    <row r="132" spans="1:7" ht="12.75" customHeight="1">
      <c r="A132" s="83"/>
      <c r="B132" s="83"/>
      <c r="C132" s="83"/>
      <c r="D132" s="83"/>
      <c r="E132" s="83"/>
      <c r="F132" s="336"/>
      <c r="G132" s="336"/>
    </row>
    <row r="133" spans="1:7" ht="12.75" customHeight="1">
      <c r="A133" s="83"/>
      <c r="B133" s="83"/>
      <c r="C133" s="83"/>
      <c r="D133" s="83"/>
      <c r="E133" s="83"/>
      <c r="F133" s="336"/>
      <c r="G133" s="336"/>
    </row>
    <row r="134" spans="1:7" ht="12.75" customHeight="1">
      <c r="A134" s="83"/>
      <c r="B134" s="83"/>
      <c r="C134" s="83"/>
      <c r="D134" s="83"/>
      <c r="E134" s="83"/>
      <c r="F134" s="336"/>
      <c r="G134" s="336"/>
    </row>
    <row r="135" spans="1:7" ht="12.75" customHeight="1">
      <c r="A135" s="83"/>
      <c r="B135" s="83"/>
      <c r="C135" s="83"/>
      <c r="D135" s="83"/>
      <c r="E135" s="83"/>
      <c r="F135" s="336"/>
      <c r="G135" s="336"/>
    </row>
    <row r="136" spans="1:7" ht="12.75" customHeight="1">
      <c r="A136" s="83"/>
      <c r="B136" s="83"/>
      <c r="C136" s="83"/>
      <c r="D136" s="83"/>
      <c r="E136" s="83"/>
      <c r="F136" s="336"/>
      <c r="G136" s="336"/>
    </row>
    <row r="137" spans="1:7" ht="12.75" customHeight="1">
      <c r="A137" s="83"/>
      <c r="B137" s="83"/>
      <c r="C137" s="83"/>
      <c r="D137" s="83"/>
      <c r="E137" s="83"/>
      <c r="F137" s="336"/>
      <c r="G137" s="336"/>
    </row>
    <row r="138" spans="1:7" ht="12.75" customHeight="1">
      <c r="A138" s="83"/>
      <c r="B138" s="83"/>
      <c r="C138" s="83"/>
      <c r="D138" s="83"/>
      <c r="E138" s="83"/>
      <c r="F138" s="336"/>
      <c r="G138" s="336"/>
    </row>
    <row r="139" spans="1:7" ht="12.75" customHeight="1">
      <c r="A139" s="83"/>
      <c r="B139" s="83"/>
      <c r="C139" s="83"/>
      <c r="D139" s="83"/>
      <c r="E139" s="83"/>
      <c r="F139" s="336"/>
      <c r="G139" s="336"/>
    </row>
    <row r="140" spans="1:7" ht="12.75" customHeight="1">
      <c r="A140" s="83"/>
      <c r="B140" s="83"/>
      <c r="C140" s="83"/>
      <c r="D140" s="83"/>
      <c r="E140" s="83"/>
      <c r="F140" s="336"/>
      <c r="G140" s="336"/>
    </row>
    <row r="141" spans="1:7" ht="12.75" customHeight="1">
      <c r="A141" s="83"/>
      <c r="B141" s="83"/>
      <c r="C141" s="83"/>
      <c r="D141" s="83"/>
      <c r="E141" s="83"/>
      <c r="F141" s="336"/>
      <c r="G141" s="336"/>
    </row>
    <row r="142" spans="1:7" ht="12.75" customHeight="1">
      <c r="A142" s="83"/>
      <c r="B142" s="83"/>
      <c r="C142" s="83"/>
      <c r="D142" s="83"/>
      <c r="E142" s="83"/>
      <c r="F142" s="336"/>
      <c r="G142" s="336"/>
    </row>
    <row r="143" spans="1:7" ht="12.75" customHeight="1">
      <c r="A143" s="83"/>
      <c r="B143" s="83"/>
      <c r="C143" s="83"/>
      <c r="D143" s="83"/>
      <c r="E143" s="83"/>
      <c r="F143" s="336"/>
      <c r="G143" s="336"/>
    </row>
    <row r="144" spans="1:7" ht="12.75" customHeight="1">
      <c r="A144" s="83"/>
      <c r="B144" s="83"/>
      <c r="C144" s="83"/>
      <c r="D144" s="83"/>
      <c r="E144" s="83"/>
      <c r="F144" s="336"/>
      <c r="G144" s="336"/>
    </row>
    <row r="145" spans="1:7" ht="12.75" customHeight="1">
      <c r="A145" s="83"/>
      <c r="B145" s="83"/>
      <c r="C145" s="83"/>
      <c r="D145" s="83"/>
      <c r="E145" s="83"/>
      <c r="F145" s="336"/>
      <c r="G145" s="336"/>
    </row>
    <row r="146" spans="1:7" ht="12.75" customHeight="1">
      <c r="A146" s="83"/>
      <c r="B146" s="83"/>
      <c r="C146" s="83"/>
      <c r="D146" s="83"/>
      <c r="E146" s="83"/>
      <c r="F146" s="336"/>
      <c r="G146" s="336"/>
    </row>
    <row r="147" spans="1:7" ht="12.75" customHeight="1">
      <c r="A147" s="83"/>
      <c r="B147" s="83"/>
      <c r="C147" s="83"/>
      <c r="D147" s="83"/>
      <c r="E147" s="83"/>
      <c r="F147" s="336"/>
      <c r="G147" s="336"/>
    </row>
    <row r="148" spans="1:7" ht="12.75" customHeight="1">
      <c r="A148" s="83"/>
      <c r="B148" s="83"/>
      <c r="C148" s="83"/>
      <c r="D148" s="83"/>
      <c r="E148" s="83"/>
      <c r="F148" s="336"/>
      <c r="G148" s="336"/>
    </row>
    <row r="149" spans="1:7" ht="12.75" customHeight="1">
      <c r="A149" s="83"/>
      <c r="B149" s="83"/>
      <c r="C149" s="83"/>
      <c r="D149" s="83"/>
      <c r="E149" s="83"/>
      <c r="F149" s="336"/>
      <c r="G149" s="336"/>
    </row>
    <row r="150" spans="1:7" ht="12.75" customHeight="1">
      <c r="A150" s="83"/>
      <c r="B150" s="83"/>
      <c r="C150" s="83"/>
      <c r="D150" s="83"/>
      <c r="E150" s="83"/>
      <c r="F150" s="336"/>
      <c r="G150" s="336"/>
    </row>
    <row r="151" spans="1:7" ht="12.75" customHeight="1">
      <c r="A151" s="83"/>
      <c r="B151" s="83"/>
      <c r="C151" s="83"/>
      <c r="D151" s="83"/>
      <c r="E151" s="83"/>
      <c r="F151" s="336"/>
      <c r="G151" s="336"/>
    </row>
    <row r="152" spans="1:7" ht="12.75" customHeight="1">
      <c r="A152" s="83"/>
      <c r="B152" s="83"/>
      <c r="C152" s="83"/>
      <c r="D152" s="83"/>
      <c r="E152" s="83"/>
      <c r="F152" s="336"/>
      <c r="G152" s="336"/>
    </row>
    <row r="153" spans="1:7" ht="12.75" customHeight="1">
      <c r="A153" s="83"/>
      <c r="B153" s="83"/>
      <c r="C153" s="83"/>
      <c r="D153" s="83"/>
      <c r="E153" s="83"/>
      <c r="F153" s="336"/>
      <c r="G153" s="336"/>
    </row>
    <row r="154" spans="1:7" ht="12.75" customHeight="1">
      <c r="A154" s="83"/>
      <c r="B154" s="83"/>
      <c r="C154" s="83"/>
      <c r="D154" s="83"/>
      <c r="E154" s="83"/>
      <c r="F154" s="336"/>
      <c r="G154" s="336"/>
    </row>
    <row r="155" spans="1:7" ht="12.75" customHeight="1">
      <c r="A155" s="83"/>
      <c r="B155" s="83"/>
      <c r="C155" s="83"/>
      <c r="D155" s="83"/>
      <c r="E155" s="83"/>
      <c r="F155" s="336"/>
      <c r="G155" s="336"/>
    </row>
    <row r="156" spans="1:7" ht="12.75" customHeight="1">
      <c r="A156" s="83"/>
      <c r="B156" s="83"/>
      <c r="C156" s="83"/>
      <c r="D156" s="83"/>
      <c r="E156" s="83"/>
      <c r="F156" s="336"/>
      <c r="G156" s="336"/>
    </row>
    <row r="157" spans="1:7" ht="12.75" customHeight="1">
      <c r="A157" s="83"/>
      <c r="B157" s="83"/>
      <c r="C157" s="83"/>
      <c r="D157" s="83"/>
      <c r="E157" s="83"/>
      <c r="F157" s="336"/>
      <c r="G157" s="336"/>
    </row>
    <row r="158" spans="1:7" ht="12.75" customHeight="1">
      <c r="A158" s="83"/>
      <c r="B158" s="83"/>
      <c r="C158" s="83"/>
      <c r="D158" s="83"/>
      <c r="E158" s="83"/>
      <c r="F158" s="336"/>
      <c r="G158" s="336"/>
    </row>
    <row r="159" spans="1:7" ht="12.75" customHeight="1">
      <c r="A159" s="83"/>
      <c r="B159" s="83"/>
      <c r="C159" s="83"/>
      <c r="D159" s="83"/>
      <c r="E159" s="83"/>
      <c r="F159" s="336"/>
      <c r="G159" s="336"/>
    </row>
    <row r="160" spans="1:7" ht="12.75" customHeight="1">
      <c r="A160" s="83"/>
      <c r="B160" s="83"/>
      <c r="C160" s="83"/>
      <c r="D160" s="83"/>
      <c r="E160" s="83"/>
      <c r="F160" s="336"/>
      <c r="G160" s="336"/>
    </row>
    <row r="161" spans="1:7" ht="12.75" customHeight="1">
      <c r="A161" s="83"/>
      <c r="B161" s="83"/>
      <c r="C161" s="83"/>
      <c r="D161" s="83"/>
      <c r="E161" s="83"/>
      <c r="F161" s="336"/>
      <c r="G161" s="336"/>
    </row>
    <row r="162" spans="1:7" ht="12.75" customHeight="1">
      <c r="A162" s="83"/>
      <c r="B162" s="83"/>
      <c r="C162" s="83"/>
      <c r="D162" s="83"/>
      <c r="E162" s="83"/>
      <c r="F162" s="336"/>
      <c r="G162" s="336"/>
    </row>
    <row r="163" spans="1:7" ht="12.75" customHeight="1">
      <c r="A163" s="83"/>
      <c r="B163" s="83"/>
      <c r="C163" s="83"/>
      <c r="D163" s="83"/>
      <c r="E163" s="83"/>
      <c r="F163" s="336"/>
      <c r="G163" s="336"/>
    </row>
    <row r="164" spans="1:7" ht="12.75" customHeight="1">
      <c r="A164" s="83"/>
      <c r="B164" s="83"/>
      <c r="C164" s="83"/>
      <c r="D164" s="83"/>
      <c r="E164" s="83"/>
      <c r="F164" s="336"/>
      <c r="G164" s="336"/>
    </row>
    <row r="165" spans="1:7" ht="12.75" customHeight="1">
      <c r="A165" s="83"/>
      <c r="B165" s="83"/>
      <c r="C165" s="83"/>
      <c r="D165" s="83"/>
      <c r="E165" s="83"/>
      <c r="F165" s="336"/>
      <c r="G165" s="336"/>
    </row>
    <row r="166" spans="1:7" ht="12.75" customHeight="1">
      <c r="A166" s="83"/>
      <c r="B166" s="83"/>
      <c r="C166" s="83"/>
      <c r="D166" s="83"/>
      <c r="E166" s="83"/>
      <c r="F166" s="336"/>
      <c r="G166" s="336"/>
    </row>
    <row r="167" spans="1:7" ht="12.75" customHeight="1">
      <c r="A167" s="83"/>
      <c r="B167" s="83"/>
      <c r="C167" s="83"/>
      <c r="D167" s="83"/>
      <c r="E167" s="83"/>
      <c r="F167" s="336"/>
      <c r="G167" s="336"/>
    </row>
    <row r="168" spans="1:7" ht="12.75" customHeight="1">
      <c r="A168" s="83"/>
      <c r="B168" s="83"/>
      <c r="C168" s="83"/>
      <c r="D168" s="83"/>
      <c r="E168" s="83"/>
      <c r="F168" s="336"/>
      <c r="G168" s="336"/>
    </row>
    <row r="169" spans="1:7" ht="12.75" customHeight="1">
      <c r="A169" s="83"/>
      <c r="B169" s="83"/>
      <c r="C169" s="83"/>
      <c r="D169" s="83"/>
      <c r="E169" s="83"/>
      <c r="F169" s="336"/>
      <c r="G169" s="336"/>
    </row>
    <row r="170" spans="1:7" ht="12.75" customHeight="1">
      <c r="A170" s="83"/>
      <c r="B170" s="83"/>
      <c r="C170" s="83"/>
      <c r="D170" s="83"/>
      <c r="E170" s="83"/>
      <c r="F170" s="336"/>
      <c r="G170" s="336"/>
    </row>
    <row r="171" spans="1:7" ht="12.75" customHeight="1">
      <c r="A171" s="83"/>
      <c r="B171" s="83"/>
      <c r="C171" s="83"/>
      <c r="D171" s="83"/>
      <c r="E171" s="83"/>
      <c r="F171" s="336"/>
      <c r="G171" s="336"/>
    </row>
    <row r="172" spans="1:7" ht="12.75" customHeight="1">
      <c r="A172" s="83"/>
      <c r="B172" s="83"/>
      <c r="C172" s="83"/>
      <c r="D172" s="83"/>
      <c r="E172" s="83"/>
      <c r="F172" s="336"/>
      <c r="G172" s="336"/>
    </row>
    <row r="173" spans="1:7" ht="12.75" customHeight="1">
      <c r="A173" s="83"/>
      <c r="B173" s="83"/>
      <c r="C173" s="83"/>
      <c r="D173" s="83"/>
      <c r="E173" s="83"/>
      <c r="F173" s="336"/>
      <c r="G173" s="336"/>
    </row>
    <row r="174" spans="1:7" ht="12.75" customHeight="1">
      <c r="A174" s="83"/>
      <c r="B174" s="83"/>
      <c r="C174" s="83"/>
      <c r="D174" s="83"/>
      <c r="E174" s="83"/>
      <c r="F174" s="336"/>
      <c r="G174" s="336"/>
    </row>
    <row r="175" spans="1:7" ht="12.75" customHeight="1">
      <c r="A175" s="83"/>
      <c r="B175" s="83"/>
      <c r="C175" s="83"/>
      <c r="D175" s="83"/>
      <c r="E175" s="83"/>
      <c r="F175" s="336"/>
      <c r="G175" s="336"/>
    </row>
    <row r="176" spans="1:7" ht="12.75" customHeight="1">
      <c r="A176" s="83"/>
      <c r="B176" s="83"/>
      <c r="C176" s="83"/>
      <c r="D176" s="83"/>
      <c r="E176" s="83"/>
      <c r="F176" s="336"/>
      <c r="G176" s="336"/>
    </row>
    <row r="177" spans="1:7" ht="12.75" customHeight="1">
      <c r="A177" s="83"/>
      <c r="B177" s="83"/>
      <c r="C177" s="83"/>
      <c r="D177" s="83"/>
      <c r="E177" s="83"/>
      <c r="F177" s="336"/>
      <c r="G177" s="336"/>
    </row>
    <row r="178" spans="1:7" ht="12.75" customHeight="1">
      <c r="A178" s="83"/>
      <c r="B178" s="83"/>
      <c r="C178" s="83"/>
      <c r="D178" s="83"/>
      <c r="E178" s="83"/>
      <c r="F178" s="336"/>
      <c r="G178" s="336"/>
    </row>
    <row r="179" spans="1:7" ht="12.75" customHeight="1">
      <c r="A179" s="83"/>
      <c r="B179" s="83"/>
      <c r="C179" s="83"/>
      <c r="D179" s="83"/>
      <c r="E179" s="83"/>
      <c r="F179" s="336"/>
      <c r="G179" s="336"/>
    </row>
    <row r="180" spans="1:7" ht="12.75" customHeight="1">
      <c r="A180" s="83"/>
      <c r="B180" s="83"/>
      <c r="C180" s="83"/>
      <c r="D180" s="83"/>
      <c r="E180" s="83"/>
      <c r="F180" s="336"/>
      <c r="G180" s="336"/>
    </row>
    <row r="181" spans="1:7" ht="12.75" customHeight="1">
      <c r="A181" s="83"/>
      <c r="B181" s="83"/>
      <c r="C181" s="83"/>
      <c r="D181" s="83"/>
      <c r="E181" s="83"/>
      <c r="F181" s="336"/>
      <c r="G181" s="336"/>
    </row>
    <row r="182" spans="1:7" ht="12.75" customHeight="1">
      <c r="A182" s="83"/>
      <c r="B182" s="83"/>
      <c r="C182" s="83"/>
      <c r="D182" s="83"/>
      <c r="E182" s="83"/>
      <c r="F182" s="336"/>
      <c r="G182" s="336"/>
    </row>
    <row r="183" spans="1:7" ht="12.75" customHeight="1">
      <c r="A183" s="83"/>
      <c r="B183" s="83"/>
      <c r="C183" s="83"/>
      <c r="D183" s="83"/>
      <c r="E183" s="83"/>
      <c r="F183" s="336"/>
      <c r="G183" s="336"/>
    </row>
    <row r="184" spans="1:7" ht="12.75" customHeight="1">
      <c r="A184" s="83"/>
      <c r="B184" s="83"/>
      <c r="C184" s="83"/>
      <c r="D184" s="83"/>
      <c r="E184" s="83"/>
      <c r="F184" s="336"/>
      <c r="G184" s="336"/>
    </row>
    <row r="185" spans="1:7" ht="12.75" customHeight="1">
      <c r="A185" s="83"/>
      <c r="B185" s="83"/>
      <c r="C185" s="83"/>
      <c r="D185" s="83"/>
      <c r="E185" s="83"/>
      <c r="F185" s="336"/>
      <c r="G185" s="336"/>
    </row>
    <row r="186" spans="1:7" ht="12.75" customHeight="1">
      <c r="A186" s="83"/>
      <c r="B186" s="83"/>
      <c r="C186" s="83"/>
      <c r="D186" s="83"/>
      <c r="E186" s="83"/>
      <c r="F186" s="336"/>
      <c r="G186" s="336"/>
    </row>
    <row r="187" spans="1:7" ht="12.75" customHeight="1">
      <c r="A187" s="83"/>
      <c r="B187" s="83"/>
      <c r="C187" s="83"/>
      <c r="D187" s="83"/>
      <c r="E187" s="83"/>
      <c r="F187" s="336"/>
      <c r="G187" s="336"/>
    </row>
    <row r="188" spans="1:7" ht="12.75" customHeight="1">
      <c r="A188" s="83"/>
      <c r="B188" s="83"/>
      <c r="C188" s="83"/>
      <c r="D188" s="83"/>
      <c r="E188" s="83"/>
      <c r="F188" s="336"/>
      <c r="G188" s="336"/>
    </row>
    <row r="189" spans="1:7" ht="12.75" customHeight="1">
      <c r="A189" s="83"/>
      <c r="B189" s="83"/>
      <c r="C189" s="83"/>
      <c r="D189" s="83"/>
      <c r="E189" s="83"/>
      <c r="F189" s="336"/>
      <c r="G189" s="336"/>
    </row>
    <row r="190" spans="1:7" ht="12.75" customHeight="1">
      <c r="A190" s="83"/>
      <c r="B190" s="83"/>
      <c r="C190" s="83"/>
      <c r="D190" s="83"/>
      <c r="E190" s="83"/>
      <c r="F190" s="336"/>
      <c r="G190" s="336"/>
    </row>
    <row r="191" spans="1:7" ht="12.75" customHeight="1">
      <c r="A191" s="83"/>
      <c r="B191" s="83"/>
      <c r="C191" s="83"/>
      <c r="D191" s="83"/>
      <c r="E191" s="83"/>
      <c r="F191" s="336"/>
      <c r="G191" s="336"/>
    </row>
    <row r="192" spans="1:7" ht="12.75" customHeight="1">
      <c r="A192" s="83"/>
      <c r="B192" s="83"/>
      <c r="C192" s="83"/>
      <c r="D192" s="83"/>
      <c r="E192" s="83"/>
      <c r="F192" s="336"/>
      <c r="G192" s="336"/>
    </row>
    <row r="193" spans="1:7" ht="12.75" customHeight="1">
      <c r="A193" s="83"/>
      <c r="B193" s="83"/>
      <c r="C193" s="83"/>
      <c r="D193" s="83"/>
      <c r="E193" s="83"/>
      <c r="F193" s="336"/>
      <c r="G193" s="336"/>
    </row>
    <row r="194" spans="1:7" ht="12.75" customHeight="1">
      <c r="A194" s="83"/>
      <c r="B194" s="83"/>
      <c r="C194" s="83"/>
      <c r="D194" s="83"/>
      <c r="E194" s="83"/>
      <c r="F194" s="336"/>
      <c r="G194" s="336"/>
    </row>
    <row r="195" spans="1:7" ht="12.75" customHeight="1">
      <c r="A195" s="83"/>
      <c r="B195" s="83"/>
      <c r="C195" s="83"/>
      <c r="D195" s="83"/>
      <c r="E195" s="83"/>
      <c r="F195" s="336"/>
      <c r="G195" s="336"/>
    </row>
    <row r="196" spans="1:7" ht="12.75" customHeight="1">
      <c r="A196" s="83"/>
      <c r="B196" s="83"/>
      <c r="C196" s="83"/>
      <c r="D196" s="83"/>
      <c r="E196" s="83"/>
      <c r="F196" s="336"/>
      <c r="G196" s="336"/>
    </row>
    <row r="197" spans="1:7" ht="12.75" customHeight="1">
      <c r="A197" s="83"/>
      <c r="B197" s="83"/>
      <c r="C197" s="83"/>
      <c r="D197" s="83"/>
      <c r="E197" s="83"/>
      <c r="F197" s="336"/>
      <c r="G197" s="336"/>
    </row>
    <row r="198" spans="1:7" ht="12.75" customHeight="1">
      <c r="A198" s="83"/>
      <c r="B198" s="83"/>
      <c r="C198" s="83"/>
      <c r="D198" s="83"/>
      <c r="E198" s="83"/>
      <c r="F198" s="336"/>
      <c r="G198" s="336"/>
    </row>
    <row r="199" spans="1:7" ht="12.75" customHeight="1">
      <c r="A199" s="83"/>
      <c r="B199" s="83"/>
      <c r="C199" s="83"/>
      <c r="D199" s="83"/>
      <c r="E199" s="83"/>
      <c r="F199" s="336"/>
      <c r="G199" s="336"/>
    </row>
    <row r="200" spans="1:7" ht="12.75" customHeight="1">
      <c r="A200" s="83"/>
      <c r="B200" s="83"/>
      <c r="C200" s="83"/>
      <c r="D200" s="83"/>
      <c r="E200" s="83"/>
      <c r="F200" s="336"/>
      <c r="G200" s="336"/>
    </row>
    <row r="201" spans="1:7" ht="12.75" customHeight="1">
      <c r="A201" s="83"/>
      <c r="B201" s="83"/>
      <c r="C201" s="83"/>
      <c r="D201" s="83"/>
      <c r="E201" s="83"/>
      <c r="F201" s="336"/>
      <c r="G201" s="336"/>
    </row>
    <row r="202" spans="1:7" ht="12.75" customHeight="1">
      <c r="A202" s="83"/>
      <c r="B202" s="83"/>
      <c r="C202" s="83"/>
      <c r="D202" s="83"/>
      <c r="E202" s="83"/>
      <c r="F202" s="336"/>
      <c r="G202" s="336"/>
    </row>
    <row r="203" spans="1:7" ht="12.75" customHeight="1">
      <c r="A203" s="83"/>
      <c r="B203" s="83"/>
      <c r="C203" s="83"/>
      <c r="D203" s="83"/>
      <c r="E203" s="83"/>
      <c r="F203" s="336"/>
      <c r="G203" s="336"/>
    </row>
    <row r="204" spans="1:7" ht="12.75" customHeight="1">
      <c r="A204" s="83"/>
      <c r="B204" s="83"/>
      <c r="C204" s="83"/>
      <c r="D204" s="83"/>
      <c r="E204" s="83"/>
      <c r="F204" s="336"/>
      <c r="G204" s="336"/>
    </row>
    <row r="205" spans="1:7" ht="12.75" customHeight="1">
      <c r="A205" s="83"/>
      <c r="B205" s="83"/>
      <c r="C205" s="83"/>
      <c r="D205" s="83"/>
      <c r="E205" s="83"/>
      <c r="F205" s="336"/>
      <c r="G205" s="336"/>
    </row>
    <row r="206" spans="1:7" ht="12.75" customHeight="1">
      <c r="A206" s="83"/>
      <c r="B206" s="83"/>
      <c r="C206" s="83"/>
      <c r="D206" s="83"/>
      <c r="E206" s="83"/>
      <c r="F206" s="336"/>
      <c r="G206" s="336"/>
    </row>
    <row r="207" spans="1:7" ht="12.75" customHeight="1">
      <c r="A207" s="83"/>
      <c r="B207" s="83"/>
      <c r="C207" s="83"/>
      <c r="D207" s="83"/>
      <c r="E207" s="83"/>
      <c r="F207" s="336"/>
      <c r="G207" s="336"/>
    </row>
    <row r="208" spans="1:7" ht="12.75" customHeight="1">
      <c r="A208" s="83"/>
      <c r="B208" s="83"/>
      <c r="C208" s="83"/>
      <c r="D208" s="83"/>
      <c r="E208" s="83"/>
      <c r="F208" s="336"/>
      <c r="G208" s="336"/>
    </row>
    <row r="209" spans="1:7" ht="12.75" customHeight="1">
      <c r="A209" s="83"/>
      <c r="B209" s="83"/>
      <c r="C209" s="83"/>
      <c r="D209" s="83"/>
      <c r="E209" s="83"/>
      <c r="F209" s="336"/>
      <c r="G209" s="336"/>
    </row>
    <row r="210" spans="1:7" ht="12.75" customHeight="1">
      <c r="A210" s="83"/>
      <c r="B210" s="83"/>
      <c r="C210" s="83"/>
      <c r="D210" s="83"/>
      <c r="E210" s="83"/>
      <c r="F210" s="336"/>
      <c r="G210" s="336"/>
    </row>
    <row r="211" spans="1:7" ht="12.75" customHeight="1">
      <c r="A211" s="83"/>
      <c r="B211" s="83"/>
      <c r="C211" s="83"/>
      <c r="D211" s="83"/>
      <c r="E211" s="83"/>
      <c r="F211" s="336"/>
      <c r="G211" s="336"/>
    </row>
    <row r="212" spans="1:7" ht="12.75" customHeight="1">
      <c r="A212" s="83"/>
      <c r="B212" s="83"/>
      <c r="C212" s="83"/>
      <c r="D212" s="83"/>
      <c r="E212" s="83"/>
      <c r="F212" s="336"/>
      <c r="G212" s="336"/>
    </row>
    <row r="213" spans="1:7" ht="12.75" customHeight="1">
      <c r="A213" s="83"/>
      <c r="B213" s="83"/>
      <c r="C213" s="83"/>
      <c r="D213" s="83"/>
      <c r="E213" s="83"/>
      <c r="F213" s="336"/>
      <c r="G213" s="336"/>
    </row>
    <row r="214" spans="1:7" ht="12.75" customHeight="1">
      <c r="A214" s="83"/>
      <c r="B214" s="83"/>
      <c r="C214" s="83"/>
      <c r="D214" s="83"/>
      <c r="E214" s="83"/>
      <c r="F214" s="336"/>
      <c r="G214" s="336"/>
    </row>
    <row r="215" spans="1:7" ht="12.75" customHeight="1">
      <c r="A215" s="83"/>
      <c r="B215" s="83"/>
      <c r="C215" s="83"/>
      <c r="D215" s="83"/>
      <c r="E215" s="83"/>
      <c r="F215" s="336"/>
      <c r="G215" s="336"/>
    </row>
    <row r="216" spans="1:7" ht="12.75" customHeight="1">
      <c r="A216" s="83"/>
      <c r="B216" s="83"/>
      <c r="C216" s="83"/>
      <c r="D216" s="83"/>
      <c r="E216" s="83"/>
      <c r="F216" s="336"/>
      <c r="G216" s="336"/>
    </row>
    <row r="217" spans="1:7" ht="12.75" customHeight="1">
      <c r="A217" s="83"/>
      <c r="B217" s="83"/>
      <c r="C217" s="83"/>
      <c r="D217" s="83"/>
      <c r="E217" s="83"/>
      <c r="F217" s="336"/>
      <c r="G217" s="336"/>
    </row>
    <row r="218" spans="1:7" ht="12.75" customHeight="1">
      <c r="A218" s="83"/>
      <c r="B218" s="83"/>
      <c r="C218" s="83"/>
      <c r="D218" s="83"/>
      <c r="E218" s="83"/>
      <c r="F218" s="336"/>
      <c r="G218" s="336"/>
    </row>
    <row r="219" spans="1:7" ht="12.75" customHeight="1">
      <c r="A219" s="83"/>
      <c r="B219" s="83"/>
      <c r="C219" s="83"/>
      <c r="D219" s="83"/>
      <c r="E219" s="83"/>
      <c r="F219" s="336"/>
      <c r="G219" s="336"/>
    </row>
    <row r="220" spans="1:7" ht="12.75" customHeight="1">
      <c r="A220" s="83"/>
      <c r="B220" s="83"/>
      <c r="C220" s="83"/>
      <c r="D220" s="83"/>
      <c r="E220" s="83"/>
      <c r="F220" s="336"/>
      <c r="G220" s="336"/>
    </row>
    <row r="221" spans="1:7" ht="12.75" customHeight="1">
      <c r="A221" s="83"/>
      <c r="B221" s="83"/>
      <c r="C221" s="83"/>
      <c r="D221" s="83"/>
      <c r="E221" s="83"/>
      <c r="F221" s="336"/>
      <c r="G221" s="336"/>
    </row>
    <row r="222" spans="1:7" ht="12.75" customHeight="1">
      <c r="A222" s="83"/>
      <c r="B222" s="83"/>
      <c r="C222" s="83"/>
      <c r="D222" s="83"/>
      <c r="E222" s="83"/>
      <c r="F222" s="336"/>
      <c r="G222" s="336"/>
    </row>
    <row r="223" spans="1:7" ht="12.75" customHeight="1">
      <c r="A223" s="83"/>
      <c r="B223" s="83"/>
      <c r="C223" s="83"/>
      <c r="D223" s="83"/>
      <c r="E223" s="83"/>
      <c r="F223" s="336"/>
      <c r="G223" s="336"/>
    </row>
    <row r="224" spans="1:7" ht="12.75" customHeight="1">
      <c r="A224" s="83"/>
      <c r="B224" s="83"/>
      <c r="C224" s="83"/>
      <c r="D224" s="83"/>
      <c r="E224" s="83"/>
      <c r="F224" s="336"/>
      <c r="G224" s="336"/>
    </row>
    <row r="225" spans="1:7" ht="12.75" customHeight="1">
      <c r="A225" s="83"/>
      <c r="B225" s="83"/>
      <c r="C225" s="83"/>
      <c r="D225" s="83"/>
      <c r="E225" s="83"/>
      <c r="F225" s="336"/>
      <c r="G225" s="336"/>
    </row>
    <row r="226" spans="1:7" ht="12.75" customHeight="1">
      <c r="A226" s="83"/>
      <c r="B226" s="83"/>
      <c r="C226" s="83"/>
      <c r="D226" s="83"/>
      <c r="E226" s="83"/>
      <c r="F226" s="336"/>
      <c r="G226" s="336"/>
    </row>
    <row r="227" spans="1:7" ht="12.75" customHeight="1">
      <c r="A227" s="83"/>
      <c r="B227" s="83"/>
      <c r="C227" s="83"/>
      <c r="D227" s="83"/>
      <c r="E227" s="83"/>
      <c r="F227" s="336"/>
      <c r="G227" s="336"/>
    </row>
    <row r="228" spans="1:7" ht="12.75" customHeight="1">
      <c r="A228" s="83"/>
      <c r="B228" s="83"/>
      <c r="C228" s="83"/>
      <c r="D228" s="83"/>
      <c r="E228" s="83"/>
      <c r="F228" s="336"/>
      <c r="G228" s="336"/>
    </row>
    <row r="229" spans="1:7" ht="12.75" customHeight="1">
      <c r="A229" s="83"/>
      <c r="B229" s="83"/>
      <c r="C229" s="83"/>
      <c r="D229" s="83"/>
      <c r="E229" s="83"/>
      <c r="F229" s="336"/>
      <c r="G229" s="336"/>
    </row>
    <row r="230" spans="1:7" ht="12.75" customHeight="1">
      <c r="A230" s="83"/>
      <c r="B230" s="83"/>
      <c r="C230" s="83"/>
      <c r="D230" s="83"/>
      <c r="E230" s="83"/>
      <c r="F230" s="336"/>
      <c r="G230" s="336"/>
    </row>
    <row r="231" spans="1:7" ht="12.75" customHeight="1">
      <c r="A231" s="83"/>
      <c r="B231" s="83"/>
      <c r="C231" s="83"/>
      <c r="D231" s="83"/>
      <c r="E231" s="83"/>
      <c r="F231" s="336"/>
      <c r="G231" s="336"/>
    </row>
    <row r="232" spans="1:7" ht="12.75" customHeight="1">
      <c r="A232" s="83"/>
      <c r="B232" s="83"/>
      <c r="C232" s="83"/>
      <c r="D232" s="83"/>
      <c r="E232" s="83"/>
      <c r="F232" s="336"/>
      <c r="G232" s="336"/>
    </row>
    <row r="233" spans="1:7" ht="12.75" customHeight="1">
      <c r="A233" s="83"/>
      <c r="B233" s="83"/>
      <c r="C233" s="83"/>
      <c r="D233" s="83"/>
      <c r="E233" s="83"/>
      <c r="F233" s="336"/>
      <c r="G233" s="336"/>
    </row>
    <row r="234" spans="1:7" ht="12.75" customHeight="1">
      <c r="A234" s="83"/>
      <c r="B234" s="83"/>
      <c r="C234" s="83"/>
      <c r="D234" s="83"/>
      <c r="E234" s="83"/>
      <c r="F234" s="336"/>
      <c r="G234" s="336"/>
    </row>
    <row r="235" spans="1:7" ht="12.75" customHeight="1">
      <c r="A235" s="83"/>
      <c r="B235" s="83"/>
      <c r="C235" s="83"/>
      <c r="D235" s="83"/>
      <c r="E235" s="83"/>
      <c r="F235" s="336"/>
      <c r="G235" s="336"/>
    </row>
    <row r="236" spans="1:7" ht="12.75" customHeight="1">
      <c r="A236" s="83"/>
      <c r="B236" s="83"/>
      <c r="C236" s="83"/>
      <c r="D236" s="83"/>
      <c r="E236" s="83"/>
      <c r="F236" s="336"/>
      <c r="G236" s="336"/>
    </row>
    <row r="237" spans="1:7" ht="12.75" customHeight="1">
      <c r="A237" s="83"/>
      <c r="B237" s="83"/>
      <c r="C237" s="83"/>
      <c r="D237" s="83"/>
      <c r="E237" s="83"/>
      <c r="F237" s="336"/>
      <c r="G237" s="336"/>
    </row>
    <row r="238" spans="1:7" ht="12.75" customHeight="1">
      <c r="A238" s="83"/>
      <c r="B238" s="83"/>
      <c r="C238" s="83"/>
      <c r="D238" s="83"/>
      <c r="E238" s="83"/>
      <c r="F238" s="336"/>
      <c r="G238" s="336"/>
    </row>
    <row r="239" spans="1:7" ht="12.75" customHeight="1">
      <c r="A239" s="83"/>
      <c r="B239" s="83"/>
      <c r="C239" s="83"/>
      <c r="D239" s="83"/>
      <c r="E239" s="83"/>
      <c r="F239" s="336"/>
      <c r="G239" s="336"/>
    </row>
    <row r="240" spans="1:7" ht="12.75" customHeight="1">
      <c r="A240" s="83"/>
      <c r="B240" s="83"/>
      <c r="C240" s="83"/>
      <c r="D240" s="83"/>
      <c r="E240" s="83"/>
      <c r="F240" s="336"/>
      <c r="G240" s="336"/>
    </row>
    <row r="241" spans="1:7" ht="12.75" customHeight="1">
      <c r="A241" s="83"/>
      <c r="B241" s="83"/>
      <c r="C241" s="83"/>
      <c r="D241" s="83"/>
      <c r="E241" s="83"/>
      <c r="F241" s="336"/>
      <c r="G241" s="336"/>
    </row>
    <row r="242" spans="1:7" ht="12.75" customHeight="1">
      <c r="A242" s="83"/>
      <c r="B242" s="83"/>
      <c r="C242" s="83"/>
      <c r="D242" s="83"/>
      <c r="E242" s="83"/>
      <c r="F242" s="336"/>
      <c r="G242" s="336"/>
    </row>
    <row r="243" spans="1:7" ht="12.75" customHeight="1">
      <c r="A243" s="83"/>
      <c r="B243" s="83"/>
      <c r="C243" s="83"/>
      <c r="D243" s="83"/>
      <c r="E243" s="83"/>
      <c r="F243" s="336"/>
      <c r="G243" s="336"/>
    </row>
    <row r="244" spans="1:7" ht="12.75" customHeight="1">
      <c r="A244" s="83"/>
      <c r="B244" s="83"/>
      <c r="C244" s="83"/>
      <c r="D244" s="83"/>
      <c r="E244" s="83"/>
      <c r="F244" s="336"/>
      <c r="G244" s="336"/>
    </row>
    <row r="245" spans="1:7" ht="12.75" customHeight="1">
      <c r="A245" s="83"/>
      <c r="B245" s="83"/>
      <c r="C245" s="83"/>
      <c r="D245" s="83"/>
      <c r="E245" s="83"/>
      <c r="F245" s="336"/>
      <c r="G245" s="336"/>
    </row>
    <row r="246" spans="1:7" ht="12.75" customHeight="1">
      <c r="A246" s="83"/>
      <c r="B246" s="83"/>
      <c r="C246" s="83"/>
      <c r="D246" s="83"/>
      <c r="E246" s="83"/>
      <c r="F246" s="336"/>
      <c r="G246" s="336"/>
    </row>
    <row r="247" spans="1:7" ht="12.75" customHeight="1">
      <c r="A247" s="83"/>
      <c r="B247" s="83"/>
      <c r="C247" s="83"/>
      <c r="D247" s="83"/>
      <c r="E247" s="83"/>
      <c r="F247" s="336"/>
      <c r="G247" s="336"/>
    </row>
    <row r="248" spans="1:7" ht="12.75" customHeight="1">
      <c r="A248" s="83"/>
      <c r="B248" s="83"/>
      <c r="C248" s="83"/>
      <c r="D248" s="83"/>
      <c r="E248" s="83"/>
      <c r="F248" s="336"/>
      <c r="G248" s="336"/>
    </row>
    <row r="249" spans="1:7" ht="12.75" customHeight="1">
      <c r="A249" s="83"/>
      <c r="B249" s="83"/>
      <c r="C249" s="83"/>
      <c r="D249" s="83"/>
      <c r="E249" s="83"/>
      <c r="F249" s="336"/>
      <c r="G249" s="336"/>
    </row>
    <row r="250" spans="1:7" ht="12.75" customHeight="1">
      <c r="A250" s="83"/>
      <c r="B250" s="83"/>
      <c r="C250" s="83"/>
      <c r="D250" s="83"/>
      <c r="E250" s="83"/>
      <c r="F250" s="336"/>
      <c r="G250" s="336"/>
    </row>
    <row r="251" spans="1:7" ht="12.75" customHeight="1">
      <c r="A251" s="83"/>
      <c r="B251" s="83"/>
      <c r="C251" s="83"/>
      <c r="D251" s="83"/>
      <c r="E251" s="83"/>
      <c r="F251" s="336"/>
      <c r="G251" s="336"/>
    </row>
    <row r="252" spans="1:7" ht="12.75" customHeight="1">
      <c r="A252" s="83"/>
      <c r="B252" s="83"/>
      <c r="C252" s="83"/>
      <c r="D252" s="83"/>
      <c r="E252" s="83"/>
      <c r="F252" s="336"/>
      <c r="G252" s="336"/>
    </row>
    <row r="253" spans="1:7" ht="12.75" customHeight="1">
      <c r="A253" s="83"/>
      <c r="B253" s="83"/>
      <c r="C253" s="83"/>
      <c r="D253" s="83"/>
      <c r="E253" s="83"/>
      <c r="F253" s="336"/>
      <c r="G253" s="336"/>
    </row>
    <row r="254" spans="1:7" ht="12.75" customHeight="1">
      <c r="A254" s="83"/>
      <c r="B254" s="83"/>
      <c r="C254" s="83"/>
      <c r="D254" s="83"/>
      <c r="E254" s="83"/>
      <c r="F254" s="336"/>
      <c r="G254" s="336"/>
    </row>
    <row r="255" spans="1:7" ht="12.75" customHeight="1">
      <c r="A255" s="83"/>
      <c r="B255" s="83"/>
      <c r="C255" s="83"/>
      <c r="D255" s="83"/>
      <c r="E255" s="83"/>
      <c r="F255" s="336"/>
      <c r="G255" s="336"/>
    </row>
    <row r="256" spans="1:7" ht="12.75" customHeight="1">
      <c r="A256" s="83"/>
      <c r="B256" s="83"/>
      <c r="C256" s="83"/>
      <c r="D256" s="83"/>
      <c r="E256" s="83"/>
      <c r="F256" s="336"/>
      <c r="G256" s="336"/>
    </row>
    <row r="257" spans="1:7" ht="12.75" customHeight="1">
      <c r="A257" s="83"/>
      <c r="B257" s="83"/>
      <c r="C257" s="83"/>
      <c r="D257" s="83"/>
      <c r="E257" s="83"/>
      <c r="F257" s="336"/>
      <c r="G257" s="336"/>
    </row>
    <row r="258" spans="1:7" ht="12.75" customHeight="1">
      <c r="A258" s="83"/>
      <c r="B258" s="83"/>
      <c r="C258" s="83"/>
      <c r="D258" s="83"/>
      <c r="E258" s="83"/>
      <c r="F258" s="336"/>
      <c r="G258" s="336"/>
    </row>
    <row r="259" spans="1:7" ht="12.75" customHeight="1">
      <c r="A259" s="83"/>
      <c r="B259" s="83"/>
      <c r="C259" s="83"/>
      <c r="D259" s="83"/>
      <c r="E259" s="83"/>
      <c r="F259" s="336"/>
      <c r="G259" s="336"/>
    </row>
    <row r="260" spans="1:7" ht="12.75" customHeight="1">
      <c r="A260" s="83"/>
      <c r="B260" s="83"/>
      <c r="C260" s="83"/>
      <c r="D260" s="83"/>
      <c r="E260" s="83"/>
      <c r="F260" s="336"/>
      <c r="G260" s="336"/>
    </row>
    <row r="261" spans="1:7" ht="12.75" customHeight="1">
      <c r="A261" s="83"/>
      <c r="B261" s="83"/>
      <c r="C261" s="83"/>
      <c r="D261" s="83"/>
      <c r="E261" s="83"/>
      <c r="F261" s="336"/>
      <c r="G261" s="336"/>
    </row>
    <row r="262" spans="1:7" ht="12.75" customHeight="1">
      <c r="A262" s="83"/>
      <c r="B262" s="83"/>
      <c r="C262" s="83"/>
      <c r="D262" s="83"/>
      <c r="E262" s="83"/>
      <c r="F262" s="336"/>
      <c r="G262" s="336"/>
    </row>
    <row r="263" spans="1:7" ht="12.75" customHeight="1">
      <c r="A263" s="83"/>
      <c r="B263" s="83"/>
      <c r="C263" s="83"/>
      <c r="D263" s="83"/>
      <c r="E263" s="83"/>
      <c r="F263" s="336"/>
      <c r="G263" s="336"/>
    </row>
    <row r="264" spans="1:7" ht="12.75" customHeight="1">
      <c r="A264" s="83"/>
      <c r="B264" s="83"/>
      <c r="C264" s="83"/>
      <c r="D264" s="83"/>
      <c r="E264" s="83"/>
      <c r="F264" s="336"/>
      <c r="G264" s="336"/>
    </row>
    <row r="265" spans="1:7" ht="12.75" customHeight="1">
      <c r="A265" s="83"/>
      <c r="B265" s="83"/>
      <c r="C265" s="83"/>
      <c r="D265" s="83"/>
      <c r="E265" s="83"/>
      <c r="F265" s="336"/>
      <c r="G265" s="336"/>
    </row>
    <row r="266" spans="1:7" ht="12.75" customHeight="1">
      <c r="A266" s="83"/>
      <c r="B266" s="83"/>
      <c r="C266" s="83"/>
      <c r="D266" s="83"/>
      <c r="E266" s="83"/>
      <c r="F266" s="336"/>
      <c r="G266" s="336"/>
    </row>
    <row r="267" spans="1:7" ht="12.75" customHeight="1">
      <c r="A267" s="83"/>
      <c r="B267" s="83"/>
      <c r="C267" s="83"/>
      <c r="D267" s="83"/>
      <c r="E267" s="83"/>
      <c r="F267" s="336"/>
      <c r="G267" s="336"/>
    </row>
    <row r="268" spans="1:7" ht="12.75" customHeight="1">
      <c r="A268" s="83"/>
      <c r="B268" s="83"/>
      <c r="C268" s="83"/>
      <c r="D268" s="83"/>
      <c r="E268" s="83"/>
      <c r="F268" s="336"/>
      <c r="G268" s="336"/>
    </row>
    <row r="269" spans="1:7" ht="12.75" customHeight="1">
      <c r="A269" s="83"/>
      <c r="B269" s="83"/>
      <c r="C269" s="83"/>
      <c r="D269" s="83"/>
      <c r="E269" s="83"/>
      <c r="F269" s="336"/>
      <c r="G269" s="336"/>
    </row>
    <row r="270" spans="1:7" ht="12.75" customHeight="1">
      <c r="A270" s="83"/>
      <c r="B270" s="83"/>
      <c r="C270" s="83"/>
      <c r="D270" s="83"/>
      <c r="E270" s="83"/>
      <c r="F270" s="336"/>
      <c r="G270" s="336"/>
    </row>
    <row r="271" spans="1:7" ht="12.75" customHeight="1">
      <c r="A271" s="83"/>
      <c r="B271" s="83"/>
      <c r="C271" s="83"/>
      <c r="D271" s="83"/>
      <c r="E271" s="83"/>
      <c r="F271" s="336"/>
      <c r="G271" s="336"/>
    </row>
    <row r="272" spans="1:7" ht="12.75" customHeight="1">
      <c r="A272" s="83"/>
      <c r="B272" s="83"/>
      <c r="C272" s="83"/>
      <c r="D272" s="83"/>
      <c r="E272" s="83"/>
      <c r="F272" s="336"/>
      <c r="G272" s="336"/>
    </row>
    <row r="273" spans="1:7" ht="12.75" customHeight="1">
      <c r="A273" s="83"/>
      <c r="B273" s="83"/>
      <c r="C273" s="83"/>
      <c r="D273" s="83"/>
      <c r="E273" s="83"/>
      <c r="F273" s="336"/>
      <c r="G273" s="336"/>
    </row>
    <row r="274" spans="1:7" ht="12.75" customHeight="1">
      <c r="A274" s="83"/>
      <c r="B274" s="83"/>
      <c r="C274" s="83"/>
      <c r="D274" s="83"/>
      <c r="E274" s="83"/>
      <c r="F274" s="336"/>
      <c r="G274" s="336"/>
    </row>
    <row r="275" spans="1:7" ht="12.75" customHeight="1">
      <c r="A275" s="83"/>
      <c r="B275" s="83"/>
      <c r="C275" s="83"/>
      <c r="D275" s="83"/>
      <c r="E275" s="83"/>
      <c r="F275" s="336"/>
      <c r="G275" s="336"/>
    </row>
    <row r="276" spans="1:7" ht="12.75" customHeight="1">
      <c r="A276" s="83"/>
      <c r="B276" s="83"/>
      <c r="C276" s="83"/>
      <c r="D276" s="83"/>
      <c r="E276" s="83"/>
      <c r="F276" s="336"/>
      <c r="G276" s="336"/>
    </row>
    <row r="277" spans="1:7" ht="12.75" customHeight="1">
      <c r="A277" s="83"/>
      <c r="B277" s="83"/>
      <c r="C277" s="83"/>
      <c r="D277" s="83"/>
      <c r="E277" s="83"/>
      <c r="F277" s="336"/>
      <c r="G277" s="336"/>
    </row>
    <row r="278" spans="1:7" ht="12.75" customHeight="1">
      <c r="A278" s="83"/>
      <c r="B278" s="83"/>
      <c r="C278" s="83"/>
      <c r="D278" s="83"/>
      <c r="E278" s="83"/>
      <c r="F278" s="336"/>
      <c r="G278" s="336"/>
    </row>
    <row r="279" spans="1:7" ht="12.75" customHeight="1">
      <c r="A279" s="83"/>
      <c r="B279" s="83"/>
      <c r="C279" s="83"/>
      <c r="D279" s="83"/>
      <c r="E279" s="83"/>
      <c r="F279" s="336"/>
      <c r="G279" s="336"/>
    </row>
    <row r="280" spans="1:7" ht="12.75" customHeight="1">
      <c r="A280" s="83"/>
      <c r="B280" s="83"/>
      <c r="C280" s="83"/>
      <c r="D280" s="83"/>
      <c r="E280" s="83"/>
      <c r="F280" s="336"/>
      <c r="G280" s="336"/>
    </row>
    <row r="281" spans="1:7" ht="12.75" customHeight="1">
      <c r="A281" s="83"/>
      <c r="B281" s="83"/>
      <c r="C281" s="83"/>
      <c r="D281" s="83"/>
      <c r="E281" s="83"/>
      <c r="F281" s="336"/>
      <c r="G281" s="336"/>
    </row>
    <row r="282" spans="1:7" ht="12.75" customHeight="1">
      <c r="A282" s="83"/>
      <c r="B282" s="83"/>
      <c r="C282" s="83"/>
      <c r="D282" s="83"/>
      <c r="E282" s="83"/>
      <c r="F282" s="336"/>
      <c r="G282" s="336"/>
    </row>
    <row r="283" spans="1:7" ht="12.75" customHeight="1">
      <c r="A283" s="83"/>
      <c r="B283" s="83"/>
      <c r="C283" s="83"/>
      <c r="D283" s="83"/>
      <c r="E283" s="83"/>
      <c r="F283" s="336"/>
      <c r="G283" s="336"/>
    </row>
    <row r="284" spans="1:7" ht="12.75" customHeight="1">
      <c r="A284" s="83"/>
      <c r="B284" s="83"/>
      <c r="C284" s="83"/>
      <c r="D284" s="83"/>
      <c r="E284" s="83"/>
      <c r="F284" s="336"/>
      <c r="G284" s="336"/>
    </row>
    <row r="285" spans="1:7" ht="12.75" customHeight="1">
      <c r="A285" s="83"/>
      <c r="B285" s="83"/>
      <c r="C285" s="83"/>
      <c r="D285" s="83"/>
      <c r="E285" s="83"/>
      <c r="F285" s="336"/>
      <c r="G285" s="336"/>
    </row>
    <row r="286" spans="1:7" ht="12.75" customHeight="1">
      <c r="A286" s="83"/>
      <c r="B286" s="83"/>
      <c r="C286" s="83"/>
      <c r="D286" s="83"/>
      <c r="E286" s="83"/>
      <c r="F286" s="336"/>
      <c r="G286" s="336"/>
    </row>
    <row r="287" spans="1:7" ht="12.75" customHeight="1">
      <c r="A287" s="83"/>
      <c r="B287" s="83"/>
      <c r="C287" s="83"/>
      <c r="D287" s="83"/>
      <c r="E287" s="83"/>
      <c r="F287" s="336"/>
      <c r="G287" s="336"/>
    </row>
    <row r="288" spans="1:7" ht="12.75" customHeight="1">
      <c r="A288" s="83"/>
      <c r="B288" s="83"/>
      <c r="C288" s="83"/>
      <c r="D288" s="83"/>
      <c r="E288" s="83"/>
      <c r="F288" s="336"/>
      <c r="G288" s="336"/>
    </row>
    <row r="289" spans="1:7" ht="12.75" customHeight="1">
      <c r="A289" s="83"/>
      <c r="B289" s="83"/>
      <c r="C289" s="83"/>
      <c r="D289" s="83"/>
      <c r="E289" s="83"/>
      <c r="F289" s="336"/>
      <c r="G289" s="336"/>
    </row>
    <row r="290" spans="1:7" ht="12.75" customHeight="1">
      <c r="A290" s="83"/>
      <c r="B290" s="83"/>
      <c r="C290" s="83"/>
      <c r="D290" s="83"/>
      <c r="E290" s="83"/>
      <c r="F290" s="336"/>
      <c r="G290" s="336"/>
    </row>
    <row r="291" spans="1:7" ht="12.75" customHeight="1">
      <c r="A291" s="83"/>
      <c r="B291" s="83"/>
      <c r="C291" s="83"/>
      <c r="D291" s="83"/>
      <c r="E291" s="83"/>
      <c r="F291" s="336"/>
      <c r="G291" s="336"/>
    </row>
    <row r="292" spans="1:7" ht="12.75" customHeight="1">
      <c r="A292" s="83"/>
      <c r="B292" s="83"/>
      <c r="C292" s="83"/>
      <c r="D292" s="83"/>
      <c r="E292" s="83"/>
      <c r="F292" s="336"/>
      <c r="G292" s="336"/>
    </row>
    <row r="293" spans="1:7" ht="12.75" customHeight="1">
      <c r="A293" s="83"/>
      <c r="B293" s="83"/>
      <c r="C293" s="83"/>
      <c r="D293" s="83"/>
      <c r="E293" s="83"/>
      <c r="F293" s="336"/>
      <c r="G293" s="336"/>
    </row>
    <row r="294" spans="1:7" ht="12.75" customHeight="1">
      <c r="A294" s="83"/>
      <c r="B294" s="83"/>
      <c r="C294" s="83"/>
      <c r="D294" s="83"/>
      <c r="E294" s="83"/>
      <c r="F294" s="336"/>
      <c r="G294" s="336"/>
    </row>
    <row r="295" spans="1:7" ht="12.75" customHeight="1">
      <c r="A295" s="83"/>
      <c r="B295" s="83"/>
      <c r="C295" s="83"/>
      <c r="D295" s="83"/>
      <c r="E295" s="83"/>
      <c r="F295" s="336"/>
      <c r="G295" s="336"/>
    </row>
    <row r="296" spans="1:7" ht="12.75" customHeight="1">
      <c r="A296" s="83"/>
      <c r="B296" s="83"/>
      <c r="C296" s="83"/>
      <c r="D296" s="83"/>
      <c r="E296" s="83"/>
      <c r="F296" s="336"/>
      <c r="G296" s="336"/>
    </row>
    <row r="297" spans="1:7" ht="12.75" customHeight="1">
      <c r="A297" s="83"/>
      <c r="B297" s="83"/>
      <c r="C297" s="83"/>
      <c r="D297" s="83"/>
      <c r="E297" s="83"/>
      <c r="F297" s="336"/>
      <c r="G297" s="336"/>
    </row>
    <row r="298" spans="1:7" ht="12.75" customHeight="1">
      <c r="A298" s="83"/>
      <c r="B298" s="83"/>
      <c r="C298" s="83"/>
      <c r="D298" s="83"/>
      <c r="E298" s="83"/>
      <c r="F298" s="336"/>
      <c r="G298" s="336"/>
    </row>
    <row r="299" spans="1:7" ht="12.75" customHeight="1">
      <c r="A299" s="83"/>
      <c r="B299" s="83"/>
      <c r="C299" s="83"/>
      <c r="D299" s="83"/>
      <c r="E299" s="83"/>
      <c r="F299" s="336"/>
      <c r="G299" s="336"/>
    </row>
    <row r="300" spans="1:7" ht="12.75" customHeight="1">
      <c r="A300" s="83"/>
      <c r="B300" s="83"/>
      <c r="C300" s="83"/>
      <c r="D300" s="83"/>
      <c r="E300" s="83"/>
      <c r="F300" s="336"/>
      <c r="G300" s="336"/>
    </row>
    <row r="301" spans="1:7" ht="12.75" customHeight="1">
      <c r="A301" s="83"/>
      <c r="B301" s="83"/>
      <c r="C301" s="83"/>
      <c r="D301" s="83"/>
      <c r="E301" s="83"/>
      <c r="F301" s="336"/>
      <c r="G301" s="336"/>
    </row>
    <row r="302" spans="1:7" ht="12.75" customHeight="1">
      <c r="A302" s="83"/>
      <c r="B302" s="83"/>
      <c r="C302" s="83"/>
      <c r="D302" s="83"/>
      <c r="E302" s="83"/>
      <c r="F302" s="336"/>
      <c r="G302" s="336"/>
    </row>
    <row r="303" spans="1:7" ht="12.75" customHeight="1">
      <c r="A303" s="83"/>
      <c r="B303" s="83"/>
      <c r="C303" s="83"/>
      <c r="D303" s="83"/>
      <c r="E303" s="83"/>
      <c r="F303" s="336"/>
      <c r="G303" s="336"/>
    </row>
    <row r="304" spans="1:7" ht="12.75" customHeight="1">
      <c r="A304" s="83"/>
      <c r="B304" s="83"/>
      <c r="C304" s="83"/>
      <c r="D304" s="83"/>
      <c r="E304" s="83"/>
      <c r="F304" s="336"/>
      <c r="G304" s="336"/>
    </row>
    <row r="305" spans="1:7" ht="12.75" customHeight="1">
      <c r="A305" s="83"/>
      <c r="B305" s="83"/>
      <c r="C305" s="83"/>
      <c r="D305" s="83"/>
      <c r="E305" s="83"/>
      <c r="F305" s="336"/>
      <c r="G305" s="336"/>
    </row>
    <row r="306" spans="1:7" ht="12.75" customHeight="1">
      <c r="A306" s="83"/>
      <c r="B306" s="83"/>
      <c r="C306" s="83"/>
      <c r="D306" s="83"/>
      <c r="E306" s="83"/>
      <c r="F306" s="336"/>
      <c r="G306" s="336"/>
    </row>
    <row r="307" spans="1:7" ht="12.75" customHeight="1">
      <c r="A307" s="83"/>
      <c r="B307" s="83"/>
      <c r="C307" s="83"/>
      <c r="D307" s="83"/>
      <c r="E307" s="83"/>
      <c r="F307" s="336"/>
      <c r="G307" s="336"/>
    </row>
    <row r="308" spans="1:7" ht="12.75" customHeight="1">
      <c r="A308" s="83"/>
      <c r="B308" s="83"/>
      <c r="C308" s="83"/>
      <c r="D308" s="83"/>
      <c r="E308" s="83"/>
      <c r="F308" s="336"/>
      <c r="G308" s="336"/>
    </row>
    <row r="309" spans="1:7" ht="12.75" customHeight="1">
      <c r="A309" s="83"/>
      <c r="B309" s="83"/>
      <c r="C309" s="83"/>
      <c r="D309" s="83"/>
      <c r="E309" s="83"/>
      <c r="F309" s="336"/>
      <c r="G309" s="336"/>
    </row>
    <row r="310" spans="1:7" ht="12.75" customHeight="1">
      <c r="A310" s="83"/>
      <c r="B310" s="83"/>
      <c r="C310" s="83"/>
      <c r="D310" s="83"/>
      <c r="E310" s="83"/>
      <c r="F310" s="336"/>
      <c r="G310" s="336"/>
    </row>
    <row r="311" spans="1:7" ht="12.75" customHeight="1">
      <c r="A311" s="83"/>
      <c r="B311" s="83"/>
      <c r="C311" s="83"/>
      <c r="D311" s="83"/>
      <c r="E311" s="83"/>
      <c r="F311" s="336"/>
      <c r="G311" s="336"/>
    </row>
    <row r="312" spans="1:7" ht="12.75" customHeight="1">
      <c r="A312" s="83"/>
      <c r="B312" s="83"/>
      <c r="C312" s="83"/>
      <c r="D312" s="83"/>
      <c r="E312" s="83"/>
      <c r="F312" s="336"/>
      <c r="G312" s="336"/>
    </row>
    <row r="313" spans="1:7" ht="12.75" customHeight="1">
      <c r="A313" s="83"/>
      <c r="B313" s="83"/>
      <c r="C313" s="83"/>
      <c r="D313" s="83"/>
      <c r="E313" s="83"/>
      <c r="F313" s="336"/>
      <c r="G313" s="336"/>
    </row>
    <row r="314" spans="1:7" ht="12.75" customHeight="1">
      <c r="A314" s="83"/>
      <c r="B314" s="83"/>
      <c r="C314" s="83"/>
      <c r="D314" s="83"/>
      <c r="E314" s="83"/>
      <c r="F314" s="336"/>
      <c r="G314" s="336"/>
    </row>
    <row r="315" spans="1:7" ht="12.75" customHeight="1">
      <c r="A315" s="83"/>
      <c r="B315" s="83"/>
      <c r="C315" s="83"/>
      <c r="D315" s="83"/>
      <c r="E315" s="83"/>
      <c r="F315" s="336"/>
      <c r="G315" s="336"/>
    </row>
    <row r="316" spans="1:7" ht="12.75" customHeight="1">
      <c r="A316" s="83"/>
      <c r="B316" s="83"/>
      <c r="C316" s="83"/>
      <c r="D316" s="83"/>
      <c r="E316" s="83"/>
      <c r="F316" s="336"/>
      <c r="G316" s="336"/>
    </row>
    <row r="317" spans="1:7" ht="12.75" customHeight="1">
      <c r="A317" s="83"/>
      <c r="B317" s="83"/>
      <c r="C317" s="83"/>
      <c r="D317" s="83"/>
      <c r="E317" s="83"/>
      <c r="F317" s="336"/>
      <c r="G317" s="336"/>
    </row>
    <row r="318" spans="1:7" ht="12.75" customHeight="1">
      <c r="A318" s="83"/>
      <c r="B318" s="83"/>
      <c r="C318" s="83"/>
      <c r="D318" s="83"/>
      <c r="E318" s="83"/>
      <c r="F318" s="336"/>
      <c r="G318" s="336"/>
    </row>
    <row r="319" spans="1:7" ht="12.75" customHeight="1">
      <c r="A319" s="83"/>
      <c r="B319" s="83"/>
      <c r="C319" s="83"/>
      <c r="D319" s="83"/>
      <c r="E319" s="83"/>
      <c r="F319" s="336"/>
      <c r="G319" s="336"/>
    </row>
    <row r="320" spans="1:7" ht="12.75" customHeight="1">
      <c r="A320" s="83"/>
      <c r="B320" s="83"/>
      <c r="C320" s="83"/>
      <c r="D320" s="83"/>
      <c r="E320" s="83"/>
      <c r="F320" s="336"/>
      <c r="G320" s="336"/>
    </row>
    <row r="321" spans="1:7" ht="12.75" customHeight="1">
      <c r="A321" s="83"/>
      <c r="B321" s="83"/>
      <c r="C321" s="83"/>
      <c r="D321" s="83"/>
      <c r="E321" s="83"/>
      <c r="F321" s="336"/>
      <c r="G321" s="336"/>
    </row>
    <row r="322" spans="1:7" ht="12.75" customHeight="1">
      <c r="A322" s="83"/>
      <c r="B322" s="83"/>
      <c r="C322" s="83"/>
      <c r="D322" s="83"/>
      <c r="E322" s="83"/>
      <c r="F322" s="336"/>
      <c r="G322" s="336"/>
    </row>
    <row r="323" spans="1:7" ht="12.75" customHeight="1">
      <c r="A323" s="83"/>
      <c r="B323" s="83"/>
      <c r="C323" s="83"/>
      <c r="D323" s="83"/>
      <c r="E323" s="83"/>
      <c r="F323" s="336"/>
      <c r="G323" s="336"/>
    </row>
    <row r="324" spans="1:7" ht="12.75" customHeight="1">
      <c r="A324" s="83"/>
      <c r="B324" s="83"/>
      <c r="C324" s="83"/>
      <c r="D324" s="83"/>
      <c r="E324" s="83"/>
      <c r="F324" s="336"/>
      <c r="G324" s="336"/>
    </row>
    <row r="325" spans="1:7" ht="12.75" customHeight="1">
      <c r="A325" s="83"/>
      <c r="B325" s="83"/>
      <c r="C325" s="83"/>
      <c r="D325" s="83"/>
      <c r="E325" s="83"/>
      <c r="F325" s="336"/>
      <c r="G325" s="336"/>
    </row>
    <row r="326" spans="1:7" ht="12.75" customHeight="1">
      <c r="A326" s="83"/>
      <c r="B326" s="83"/>
      <c r="C326" s="83"/>
      <c r="D326" s="83"/>
      <c r="E326" s="83"/>
      <c r="F326" s="336"/>
      <c r="G326" s="336"/>
    </row>
    <row r="327" spans="1:7" ht="12.75" customHeight="1">
      <c r="A327" s="83"/>
      <c r="B327" s="83"/>
      <c r="C327" s="83"/>
      <c r="D327" s="83"/>
      <c r="E327" s="83"/>
      <c r="F327" s="336"/>
      <c r="G327" s="336"/>
    </row>
    <row r="328" spans="1:7" ht="12.75" customHeight="1">
      <c r="A328" s="83"/>
      <c r="B328" s="83"/>
      <c r="C328" s="83"/>
      <c r="D328" s="83"/>
      <c r="E328" s="83"/>
      <c r="F328" s="336"/>
      <c r="G328" s="336"/>
    </row>
    <row r="329" spans="1:7" ht="12.75" customHeight="1">
      <c r="A329" s="83"/>
      <c r="B329" s="83"/>
      <c r="C329" s="83"/>
      <c r="D329" s="83"/>
      <c r="E329" s="83"/>
      <c r="F329" s="336"/>
      <c r="G329" s="336"/>
    </row>
    <row r="330" spans="1:7" ht="12.75" customHeight="1">
      <c r="A330" s="83"/>
      <c r="B330" s="83"/>
      <c r="C330" s="83"/>
      <c r="D330" s="83"/>
      <c r="E330" s="83"/>
      <c r="F330" s="336"/>
      <c r="G330" s="336"/>
    </row>
    <row r="331" spans="1:7" ht="12.75" customHeight="1">
      <c r="A331" s="83"/>
      <c r="B331" s="83"/>
      <c r="C331" s="83"/>
      <c r="D331" s="83"/>
      <c r="E331" s="83"/>
      <c r="F331" s="336"/>
      <c r="G331" s="336"/>
    </row>
    <row r="332" spans="1:7" ht="12.75" customHeight="1">
      <c r="A332" s="83"/>
      <c r="B332" s="83"/>
      <c r="C332" s="83"/>
      <c r="D332" s="83"/>
      <c r="E332" s="83"/>
      <c r="F332" s="336"/>
      <c r="G332" s="336"/>
    </row>
    <row r="333" spans="1:7" ht="12.75" customHeight="1">
      <c r="A333" s="83"/>
      <c r="B333" s="83"/>
      <c r="C333" s="83"/>
      <c r="D333" s="83"/>
      <c r="E333" s="83"/>
      <c r="F333" s="336"/>
      <c r="G333" s="336"/>
    </row>
    <row r="334" spans="1:7" ht="12.75" customHeight="1">
      <c r="A334" s="83"/>
      <c r="B334" s="83"/>
      <c r="C334" s="83"/>
      <c r="D334" s="83"/>
      <c r="E334" s="83"/>
      <c r="F334" s="336"/>
      <c r="G334" s="336"/>
    </row>
    <row r="335" spans="1:7" ht="12.75" customHeight="1">
      <c r="A335" s="83"/>
      <c r="B335" s="83"/>
      <c r="C335" s="83"/>
      <c r="D335" s="83"/>
      <c r="E335" s="83"/>
      <c r="F335" s="336"/>
      <c r="G335" s="336"/>
    </row>
    <row r="336" spans="1:7" ht="12.75" customHeight="1">
      <c r="A336" s="83"/>
      <c r="B336" s="83"/>
      <c r="C336" s="83"/>
      <c r="D336" s="83"/>
      <c r="E336" s="83"/>
      <c r="F336" s="336"/>
      <c r="G336" s="336"/>
    </row>
    <row r="337" spans="1:7" ht="12.75" customHeight="1">
      <c r="A337" s="83"/>
      <c r="B337" s="83"/>
      <c r="C337" s="83"/>
      <c r="D337" s="83"/>
      <c r="E337" s="83"/>
      <c r="F337" s="336"/>
      <c r="G337" s="336"/>
    </row>
    <row r="338" spans="1:7" ht="12.75" customHeight="1">
      <c r="A338" s="83"/>
      <c r="B338" s="83"/>
      <c r="C338" s="83"/>
      <c r="D338" s="83"/>
      <c r="E338" s="83"/>
      <c r="F338" s="336"/>
      <c r="G338" s="336"/>
    </row>
    <row r="339" spans="1:7" ht="12.75" customHeight="1">
      <c r="A339" s="83"/>
      <c r="B339" s="83"/>
      <c r="C339" s="83"/>
      <c r="D339" s="83"/>
      <c r="E339" s="83"/>
      <c r="F339" s="336"/>
      <c r="G339" s="336"/>
    </row>
    <row r="340" spans="1:7" ht="12.75" customHeight="1">
      <c r="A340" s="83"/>
      <c r="B340" s="83"/>
      <c r="C340" s="83"/>
      <c r="D340" s="83"/>
      <c r="E340" s="83"/>
      <c r="F340" s="336"/>
      <c r="G340" s="336"/>
    </row>
    <row r="341" spans="1:7" ht="12.75" customHeight="1">
      <c r="A341" s="83"/>
      <c r="B341" s="83"/>
      <c r="C341" s="83"/>
      <c r="D341" s="83"/>
      <c r="E341" s="83"/>
      <c r="F341" s="336"/>
      <c r="G341" s="336"/>
    </row>
    <row r="342" spans="1:7" ht="12.75" customHeight="1">
      <c r="A342" s="83"/>
      <c r="B342" s="83"/>
      <c r="C342" s="83"/>
      <c r="D342" s="83"/>
      <c r="E342" s="83"/>
      <c r="F342" s="336"/>
      <c r="G342" s="336"/>
    </row>
    <row r="343" spans="1:7" ht="12.75" customHeight="1">
      <c r="A343" s="83"/>
      <c r="B343" s="83"/>
      <c r="C343" s="83"/>
      <c r="D343" s="83"/>
      <c r="E343" s="83"/>
      <c r="F343" s="336"/>
      <c r="G343" s="336"/>
    </row>
    <row r="344" spans="1:7" ht="12.75" customHeight="1">
      <c r="A344" s="83"/>
      <c r="B344" s="83"/>
      <c r="C344" s="83"/>
      <c r="D344" s="83"/>
      <c r="E344" s="83"/>
      <c r="F344" s="336"/>
      <c r="G344" s="336"/>
    </row>
    <row r="345" spans="1:7" ht="12.75" customHeight="1">
      <c r="A345" s="83"/>
      <c r="B345" s="83"/>
      <c r="C345" s="83"/>
      <c r="D345" s="83"/>
      <c r="E345" s="83"/>
      <c r="F345" s="336"/>
      <c r="G345" s="336"/>
    </row>
    <row r="346" spans="1:7" ht="12.75" customHeight="1">
      <c r="A346" s="83"/>
      <c r="B346" s="83"/>
      <c r="C346" s="83"/>
      <c r="D346" s="83"/>
      <c r="E346" s="83"/>
      <c r="F346" s="336"/>
      <c r="G346" s="336"/>
    </row>
    <row r="347" spans="1:7" ht="12.75" customHeight="1">
      <c r="A347" s="83"/>
      <c r="B347" s="83"/>
      <c r="C347" s="83"/>
      <c r="D347" s="83"/>
      <c r="E347" s="83"/>
      <c r="F347" s="336"/>
      <c r="G347" s="336"/>
    </row>
    <row r="348" spans="1:7" ht="12.75" customHeight="1">
      <c r="A348" s="83"/>
      <c r="B348" s="83"/>
      <c r="C348" s="83"/>
      <c r="D348" s="83"/>
      <c r="E348" s="83"/>
      <c r="F348" s="336"/>
      <c r="G348" s="336"/>
    </row>
    <row r="349" spans="1:7" ht="12.75" customHeight="1">
      <c r="A349" s="83"/>
      <c r="B349" s="83"/>
      <c r="C349" s="83"/>
      <c r="D349" s="83"/>
      <c r="E349" s="83"/>
      <c r="F349" s="336"/>
      <c r="G349" s="336"/>
    </row>
    <row r="350" spans="1:7" ht="12.75" customHeight="1">
      <c r="A350" s="83"/>
      <c r="B350" s="83"/>
      <c r="C350" s="83"/>
      <c r="D350" s="83"/>
      <c r="E350" s="83"/>
      <c r="F350" s="336"/>
      <c r="G350" s="336"/>
    </row>
    <row r="351" spans="1:7" ht="12.75" customHeight="1">
      <c r="A351" s="83"/>
      <c r="B351" s="83"/>
      <c r="C351" s="83"/>
      <c r="D351" s="83"/>
      <c r="E351" s="83"/>
      <c r="F351" s="336"/>
      <c r="G351" s="336"/>
    </row>
    <row r="352" spans="1:7" ht="12.75" customHeight="1">
      <c r="A352" s="83"/>
      <c r="B352" s="83"/>
      <c r="C352" s="83"/>
      <c r="D352" s="83"/>
      <c r="E352" s="83"/>
      <c r="F352" s="336"/>
      <c r="G352" s="336"/>
    </row>
    <row r="353" spans="1:7" ht="12.75" customHeight="1">
      <c r="A353" s="83"/>
      <c r="B353" s="83"/>
      <c r="C353" s="83"/>
      <c r="D353" s="83"/>
      <c r="E353" s="83"/>
      <c r="F353" s="336"/>
      <c r="G353" s="336"/>
    </row>
    <row r="354" spans="1:7" ht="12.75" customHeight="1">
      <c r="A354" s="83"/>
      <c r="B354" s="83"/>
      <c r="C354" s="83"/>
      <c r="D354" s="83"/>
      <c r="E354" s="83"/>
      <c r="F354" s="336"/>
      <c r="G354" s="336"/>
    </row>
    <row r="355" spans="1:7" ht="12.75" customHeight="1">
      <c r="A355" s="83"/>
      <c r="B355" s="83"/>
      <c r="C355" s="83"/>
      <c r="D355" s="83"/>
      <c r="E355" s="83"/>
      <c r="F355" s="336"/>
      <c r="G355" s="336"/>
    </row>
    <row r="356" spans="1:7" ht="12.75" customHeight="1">
      <c r="A356" s="83"/>
      <c r="B356" s="83"/>
      <c r="C356" s="83"/>
      <c r="D356" s="83"/>
      <c r="E356" s="83"/>
      <c r="F356" s="336"/>
      <c r="G356" s="336"/>
    </row>
    <row r="357" spans="1:7" ht="12.75" customHeight="1">
      <c r="A357" s="83"/>
      <c r="B357" s="83"/>
      <c r="C357" s="83"/>
      <c r="D357" s="83"/>
      <c r="E357" s="83"/>
      <c r="F357" s="336"/>
      <c r="G357" s="336"/>
    </row>
    <row r="358" spans="1:7" ht="12.75" customHeight="1">
      <c r="A358" s="83"/>
      <c r="B358" s="83"/>
      <c r="C358" s="83"/>
      <c r="D358" s="83"/>
      <c r="E358" s="83"/>
      <c r="F358" s="336"/>
      <c r="G358" s="336"/>
    </row>
    <row r="359" spans="1:7" ht="12.75" customHeight="1">
      <c r="A359" s="83"/>
      <c r="B359" s="83"/>
      <c r="C359" s="83"/>
      <c r="D359" s="83"/>
      <c r="E359" s="83"/>
      <c r="F359" s="336"/>
      <c r="G359" s="336"/>
    </row>
    <row r="360" spans="1:7" ht="12.75" customHeight="1">
      <c r="A360" s="83"/>
      <c r="B360" s="83"/>
      <c r="C360" s="83"/>
      <c r="D360" s="83"/>
      <c r="E360" s="83"/>
      <c r="F360" s="336"/>
      <c r="G360" s="336"/>
    </row>
    <row r="361" spans="1:7" ht="12.75" customHeight="1">
      <c r="A361" s="83"/>
      <c r="B361" s="83"/>
      <c r="C361" s="83"/>
      <c r="D361" s="83"/>
      <c r="E361" s="83"/>
      <c r="F361" s="336"/>
      <c r="G361" s="336"/>
    </row>
    <row r="362" spans="1:7" ht="12.75" customHeight="1">
      <c r="A362" s="83"/>
      <c r="B362" s="83"/>
      <c r="C362" s="83"/>
      <c r="D362" s="83"/>
      <c r="E362" s="83"/>
      <c r="F362" s="336"/>
      <c r="G362" s="336"/>
    </row>
    <row r="363" spans="1:7" ht="12.75" customHeight="1">
      <c r="A363" s="83"/>
      <c r="B363" s="83"/>
      <c r="C363" s="83"/>
      <c r="D363" s="83"/>
      <c r="E363" s="83"/>
      <c r="F363" s="336"/>
      <c r="G363" s="336"/>
    </row>
    <row r="364" spans="1:7" ht="12.75" customHeight="1">
      <c r="A364" s="83"/>
      <c r="B364" s="83"/>
      <c r="C364" s="83"/>
      <c r="D364" s="83"/>
      <c r="E364" s="83"/>
      <c r="F364" s="336"/>
      <c r="G364" s="336"/>
    </row>
    <row r="365" spans="1:7" ht="12.75" customHeight="1">
      <c r="A365" s="83"/>
      <c r="B365" s="83"/>
      <c r="C365" s="83"/>
      <c r="D365" s="83"/>
      <c r="E365" s="83"/>
      <c r="F365" s="336"/>
      <c r="G365" s="336"/>
    </row>
    <row r="366" spans="1:7" ht="12.75" customHeight="1">
      <c r="A366" s="83"/>
      <c r="B366" s="83"/>
      <c r="C366" s="83"/>
      <c r="D366" s="83"/>
      <c r="E366" s="83"/>
      <c r="F366" s="336"/>
      <c r="G366" s="336"/>
    </row>
    <row r="367" spans="1:7" ht="12.75" customHeight="1">
      <c r="A367" s="83"/>
      <c r="B367" s="83"/>
      <c r="C367" s="83"/>
      <c r="D367" s="83"/>
      <c r="E367" s="83"/>
      <c r="F367" s="336"/>
      <c r="G367" s="336"/>
    </row>
    <row r="368" spans="1:7" ht="12.75" customHeight="1">
      <c r="A368" s="83"/>
      <c r="B368" s="83"/>
      <c r="C368" s="83"/>
      <c r="D368" s="83"/>
      <c r="E368" s="83"/>
      <c r="F368" s="336"/>
      <c r="G368" s="336"/>
    </row>
    <row r="369" spans="1:7" ht="12.75" customHeight="1">
      <c r="A369" s="83"/>
      <c r="B369" s="83"/>
      <c r="C369" s="83"/>
      <c r="D369" s="83"/>
      <c r="E369" s="83"/>
      <c r="F369" s="336"/>
      <c r="G369" s="336"/>
    </row>
    <row r="370" spans="1:7" ht="12.75" customHeight="1">
      <c r="A370" s="83"/>
      <c r="B370" s="83"/>
      <c r="C370" s="83"/>
      <c r="D370" s="83"/>
      <c r="E370" s="83"/>
      <c r="F370" s="336"/>
      <c r="G370" s="336"/>
    </row>
    <row r="371" spans="1:7" ht="12.75" customHeight="1">
      <c r="A371" s="83"/>
      <c r="B371" s="83"/>
      <c r="C371" s="83"/>
      <c r="D371" s="83"/>
      <c r="E371" s="83"/>
      <c r="F371" s="336"/>
      <c r="G371" s="336"/>
    </row>
    <row r="372" spans="1:7" ht="12.75" customHeight="1">
      <c r="A372" s="83"/>
      <c r="B372" s="83"/>
      <c r="C372" s="83"/>
      <c r="D372" s="83"/>
      <c r="E372" s="83"/>
      <c r="F372" s="336"/>
      <c r="G372" s="336"/>
    </row>
    <row r="373" spans="1:7" ht="12.75" customHeight="1">
      <c r="A373" s="83"/>
      <c r="B373" s="83"/>
      <c r="C373" s="83"/>
      <c r="D373" s="83"/>
      <c r="E373" s="83"/>
      <c r="F373" s="336"/>
      <c r="G373" s="336"/>
    </row>
    <row r="374" spans="1:7" ht="12.75" customHeight="1">
      <c r="A374" s="83"/>
      <c r="B374" s="83"/>
      <c r="C374" s="83"/>
      <c r="D374" s="83"/>
      <c r="E374" s="83"/>
      <c r="F374" s="336"/>
      <c r="G374" s="336"/>
    </row>
    <row r="375" spans="1:7" ht="12.75" customHeight="1">
      <c r="A375" s="83"/>
      <c r="B375" s="83"/>
      <c r="C375" s="83"/>
      <c r="D375" s="83"/>
      <c r="E375" s="83"/>
      <c r="F375" s="336"/>
      <c r="G375" s="336"/>
    </row>
    <row r="376" spans="1:7" ht="12.75" customHeight="1">
      <c r="A376" s="83"/>
      <c r="B376" s="83"/>
      <c r="C376" s="83"/>
      <c r="D376" s="83"/>
      <c r="E376" s="83"/>
      <c r="F376" s="336"/>
      <c r="G376" s="336"/>
    </row>
    <row r="377" spans="1:7" ht="12.75" customHeight="1">
      <c r="A377" s="83"/>
      <c r="B377" s="83"/>
      <c r="C377" s="83"/>
      <c r="D377" s="83"/>
      <c r="E377" s="83"/>
      <c r="F377" s="336"/>
      <c r="G377" s="336"/>
    </row>
    <row r="378" spans="1:7" ht="12.75" customHeight="1">
      <c r="A378" s="83"/>
      <c r="B378" s="83"/>
      <c r="C378" s="83"/>
      <c r="D378" s="83"/>
      <c r="E378" s="83"/>
      <c r="F378" s="336"/>
      <c r="G378" s="336"/>
    </row>
    <row r="379" spans="1:7" ht="12.75" customHeight="1">
      <c r="A379" s="83"/>
      <c r="B379" s="83"/>
      <c r="C379" s="83"/>
      <c r="D379" s="83"/>
      <c r="E379" s="83"/>
      <c r="F379" s="336"/>
      <c r="G379" s="336"/>
    </row>
    <row r="380" spans="1:7" ht="12.75" customHeight="1">
      <c r="A380" s="83"/>
      <c r="B380" s="83"/>
      <c r="C380" s="83"/>
      <c r="D380" s="83"/>
      <c r="E380" s="83"/>
      <c r="F380" s="336"/>
      <c r="G380" s="336"/>
    </row>
    <row r="381" spans="1:7" ht="12.75" customHeight="1">
      <c r="A381" s="83"/>
      <c r="B381" s="83"/>
      <c r="C381" s="83"/>
      <c r="D381" s="83"/>
      <c r="E381" s="83"/>
      <c r="F381" s="336"/>
      <c r="G381" s="336"/>
    </row>
    <row r="382" spans="1:7" ht="12.75" customHeight="1">
      <c r="A382" s="83"/>
      <c r="B382" s="83"/>
      <c r="C382" s="83"/>
      <c r="D382" s="83"/>
      <c r="E382" s="83"/>
      <c r="F382" s="336"/>
      <c r="G382" s="336"/>
    </row>
    <row r="383" spans="1:7" ht="12.75" customHeight="1">
      <c r="A383" s="83"/>
      <c r="B383" s="83"/>
      <c r="C383" s="83"/>
      <c r="D383" s="83"/>
      <c r="E383" s="83"/>
      <c r="F383" s="336"/>
      <c r="G383" s="336"/>
    </row>
    <row r="384" spans="1:7" ht="12.75" customHeight="1">
      <c r="A384" s="83"/>
      <c r="B384" s="83"/>
      <c r="C384" s="83"/>
      <c r="D384" s="83"/>
      <c r="E384" s="83"/>
      <c r="F384" s="336"/>
      <c r="G384" s="336"/>
    </row>
    <row r="385" spans="1:7" ht="12.75" customHeight="1">
      <c r="A385" s="83"/>
      <c r="B385" s="83"/>
      <c r="C385" s="83"/>
      <c r="D385" s="83"/>
      <c r="E385" s="83"/>
      <c r="F385" s="336"/>
      <c r="G385" s="336"/>
    </row>
    <row r="386" spans="1:7" ht="12.75" customHeight="1">
      <c r="A386" s="83"/>
      <c r="B386" s="83"/>
      <c r="C386" s="83"/>
      <c r="D386" s="83"/>
      <c r="E386" s="83"/>
      <c r="F386" s="336"/>
      <c r="G386" s="336"/>
    </row>
    <row r="387" spans="1:7" ht="12.75" customHeight="1">
      <c r="A387" s="83"/>
      <c r="B387" s="83"/>
      <c r="C387" s="83"/>
      <c r="D387" s="83"/>
      <c r="E387" s="83"/>
      <c r="F387" s="336"/>
      <c r="G387" s="336"/>
    </row>
    <row r="388" spans="1:7" ht="12.75" customHeight="1">
      <c r="A388" s="83"/>
      <c r="B388" s="83"/>
      <c r="C388" s="83"/>
      <c r="D388" s="83"/>
      <c r="E388" s="83"/>
      <c r="F388" s="336"/>
      <c r="G388" s="336"/>
    </row>
    <row r="389" spans="1:7" ht="12.75" customHeight="1">
      <c r="A389" s="83"/>
      <c r="B389" s="83"/>
      <c r="C389" s="83"/>
      <c r="D389" s="83"/>
      <c r="E389" s="83"/>
      <c r="F389" s="336"/>
      <c r="G389" s="336"/>
    </row>
    <row r="390" spans="1:7" ht="12.75" customHeight="1">
      <c r="A390" s="83"/>
      <c r="B390" s="83"/>
      <c r="C390" s="83"/>
      <c r="D390" s="83"/>
      <c r="E390" s="83"/>
      <c r="F390" s="336"/>
      <c r="G390" s="336"/>
    </row>
    <row r="391" spans="1:7" ht="12.75" customHeight="1">
      <c r="A391" s="83"/>
      <c r="B391" s="83"/>
      <c r="C391" s="83"/>
      <c r="D391" s="83"/>
      <c r="E391" s="83"/>
      <c r="F391" s="336"/>
      <c r="G391" s="336"/>
    </row>
    <row r="392" spans="1:7" ht="12.75" customHeight="1">
      <c r="A392" s="83"/>
      <c r="B392" s="83"/>
      <c r="C392" s="83"/>
      <c r="D392" s="83"/>
      <c r="E392" s="83"/>
      <c r="F392" s="336"/>
      <c r="G392" s="336"/>
    </row>
    <row r="393" spans="1:7" ht="12.75" customHeight="1">
      <c r="A393" s="83"/>
      <c r="B393" s="83"/>
      <c r="C393" s="83"/>
      <c r="D393" s="83"/>
      <c r="E393" s="83"/>
      <c r="F393" s="336"/>
      <c r="G393" s="336"/>
    </row>
    <row r="394" spans="1:7" ht="12.75" customHeight="1">
      <c r="A394" s="83"/>
      <c r="B394" s="83"/>
      <c r="C394" s="83"/>
      <c r="D394" s="83"/>
      <c r="E394" s="83"/>
      <c r="F394" s="336"/>
      <c r="G394" s="336"/>
    </row>
    <row r="395" spans="1:7" ht="12.75" customHeight="1">
      <c r="A395" s="83"/>
      <c r="B395" s="83"/>
      <c r="C395" s="83"/>
      <c r="D395" s="83"/>
      <c r="E395" s="83"/>
      <c r="F395" s="336"/>
      <c r="G395" s="336"/>
    </row>
    <row r="396" spans="1:7" ht="12.75" customHeight="1">
      <c r="A396" s="83"/>
      <c r="B396" s="83"/>
      <c r="C396" s="83"/>
      <c r="D396" s="83"/>
      <c r="E396" s="83"/>
      <c r="F396" s="336"/>
      <c r="G396" s="336"/>
    </row>
    <row r="397" spans="1:7" ht="12.75" customHeight="1">
      <c r="A397" s="83"/>
      <c r="B397" s="83"/>
      <c r="C397" s="83"/>
      <c r="D397" s="83"/>
      <c r="E397" s="83"/>
      <c r="F397" s="336"/>
      <c r="G397" s="336"/>
    </row>
    <row r="398" spans="1:7" ht="12.75" customHeight="1">
      <c r="A398" s="83"/>
      <c r="B398" s="83"/>
      <c r="C398" s="83"/>
      <c r="D398" s="83"/>
      <c r="E398" s="83"/>
      <c r="F398" s="336"/>
      <c r="G398" s="336"/>
    </row>
    <row r="399" spans="1:7" ht="12.75" customHeight="1">
      <c r="A399" s="83"/>
      <c r="B399" s="83"/>
      <c r="C399" s="83"/>
      <c r="D399" s="83"/>
      <c r="E399" s="83"/>
      <c r="F399" s="336"/>
      <c r="G399" s="336"/>
    </row>
    <row r="400" spans="1:7" ht="12.75" customHeight="1">
      <c r="A400" s="83"/>
      <c r="B400" s="83"/>
      <c r="C400" s="83"/>
      <c r="D400" s="83"/>
      <c r="E400" s="83"/>
      <c r="F400" s="336"/>
      <c r="G400" s="336"/>
    </row>
    <row r="401" spans="1:7" ht="12.75" customHeight="1">
      <c r="A401" s="83"/>
      <c r="B401" s="83"/>
      <c r="C401" s="83"/>
      <c r="D401" s="83"/>
      <c r="E401" s="83"/>
      <c r="F401" s="336"/>
      <c r="G401" s="336"/>
    </row>
    <row r="402" spans="1:7" ht="12.75" customHeight="1">
      <c r="A402" s="83"/>
      <c r="B402" s="83"/>
      <c r="C402" s="83"/>
      <c r="D402" s="83"/>
      <c r="E402" s="83"/>
      <c r="F402" s="336"/>
      <c r="G402" s="336"/>
    </row>
    <row r="403" spans="1:7" ht="12.75" customHeight="1">
      <c r="A403" s="83"/>
      <c r="B403" s="83"/>
      <c r="C403" s="83"/>
      <c r="D403" s="83"/>
      <c r="E403" s="83"/>
      <c r="F403" s="336"/>
      <c r="G403" s="336"/>
    </row>
    <row r="404" spans="1:7" ht="12.75" customHeight="1">
      <c r="A404" s="83"/>
      <c r="B404" s="83"/>
      <c r="C404" s="83"/>
      <c r="D404" s="83"/>
      <c r="E404" s="83"/>
      <c r="F404" s="336"/>
      <c r="G404" s="336"/>
    </row>
    <row r="405" spans="1:7" ht="12.75" customHeight="1">
      <c r="A405" s="83"/>
      <c r="B405" s="83"/>
      <c r="C405" s="83"/>
      <c r="D405" s="83"/>
      <c r="E405" s="83"/>
      <c r="F405" s="336"/>
      <c r="G405" s="336"/>
    </row>
    <row r="406" spans="1:7" ht="12.75" customHeight="1">
      <c r="A406" s="83"/>
      <c r="B406" s="83"/>
      <c r="C406" s="83"/>
      <c r="D406" s="83"/>
      <c r="E406" s="83"/>
      <c r="F406" s="336"/>
      <c r="G406" s="336"/>
    </row>
    <row r="407" spans="1:7" ht="12.75" customHeight="1">
      <c r="A407" s="83"/>
      <c r="B407" s="83"/>
      <c r="C407" s="83"/>
      <c r="D407" s="83"/>
      <c r="E407" s="83"/>
      <c r="F407" s="336"/>
      <c r="G407" s="336"/>
    </row>
    <row r="408" spans="1:7" ht="12.75" customHeight="1">
      <c r="A408" s="83"/>
      <c r="B408" s="83"/>
      <c r="C408" s="83"/>
      <c r="D408" s="83"/>
      <c r="E408" s="83"/>
      <c r="F408" s="336"/>
      <c r="G408" s="336"/>
    </row>
    <row r="409" spans="1:7" ht="12.75" customHeight="1">
      <c r="A409" s="83"/>
      <c r="B409" s="83"/>
      <c r="C409" s="83"/>
      <c r="D409" s="83"/>
      <c r="E409" s="83"/>
      <c r="F409" s="336"/>
      <c r="G409" s="336"/>
    </row>
    <row r="410" spans="1:7" ht="12.75" customHeight="1">
      <c r="A410" s="83"/>
      <c r="B410" s="83"/>
      <c r="C410" s="83"/>
      <c r="D410" s="83"/>
      <c r="E410" s="83"/>
      <c r="F410" s="336"/>
      <c r="G410" s="336"/>
    </row>
    <row r="411" spans="1:7" ht="12.75" customHeight="1">
      <c r="A411" s="83"/>
      <c r="B411" s="83"/>
      <c r="C411" s="83"/>
      <c r="D411" s="83"/>
      <c r="E411" s="83"/>
      <c r="F411" s="336"/>
      <c r="G411" s="336"/>
    </row>
    <row r="412" spans="1:7" ht="12.75" customHeight="1">
      <c r="A412" s="83"/>
      <c r="B412" s="83"/>
      <c r="C412" s="83"/>
      <c r="D412" s="83"/>
      <c r="E412" s="83"/>
      <c r="F412" s="336"/>
      <c r="G412" s="336"/>
    </row>
    <row r="413" spans="1:7" ht="12.75" customHeight="1">
      <c r="A413" s="83"/>
      <c r="B413" s="83"/>
      <c r="C413" s="83"/>
      <c r="D413" s="83"/>
      <c r="E413" s="83"/>
      <c r="F413" s="336"/>
      <c r="G413" s="336"/>
    </row>
    <row r="414" spans="1:7" ht="12.75" customHeight="1">
      <c r="A414" s="83"/>
      <c r="B414" s="83"/>
      <c r="C414" s="83"/>
      <c r="D414" s="83"/>
      <c r="E414" s="83"/>
      <c r="F414" s="336"/>
      <c r="G414" s="336"/>
    </row>
    <row r="415" spans="1:7" ht="12.75" customHeight="1">
      <c r="A415" s="83"/>
      <c r="B415" s="83"/>
      <c r="C415" s="83"/>
      <c r="D415" s="83"/>
      <c r="E415" s="83"/>
      <c r="F415" s="336"/>
      <c r="G415" s="336"/>
    </row>
    <row r="416" spans="1:7" ht="12.75" customHeight="1">
      <c r="A416" s="83"/>
      <c r="B416" s="83"/>
      <c r="C416" s="83"/>
      <c r="D416" s="83"/>
      <c r="E416" s="83"/>
      <c r="F416" s="336"/>
      <c r="G416" s="336"/>
    </row>
    <row r="417" spans="1:7" ht="12.75" customHeight="1">
      <c r="A417" s="83"/>
      <c r="B417" s="83"/>
      <c r="C417" s="83"/>
      <c r="D417" s="83"/>
      <c r="E417" s="83"/>
      <c r="F417" s="336"/>
      <c r="G417" s="336"/>
    </row>
    <row r="418" spans="1:7" ht="12.75" customHeight="1">
      <c r="A418" s="83"/>
      <c r="B418" s="83"/>
      <c r="C418" s="83"/>
      <c r="D418" s="83"/>
      <c r="E418" s="83"/>
      <c r="F418" s="336"/>
      <c r="G418" s="336"/>
    </row>
    <row r="419" spans="1:7" ht="12.75" customHeight="1">
      <c r="A419" s="83"/>
      <c r="B419" s="83"/>
      <c r="C419" s="83"/>
      <c r="D419" s="83"/>
      <c r="E419" s="83"/>
      <c r="F419" s="336"/>
      <c r="G419" s="336"/>
    </row>
    <row r="420" spans="1:7" ht="12.75" customHeight="1">
      <c r="A420" s="83"/>
      <c r="B420" s="83"/>
      <c r="C420" s="83"/>
      <c r="D420" s="83"/>
      <c r="E420" s="83"/>
      <c r="F420" s="336"/>
      <c r="G420" s="336"/>
    </row>
    <row r="421" spans="1:7" ht="12.75" customHeight="1">
      <c r="A421" s="83"/>
      <c r="B421" s="83"/>
      <c r="C421" s="83"/>
      <c r="D421" s="83"/>
      <c r="E421" s="83"/>
      <c r="F421" s="336"/>
      <c r="G421" s="336"/>
    </row>
    <row r="422" spans="1:7" ht="12.75" customHeight="1">
      <c r="A422" s="83"/>
      <c r="B422" s="83"/>
      <c r="C422" s="83"/>
      <c r="D422" s="83"/>
      <c r="E422" s="83"/>
      <c r="F422" s="336"/>
      <c r="G422" s="336"/>
    </row>
    <row r="423" spans="1:7" ht="12.75" customHeight="1">
      <c r="A423" s="83"/>
      <c r="B423" s="83"/>
      <c r="C423" s="83"/>
      <c r="D423" s="83"/>
      <c r="E423" s="83"/>
      <c r="F423" s="336"/>
      <c r="G423" s="336"/>
    </row>
    <row r="424" spans="1:7" ht="12.75" customHeight="1">
      <c r="A424" s="83"/>
      <c r="B424" s="83"/>
      <c r="C424" s="83"/>
      <c r="D424" s="83"/>
      <c r="E424" s="83"/>
      <c r="F424" s="336"/>
      <c r="G424" s="336"/>
    </row>
    <row r="425" spans="1:7" ht="12.75" customHeight="1">
      <c r="A425" s="83"/>
      <c r="B425" s="83"/>
      <c r="C425" s="83"/>
      <c r="D425" s="83"/>
      <c r="E425" s="83"/>
      <c r="F425" s="336"/>
      <c r="G425" s="336"/>
    </row>
    <row r="426" spans="1:7" ht="12.75" customHeight="1">
      <c r="A426" s="83"/>
      <c r="B426" s="83"/>
      <c r="C426" s="83"/>
      <c r="D426" s="83"/>
      <c r="E426" s="83"/>
      <c r="F426" s="336"/>
      <c r="G426" s="336"/>
    </row>
    <row r="427" spans="1:7" ht="12.75" customHeight="1">
      <c r="A427" s="83"/>
      <c r="B427" s="83"/>
      <c r="C427" s="83"/>
      <c r="D427" s="83"/>
      <c r="E427" s="83"/>
      <c r="F427" s="336"/>
      <c r="G427" s="336"/>
    </row>
    <row r="428" spans="1:7" ht="12.75" customHeight="1">
      <c r="A428" s="83"/>
      <c r="B428" s="83"/>
      <c r="C428" s="83"/>
      <c r="D428" s="83"/>
      <c r="E428" s="83"/>
      <c r="F428" s="336"/>
      <c r="G428" s="336"/>
    </row>
    <row r="429" spans="1:7" ht="12.75" customHeight="1">
      <c r="A429" s="83"/>
      <c r="B429" s="83"/>
      <c r="C429" s="83"/>
      <c r="D429" s="83"/>
      <c r="E429" s="83"/>
      <c r="F429" s="336"/>
      <c r="G429" s="336"/>
    </row>
    <row r="430" spans="1:7" ht="12.75" customHeight="1">
      <c r="A430" s="83"/>
      <c r="B430" s="83"/>
      <c r="C430" s="83"/>
      <c r="D430" s="83"/>
      <c r="E430" s="83"/>
      <c r="F430" s="336"/>
      <c r="G430" s="336"/>
    </row>
    <row r="431" spans="1:7" ht="12.75" customHeight="1">
      <c r="A431" s="83"/>
      <c r="B431" s="83"/>
      <c r="C431" s="83"/>
      <c r="D431" s="83"/>
      <c r="E431" s="83"/>
      <c r="F431" s="336"/>
      <c r="G431" s="336"/>
    </row>
    <row r="432" spans="1:7" ht="12.75" customHeight="1">
      <c r="A432" s="83"/>
      <c r="B432" s="83"/>
      <c r="C432" s="83"/>
      <c r="D432" s="83"/>
      <c r="E432" s="83"/>
      <c r="F432" s="336"/>
      <c r="G432" s="336"/>
    </row>
    <row r="433" spans="1:7" ht="12.75" customHeight="1">
      <c r="A433" s="83"/>
      <c r="B433" s="83"/>
      <c r="C433" s="83"/>
      <c r="D433" s="83"/>
      <c r="E433" s="83"/>
      <c r="F433" s="336"/>
      <c r="G433" s="336"/>
    </row>
    <row r="434" spans="1:7" ht="12.75" customHeight="1">
      <c r="A434" s="83"/>
      <c r="B434" s="83"/>
      <c r="C434" s="83"/>
      <c r="D434" s="83"/>
      <c r="E434" s="83"/>
      <c r="F434" s="336"/>
      <c r="G434" s="336"/>
    </row>
    <row r="435" spans="1:7" ht="12.75" customHeight="1">
      <c r="A435" s="83"/>
      <c r="B435" s="83"/>
      <c r="C435" s="83"/>
      <c r="D435" s="83"/>
      <c r="E435" s="83"/>
      <c r="F435" s="336"/>
      <c r="G435" s="336"/>
    </row>
    <row r="436" spans="1:7" ht="12.75" customHeight="1">
      <c r="A436" s="83"/>
      <c r="B436" s="83"/>
      <c r="C436" s="83"/>
      <c r="D436" s="83"/>
      <c r="E436" s="83"/>
      <c r="F436" s="336"/>
      <c r="G436" s="336"/>
    </row>
    <row r="437" spans="1:7" ht="12.75" customHeight="1">
      <c r="A437" s="83"/>
      <c r="B437" s="83"/>
      <c r="C437" s="83"/>
      <c r="D437" s="83"/>
      <c r="E437" s="83"/>
      <c r="F437" s="336"/>
      <c r="G437" s="336"/>
    </row>
    <row r="438" spans="1:7" ht="12.75" customHeight="1">
      <c r="A438" s="83"/>
      <c r="B438" s="83"/>
      <c r="C438" s="83"/>
      <c r="D438" s="83"/>
      <c r="E438" s="83"/>
      <c r="F438" s="336"/>
      <c r="G438" s="336"/>
    </row>
    <row r="439" spans="1:7" ht="12.75" customHeight="1">
      <c r="A439" s="83"/>
      <c r="B439" s="83"/>
      <c r="C439" s="83"/>
      <c r="D439" s="83"/>
      <c r="E439" s="83"/>
      <c r="F439" s="336"/>
      <c r="G439" s="336"/>
    </row>
    <row r="440" spans="1:7" ht="12.75" customHeight="1">
      <c r="A440" s="83"/>
      <c r="B440" s="83"/>
      <c r="C440" s="83"/>
      <c r="D440" s="83"/>
      <c r="E440" s="83"/>
      <c r="F440" s="336"/>
      <c r="G440" s="336"/>
    </row>
    <row r="441" spans="1:7" ht="12.75" customHeight="1">
      <c r="A441" s="83"/>
      <c r="B441" s="83"/>
      <c r="C441" s="83"/>
      <c r="D441" s="83"/>
      <c r="E441" s="83"/>
      <c r="F441" s="336"/>
      <c r="G441" s="336"/>
    </row>
    <row r="442" spans="1:7" ht="12.75" customHeight="1">
      <c r="A442" s="83"/>
      <c r="B442" s="83"/>
      <c r="C442" s="83"/>
      <c r="D442" s="83"/>
      <c r="E442" s="83"/>
      <c r="F442" s="336"/>
      <c r="G442" s="336"/>
    </row>
    <row r="443" spans="1:7" ht="12.75" customHeight="1">
      <c r="A443" s="83"/>
      <c r="B443" s="83"/>
      <c r="C443" s="83"/>
      <c r="D443" s="83"/>
      <c r="E443" s="83"/>
      <c r="F443" s="336"/>
      <c r="G443" s="336"/>
    </row>
    <row r="444" spans="1:7" ht="12.75" customHeight="1">
      <c r="A444" s="83"/>
      <c r="B444" s="83"/>
      <c r="C444" s="83"/>
      <c r="D444" s="83"/>
      <c r="E444" s="83"/>
      <c r="F444" s="336"/>
      <c r="G444" s="336"/>
    </row>
    <row r="445" spans="1:7" ht="12.75" customHeight="1">
      <c r="A445" s="83"/>
      <c r="B445" s="83"/>
      <c r="C445" s="83"/>
      <c r="D445" s="83"/>
      <c r="E445" s="83"/>
      <c r="F445" s="336"/>
      <c r="G445" s="336"/>
    </row>
    <row r="446" spans="1:7" ht="12.75" customHeight="1">
      <c r="A446" s="83"/>
      <c r="B446" s="83"/>
      <c r="C446" s="83"/>
      <c r="D446" s="83"/>
      <c r="E446" s="83"/>
      <c r="F446" s="336"/>
      <c r="G446" s="336"/>
    </row>
    <row r="447" spans="1:7" ht="12.75" customHeight="1">
      <c r="A447" s="83"/>
      <c r="B447" s="83"/>
      <c r="C447" s="83"/>
      <c r="D447" s="83"/>
      <c r="E447" s="83"/>
      <c r="F447" s="336"/>
      <c r="G447" s="336"/>
    </row>
    <row r="448" spans="1:7" ht="12.75" customHeight="1">
      <c r="A448" s="83"/>
      <c r="B448" s="83"/>
      <c r="C448" s="83"/>
      <c r="D448" s="83"/>
      <c r="E448" s="83"/>
      <c r="F448" s="336"/>
      <c r="G448" s="336"/>
    </row>
    <row r="449" spans="1:7" ht="12.75" customHeight="1">
      <c r="A449" s="83"/>
      <c r="B449" s="83"/>
      <c r="C449" s="83"/>
      <c r="D449" s="83"/>
      <c r="E449" s="83"/>
      <c r="F449" s="336"/>
      <c r="G449" s="336"/>
    </row>
    <row r="450" spans="1:7" ht="12.75" customHeight="1">
      <c r="A450" s="83"/>
      <c r="B450" s="83"/>
      <c r="C450" s="83"/>
      <c r="D450" s="83"/>
      <c r="E450" s="83"/>
      <c r="F450" s="336"/>
      <c r="G450" s="336"/>
    </row>
    <row r="451" spans="1:7" ht="12.75" customHeight="1">
      <c r="A451" s="83"/>
      <c r="B451" s="83"/>
      <c r="C451" s="83"/>
      <c r="D451" s="83"/>
      <c r="E451" s="83"/>
      <c r="F451" s="336"/>
      <c r="G451" s="336"/>
    </row>
    <row r="452" spans="1:7" ht="12.75" customHeight="1">
      <c r="A452" s="83"/>
      <c r="B452" s="83"/>
      <c r="C452" s="83"/>
      <c r="D452" s="83"/>
      <c r="E452" s="83"/>
      <c r="F452" s="336"/>
      <c r="G452" s="336"/>
    </row>
    <row r="453" spans="1:7" ht="12.75" customHeight="1">
      <c r="A453" s="83"/>
      <c r="B453" s="83"/>
      <c r="C453" s="83"/>
      <c r="D453" s="83"/>
      <c r="E453" s="83"/>
      <c r="F453" s="336"/>
      <c r="G453" s="336"/>
    </row>
    <row r="454" spans="1:7" ht="12.75" customHeight="1">
      <c r="A454" s="83"/>
      <c r="B454" s="83"/>
      <c r="C454" s="83"/>
      <c r="D454" s="83"/>
      <c r="E454" s="83"/>
      <c r="F454" s="336"/>
      <c r="G454" s="336"/>
    </row>
    <row r="455" spans="1:7" ht="12.75" customHeight="1">
      <c r="A455" s="83"/>
      <c r="B455" s="83"/>
      <c r="C455" s="83"/>
      <c r="D455" s="83"/>
      <c r="E455" s="83"/>
      <c r="F455" s="336"/>
      <c r="G455" s="336"/>
    </row>
    <row r="456" spans="1:7" ht="12.75" customHeight="1">
      <c r="A456" s="83"/>
      <c r="B456" s="83"/>
      <c r="C456" s="83"/>
      <c r="D456" s="83"/>
      <c r="E456" s="83"/>
      <c r="F456" s="336"/>
      <c r="G456" s="336"/>
    </row>
    <row r="457" spans="1:7" ht="12.75" customHeight="1">
      <c r="A457" s="83"/>
      <c r="B457" s="83"/>
      <c r="C457" s="83"/>
      <c r="D457" s="83"/>
      <c r="E457" s="83"/>
      <c r="F457" s="336"/>
      <c r="G457" s="336"/>
    </row>
    <row r="458" spans="1:7" ht="12.75" customHeight="1">
      <c r="A458" s="83"/>
      <c r="B458" s="83"/>
      <c r="C458" s="83"/>
      <c r="D458" s="83"/>
      <c r="E458" s="83"/>
      <c r="F458" s="336"/>
      <c r="G458" s="336"/>
    </row>
    <row r="459" spans="1:7" ht="12.75" customHeight="1">
      <c r="A459" s="83"/>
      <c r="B459" s="83"/>
      <c r="C459" s="83"/>
      <c r="D459" s="83"/>
      <c r="E459" s="83"/>
      <c r="F459" s="336"/>
      <c r="G459" s="336"/>
    </row>
    <row r="460" spans="1:7" ht="12.75" customHeight="1">
      <c r="A460" s="83"/>
      <c r="B460" s="83"/>
      <c r="C460" s="83"/>
      <c r="D460" s="83"/>
      <c r="E460" s="83"/>
      <c r="F460" s="336"/>
      <c r="G460" s="336"/>
    </row>
    <row r="461" spans="1:7" ht="12.75" customHeight="1">
      <c r="A461" s="83"/>
      <c r="B461" s="83"/>
      <c r="C461" s="83"/>
      <c r="D461" s="83"/>
      <c r="E461" s="83"/>
      <c r="F461" s="336"/>
      <c r="G461" s="336"/>
    </row>
    <row r="462" spans="1:7" ht="12.75" customHeight="1">
      <c r="A462" s="83"/>
      <c r="B462" s="83"/>
      <c r="C462" s="83"/>
      <c r="D462" s="83"/>
      <c r="E462" s="83"/>
      <c r="F462" s="336"/>
      <c r="G462" s="336"/>
    </row>
    <row r="463" spans="1:7" ht="12.75" customHeight="1">
      <c r="A463" s="83"/>
      <c r="B463" s="83"/>
      <c r="C463" s="83"/>
      <c r="D463" s="83"/>
      <c r="E463" s="83"/>
      <c r="F463" s="336"/>
      <c r="G463" s="336"/>
    </row>
    <row r="464" spans="1:7" ht="12.75" customHeight="1">
      <c r="A464" s="83"/>
      <c r="B464" s="83"/>
      <c r="C464" s="83"/>
      <c r="D464" s="83"/>
      <c r="E464" s="83"/>
      <c r="F464" s="336"/>
      <c r="G464" s="336"/>
    </row>
    <row r="465" spans="1:7" ht="12.75" customHeight="1">
      <c r="A465" s="83"/>
      <c r="B465" s="83"/>
      <c r="C465" s="83"/>
      <c r="D465" s="83"/>
      <c r="E465" s="83"/>
      <c r="F465" s="336"/>
      <c r="G465" s="336"/>
    </row>
    <row r="466" spans="1:7" ht="12.75" customHeight="1">
      <c r="A466" s="83"/>
      <c r="B466" s="83"/>
      <c r="C466" s="83"/>
      <c r="D466" s="83"/>
      <c r="E466" s="83"/>
      <c r="F466" s="336"/>
      <c r="G466" s="336"/>
    </row>
    <row r="467" spans="1:7" ht="12.75" customHeight="1">
      <c r="A467" s="83"/>
      <c r="B467" s="83"/>
      <c r="C467" s="83"/>
      <c r="D467" s="83"/>
      <c r="E467" s="83"/>
      <c r="F467" s="336"/>
      <c r="G467" s="336"/>
    </row>
    <row r="468" spans="1:7" ht="12.75" customHeight="1">
      <c r="A468" s="83"/>
      <c r="B468" s="83"/>
      <c r="C468" s="83"/>
      <c r="D468" s="83"/>
      <c r="E468" s="83"/>
      <c r="F468" s="336"/>
      <c r="G468" s="336"/>
    </row>
    <row r="469" spans="1:7" ht="12.75" customHeight="1">
      <c r="A469" s="83"/>
      <c r="B469" s="83"/>
      <c r="C469" s="83"/>
      <c r="D469" s="83"/>
      <c r="E469" s="83"/>
      <c r="F469" s="336"/>
      <c r="G469" s="336"/>
    </row>
    <row r="470" spans="1:7" ht="12.75" customHeight="1">
      <c r="A470" s="83"/>
      <c r="B470" s="83"/>
      <c r="C470" s="83"/>
      <c r="D470" s="83"/>
      <c r="E470" s="83"/>
      <c r="F470" s="336"/>
      <c r="G470" s="336"/>
    </row>
    <row r="471" spans="1:7" ht="12.75" customHeight="1">
      <c r="A471" s="83"/>
      <c r="B471" s="83"/>
      <c r="C471" s="83"/>
      <c r="D471" s="83"/>
      <c r="E471" s="83"/>
      <c r="F471" s="336"/>
      <c r="G471" s="336"/>
    </row>
    <row r="472" spans="1:7" ht="12.75" customHeight="1">
      <c r="A472" s="83"/>
      <c r="B472" s="83"/>
      <c r="C472" s="83"/>
      <c r="D472" s="83"/>
      <c r="E472" s="83"/>
      <c r="F472" s="336"/>
      <c r="G472" s="336"/>
    </row>
    <row r="473" spans="1:7" ht="12.75" customHeight="1">
      <c r="A473" s="83"/>
      <c r="B473" s="83"/>
      <c r="C473" s="83"/>
      <c r="D473" s="83"/>
      <c r="E473" s="83"/>
      <c r="F473" s="336"/>
      <c r="G473" s="336"/>
    </row>
    <row r="474" spans="1:7" ht="12.75" customHeight="1">
      <c r="A474" s="83"/>
      <c r="B474" s="83"/>
      <c r="C474" s="83"/>
      <c r="D474" s="83"/>
      <c r="E474" s="83"/>
      <c r="F474" s="336"/>
      <c r="G474" s="336"/>
    </row>
    <row r="475" spans="1:7" ht="12.75" customHeight="1">
      <c r="A475" s="83"/>
      <c r="B475" s="83"/>
      <c r="C475" s="83"/>
      <c r="D475" s="83"/>
      <c r="E475" s="83"/>
      <c r="F475" s="336"/>
      <c r="G475" s="336"/>
    </row>
    <row r="476" spans="1:7" ht="12.75" customHeight="1">
      <c r="A476" s="83"/>
      <c r="B476" s="83"/>
      <c r="C476" s="83"/>
      <c r="D476" s="83"/>
      <c r="E476" s="83"/>
      <c r="F476" s="336"/>
      <c r="G476" s="336"/>
    </row>
    <row r="477" spans="1:7" ht="12.75" customHeight="1">
      <c r="A477" s="83"/>
      <c r="B477" s="83"/>
      <c r="C477" s="83"/>
      <c r="D477" s="83"/>
      <c r="E477" s="83"/>
      <c r="F477" s="336"/>
      <c r="G477" s="336"/>
    </row>
    <row r="478" spans="1:7" ht="12.75" customHeight="1">
      <c r="A478" s="83"/>
      <c r="B478" s="83"/>
      <c r="C478" s="83"/>
      <c r="D478" s="83"/>
      <c r="E478" s="83"/>
      <c r="F478" s="336"/>
      <c r="G478" s="336"/>
    </row>
    <row r="479" spans="1:7" ht="12.75" customHeight="1">
      <c r="A479" s="83"/>
      <c r="B479" s="83"/>
      <c r="C479" s="83"/>
      <c r="D479" s="83"/>
      <c r="E479" s="83"/>
      <c r="F479" s="336"/>
      <c r="G479" s="336"/>
    </row>
    <row r="480" spans="1:7" ht="12.75" customHeight="1">
      <c r="A480" s="83"/>
      <c r="B480" s="83"/>
      <c r="C480" s="83"/>
      <c r="D480" s="83"/>
      <c r="E480" s="83"/>
      <c r="F480" s="336"/>
      <c r="G480" s="336"/>
    </row>
    <row r="481" spans="1:7" ht="12.75" customHeight="1">
      <c r="A481" s="83"/>
      <c r="B481" s="83"/>
      <c r="C481" s="83"/>
      <c r="D481" s="83"/>
      <c r="E481" s="83"/>
      <c r="F481" s="336"/>
      <c r="G481" s="336"/>
    </row>
    <row r="482" spans="1:7" ht="12.75" customHeight="1">
      <c r="A482" s="83"/>
      <c r="B482" s="83"/>
      <c r="C482" s="83"/>
      <c r="D482" s="83"/>
      <c r="E482" s="83"/>
      <c r="F482" s="336"/>
      <c r="G482" s="336"/>
    </row>
    <row r="483" spans="1:7" ht="12.75" customHeight="1">
      <c r="A483" s="83"/>
      <c r="B483" s="83"/>
      <c r="C483" s="83"/>
      <c r="D483" s="83"/>
      <c r="E483" s="83"/>
      <c r="F483" s="336"/>
      <c r="G483" s="336"/>
    </row>
    <row r="484" spans="1:7" ht="12.75" customHeight="1">
      <c r="A484" s="83"/>
      <c r="B484" s="83"/>
      <c r="C484" s="83"/>
      <c r="D484" s="83"/>
      <c r="E484" s="83"/>
      <c r="F484" s="336"/>
      <c r="G484" s="336"/>
    </row>
    <row r="485" spans="1:7" ht="12.75" customHeight="1">
      <c r="A485" s="83"/>
      <c r="B485" s="83"/>
      <c r="C485" s="83"/>
      <c r="D485" s="83"/>
      <c r="E485" s="83"/>
      <c r="F485" s="336"/>
      <c r="G485" s="336"/>
    </row>
    <row r="486" spans="1:7" ht="12.75" customHeight="1">
      <c r="A486" s="83"/>
      <c r="B486" s="83"/>
      <c r="C486" s="83"/>
      <c r="D486" s="83"/>
      <c r="E486" s="83"/>
      <c r="F486" s="336"/>
      <c r="G486" s="336"/>
    </row>
    <row r="487" spans="1:7" ht="12.75" customHeight="1">
      <c r="A487" s="83"/>
      <c r="B487" s="83"/>
      <c r="C487" s="83"/>
      <c r="D487" s="83"/>
      <c r="E487" s="83"/>
      <c r="F487" s="336"/>
      <c r="G487" s="336"/>
    </row>
    <row r="488" spans="1:7" ht="12.75" customHeight="1">
      <c r="A488" s="83"/>
      <c r="B488" s="83"/>
      <c r="C488" s="83"/>
      <c r="D488" s="83"/>
      <c r="E488" s="83"/>
      <c r="F488" s="336"/>
      <c r="G488" s="336"/>
    </row>
    <row r="489" spans="1:7" ht="12.75" customHeight="1">
      <c r="A489" s="83"/>
      <c r="B489" s="83"/>
      <c r="C489" s="83"/>
      <c r="D489" s="83"/>
      <c r="E489" s="83"/>
      <c r="F489" s="336"/>
      <c r="G489" s="336"/>
    </row>
    <row r="490" spans="1:7" ht="12.75" customHeight="1">
      <c r="A490" s="83"/>
      <c r="B490" s="83"/>
      <c r="C490" s="83"/>
      <c r="D490" s="83"/>
      <c r="E490" s="83"/>
      <c r="F490" s="336"/>
      <c r="G490" s="336"/>
    </row>
    <row r="491" spans="1:7" ht="12.75" customHeight="1">
      <c r="A491" s="83"/>
      <c r="B491" s="83"/>
      <c r="C491" s="83"/>
      <c r="D491" s="83"/>
      <c r="E491" s="83"/>
      <c r="F491" s="336"/>
      <c r="G491" s="336"/>
    </row>
    <row r="492" spans="1:7" ht="12.75" customHeight="1">
      <c r="A492" s="83"/>
      <c r="B492" s="83"/>
      <c r="C492" s="83"/>
      <c r="D492" s="83"/>
      <c r="E492" s="83"/>
      <c r="F492" s="336"/>
      <c r="G492" s="336"/>
    </row>
    <row r="493" spans="1:7" ht="12.75" customHeight="1">
      <c r="A493" s="83"/>
      <c r="B493" s="83"/>
      <c r="C493" s="83"/>
      <c r="D493" s="83"/>
      <c r="E493" s="83"/>
      <c r="F493" s="336"/>
      <c r="G493" s="336"/>
    </row>
    <row r="494" spans="1:7" ht="12.75" customHeight="1">
      <c r="A494" s="83"/>
      <c r="B494" s="83"/>
      <c r="C494" s="83"/>
      <c r="D494" s="83"/>
      <c r="E494" s="83"/>
      <c r="F494" s="336"/>
      <c r="G494" s="336"/>
    </row>
    <row r="495" spans="1:7" ht="12.75" customHeight="1">
      <c r="A495" s="83"/>
      <c r="B495" s="83"/>
      <c r="C495" s="83"/>
      <c r="D495" s="83"/>
      <c r="E495" s="83"/>
      <c r="F495" s="336"/>
      <c r="G495" s="336"/>
    </row>
    <row r="496" spans="1:7" ht="12.75" customHeight="1">
      <c r="A496" s="83"/>
      <c r="B496" s="83"/>
      <c r="C496" s="83"/>
      <c r="D496" s="83"/>
      <c r="E496" s="83"/>
      <c r="F496" s="336"/>
      <c r="G496" s="336"/>
    </row>
    <row r="497" spans="1:7" ht="12.75" customHeight="1">
      <c r="A497" s="83"/>
      <c r="B497" s="83"/>
      <c r="C497" s="83"/>
      <c r="D497" s="83"/>
      <c r="E497" s="83"/>
      <c r="F497" s="336"/>
      <c r="G497" s="336"/>
    </row>
    <row r="498" spans="1:7" ht="12.75" customHeight="1">
      <c r="A498" s="83"/>
      <c r="B498" s="83"/>
      <c r="C498" s="83"/>
      <c r="D498" s="83"/>
      <c r="E498" s="83"/>
      <c r="F498" s="336"/>
      <c r="G498" s="336"/>
    </row>
    <row r="499" spans="1:7" ht="12.75" customHeight="1">
      <c r="A499" s="83"/>
      <c r="B499" s="83"/>
      <c r="C499" s="83"/>
      <c r="D499" s="83"/>
      <c r="E499" s="83"/>
      <c r="F499" s="336"/>
      <c r="G499" s="336"/>
    </row>
    <row r="500" spans="1:7" ht="12.75" customHeight="1">
      <c r="A500" s="83"/>
      <c r="B500" s="83"/>
      <c r="C500" s="83"/>
      <c r="D500" s="83"/>
      <c r="E500" s="83"/>
      <c r="F500" s="336"/>
      <c r="G500" s="336"/>
    </row>
    <row r="501" spans="1:7" ht="12.75" customHeight="1">
      <c r="A501" s="83"/>
      <c r="B501" s="83"/>
      <c r="C501" s="83"/>
      <c r="D501" s="83"/>
      <c r="E501" s="83"/>
      <c r="F501" s="336"/>
      <c r="G501" s="336"/>
    </row>
    <row r="502" spans="1:7" ht="12.75" customHeight="1">
      <c r="A502" s="83"/>
      <c r="B502" s="83"/>
      <c r="C502" s="83"/>
      <c r="D502" s="83"/>
      <c r="E502" s="83"/>
      <c r="F502" s="336"/>
      <c r="G502" s="336"/>
    </row>
    <row r="503" spans="1:7" ht="12.75" customHeight="1">
      <c r="A503" s="83"/>
      <c r="B503" s="83"/>
      <c r="C503" s="83"/>
      <c r="D503" s="83"/>
      <c r="E503" s="83"/>
      <c r="F503" s="336"/>
      <c r="G503" s="336"/>
    </row>
    <row r="504" spans="1:7" ht="12.75" customHeight="1">
      <c r="A504" s="83"/>
      <c r="B504" s="83"/>
      <c r="C504" s="83"/>
      <c r="D504" s="83"/>
      <c r="E504" s="83"/>
      <c r="F504" s="336"/>
      <c r="G504" s="336"/>
    </row>
    <row r="505" spans="1:7" ht="12.75" customHeight="1">
      <c r="A505" s="83"/>
      <c r="B505" s="83"/>
      <c r="C505" s="83"/>
      <c r="D505" s="83"/>
      <c r="E505" s="83"/>
      <c r="F505" s="336"/>
      <c r="G505" s="336"/>
    </row>
    <row r="506" spans="1:7" ht="12.75" customHeight="1">
      <c r="A506" s="83"/>
      <c r="B506" s="83"/>
      <c r="C506" s="83"/>
      <c r="D506" s="83"/>
      <c r="E506" s="83"/>
      <c r="F506" s="336"/>
      <c r="G506" s="336"/>
    </row>
    <row r="507" spans="1:7" ht="12.75" customHeight="1">
      <c r="A507" s="83"/>
      <c r="B507" s="83"/>
      <c r="C507" s="83"/>
      <c r="D507" s="83"/>
      <c r="E507" s="83"/>
      <c r="F507" s="336"/>
      <c r="G507" s="336"/>
    </row>
    <row r="508" spans="1:7" ht="12.75" customHeight="1">
      <c r="A508" s="83"/>
      <c r="B508" s="83"/>
      <c r="C508" s="83"/>
      <c r="D508" s="83"/>
      <c r="E508" s="83"/>
      <c r="F508" s="336"/>
      <c r="G508" s="336"/>
    </row>
    <row r="509" spans="1:7" ht="12.75" customHeight="1">
      <c r="A509" s="83"/>
      <c r="B509" s="83"/>
      <c r="C509" s="83"/>
      <c r="D509" s="83"/>
      <c r="E509" s="83"/>
      <c r="F509" s="336"/>
      <c r="G509" s="336"/>
    </row>
    <row r="510" spans="1:7" ht="12.75" customHeight="1">
      <c r="A510" s="83"/>
      <c r="B510" s="83"/>
      <c r="C510" s="83"/>
      <c r="D510" s="83"/>
      <c r="E510" s="83"/>
      <c r="F510" s="336"/>
      <c r="G510" s="336"/>
    </row>
    <row r="511" spans="1:7" ht="12.75" customHeight="1">
      <c r="A511" s="83"/>
      <c r="B511" s="83"/>
      <c r="C511" s="83"/>
      <c r="D511" s="83"/>
      <c r="E511" s="83"/>
      <c r="F511" s="336"/>
      <c r="G511" s="336"/>
    </row>
    <row r="512" spans="1:7" ht="12.75" customHeight="1">
      <c r="A512" s="83"/>
      <c r="B512" s="83"/>
      <c r="C512" s="83"/>
      <c r="D512" s="83"/>
      <c r="E512" s="83"/>
      <c r="F512" s="336"/>
      <c r="G512" s="336"/>
    </row>
    <row r="513" spans="1:7" ht="12.75" customHeight="1">
      <c r="A513" s="83"/>
      <c r="B513" s="83"/>
      <c r="C513" s="83"/>
      <c r="D513" s="83"/>
      <c r="E513" s="83"/>
      <c r="F513" s="336"/>
      <c r="G513" s="336"/>
    </row>
    <row r="514" spans="1:7" ht="12.75" customHeight="1">
      <c r="A514" s="83"/>
      <c r="B514" s="83"/>
      <c r="C514" s="83"/>
      <c r="D514" s="83"/>
      <c r="E514" s="83"/>
      <c r="F514" s="336"/>
      <c r="G514" s="336"/>
    </row>
    <row r="515" spans="1:7" ht="12.75" customHeight="1">
      <c r="A515" s="83"/>
      <c r="B515" s="83"/>
      <c r="C515" s="83"/>
      <c r="D515" s="83"/>
      <c r="E515" s="83"/>
      <c r="F515" s="336"/>
      <c r="G515" s="336"/>
    </row>
    <row r="516" spans="1:7" ht="12.75" customHeight="1">
      <c r="A516" s="83"/>
      <c r="B516" s="83"/>
      <c r="C516" s="83"/>
      <c r="D516" s="83"/>
      <c r="E516" s="83"/>
      <c r="F516" s="336"/>
      <c r="G516" s="336"/>
    </row>
    <row r="517" spans="1:7" ht="12.75" customHeight="1">
      <c r="A517" s="83"/>
      <c r="B517" s="83"/>
      <c r="C517" s="83"/>
      <c r="D517" s="83"/>
      <c r="E517" s="83"/>
      <c r="F517" s="336"/>
      <c r="G517" s="336"/>
    </row>
    <row r="518" spans="1:7" ht="12.75" customHeight="1">
      <c r="A518" s="83"/>
      <c r="B518" s="83"/>
      <c r="C518" s="83"/>
      <c r="D518" s="83"/>
      <c r="E518" s="83"/>
      <c r="F518" s="336"/>
      <c r="G518" s="336"/>
    </row>
    <row r="519" spans="1:7" ht="12.75" customHeight="1">
      <c r="A519" s="83"/>
      <c r="B519" s="83"/>
      <c r="C519" s="83"/>
      <c r="D519" s="83"/>
      <c r="E519" s="83"/>
      <c r="F519" s="336"/>
      <c r="G519" s="336"/>
    </row>
    <row r="520" spans="1:7" ht="12.75" customHeight="1">
      <c r="A520" s="83"/>
      <c r="B520" s="83"/>
      <c r="C520" s="83"/>
      <c r="D520" s="83"/>
      <c r="E520" s="83"/>
      <c r="F520" s="336"/>
      <c r="G520" s="336"/>
    </row>
    <row r="521" spans="1:7" ht="12.75" customHeight="1">
      <c r="A521" s="83"/>
      <c r="B521" s="83"/>
      <c r="C521" s="83"/>
      <c r="D521" s="83"/>
      <c r="E521" s="83"/>
      <c r="F521" s="336"/>
      <c r="G521" s="336"/>
    </row>
    <row r="522" spans="1:7" ht="12.75" customHeight="1">
      <c r="A522" s="83"/>
      <c r="B522" s="83"/>
      <c r="C522" s="83"/>
      <c r="D522" s="83"/>
      <c r="E522" s="83"/>
      <c r="F522" s="336"/>
      <c r="G522" s="336"/>
    </row>
    <row r="523" spans="1:7" ht="12.75" customHeight="1">
      <c r="A523" s="83"/>
      <c r="B523" s="83"/>
      <c r="C523" s="83"/>
      <c r="D523" s="83"/>
      <c r="E523" s="83"/>
      <c r="F523" s="336"/>
      <c r="G523" s="336"/>
    </row>
    <row r="524" spans="1:7" ht="12.75" customHeight="1">
      <c r="A524" s="83"/>
      <c r="B524" s="83"/>
      <c r="C524" s="83"/>
      <c r="D524" s="83"/>
      <c r="E524" s="83"/>
      <c r="F524" s="336"/>
      <c r="G524" s="336"/>
    </row>
    <row r="525" spans="1:7" ht="12.75" customHeight="1">
      <c r="A525" s="83"/>
      <c r="B525" s="83"/>
      <c r="C525" s="83"/>
      <c r="D525" s="83"/>
      <c r="E525" s="83"/>
      <c r="F525" s="336"/>
      <c r="G525" s="336"/>
    </row>
    <row r="526" spans="1:7" ht="12.75" customHeight="1">
      <c r="A526" s="83"/>
      <c r="B526" s="83"/>
      <c r="C526" s="83"/>
      <c r="D526" s="83"/>
      <c r="E526" s="83"/>
      <c r="F526" s="336"/>
      <c r="G526" s="336"/>
    </row>
    <row r="527" spans="1:7" ht="12.75" customHeight="1">
      <c r="A527" s="83"/>
      <c r="B527" s="83"/>
      <c r="C527" s="83"/>
      <c r="D527" s="83"/>
      <c r="E527" s="83"/>
      <c r="F527" s="336"/>
      <c r="G527" s="336"/>
    </row>
    <row r="528" spans="1:7" ht="12.75" customHeight="1">
      <c r="A528" s="83"/>
      <c r="B528" s="83"/>
      <c r="C528" s="83"/>
      <c r="D528" s="83"/>
      <c r="E528" s="83"/>
      <c r="F528" s="336"/>
      <c r="G528" s="336"/>
    </row>
    <row r="529" spans="1:7" ht="12.75" customHeight="1">
      <c r="A529" s="83"/>
      <c r="B529" s="83"/>
      <c r="C529" s="83"/>
      <c r="D529" s="83"/>
      <c r="E529" s="83"/>
      <c r="F529" s="336"/>
      <c r="G529" s="336"/>
    </row>
    <row r="530" spans="1:7" ht="12.75" customHeight="1">
      <c r="A530" s="83"/>
      <c r="B530" s="83"/>
      <c r="C530" s="83"/>
      <c r="D530" s="83"/>
      <c r="E530" s="83"/>
      <c r="F530" s="336"/>
      <c r="G530" s="336"/>
    </row>
    <row r="531" spans="1:7" ht="12.75" customHeight="1">
      <c r="A531" s="83"/>
      <c r="B531" s="83"/>
      <c r="C531" s="83"/>
      <c r="D531" s="83"/>
      <c r="E531" s="83"/>
      <c r="F531" s="336"/>
      <c r="G531" s="336"/>
    </row>
    <row r="532" spans="1:7" ht="12.75" customHeight="1">
      <c r="A532" s="83"/>
      <c r="B532" s="83"/>
      <c r="C532" s="83"/>
      <c r="D532" s="83"/>
      <c r="E532" s="83"/>
      <c r="F532" s="336"/>
      <c r="G532" s="336"/>
    </row>
    <row r="533" spans="1:7" ht="12.75" customHeight="1">
      <c r="A533" s="83"/>
      <c r="B533" s="83"/>
      <c r="C533" s="83"/>
      <c r="D533" s="83"/>
      <c r="E533" s="83"/>
      <c r="F533" s="336"/>
      <c r="G533" s="336"/>
    </row>
    <row r="534" spans="1:7" ht="12.75" customHeight="1">
      <c r="A534" s="83"/>
      <c r="B534" s="83"/>
      <c r="C534" s="83"/>
      <c r="D534" s="83"/>
      <c r="E534" s="83"/>
      <c r="F534" s="336"/>
      <c r="G534" s="336"/>
    </row>
    <row r="535" spans="1:7" ht="12.75" customHeight="1">
      <c r="A535" s="83"/>
      <c r="B535" s="83"/>
      <c r="C535" s="83"/>
      <c r="D535" s="83"/>
      <c r="E535" s="83"/>
      <c r="F535" s="336"/>
      <c r="G535" s="336"/>
    </row>
    <row r="536" spans="1:7" ht="12.75" customHeight="1">
      <c r="A536" s="83"/>
      <c r="B536" s="83"/>
      <c r="C536" s="83"/>
      <c r="D536" s="83"/>
      <c r="E536" s="83"/>
      <c r="F536" s="336"/>
      <c r="G536" s="336"/>
    </row>
    <row r="537" spans="1:7" ht="12.75" customHeight="1">
      <c r="A537" s="83"/>
      <c r="B537" s="83"/>
      <c r="C537" s="83"/>
      <c r="D537" s="83"/>
      <c r="E537" s="83"/>
      <c r="F537" s="336"/>
      <c r="G537" s="336"/>
    </row>
    <row r="538" spans="1:7" ht="12.75" customHeight="1">
      <c r="A538" s="83"/>
      <c r="B538" s="83"/>
      <c r="C538" s="83"/>
      <c r="D538" s="83"/>
      <c r="E538" s="83"/>
      <c r="F538" s="336"/>
      <c r="G538" s="336"/>
    </row>
    <row r="539" spans="1:7" ht="12.75" customHeight="1">
      <c r="A539" s="83"/>
      <c r="B539" s="83"/>
      <c r="C539" s="83"/>
      <c r="D539" s="83"/>
      <c r="E539" s="83"/>
      <c r="F539" s="336"/>
      <c r="G539" s="336"/>
    </row>
    <row r="540" spans="1:7" ht="12.75" customHeight="1">
      <c r="A540" s="83"/>
      <c r="B540" s="83"/>
      <c r="C540" s="83"/>
      <c r="D540" s="83"/>
      <c r="E540" s="83"/>
      <c r="F540" s="336"/>
      <c r="G540" s="336"/>
    </row>
    <row r="541" spans="1:7" ht="12.75" customHeight="1">
      <c r="A541" s="83"/>
      <c r="B541" s="83"/>
      <c r="C541" s="83"/>
      <c r="D541" s="83"/>
      <c r="E541" s="83"/>
      <c r="F541" s="336"/>
      <c r="G541" s="336"/>
    </row>
    <row r="542" spans="1:7" ht="12.75" customHeight="1">
      <c r="A542" s="83"/>
      <c r="B542" s="83"/>
      <c r="C542" s="83"/>
      <c r="D542" s="83"/>
      <c r="E542" s="83"/>
      <c r="F542" s="336"/>
      <c r="G542" s="336"/>
    </row>
    <row r="543" spans="1:7" ht="12.75" customHeight="1">
      <c r="A543" s="83"/>
      <c r="B543" s="83"/>
      <c r="C543" s="83"/>
      <c r="D543" s="83"/>
      <c r="E543" s="83"/>
      <c r="F543" s="336"/>
      <c r="G543" s="336"/>
    </row>
    <row r="544" spans="1:7" ht="12.75" customHeight="1">
      <c r="A544" s="83"/>
      <c r="B544" s="83"/>
      <c r="C544" s="83"/>
      <c r="D544" s="83"/>
      <c r="E544" s="83"/>
      <c r="F544" s="336"/>
      <c r="G544" s="336"/>
    </row>
    <row r="545" spans="1:7" ht="12.75" customHeight="1">
      <c r="A545" s="83"/>
      <c r="B545" s="83"/>
      <c r="C545" s="83"/>
      <c r="D545" s="83"/>
      <c r="E545" s="83"/>
      <c r="F545" s="336"/>
      <c r="G545" s="336"/>
    </row>
    <row r="546" spans="1:7" ht="12.75" customHeight="1">
      <c r="A546" s="83"/>
      <c r="B546" s="83"/>
      <c r="C546" s="83"/>
      <c r="D546" s="83"/>
      <c r="E546" s="83"/>
      <c r="F546" s="336"/>
      <c r="G546" s="336"/>
    </row>
    <row r="547" spans="1:7" ht="12.75" customHeight="1">
      <c r="A547" s="83"/>
      <c r="B547" s="83"/>
      <c r="C547" s="83"/>
      <c r="D547" s="83"/>
      <c r="E547" s="83"/>
      <c r="F547" s="336"/>
      <c r="G547" s="336"/>
    </row>
    <row r="548" spans="1:7" ht="12.75" customHeight="1">
      <c r="A548" s="83"/>
      <c r="B548" s="83"/>
      <c r="C548" s="83"/>
      <c r="D548" s="83"/>
      <c r="E548" s="83"/>
      <c r="F548" s="336"/>
      <c r="G548" s="336"/>
    </row>
    <row r="549" spans="1:7" ht="12.75" customHeight="1">
      <c r="A549" s="83"/>
      <c r="B549" s="83"/>
      <c r="C549" s="83"/>
      <c r="D549" s="83"/>
      <c r="E549" s="83"/>
      <c r="F549" s="336"/>
      <c r="G549" s="336"/>
    </row>
    <row r="550" spans="1:7" ht="12.75" customHeight="1">
      <c r="A550" s="83"/>
      <c r="B550" s="83"/>
      <c r="C550" s="83"/>
      <c r="D550" s="83"/>
      <c r="E550" s="83"/>
      <c r="F550" s="336"/>
      <c r="G550" s="336"/>
    </row>
    <row r="551" spans="1:7" ht="12.75" customHeight="1">
      <c r="A551" s="83"/>
      <c r="B551" s="83"/>
      <c r="C551" s="83"/>
      <c r="D551" s="83"/>
      <c r="E551" s="83"/>
      <c r="F551" s="336"/>
      <c r="G551" s="336"/>
    </row>
    <row r="552" spans="1:7" ht="12.75" customHeight="1">
      <c r="A552" s="83"/>
      <c r="B552" s="83"/>
      <c r="C552" s="83"/>
      <c r="D552" s="83"/>
      <c r="E552" s="83"/>
      <c r="F552" s="336"/>
      <c r="G552" s="336"/>
    </row>
    <row r="553" spans="1:7" ht="12.75" customHeight="1">
      <c r="A553" s="83"/>
      <c r="B553" s="83"/>
      <c r="C553" s="83"/>
      <c r="D553" s="83"/>
      <c r="E553" s="83"/>
      <c r="F553" s="336"/>
      <c r="G553" s="336"/>
    </row>
    <row r="554" spans="1:7" ht="12.75" customHeight="1">
      <c r="A554" s="83"/>
      <c r="B554" s="83"/>
      <c r="C554" s="83"/>
      <c r="D554" s="83"/>
      <c r="E554" s="83"/>
      <c r="F554" s="336"/>
      <c r="G554" s="336"/>
    </row>
    <row r="555" spans="1:7" ht="12.75" customHeight="1">
      <c r="A555" s="83"/>
      <c r="B555" s="83"/>
      <c r="C555" s="83"/>
      <c r="D555" s="83"/>
      <c r="E555" s="83"/>
      <c r="F555" s="336"/>
      <c r="G555" s="336"/>
    </row>
    <row r="556" spans="1:7" ht="12.75" customHeight="1">
      <c r="A556" s="83"/>
      <c r="B556" s="83"/>
      <c r="C556" s="83"/>
      <c r="D556" s="83"/>
      <c r="E556" s="83"/>
      <c r="F556" s="336"/>
      <c r="G556" s="336"/>
    </row>
    <row r="557" spans="1:7" ht="12.75" customHeight="1">
      <c r="A557" s="83"/>
      <c r="B557" s="83"/>
      <c r="C557" s="83"/>
      <c r="D557" s="83"/>
      <c r="E557" s="83"/>
      <c r="F557" s="336"/>
      <c r="G557" s="336"/>
    </row>
    <row r="558" spans="1:7" ht="12.75" customHeight="1">
      <c r="A558" s="83"/>
      <c r="B558" s="83"/>
      <c r="C558" s="83"/>
      <c r="D558" s="83"/>
      <c r="E558" s="83"/>
      <c r="F558" s="336"/>
      <c r="G558" s="336"/>
    </row>
    <row r="559" spans="1:7" ht="12.75" customHeight="1">
      <c r="A559" s="83"/>
      <c r="B559" s="83"/>
      <c r="C559" s="83"/>
      <c r="D559" s="83"/>
      <c r="E559" s="83"/>
      <c r="F559" s="336"/>
      <c r="G559" s="336"/>
    </row>
    <row r="560" spans="1:7" ht="12.75" customHeight="1">
      <c r="A560" s="83"/>
      <c r="B560" s="83"/>
      <c r="C560" s="83"/>
      <c r="D560" s="83"/>
      <c r="E560" s="83"/>
      <c r="F560" s="336"/>
      <c r="G560" s="336"/>
    </row>
    <row r="561" spans="1:7" ht="12.75" customHeight="1">
      <c r="A561" s="83"/>
      <c r="B561" s="83"/>
      <c r="C561" s="83"/>
      <c r="D561" s="83"/>
      <c r="E561" s="83"/>
      <c r="F561" s="336"/>
      <c r="G561" s="336"/>
    </row>
    <row r="562" spans="1:7" ht="12.75" customHeight="1">
      <c r="A562" s="83"/>
      <c r="B562" s="83"/>
      <c r="C562" s="83"/>
      <c r="D562" s="83"/>
      <c r="E562" s="83"/>
      <c r="F562" s="336"/>
      <c r="G562" s="336"/>
    </row>
    <row r="563" spans="1:7" ht="12.75" customHeight="1">
      <c r="A563" s="83"/>
      <c r="B563" s="83"/>
      <c r="C563" s="83"/>
      <c r="D563" s="83"/>
      <c r="E563" s="83"/>
      <c r="F563" s="336"/>
      <c r="G563" s="336"/>
    </row>
    <row r="564" spans="1:7" ht="12.75" customHeight="1">
      <c r="A564" s="83"/>
      <c r="B564" s="83"/>
      <c r="C564" s="83"/>
      <c r="D564" s="83"/>
      <c r="E564" s="83"/>
      <c r="F564" s="336"/>
      <c r="G564" s="336"/>
    </row>
    <row r="565" spans="1:7" ht="12.75" customHeight="1">
      <c r="A565" s="83"/>
      <c r="B565" s="83"/>
      <c r="C565" s="83"/>
      <c r="D565" s="83"/>
      <c r="E565" s="83"/>
      <c r="F565" s="336"/>
      <c r="G565" s="336"/>
    </row>
    <row r="566" spans="1:7" ht="12.75" customHeight="1">
      <c r="A566" s="83"/>
      <c r="B566" s="83"/>
      <c r="C566" s="83"/>
      <c r="D566" s="83"/>
      <c r="E566" s="83"/>
      <c r="F566" s="336"/>
      <c r="G566" s="336"/>
    </row>
    <row r="567" spans="1:7" ht="12.75" customHeight="1">
      <c r="A567" s="83"/>
      <c r="B567" s="83"/>
      <c r="C567" s="83"/>
      <c r="D567" s="83"/>
      <c r="E567" s="83"/>
      <c r="F567" s="336"/>
      <c r="G567" s="336"/>
    </row>
    <row r="568" spans="1:7" ht="12.75" customHeight="1">
      <c r="A568" s="83"/>
      <c r="B568" s="83"/>
      <c r="C568" s="83"/>
      <c r="D568" s="83"/>
      <c r="E568" s="83"/>
      <c r="F568" s="336"/>
      <c r="G568" s="336"/>
    </row>
    <row r="569" spans="1:7" ht="12.75" customHeight="1">
      <c r="A569" s="83"/>
      <c r="B569" s="83"/>
      <c r="C569" s="83"/>
      <c r="D569" s="83"/>
      <c r="E569" s="83"/>
      <c r="F569" s="336"/>
      <c r="G569" s="336"/>
    </row>
    <row r="570" spans="1:7" ht="12.75" customHeight="1">
      <c r="A570" s="83"/>
      <c r="B570" s="83"/>
      <c r="C570" s="83"/>
      <c r="D570" s="83"/>
      <c r="E570" s="83"/>
      <c r="F570" s="336"/>
      <c r="G570" s="336"/>
    </row>
    <row r="571" spans="1:7" ht="12.75" customHeight="1">
      <c r="A571" s="83"/>
      <c r="B571" s="83"/>
      <c r="C571" s="83"/>
      <c r="D571" s="83"/>
      <c r="E571" s="83"/>
      <c r="F571" s="336"/>
      <c r="G571" s="336"/>
    </row>
    <row r="572" spans="1:7" ht="12.75" customHeight="1">
      <c r="A572" s="83"/>
      <c r="B572" s="83"/>
      <c r="C572" s="83"/>
      <c r="D572" s="83"/>
      <c r="E572" s="83"/>
      <c r="F572" s="336"/>
      <c r="G572" s="336"/>
    </row>
    <row r="573" spans="1:7" ht="12.75" customHeight="1">
      <c r="A573" s="83"/>
      <c r="B573" s="83"/>
      <c r="C573" s="83"/>
      <c r="D573" s="83"/>
      <c r="E573" s="83"/>
      <c r="F573" s="336"/>
      <c r="G573" s="336"/>
    </row>
    <row r="574" spans="1:7" ht="12.75" customHeight="1">
      <c r="A574" s="83"/>
      <c r="B574" s="83"/>
      <c r="C574" s="83"/>
      <c r="D574" s="83"/>
      <c r="E574" s="83"/>
      <c r="F574" s="336"/>
      <c r="G574" s="336"/>
    </row>
    <row r="575" spans="1:7" ht="12.75" customHeight="1">
      <c r="A575" s="83"/>
      <c r="B575" s="83"/>
      <c r="C575" s="83"/>
      <c r="D575" s="83"/>
      <c r="E575" s="83"/>
      <c r="F575" s="336"/>
      <c r="G575" s="336"/>
    </row>
    <row r="576" spans="1:7" ht="12.75" customHeight="1">
      <c r="A576" s="83"/>
      <c r="B576" s="83"/>
      <c r="C576" s="83"/>
      <c r="D576" s="83"/>
      <c r="E576" s="83"/>
      <c r="F576" s="336"/>
      <c r="G576" s="336"/>
    </row>
    <row r="577" spans="1:7" ht="12.75" customHeight="1">
      <c r="A577" s="83"/>
      <c r="B577" s="83"/>
      <c r="C577" s="83"/>
      <c r="D577" s="83"/>
      <c r="E577" s="83"/>
      <c r="F577" s="336"/>
      <c r="G577" s="336"/>
    </row>
    <row r="578" spans="1:7" ht="12.75" customHeight="1">
      <c r="A578" s="83"/>
      <c r="B578" s="83"/>
      <c r="C578" s="83"/>
      <c r="D578" s="83"/>
      <c r="E578" s="83"/>
      <c r="F578" s="336"/>
      <c r="G578" s="336"/>
    </row>
    <row r="579" spans="1:7" ht="12.75" customHeight="1">
      <c r="A579" s="83"/>
      <c r="B579" s="83"/>
      <c r="C579" s="83"/>
      <c r="D579" s="83"/>
      <c r="E579" s="83"/>
      <c r="F579" s="336"/>
      <c r="G579" s="336"/>
    </row>
    <row r="580" spans="1:7" ht="12.75" customHeight="1">
      <c r="A580" s="83"/>
      <c r="B580" s="83"/>
      <c r="C580" s="83"/>
      <c r="D580" s="83"/>
      <c r="E580" s="83"/>
      <c r="F580" s="336"/>
      <c r="G580" s="336"/>
    </row>
    <row r="581" spans="1:7" ht="12.75" customHeight="1">
      <c r="A581" s="83"/>
      <c r="B581" s="83"/>
      <c r="C581" s="83"/>
      <c r="D581" s="83"/>
      <c r="E581" s="83"/>
      <c r="F581" s="336"/>
      <c r="G581" s="336"/>
    </row>
    <row r="582" spans="1:7" ht="12.75" customHeight="1">
      <c r="A582" s="83"/>
      <c r="B582" s="83"/>
      <c r="C582" s="83"/>
      <c r="D582" s="83"/>
      <c r="E582" s="83"/>
      <c r="F582" s="336"/>
      <c r="G582" s="336"/>
    </row>
    <row r="583" spans="1:7" ht="12.75" customHeight="1">
      <c r="A583" s="83"/>
      <c r="B583" s="83"/>
      <c r="C583" s="83"/>
      <c r="D583" s="83"/>
      <c r="E583" s="83"/>
      <c r="F583" s="336"/>
      <c r="G583" s="336"/>
    </row>
    <row r="584" spans="1:7" ht="12.75" customHeight="1">
      <c r="A584" s="83"/>
      <c r="B584" s="83"/>
      <c r="C584" s="83"/>
      <c r="D584" s="83"/>
      <c r="E584" s="83"/>
      <c r="F584" s="336"/>
      <c r="G584" s="336"/>
    </row>
    <row r="585" spans="1:7" ht="12.75" customHeight="1">
      <c r="A585" s="83"/>
      <c r="B585" s="83"/>
      <c r="C585" s="83"/>
      <c r="D585" s="83"/>
      <c r="E585" s="83"/>
      <c r="F585" s="336"/>
      <c r="G585" s="336"/>
    </row>
    <row r="586" spans="1:7" ht="12.75" customHeight="1">
      <c r="A586" s="83"/>
      <c r="B586" s="83"/>
      <c r="C586" s="83"/>
      <c r="D586" s="83"/>
      <c r="E586" s="83"/>
      <c r="F586" s="336"/>
      <c r="G586" s="336"/>
    </row>
    <row r="587" spans="1:7" ht="12.75" customHeight="1">
      <c r="A587" s="83"/>
      <c r="B587" s="83"/>
      <c r="C587" s="83"/>
      <c r="D587" s="83"/>
      <c r="E587" s="83"/>
      <c r="F587" s="336"/>
      <c r="G587" s="336"/>
    </row>
    <row r="588" spans="1:7" ht="12.75" customHeight="1">
      <c r="A588" s="83"/>
      <c r="B588" s="83"/>
      <c r="C588" s="83"/>
      <c r="D588" s="83"/>
      <c r="E588" s="83"/>
      <c r="F588" s="336"/>
      <c r="G588" s="336"/>
    </row>
    <row r="589" spans="1:7" ht="12.75" customHeight="1">
      <c r="A589" s="83"/>
      <c r="B589" s="83"/>
      <c r="C589" s="83"/>
      <c r="D589" s="83"/>
      <c r="E589" s="83"/>
      <c r="F589" s="336"/>
      <c r="G589" s="336"/>
    </row>
    <row r="590" spans="1:7" ht="12.75" customHeight="1">
      <c r="A590" s="83"/>
      <c r="B590" s="83"/>
      <c r="C590" s="83"/>
      <c r="D590" s="83"/>
      <c r="E590" s="83"/>
      <c r="F590" s="336"/>
      <c r="G590" s="336"/>
    </row>
    <row r="591" spans="1:7" ht="12.75" customHeight="1">
      <c r="A591" s="83"/>
      <c r="B591" s="83"/>
      <c r="C591" s="83"/>
      <c r="D591" s="83"/>
      <c r="E591" s="83"/>
      <c r="F591" s="336"/>
      <c r="G591" s="336"/>
    </row>
    <row r="592" spans="1:7" ht="12.75" customHeight="1">
      <c r="A592" s="83"/>
      <c r="B592" s="83"/>
      <c r="C592" s="83"/>
      <c r="D592" s="83"/>
      <c r="E592" s="83"/>
      <c r="F592" s="336"/>
      <c r="G592" s="336"/>
    </row>
    <row r="593" spans="1:7" ht="12.75" customHeight="1">
      <c r="A593" s="83"/>
      <c r="B593" s="83"/>
      <c r="C593" s="83"/>
      <c r="D593" s="83"/>
      <c r="E593" s="83"/>
      <c r="F593" s="336"/>
      <c r="G593" s="336"/>
    </row>
    <row r="594" spans="1:7" ht="12.75" customHeight="1">
      <c r="A594" s="83"/>
      <c r="B594" s="83"/>
      <c r="C594" s="83"/>
      <c r="D594" s="83"/>
      <c r="E594" s="83"/>
      <c r="F594" s="336"/>
      <c r="G594" s="336"/>
    </row>
    <row r="595" spans="1:7" ht="12.75" customHeight="1">
      <c r="A595" s="83"/>
      <c r="B595" s="83"/>
      <c r="C595" s="83"/>
      <c r="D595" s="83"/>
      <c r="E595" s="83"/>
      <c r="F595" s="336"/>
      <c r="G595" s="336"/>
    </row>
    <row r="596" spans="1:7" ht="12.75" customHeight="1">
      <c r="A596" s="83"/>
      <c r="B596" s="83"/>
      <c r="C596" s="83"/>
      <c r="D596" s="83"/>
      <c r="E596" s="83"/>
      <c r="F596" s="336"/>
      <c r="G596" s="336"/>
    </row>
    <row r="597" spans="1:7" ht="12.75" customHeight="1">
      <c r="A597" s="83"/>
      <c r="B597" s="83"/>
      <c r="C597" s="83"/>
      <c r="D597" s="83"/>
      <c r="E597" s="83"/>
      <c r="F597" s="336"/>
      <c r="G597" s="336"/>
    </row>
    <row r="598" spans="1:7" ht="12.75" customHeight="1">
      <c r="A598" s="83"/>
      <c r="B598" s="83"/>
      <c r="C598" s="83"/>
      <c r="D598" s="83"/>
      <c r="E598" s="83"/>
      <c r="F598" s="336"/>
      <c r="G598" s="336"/>
    </row>
    <row r="599" spans="1:7" ht="12.75" customHeight="1">
      <c r="A599" s="83"/>
      <c r="B599" s="83"/>
      <c r="C599" s="83"/>
      <c r="D599" s="83"/>
      <c r="E599" s="83"/>
      <c r="F599" s="336"/>
      <c r="G599" s="336"/>
    </row>
    <row r="600" spans="1:7" ht="12.75" customHeight="1">
      <c r="A600" s="83"/>
      <c r="B600" s="83"/>
      <c r="C600" s="83"/>
      <c r="D600" s="83"/>
      <c r="E600" s="83"/>
      <c r="F600" s="336"/>
      <c r="G600" s="336"/>
    </row>
    <row r="601" spans="1:7" ht="12.75" customHeight="1">
      <c r="A601" s="83"/>
      <c r="B601" s="83"/>
      <c r="C601" s="83"/>
      <c r="D601" s="83"/>
      <c r="E601" s="83"/>
      <c r="F601" s="336"/>
      <c r="G601" s="336"/>
    </row>
    <row r="602" spans="1:7" ht="12.75" customHeight="1">
      <c r="A602" s="83"/>
      <c r="B602" s="83"/>
      <c r="C602" s="83"/>
      <c r="D602" s="83"/>
      <c r="E602" s="83"/>
      <c r="F602" s="336"/>
      <c r="G602" s="336"/>
    </row>
    <row r="603" spans="1:7" ht="12.75" customHeight="1">
      <c r="A603" s="83"/>
      <c r="B603" s="83"/>
      <c r="C603" s="83"/>
      <c r="D603" s="83"/>
      <c r="E603" s="83"/>
      <c r="F603" s="336"/>
      <c r="G603" s="336"/>
    </row>
    <row r="604" spans="1:7" ht="12.75" customHeight="1">
      <c r="A604" s="83"/>
      <c r="B604" s="83"/>
      <c r="C604" s="83"/>
      <c r="D604" s="83"/>
      <c r="E604" s="83"/>
      <c r="F604" s="336"/>
      <c r="G604" s="336"/>
    </row>
    <row r="605" spans="1:7" ht="12.75" customHeight="1">
      <c r="A605" s="83"/>
      <c r="B605" s="83"/>
      <c r="C605" s="83"/>
      <c r="D605" s="83"/>
      <c r="E605" s="83"/>
      <c r="F605" s="336"/>
      <c r="G605" s="336"/>
    </row>
    <row r="606" spans="1:7" ht="12.75" customHeight="1">
      <c r="A606" s="83"/>
      <c r="B606" s="83"/>
      <c r="C606" s="83"/>
      <c r="D606" s="83"/>
      <c r="E606" s="83"/>
      <c r="F606" s="336"/>
      <c r="G606" s="336"/>
    </row>
    <row r="607" spans="1:7" ht="12.75" customHeight="1">
      <c r="A607" s="83"/>
      <c r="B607" s="83"/>
      <c r="C607" s="83"/>
      <c r="D607" s="83"/>
      <c r="E607" s="83"/>
      <c r="F607" s="336"/>
      <c r="G607" s="336"/>
    </row>
    <row r="608" spans="1:7" ht="12.75" customHeight="1">
      <c r="A608" s="83"/>
      <c r="B608" s="83"/>
      <c r="C608" s="83"/>
      <c r="D608" s="83"/>
      <c r="E608" s="83"/>
      <c r="F608" s="336"/>
      <c r="G608" s="336"/>
    </row>
    <row r="609" spans="1:7" ht="12.75" customHeight="1">
      <c r="A609" s="83"/>
      <c r="B609" s="83"/>
      <c r="C609" s="83"/>
      <c r="D609" s="83"/>
      <c r="E609" s="83"/>
      <c r="F609" s="336"/>
      <c r="G609" s="336"/>
    </row>
    <row r="610" spans="1:7" ht="12.75" customHeight="1">
      <c r="A610" s="83"/>
      <c r="B610" s="83"/>
      <c r="C610" s="83"/>
      <c r="D610" s="83"/>
      <c r="E610" s="83"/>
      <c r="F610" s="336"/>
      <c r="G610" s="336"/>
    </row>
    <row r="611" spans="1:7" ht="12.75" customHeight="1">
      <c r="A611" s="83"/>
      <c r="B611" s="83"/>
      <c r="C611" s="83"/>
      <c r="D611" s="83"/>
      <c r="E611" s="83"/>
      <c r="F611" s="336"/>
      <c r="G611" s="336"/>
    </row>
    <row r="612" spans="1:7" ht="12.75" customHeight="1">
      <c r="A612" s="83"/>
      <c r="B612" s="83"/>
      <c r="C612" s="83"/>
      <c r="D612" s="83"/>
      <c r="E612" s="83"/>
      <c r="F612" s="336"/>
      <c r="G612" s="336"/>
    </row>
    <row r="613" spans="1:7" ht="12.75" customHeight="1">
      <c r="A613" s="83"/>
      <c r="B613" s="83"/>
      <c r="C613" s="83"/>
      <c r="D613" s="83"/>
      <c r="E613" s="83"/>
      <c r="F613" s="336"/>
      <c r="G613" s="336"/>
    </row>
    <row r="614" spans="1:7" ht="12.75" customHeight="1">
      <c r="A614" s="83"/>
      <c r="B614" s="83"/>
      <c r="C614" s="83"/>
      <c r="D614" s="83"/>
      <c r="E614" s="83"/>
      <c r="F614" s="336"/>
      <c r="G614" s="336"/>
    </row>
    <row r="615" spans="1:7" ht="12.75" customHeight="1">
      <c r="A615" s="83"/>
      <c r="B615" s="83"/>
      <c r="C615" s="83"/>
      <c r="D615" s="83"/>
      <c r="E615" s="83"/>
      <c r="F615" s="336"/>
      <c r="G615" s="336"/>
    </row>
    <row r="616" spans="1:7" ht="12.75" customHeight="1">
      <c r="A616" s="83"/>
      <c r="B616" s="83"/>
      <c r="C616" s="83"/>
      <c r="D616" s="83"/>
      <c r="E616" s="83"/>
      <c r="F616" s="336"/>
      <c r="G616" s="336"/>
    </row>
    <row r="617" spans="1:7" ht="12.75" customHeight="1">
      <c r="A617" s="83"/>
      <c r="B617" s="83"/>
      <c r="C617" s="83"/>
      <c r="D617" s="83"/>
      <c r="E617" s="83"/>
      <c r="F617" s="336"/>
      <c r="G617" s="336"/>
    </row>
    <row r="618" spans="1:7" ht="12.75" customHeight="1">
      <c r="A618" s="83"/>
      <c r="B618" s="83"/>
      <c r="C618" s="83"/>
      <c r="D618" s="83"/>
      <c r="E618" s="83"/>
      <c r="F618" s="336"/>
      <c r="G618" s="336"/>
    </row>
    <row r="619" spans="1:7" ht="12.75" customHeight="1">
      <c r="A619" s="83"/>
      <c r="B619" s="83"/>
      <c r="C619" s="83"/>
      <c r="D619" s="83"/>
      <c r="E619" s="83"/>
      <c r="F619" s="336"/>
      <c r="G619" s="336"/>
    </row>
    <row r="620" spans="1:7" ht="12.75" customHeight="1">
      <c r="A620" s="83"/>
      <c r="B620" s="83"/>
      <c r="C620" s="83"/>
      <c r="D620" s="83"/>
      <c r="E620" s="83"/>
      <c r="F620" s="336"/>
      <c r="G620" s="336"/>
    </row>
    <row r="621" spans="1:7" ht="12.75" customHeight="1">
      <c r="A621" s="83"/>
      <c r="B621" s="83"/>
      <c r="C621" s="83"/>
      <c r="D621" s="83"/>
      <c r="E621" s="83"/>
      <c r="F621" s="336"/>
      <c r="G621" s="336"/>
    </row>
    <row r="622" spans="1:7" ht="12.75" customHeight="1">
      <c r="A622" s="83"/>
      <c r="B622" s="83"/>
      <c r="C622" s="83"/>
      <c r="D622" s="83"/>
      <c r="E622" s="83"/>
      <c r="F622" s="336"/>
      <c r="G622" s="336"/>
    </row>
    <row r="623" spans="1:7" ht="12.75" customHeight="1">
      <c r="A623" s="83"/>
      <c r="B623" s="83"/>
      <c r="C623" s="83"/>
      <c r="D623" s="83"/>
      <c r="E623" s="83"/>
      <c r="F623" s="336"/>
      <c r="G623" s="336"/>
    </row>
    <row r="624" spans="1:7" ht="12.75" customHeight="1">
      <c r="A624" s="83"/>
      <c r="B624" s="83"/>
      <c r="C624" s="83"/>
      <c r="D624" s="83"/>
      <c r="E624" s="83"/>
      <c r="F624" s="336"/>
      <c r="G624" s="336"/>
    </row>
    <row r="625" spans="1:7" ht="12.75" customHeight="1">
      <c r="A625" s="83"/>
      <c r="B625" s="83"/>
      <c r="C625" s="83"/>
      <c r="D625" s="83"/>
      <c r="E625" s="83"/>
      <c r="F625" s="336"/>
      <c r="G625" s="336"/>
    </row>
    <row r="626" spans="1:7" ht="12.75" customHeight="1">
      <c r="A626" s="83"/>
      <c r="B626" s="83"/>
      <c r="C626" s="83"/>
      <c r="D626" s="83"/>
      <c r="E626" s="83"/>
      <c r="F626" s="336"/>
      <c r="G626" s="336"/>
    </row>
    <row r="627" spans="1:7" ht="12.75" customHeight="1">
      <c r="A627" s="83"/>
      <c r="B627" s="83"/>
      <c r="C627" s="83"/>
      <c r="D627" s="83"/>
      <c r="E627" s="83"/>
      <c r="F627" s="336"/>
      <c r="G627" s="336"/>
    </row>
    <row r="628" spans="1:7" ht="12.75" customHeight="1">
      <c r="A628" s="83"/>
      <c r="B628" s="83"/>
      <c r="C628" s="83"/>
      <c r="D628" s="83"/>
      <c r="E628" s="83"/>
      <c r="F628" s="336"/>
      <c r="G628" s="336"/>
    </row>
    <row r="629" spans="1:7" ht="12.75" customHeight="1">
      <c r="A629" s="83"/>
      <c r="B629" s="83"/>
      <c r="C629" s="83"/>
      <c r="D629" s="83"/>
      <c r="E629" s="83"/>
      <c r="F629" s="336"/>
      <c r="G629" s="336"/>
    </row>
    <row r="630" spans="1:7" ht="12.75" customHeight="1">
      <c r="A630" s="83"/>
      <c r="B630" s="83"/>
      <c r="C630" s="83"/>
      <c r="D630" s="83"/>
      <c r="E630" s="83"/>
      <c r="F630" s="336"/>
      <c r="G630" s="336"/>
    </row>
    <row r="631" spans="1:7" ht="12.75" customHeight="1">
      <c r="A631" s="83"/>
      <c r="B631" s="83"/>
      <c r="C631" s="83"/>
      <c r="D631" s="83"/>
      <c r="E631" s="83"/>
      <c r="F631" s="336"/>
      <c r="G631" s="336"/>
    </row>
    <row r="632" spans="1:7" ht="12.75" customHeight="1">
      <c r="A632" s="83"/>
      <c r="B632" s="83"/>
      <c r="C632" s="83"/>
      <c r="D632" s="83"/>
      <c r="E632" s="83"/>
      <c r="F632" s="336"/>
      <c r="G632" s="336"/>
    </row>
    <row r="633" spans="1:7" ht="12.75" customHeight="1">
      <c r="A633" s="83"/>
      <c r="B633" s="83"/>
      <c r="C633" s="83"/>
      <c r="D633" s="83"/>
      <c r="E633" s="83"/>
      <c r="F633" s="336"/>
      <c r="G633" s="336"/>
    </row>
    <row r="634" spans="1:7" ht="12.75" customHeight="1">
      <c r="A634" s="83"/>
      <c r="B634" s="83"/>
      <c r="C634" s="83"/>
      <c r="D634" s="83"/>
      <c r="E634" s="83"/>
      <c r="F634" s="336"/>
      <c r="G634" s="336"/>
    </row>
    <row r="635" spans="1:7" ht="12.75" customHeight="1">
      <c r="A635" s="83"/>
      <c r="B635" s="83"/>
      <c r="C635" s="83"/>
      <c r="D635" s="83"/>
      <c r="E635" s="83"/>
      <c r="F635" s="336"/>
      <c r="G635" s="336"/>
    </row>
    <row r="636" spans="1:7" ht="12.75" customHeight="1">
      <c r="A636" s="83"/>
      <c r="B636" s="83"/>
      <c r="C636" s="83"/>
      <c r="D636" s="83"/>
      <c r="E636" s="83"/>
      <c r="F636" s="336"/>
      <c r="G636" s="336"/>
    </row>
    <row r="637" spans="1:7" ht="12.75" customHeight="1">
      <c r="A637" s="83"/>
      <c r="B637" s="83"/>
      <c r="C637" s="83"/>
      <c r="D637" s="83"/>
      <c r="E637" s="83"/>
      <c r="F637" s="336"/>
      <c r="G637" s="336"/>
    </row>
    <row r="638" spans="1:7" ht="12.75" customHeight="1">
      <c r="A638" s="83"/>
      <c r="B638" s="83"/>
      <c r="C638" s="83"/>
      <c r="D638" s="83"/>
      <c r="E638" s="83"/>
      <c r="F638" s="336"/>
      <c r="G638" s="336"/>
    </row>
    <row r="639" spans="1:7" ht="12.75" customHeight="1">
      <c r="A639" s="83"/>
      <c r="B639" s="83"/>
      <c r="C639" s="83"/>
      <c r="D639" s="83"/>
      <c r="E639" s="83"/>
      <c r="F639" s="336"/>
      <c r="G639" s="336"/>
    </row>
    <row r="640" spans="1:7" ht="12.75" customHeight="1">
      <c r="A640" s="83"/>
      <c r="B640" s="83"/>
      <c r="C640" s="83"/>
      <c r="D640" s="83"/>
      <c r="E640" s="83"/>
      <c r="F640" s="336"/>
      <c r="G640" s="336"/>
    </row>
    <row r="641" spans="1:7" ht="12.75" customHeight="1">
      <c r="A641" s="83"/>
      <c r="B641" s="83"/>
      <c r="C641" s="83"/>
      <c r="D641" s="83"/>
      <c r="E641" s="83"/>
      <c r="F641" s="336"/>
      <c r="G641" s="336"/>
    </row>
    <row r="642" spans="1:7" ht="12.75" customHeight="1">
      <c r="A642" s="83"/>
      <c r="B642" s="83"/>
      <c r="C642" s="83"/>
      <c r="D642" s="83"/>
      <c r="E642" s="83"/>
      <c r="F642" s="336"/>
      <c r="G642" s="336"/>
    </row>
    <row r="643" spans="1:7" ht="12.75" customHeight="1">
      <c r="A643" s="83"/>
      <c r="B643" s="83"/>
      <c r="C643" s="83"/>
      <c r="D643" s="83"/>
      <c r="E643" s="83"/>
      <c r="F643" s="336"/>
      <c r="G643" s="336"/>
    </row>
    <row r="644" spans="1:7" ht="12.75" customHeight="1">
      <c r="A644" s="83"/>
      <c r="B644" s="83"/>
      <c r="C644" s="83"/>
      <c r="D644" s="83"/>
      <c r="E644" s="83"/>
      <c r="F644" s="336"/>
      <c r="G644" s="336"/>
    </row>
    <row r="645" spans="1:7" ht="12.75" customHeight="1">
      <c r="A645" s="83"/>
      <c r="B645" s="83"/>
      <c r="C645" s="83"/>
      <c r="D645" s="83"/>
      <c r="E645" s="83"/>
      <c r="F645" s="336"/>
      <c r="G645" s="336"/>
    </row>
    <row r="646" spans="1:7" ht="12.75" customHeight="1">
      <c r="A646" s="83"/>
      <c r="B646" s="83"/>
      <c r="C646" s="83"/>
      <c r="D646" s="83"/>
      <c r="E646" s="83"/>
      <c r="F646" s="336"/>
      <c r="G646" s="336"/>
    </row>
    <row r="647" spans="1:7" ht="12.75" customHeight="1">
      <c r="A647" s="83"/>
      <c r="B647" s="83"/>
      <c r="C647" s="83"/>
      <c r="D647" s="83"/>
      <c r="E647" s="83"/>
      <c r="F647" s="336"/>
      <c r="G647" s="336"/>
    </row>
    <row r="648" spans="1:7" ht="12.75" customHeight="1">
      <c r="A648" s="83"/>
      <c r="B648" s="83"/>
      <c r="C648" s="83"/>
      <c r="D648" s="83"/>
      <c r="E648" s="83"/>
      <c r="F648" s="336"/>
      <c r="G648" s="336"/>
    </row>
    <row r="649" spans="1:7" ht="12.75" customHeight="1">
      <c r="A649" s="83"/>
      <c r="B649" s="83"/>
      <c r="C649" s="83"/>
      <c r="D649" s="83"/>
      <c r="E649" s="83"/>
      <c r="F649" s="336"/>
      <c r="G649" s="336"/>
    </row>
    <row r="650" spans="1:7" ht="12.75" customHeight="1">
      <c r="A650" s="83"/>
      <c r="B650" s="83"/>
      <c r="C650" s="83"/>
      <c r="D650" s="83"/>
      <c r="E650" s="83"/>
      <c r="F650" s="336"/>
      <c r="G650" s="336"/>
    </row>
    <row r="651" spans="1:7" ht="12.75" customHeight="1">
      <c r="A651" s="83"/>
      <c r="B651" s="83"/>
      <c r="C651" s="83"/>
      <c r="D651" s="83"/>
      <c r="E651" s="83"/>
      <c r="F651" s="336"/>
      <c r="G651" s="336"/>
    </row>
    <row r="652" spans="1:7" ht="12.75" customHeight="1">
      <c r="A652" s="83"/>
      <c r="B652" s="83"/>
      <c r="C652" s="83"/>
      <c r="D652" s="83"/>
      <c r="E652" s="83"/>
      <c r="F652" s="336"/>
      <c r="G652" s="336"/>
    </row>
    <row r="653" spans="1:7" ht="12.75" customHeight="1">
      <c r="A653" s="83"/>
      <c r="B653" s="83"/>
      <c r="C653" s="83"/>
      <c r="D653" s="83"/>
      <c r="E653" s="83"/>
      <c r="F653" s="336"/>
      <c r="G653" s="336"/>
    </row>
    <row r="654" spans="1:7" ht="12.75" customHeight="1">
      <c r="A654" s="83"/>
      <c r="B654" s="83"/>
      <c r="C654" s="83"/>
      <c r="D654" s="83"/>
      <c r="E654" s="83"/>
      <c r="F654" s="336"/>
      <c r="G654" s="336"/>
    </row>
    <row r="655" spans="1:7" ht="12.75" customHeight="1">
      <c r="A655" s="83"/>
      <c r="B655" s="83"/>
      <c r="C655" s="83"/>
      <c r="D655" s="83"/>
      <c r="E655" s="83"/>
      <c r="F655" s="336"/>
      <c r="G655" s="336"/>
    </row>
    <row r="656" spans="1:7" ht="12.75" customHeight="1">
      <c r="A656" s="83"/>
      <c r="B656" s="83"/>
      <c r="C656" s="83"/>
      <c r="D656" s="83"/>
      <c r="E656" s="83"/>
      <c r="F656" s="336"/>
      <c r="G656" s="336"/>
    </row>
    <row r="657" spans="1:7" ht="12.75" customHeight="1">
      <c r="A657" s="83"/>
      <c r="B657" s="83"/>
      <c r="C657" s="83"/>
      <c r="D657" s="83"/>
      <c r="E657" s="83"/>
      <c r="F657" s="336"/>
      <c r="G657" s="336"/>
    </row>
    <row r="658" spans="1:7" ht="12.75" customHeight="1">
      <c r="A658" s="83"/>
      <c r="B658" s="83"/>
      <c r="C658" s="83"/>
      <c r="D658" s="83"/>
      <c r="E658" s="83"/>
      <c r="F658" s="336"/>
      <c r="G658" s="336"/>
    </row>
    <row r="659" spans="1:7" ht="12.75" customHeight="1">
      <c r="A659" s="83"/>
      <c r="B659" s="83"/>
      <c r="C659" s="83"/>
      <c r="D659" s="83"/>
      <c r="E659" s="83"/>
      <c r="F659" s="336"/>
      <c r="G659" s="336"/>
    </row>
    <row r="660" spans="1:7" ht="12.75" customHeight="1">
      <c r="A660" s="83"/>
      <c r="B660" s="83"/>
      <c r="C660" s="83"/>
      <c r="D660" s="83"/>
      <c r="E660" s="83"/>
      <c r="F660" s="336"/>
      <c r="G660" s="336"/>
    </row>
    <row r="661" spans="1:7" ht="12.75" customHeight="1">
      <c r="A661" s="83"/>
      <c r="B661" s="83"/>
      <c r="C661" s="83"/>
      <c r="D661" s="83"/>
      <c r="E661" s="83"/>
      <c r="F661" s="336"/>
      <c r="G661" s="336"/>
    </row>
    <row r="662" spans="1:7" ht="12.75" customHeight="1">
      <c r="A662" s="83"/>
      <c r="B662" s="83"/>
      <c r="C662" s="83"/>
      <c r="D662" s="83"/>
      <c r="E662" s="83"/>
      <c r="F662" s="336"/>
      <c r="G662" s="336"/>
    </row>
    <row r="663" spans="1:7" ht="12.75" customHeight="1">
      <c r="A663" s="83"/>
      <c r="B663" s="83"/>
      <c r="C663" s="83"/>
      <c r="D663" s="83"/>
      <c r="E663" s="83"/>
      <c r="F663" s="336"/>
      <c r="G663" s="336"/>
    </row>
    <row r="664" spans="1:7" ht="12.75" customHeight="1">
      <c r="A664" s="83"/>
      <c r="B664" s="83"/>
      <c r="C664" s="83"/>
      <c r="D664" s="83"/>
      <c r="E664" s="83"/>
      <c r="F664" s="336"/>
      <c r="G664" s="336"/>
    </row>
    <row r="665" spans="1:7" ht="12.75" customHeight="1">
      <c r="A665" s="83"/>
      <c r="B665" s="83"/>
      <c r="C665" s="83"/>
      <c r="D665" s="83"/>
      <c r="E665" s="83"/>
      <c r="F665" s="336"/>
      <c r="G665" s="336"/>
    </row>
    <row r="666" spans="1:7" ht="12.75" customHeight="1">
      <c r="A666" s="83"/>
      <c r="B666" s="83"/>
      <c r="C666" s="83"/>
      <c r="D666" s="83"/>
      <c r="E666" s="83"/>
      <c r="F666" s="336"/>
      <c r="G666" s="336"/>
    </row>
    <row r="667" spans="1:7" ht="12.75" customHeight="1">
      <c r="A667" s="83"/>
      <c r="B667" s="83"/>
      <c r="C667" s="83"/>
      <c r="D667" s="83"/>
      <c r="E667" s="83"/>
      <c r="F667" s="336"/>
      <c r="G667" s="336"/>
    </row>
    <row r="668" spans="1:7" ht="12.75" customHeight="1">
      <c r="A668" s="83"/>
      <c r="B668" s="83"/>
      <c r="C668" s="83"/>
      <c r="D668" s="83"/>
      <c r="E668" s="83"/>
      <c r="F668" s="336"/>
      <c r="G668" s="336"/>
    </row>
    <row r="669" spans="1:7" ht="12.75" customHeight="1">
      <c r="A669" s="83"/>
      <c r="B669" s="83"/>
      <c r="C669" s="83"/>
      <c r="D669" s="83"/>
      <c r="E669" s="83"/>
      <c r="F669" s="336"/>
      <c r="G669" s="336"/>
    </row>
    <row r="670" spans="1:7" ht="12.75" customHeight="1">
      <c r="A670" s="83"/>
      <c r="B670" s="83"/>
      <c r="C670" s="83"/>
      <c r="D670" s="83"/>
      <c r="E670" s="83"/>
      <c r="F670" s="336"/>
      <c r="G670" s="336"/>
    </row>
    <row r="671" spans="1:7" ht="12.75" customHeight="1">
      <c r="A671" s="83"/>
      <c r="B671" s="83"/>
      <c r="C671" s="83"/>
      <c r="D671" s="83"/>
      <c r="E671" s="83"/>
      <c r="F671" s="336"/>
      <c r="G671" s="336"/>
    </row>
    <row r="672" spans="1:7" ht="12.75" customHeight="1">
      <c r="A672" s="83"/>
      <c r="B672" s="83"/>
      <c r="C672" s="83"/>
      <c r="D672" s="83"/>
      <c r="E672" s="83"/>
      <c r="F672" s="336"/>
      <c r="G672" s="336"/>
    </row>
    <row r="673" spans="1:7" ht="12.75" customHeight="1">
      <c r="A673" s="83"/>
      <c r="B673" s="83"/>
      <c r="C673" s="83"/>
      <c r="D673" s="83"/>
      <c r="E673" s="83"/>
      <c r="F673" s="336"/>
      <c r="G673" s="336"/>
    </row>
    <row r="674" spans="1:7" ht="12.75" customHeight="1">
      <c r="A674" s="83"/>
      <c r="B674" s="83"/>
      <c r="C674" s="83"/>
      <c r="D674" s="83"/>
      <c r="E674" s="83"/>
      <c r="F674" s="336"/>
      <c r="G674" s="336"/>
    </row>
    <row r="675" spans="1:7" ht="12.75" customHeight="1">
      <c r="A675" s="83"/>
      <c r="B675" s="83"/>
      <c r="C675" s="83"/>
      <c r="D675" s="83"/>
      <c r="E675" s="83"/>
      <c r="F675" s="336"/>
      <c r="G675" s="336"/>
    </row>
    <row r="676" spans="1:7" ht="12.75" customHeight="1">
      <c r="A676" s="83"/>
      <c r="B676" s="83"/>
      <c r="C676" s="83"/>
      <c r="D676" s="83"/>
      <c r="E676" s="83"/>
      <c r="F676" s="336"/>
      <c r="G676" s="336"/>
    </row>
    <row r="677" spans="1:7" ht="12.75" customHeight="1">
      <c r="A677" s="83"/>
      <c r="B677" s="83"/>
      <c r="C677" s="83"/>
      <c r="D677" s="83"/>
      <c r="E677" s="83"/>
      <c r="F677" s="336"/>
      <c r="G677" s="336"/>
    </row>
    <row r="678" spans="1:7" ht="12.75" customHeight="1">
      <c r="A678" s="83"/>
      <c r="B678" s="83"/>
      <c r="C678" s="83"/>
      <c r="D678" s="83"/>
      <c r="E678" s="83"/>
      <c r="F678" s="336"/>
      <c r="G678" s="336"/>
    </row>
    <row r="679" spans="1:7" ht="12.75" customHeight="1">
      <c r="A679" s="83"/>
      <c r="B679" s="83"/>
      <c r="C679" s="83"/>
      <c r="D679" s="83"/>
      <c r="E679" s="83"/>
      <c r="F679" s="336"/>
      <c r="G679" s="336"/>
    </row>
    <row r="680" spans="1:7" ht="12.75" customHeight="1">
      <c r="A680" s="83"/>
      <c r="B680" s="83"/>
      <c r="C680" s="83"/>
      <c r="D680" s="83"/>
      <c r="E680" s="83"/>
      <c r="F680" s="336"/>
      <c r="G680" s="336"/>
    </row>
    <row r="681" spans="1:7" ht="12.75" customHeight="1">
      <c r="A681" s="83"/>
      <c r="B681" s="83"/>
      <c r="C681" s="83"/>
      <c r="D681" s="83"/>
      <c r="E681" s="83"/>
      <c r="F681" s="336"/>
      <c r="G681" s="336"/>
    </row>
    <row r="682" spans="1:7" ht="12.75" customHeight="1">
      <c r="A682" s="83"/>
      <c r="B682" s="83"/>
      <c r="C682" s="83"/>
      <c r="D682" s="83"/>
      <c r="E682" s="83"/>
      <c r="F682" s="336"/>
      <c r="G682" s="336"/>
    </row>
    <row r="683" spans="1:7" ht="12.75" customHeight="1">
      <c r="A683" s="83"/>
      <c r="B683" s="83"/>
      <c r="C683" s="83"/>
      <c r="D683" s="83"/>
      <c r="E683" s="83"/>
      <c r="F683" s="336"/>
      <c r="G683" s="336"/>
    </row>
    <row r="684" spans="1:7" ht="12.75" customHeight="1">
      <c r="A684" s="83"/>
      <c r="B684" s="83"/>
      <c r="C684" s="83"/>
      <c r="D684" s="83"/>
      <c r="E684" s="83"/>
      <c r="F684" s="336"/>
      <c r="G684" s="336"/>
    </row>
    <row r="685" spans="1:7" ht="12.75" customHeight="1">
      <c r="A685" s="83"/>
      <c r="B685" s="83"/>
      <c r="C685" s="83"/>
      <c r="D685" s="83"/>
      <c r="E685" s="83"/>
      <c r="F685" s="336"/>
      <c r="G685" s="336"/>
    </row>
    <row r="686" spans="1:7" ht="12.75" customHeight="1">
      <c r="A686" s="83"/>
      <c r="B686" s="83"/>
      <c r="C686" s="83"/>
      <c r="D686" s="83"/>
      <c r="E686" s="83"/>
      <c r="F686" s="336"/>
      <c r="G686" s="336"/>
    </row>
    <row r="687" spans="1:7" ht="12.75" customHeight="1">
      <c r="A687" s="83"/>
      <c r="B687" s="83"/>
      <c r="C687" s="83"/>
      <c r="D687" s="83"/>
      <c r="E687" s="83"/>
      <c r="F687" s="336"/>
      <c r="G687" s="336"/>
    </row>
    <row r="688" spans="1:7" ht="12.75" customHeight="1">
      <c r="A688" s="83"/>
      <c r="B688" s="83"/>
      <c r="C688" s="83"/>
      <c r="D688" s="83"/>
      <c r="E688" s="83"/>
      <c r="F688" s="336"/>
      <c r="G688" s="336"/>
    </row>
    <row r="689" spans="1:7" ht="12.75" customHeight="1">
      <c r="A689" s="83"/>
      <c r="B689" s="83"/>
      <c r="C689" s="83"/>
      <c r="D689" s="83"/>
      <c r="E689" s="83"/>
      <c r="F689" s="336"/>
      <c r="G689" s="336"/>
    </row>
    <row r="690" spans="1:7" ht="12.75" customHeight="1">
      <c r="A690" s="83"/>
      <c r="B690" s="83"/>
      <c r="C690" s="83"/>
      <c r="D690" s="83"/>
      <c r="E690" s="83"/>
      <c r="F690" s="336"/>
      <c r="G690" s="336"/>
    </row>
    <row r="691" spans="1:7" ht="12.75" customHeight="1">
      <c r="A691" s="83"/>
      <c r="B691" s="83"/>
      <c r="C691" s="83"/>
      <c r="D691" s="83"/>
      <c r="E691" s="83"/>
      <c r="F691" s="336"/>
      <c r="G691" s="336"/>
    </row>
    <row r="692" spans="1:7" ht="12.75" customHeight="1">
      <c r="A692" s="83"/>
      <c r="B692" s="83"/>
      <c r="C692" s="83"/>
      <c r="D692" s="83"/>
      <c r="E692" s="83"/>
      <c r="F692" s="336"/>
      <c r="G692" s="336"/>
    </row>
    <row r="693" spans="1:7" ht="12.75" customHeight="1">
      <c r="A693" s="83"/>
      <c r="B693" s="83"/>
      <c r="C693" s="83"/>
      <c r="D693" s="83"/>
      <c r="E693" s="83"/>
      <c r="F693" s="336"/>
      <c r="G693" s="336"/>
    </row>
    <row r="694" spans="1:7" ht="12.75" customHeight="1">
      <c r="A694" s="83"/>
      <c r="B694" s="83"/>
      <c r="C694" s="83"/>
      <c r="D694" s="83"/>
      <c r="E694" s="83"/>
      <c r="F694" s="336"/>
      <c r="G694" s="336"/>
    </row>
    <row r="695" spans="1:7" ht="12.75" customHeight="1">
      <c r="A695" s="83"/>
      <c r="B695" s="83"/>
      <c r="C695" s="83"/>
      <c r="D695" s="83"/>
      <c r="E695" s="83"/>
      <c r="F695" s="336"/>
      <c r="G695" s="336"/>
    </row>
    <row r="696" spans="1:7" ht="12.75" customHeight="1">
      <c r="A696" s="83"/>
      <c r="B696" s="83"/>
      <c r="C696" s="83"/>
      <c r="D696" s="83"/>
      <c r="E696" s="83"/>
      <c r="F696" s="336"/>
      <c r="G696" s="336"/>
    </row>
    <row r="697" spans="1:7" ht="12.75" customHeight="1">
      <c r="A697" s="83"/>
      <c r="B697" s="83"/>
      <c r="C697" s="83"/>
      <c r="D697" s="83"/>
      <c r="E697" s="83"/>
      <c r="F697" s="336"/>
      <c r="G697" s="336"/>
    </row>
    <row r="698" spans="1:7" ht="12.75" customHeight="1">
      <c r="A698" s="83"/>
      <c r="B698" s="83"/>
      <c r="C698" s="83"/>
      <c r="D698" s="83"/>
      <c r="E698" s="83"/>
      <c r="F698" s="336"/>
      <c r="G698" s="336"/>
    </row>
    <row r="699" spans="1:7" ht="12.75" customHeight="1">
      <c r="A699" s="83"/>
      <c r="B699" s="83"/>
      <c r="C699" s="83"/>
      <c r="D699" s="83"/>
      <c r="E699" s="83"/>
      <c r="F699" s="336"/>
      <c r="G699" s="336"/>
    </row>
    <row r="700" spans="1:7" ht="12.75" customHeight="1">
      <c r="A700" s="83"/>
      <c r="B700" s="83"/>
      <c r="C700" s="83"/>
      <c r="D700" s="83"/>
      <c r="E700" s="83"/>
      <c r="F700" s="336"/>
      <c r="G700" s="336"/>
    </row>
    <row r="701" spans="1:7" ht="12.75" customHeight="1">
      <c r="A701" s="83"/>
      <c r="B701" s="83"/>
      <c r="C701" s="83"/>
      <c r="D701" s="83"/>
      <c r="E701" s="83"/>
      <c r="F701" s="336"/>
      <c r="G701" s="336"/>
    </row>
    <row r="702" spans="1:7" ht="12.75" customHeight="1">
      <c r="A702" s="83"/>
      <c r="B702" s="83"/>
      <c r="C702" s="83"/>
      <c r="D702" s="83"/>
      <c r="E702" s="83"/>
      <c r="F702" s="336"/>
      <c r="G702" s="336"/>
    </row>
    <row r="703" spans="1:7" ht="12.75" customHeight="1">
      <c r="A703" s="83"/>
      <c r="B703" s="83"/>
      <c r="C703" s="83"/>
      <c r="D703" s="83"/>
      <c r="E703" s="83"/>
      <c r="F703" s="336"/>
      <c r="G703" s="336"/>
    </row>
    <row r="704" spans="1:7" ht="12.75" customHeight="1">
      <c r="A704" s="83"/>
      <c r="B704" s="83"/>
      <c r="C704" s="83"/>
      <c r="D704" s="83"/>
      <c r="E704" s="83"/>
      <c r="F704" s="336"/>
      <c r="G704" s="336"/>
    </row>
    <row r="705" spans="1:7" ht="12.75" customHeight="1">
      <c r="A705" s="83"/>
      <c r="B705" s="83"/>
      <c r="C705" s="83"/>
      <c r="D705" s="83"/>
      <c r="E705" s="83"/>
      <c r="F705" s="336"/>
      <c r="G705" s="336"/>
    </row>
    <row r="706" spans="1:7" ht="12.75" customHeight="1">
      <c r="A706" s="83"/>
      <c r="B706" s="83"/>
      <c r="C706" s="83"/>
      <c r="D706" s="83"/>
      <c r="E706" s="83"/>
      <c r="F706" s="336"/>
      <c r="G706" s="336"/>
    </row>
    <row r="707" spans="1:7" ht="12.75" customHeight="1">
      <c r="A707" s="83"/>
      <c r="B707" s="83"/>
      <c r="C707" s="83"/>
      <c r="D707" s="83"/>
      <c r="E707" s="83"/>
      <c r="F707" s="336"/>
      <c r="G707" s="336"/>
    </row>
    <row r="708" spans="1:7" ht="12.75" customHeight="1">
      <c r="A708" s="83"/>
      <c r="B708" s="83"/>
      <c r="C708" s="83"/>
      <c r="D708" s="83"/>
      <c r="E708" s="83"/>
      <c r="F708" s="336"/>
      <c r="G708" s="336"/>
    </row>
    <row r="709" spans="1:7" ht="12.75" customHeight="1">
      <c r="A709" s="83"/>
      <c r="B709" s="83"/>
      <c r="C709" s="83"/>
      <c r="D709" s="83"/>
      <c r="E709" s="83"/>
      <c r="F709" s="336"/>
      <c r="G709" s="336"/>
    </row>
    <row r="710" spans="1:7" ht="12.75" customHeight="1">
      <c r="A710" s="83"/>
      <c r="B710" s="83"/>
      <c r="C710" s="83"/>
      <c r="D710" s="83"/>
      <c r="E710" s="83"/>
      <c r="F710" s="336"/>
      <c r="G710" s="336"/>
    </row>
    <row r="711" spans="1:7" ht="12.75" customHeight="1">
      <c r="A711" s="83"/>
      <c r="B711" s="83"/>
      <c r="C711" s="83"/>
      <c r="D711" s="83"/>
      <c r="E711" s="83"/>
      <c r="F711" s="336"/>
      <c r="G711" s="336"/>
    </row>
    <row r="712" spans="1:7" ht="12.75" customHeight="1">
      <c r="A712" s="83"/>
      <c r="B712" s="83"/>
      <c r="C712" s="83"/>
      <c r="D712" s="83"/>
      <c r="E712" s="83"/>
      <c r="F712" s="336"/>
      <c r="G712" s="336"/>
    </row>
    <row r="713" spans="1:7" ht="12.75" customHeight="1">
      <c r="A713" s="83"/>
      <c r="B713" s="83"/>
      <c r="C713" s="83"/>
      <c r="D713" s="83"/>
      <c r="E713" s="83"/>
      <c r="F713" s="336"/>
      <c r="G713" s="336"/>
    </row>
    <row r="714" spans="1:7" ht="12.75" customHeight="1">
      <c r="A714" s="83"/>
      <c r="B714" s="83"/>
      <c r="C714" s="83"/>
      <c r="D714" s="83"/>
      <c r="E714" s="83"/>
      <c r="F714" s="336"/>
      <c r="G714" s="336"/>
    </row>
    <row r="715" spans="1:7" ht="12.75" customHeight="1">
      <c r="A715" s="83"/>
      <c r="B715" s="83"/>
      <c r="C715" s="83"/>
      <c r="D715" s="83"/>
      <c r="E715" s="83"/>
      <c r="F715" s="336"/>
      <c r="G715" s="336"/>
    </row>
    <row r="716" spans="1:7" ht="12.75" customHeight="1">
      <c r="A716" s="83"/>
      <c r="B716" s="83"/>
      <c r="C716" s="83"/>
      <c r="D716" s="83"/>
      <c r="E716" s="83"/>
      <c r="F716" s="336"/>
      <c r="G716" s="336"/>
    </row>
    <row r="717" spans="1:7" ht="12.75" customHeight="1">
      <c r="A717" s="83"/>
      <c r="B717" s="83"/>
      <c r="C717" s="83"/>
      <c r="D717" s="83"/>
      <c r="E717" s="83"/>
      <c r="F717" s="336"/>
      <c r="G717" s="336"/>
    </row>
    <row r="718" spans="1:7" ht="12.75" customHeight="1">
      <c r="A718" s="83"/>
      <c r="B718" s="83"/>
      <c r="C718" s="83"/>
      <c r="D718" s="83"/>
      <c r="E718" s="83"/>
      <c r="F718" s="336"/>
      <c r="G718" s="336"/>
    </row>
    <row r="719" spans="1:7" ht="12.75" customHeight="1">
      <c r="A719" s="83"/>
      <c r="B719" s="83"/>
      <c r="C719" s="83"/>
      <c r="D719" s="83"/>
      <c r="E719" s="83"/>
      <c r="F719" s="336"/>
      <c r="G719" s="336"/>
    </row>
    <row r="720" spans="1:7" ht="12.75" customHeight="1">
      <c r="A720" s="83"/>
      <c r="B720" s="83"/>
      <c r="C720" s="83"/>
      <c r="D720" s="83"/>
      <c r="E720" s="83"/>
      <c r="F720" s="336"/>
      <c r="G720" s="336"/>
    </row>
    <row r="721" spans="1:7" ht="12.75" customHeight="1">
      <c r="A721" s="83"/>
      <c r="B721" s="83"/>
      <c r="C721" s="83"/>
      <c r="D721" s="83"/>
      <c r="E721" s="83"/>
      <c r="F721" s="336"/>
      <c r="G721" s="336"/>
    </row>
    <row r="722" spans="1:7" ht="12.75" customHeight="1">
      <c r="A722" s="83"/>
      <c r="B722" s="83"/>
      <c r="C722" s="83"/>
      <c r="D722" s="83"/>
      <c r="E722" s="83"/>
      <c r="F722" s="336"/>
      <c r="G722" s="336"/>
    </row>
    <row r="723" spans="1:7" ht="12.75" customHeight="1">
      <c r="A723" s="83"/>
      <c r="B723" s="83"/>
      <c r="C723" s="83"/>
      <c r="D723" s="83"/>
      <c r="E723" s="83"/>
      <c r="F723" s="336"/>
      <c r="G723" s="336"/>
    </row>
    <row r="724" spans="1:7" ht="12.75" customHeight="1">
      <c r="A724" s="83"/>
      <c r="B724" s="83"/>
      <c r="C724" s="83"/>
      <c r="D724" s="83"/>
      <c r="E724" s="83"/>
      <c r="F724" s="336"/>
      <c r="G724" s="336"/>
    </row>
    <row r="725" spans="1:7" ht="12.75" customHeight="1">
      <c r="A725" s="83"/>
      <c r="B725" s="83"/>
      <c r="C725" s="83"/>
      <c r="D725" s="83"/>
      <c r="E725" s="83"/>
      <c r="F725" s="336"/>
      <c r="G725" s="336"/>
    </row>
    <row r="726" spans="1:7" ht="12.75" customHeight="1">
      <c r="A726" s="83"/>
      <c r="B726" s="83"/>
      <c r="C726" s="83"/>
      <c r="D726" s="83"/>
      <c r="E726" s="83"/>
      <c r="F726" s="336"/>
      <c r="G726" s="336"/>
    </row>
    <row r="727" spans="1:7" ht="12.75" customHeight="1">
      <c r="A727" s="83"/>
      <c r="B727" s="83"/>
      <c r="C727" s="83"/>
      <c r="D727" s="83"/>
      <c r="E727" s="83"/>
      <c r="F727" s="336"/>
      <c r="G727" s="336"/>
    </row>
    <row r="728" spans="1:7" ht="12.75" customHeight="1">
      <c r="A728" s="83"/>
      <c r="B728" s="83"/>
      <c r="C728" s="83"/>
      <c r="D728" s="83"/>
      <c r="E728" s="83"/>
      <c r="F728" s="336"/>
      <c r="G728" s="336"/>
    </row>
    <row r="729" spans="1:7" ht="12.75" customHeight="1">
      <c r="A729" s="83"/>
      <c r="B729" s="83"/>
      <c r="C729" s="83"/>
      <c r="D729" s="83"/>
      <c r="E729" s="83"/>
      <c r="F729" s="336"/>
      <c r="G729" s="336"/>
    </row>
    <row r="730" spans="1:7" ht="12.75" customHeight="1">
      <c r="A730" s="83"/>
      <c r="B730" s="83"/>
      <c r="C730" s="83"/>
      <c r="D730" s="83"/>
      <c r="E730" s="83"/>
      <c r="F730" s="336"/>
      <c r="G730" s="336"/>
    </row>
    <row r="731" spans="1:7" ht="12.75" customHeight="1">
      <c r="A731" s="83"/>
      <c r="B731" s="83"/>
      <c r="C731" s="83"/>
      <c r="D731" s="83"/>
      <c r="E731" s="83"/>
      <c r="F731" s="336"/>
      <c r="G731" s="336"/>
    </row>
    <row r="732" spans="1:7" ht="12.75" customHeight="1">
      <c r="A732" s="83"/>
      <c r="B732" s="83"/>
      <c r="C732" s="83"/>
      <c r="D732" s="83"/>
      <c r="E732" s="83"/>
      <c r="F732" s="336"/>
      <c r="G732" s="336"/>
    </row>
    <row r="733" spans="1:7" ht="12.75" customHeight="1">
      <c r="A733" s="83"/>
      <c r="B733" s="83"/>
      <c r="C733" s="83"/>
      <c r="D733" s="83"/>
      <c r="E733" s="83"/>
      <c r="F733" s="336"/>
      <c r="G733" s="336"/>
    </row>
    <row r="734" spans="1:7" ht="12.75" customHeight="1">
      <c r="A734" s="83"/>
      <c r="B734" s="83"/>
      <c r="C734" s="83"/>
      <c r="D734" s="83"/>
      <c r="E734" s="83"/>
      <c r="F734" s="336"/>
      <c r="G734" s="336"/>
    </row>
    <row r="735" spans="1:7" ht="12.75" customHeight="1">
      <c r="A735" s="83"/>
      <c r="B735" s="83"/>
      <c r="C735" s="83"/>
      <c r="D735" s="83"/>
      <c r="E735" s="83"/>
      <c r="F735" s="336"/>
      <c r="G735" s="336"/>
    </row>
    <row r="736" spans="1:7" ht="12.75" customHeight="1">
      <c r="A736" s="83"/>
      <c r="B736" s="83"/>
      <c r="C736" s="83"/>
      <c r="D736" s="83"/>
      <c r="E736" s="83"/>
      <c r="F736" s="336"/>
      <c r="G736" s="336"/>
    </row>
    <row r="737" spans="1:7" ht="12.75" customHeight="1">
      <c r="A737" s="83"/>
      <c r="B737" s="83"/>
      <c r="C737" s="83"/>
      <c r="D737" s="83"/>
      <c r="E737" s="83"/>
      <c r="F737" s="336"/>
      <c r="G737" s="336"/>
    </row>
    <row r="738" spans="1:7" ht="12.75" customHeight="1">
      <c r="A738" s="83"/>
      <c r="B738" s="83"/>
      <c r="C738" s="83"/>
      <c r="D738" s="83"/>
      <c r="E738" s="83"/>
      <c r="F738" s="336"/>
      <c r="G738" s="336"/>
    </row>
    <row r="739" spans="1:7" ht="12.75" customHeight="1">
      <c r="A739" s="83"/>
      <c r="B739" s="83"/>
      <c r="C739" s="83"/>
      <c r="D739" s="83"/>
      <c r="E739" s="83"/>
      <c r="F739" s="336"/>
      <c r="G739" s="336"/>
    </row>
    <row r="740" spans="1:7" ht="12.75" customHeight="1">
      <c r="A740" s="83"/>
      <c r="B740" s="83"/>
      <c r="C740" s="83"/>
      <c r="D740" s="83"/>
      <c r="E740" s="83"/>
      <c r="F740" s="336"/>
      <c r="G740" s="336"/>
    </row>
    <row r="741" spans="1:7" ht="12.75" customHeight="1">
      <c r="A741" s="83"/>
      <c r="B741" s="83"/>
      <c r="C741" s="83"/>
      <c r="D741" s="83"/>
      <c r="E741" s="83"/>
      <c r="F741" s="336"/>
      <c r="G741" s="336"/>
    </row>
    <row r="742" spans="1:7" ht="12.75" customHeight="1">
      <c r="A742" s="83"/>
      <c r="B742" s="83"/>
      <c r="C742" s="83"/>
      <c r="D742" s="83"/>
      <c r="E742" s="83"/>
      <c r="F742" s="336"/>
      <c r="G742" s="336"/>
    </row>
    <row r="743" spans="1:7" ht="12.75" customHeight="1">
      <c r="A743" s="83"/>
      <c r="B743" s="83"/>
      <c r="C743" s="83"/>
      <c r="D743" s="83"/>
      <c r="E743" s="83"/>
      <c r="F743" s="336"/>
      <c r="G743" s="336"/>
    </row>
    <row r="744" spans="1:7" ht="12.75" customHeight="1">
      <c r="A744" s="83"/>
      <c r="B744" s="83"/>
      <c r="C744" s="83"/>
      <c r="D744" s="83"/>
      <c r="E744" s="83"/>
      <c r="F744" s="336"/>
      <c r="G744" s="336"/>
    </row>
    <row r="745" spans="1:7" ht="12.75" customHeight="1">
      <c r="A745" s="83"/>
      <c r="B745" s="83"/>
      <c r="C745" s="83"/>
      <c r="D745" s="83"/>
      <c r="E745" s="83"/>
      <c r="F745" s="336"/>
      <c r="G745" s="336"/>
    </row>
    <row r="746" spans="1:7" ht="12.75" customHeight="1">
      <c r="A746" s="83"/>
      <c r="B746" s="83"/>
      <c r="C746" s="83"/>
      <c r="D746" s="83"/>
      <c r="E746" s="83"/>
      <c r="F746" s="336"/>
      <c r="G746" s="336"/>
    </row>
    <row r="747" spans="1:7" ht="12.75" customHeight="1">
      <c r="A747" s="83"/>
      <c r="B747" s="83"/>
      <c r="C747" s="83"/>
      <c r="D747" s="83"/>
      <c r="E747" s="83"/>
      <c r="F747" s="336"/>
      <c r="G747" s="336"/>
    </row>
    <row r="748" spans="1:7" ht="12.75" customHeight="1">
      <c r="A748" s="83"/>
      <c r="B748" s="83"/>
      <c r="C748" s="83"/>
      <c r="D748" s="83"/>
      <c r="E748" s="83"/>
      <c r="F748" s="336"/>
      <c r="G748" s="336"/>
    </row>
    <row r="749" spans="1:7" ht="12.75" customHeight="1">
      <c r="A749" s="83"/>
      <c r="B749" s="83"/>
      <c r="C749" s="83"/>
      <c r="D749" s="83"/>
      <c r="E749" s="83"/>
      <c r="F749" s="336"/>
      <c r="G749" s="336"/>
    </row>
    <row r="750" spans="1:7" ht="12.75" customHeight="1">
      <c r="A750" s="83"/>
      <c r="B750" s="83"/>
      <c r="C750" s="83"/>
      <c r="D750" s="83"/>
      <c r="E750" s="83"/>
      <c r="F750" s="336"/>
      <c r="G750" s="336"/>
    </row>
    <row r="751" spans="1:7" ht="12.75" customHeight="1">
      <c r="A751" s="83"/>
      <c r="B751" s="83"/>
      <c r="C751" s="83"/>
      <c r="D751" s="83"/>
      <c r="E751" s="83"/>
      <c r="F751" s="336"/>
      <c r="G751" s="336"/>
    </row>
    <row r="752" spans="1:7" ht="12.75" customHeight="1">
      <c r="A752" s="83"/>
      <c r="B752" s="83"/>
      <c r="C752" s="83"/>
      <c r="D752" s="83"/>
      <c r="E752" s="83"/>
      <c r="F752" s="336"/>
      <c r="G752" s="336"/>
    </row>
    <row r="753" spans="1:7" ht="12.75" customHeight="1">
      <c r="A753" s="83"/>
      <c r="B753" s="83"/>
      <c r="C753" s="83"/>
      <c r="D753" s="83"/>
      <c r="E753" s="83"/>
      <c r="F753" s="336"/>
      <c r="G753" s="336"/>
    </row>
    <row r="754" spans="1:7" ht="12.75" customHeight="1">
      <c r="A754" s="83"/>
      <c r="B754" s="83"/>
      <c r="C754" s="83"/>
      <c r="D754" s="83"/>
      <c r="E754" s="83"/>
      <c r="F754" s="336"/>
      <c r="G754" s="336"/>
    </row>
    <row r="755" spans="1:7" ht="12.75" customHeight="1">
      <c r="A755" s="83"/>
      <c r="B755" s="83"/>
      <c r="C755" s="83"/>
      <c r="D755" s="83"/>
      <c r="E755" s="83"/>
      <c r="F755" s="336"/>
      <c r="G755" s="336"/>
    </row>
    <row r="756" spans="1:7" ht="12.75" customHeight="1">
      <c r="A756" s="83"/>
      <c r="B756" s="83"/>
      <c r="C756" s="83"/>
      <c r="D756" s="83"/>
      <c r="E756" s="83"/>
      <c r="F756" s="336"/>
      <c r="G756" s="336"/>
    </row>
    <row r="757" spans="1:7" ht="12.75" customHeight="1">
      <c r="A757" s="83"/>
      <c r="B757" s="83"/>
      <c r="C757" s="83"/>
      <c r="D757" s="83"/>
      <c r="E757" s="83"/>
      <c r="F757" s="336"/>
      <c r="G757" s="336"/>
    </row>
    <row r="758" spans="1:7" ht="12.75" customHeight="1">
      <c r="A758" s="83"/>
      <c r="B758" s="83"/>
      <c r="C758" s="83"/>
      <c r="D758" s="83"/>
      <c r="E758" s="83"/>
      <c r="F758" s="336"/>
      <c r="G758" s="336"/>
    </row>
    <row r="759" spans="1:7" ht="12.75" customHeight="1">
      <c r="A759" s="83"/>
      <c r="B759" s="83"/>
      <c r="C759" s="83"/>
      <c r="D759" s="83"/>
      <c r="E759" s="83"/>
      <c r="F759" s="336"/>
      <c r="G759" s="336"/>
    </row>
    <row r="760" spans="1:7" ht="12.75" customHeight="1">
      <c r="A760" s="83"/>
      <c r="B760" s="83"/>
      <c r="C760" s="83"/>
      <c r="D760" s="83"/>
      <c r="E760" s="83"/>
      <c r="F760" s="336"/>
      <c r="G760" s="336"/>
    </row>
    <row r="761" spans="1:7" ht="12.75" customHeight="1">
      <c r="A761" s="83"/>
      <c r="B761" s="83"/>
      <c r="C761" s="83"/>
      <c r="D761" s="83"/>
      <c r="E761" s="83"/>
      <c r="F761" s="336"/>
      <c r="G761" s="336"/>
    </row>
    <row r="762" spans="1:7" ht="12.75" customHeight="1">
      <c r="A762" s="83"/>
      <c r="B762" s="83"/>
      <c r="C762" s="83"/>
      <c r="D762" s="83"/>
      <c r="E762" s="83"/>
      <c r="F762" s="336"/>
      <c r="G762" s="336"/>
    </row>
    <row r="763" spans="1:7" ht="12.75" customHeight="1">
      <c r="A763" s="83"/>
      <c r="B763" s="83"/>
      <c r="C763" s="83"/>
      <c r="D763" s="83"/>
      <c r="E763" s="83"/>
      <c r="F763" s="336"/>
      <c r="G763" s="336"/>
    </row>
    <row r="764" spans="1:7" ht="12.75" customHeight="1">
      <c r="A764" s="83"/>
      <c r="B764" s="83"/>
      <c r="C764" s="83"/>
      <c r="D764" s="83"/>
      <c r="E764" s="83"/>
      <c r="F764" s="336"/>
      <c r="G764" s="336"/>
    </row>
    <row r="765" spans="1:7" ht="12.75" customHeight="1">
      <c r="A765" s="83"/>
      <c r="B765" s="83"/>
      <c r="C765" s="83"/>
      <c r="D765" s="83"/>
      <c r="E765" s="83"/>
      <c r="F765" s="336"/>
      <c r="G765" s="336"/>
    </row>
    <row r="766" spans="1:7" ht="12.75" customHeight="1">
      <c r="A766" s="83"/>
      <c r="B766" s="83"/>
      <c r="C766" s="83"/>
      <c r="D766" s="83"/>
      <c r="E766" s="83"/>
      <c r="F766" s="336"/>
      <c r="G766" s="336"/>
    </row>
    <row r="767" spans="1:7" ht="12.75" customHeight="1">
      <c r="A767" s="83"/>
      <c r="B767" s="83"/>
      <c r="C767" s="83"/>
      <c r="D767" s="83"/>
      <c r="E767" s="83"/>
      <c r="F767" s="336"/>
      <c r="G767" s="336"/>
    </row>
    <row r="768" spans="1:7" ht="12.75" customHeight="1">
      <c r="A768" s="83"/>
      <c r="B768" s="83"/>
      <c r="C768" s="83"/>
      <c r="D768" s="83"/>
      <c r="E768" s="83"/>
      <c r="F768" s="336"/>
      <c r="G768" s="336"/>
    </row>
    <row r="769" spans="1:7" ht="12.75" customHeight="1">
      <c r="A769" s="83"/>
      <c r="B769" s="83"/>
      <c r="C769" s="83"/>
      <c r="D769" s="83"/>
      <c r="E769" s="83"/>
      <c r="F769" s="336"/>
      <c r="G769" s="336"/>
    </row>
    <row r="770" spans="1:7" ht="12.75" customHeight="1">
      <c r="A770" s="83"/>
      <c r="B770" s="83"/>
      <c r="C770" s="83"/>
      <c r="D770" s="83"/>
      <c r="E770" s="83"/>
      <c r="F770" s="336"/>
      <c r="G770" s="336"/>
    </row>
    <row r="771" spans="1:7" ht="12.75" customHeight="1">
      <c r="A771" s="83"/>
      <c r="B771" s="83"/>
      <c r="C771" s="83"/>
      <c r="D771" s="83"/>
      <c r="E771" s="83"/>
      <c r="F771" s="336"/>
      <c r="G771" s="336"/>
    </row>
    <row r="772" spans="1:7" ht="12.75" customHeight="1">
      <c r="A772" s="83"/>
      <c r="B772" s="83"/>
      <c r="C772" s="83"/>
      <c r="D772" s="83"/>
      <c r="E772" s="83"/>
      <c r="F772" s="336"/>
      <c r="G772" s="336"/>
    </row>
    <row r="773" spans="1:7" ht="12.75" customHeight="1">
      <c r="A773" s="83"/>
      <c r="B773" s="83"/>
      <c r="C773" s="83"/>
      <c r="D773" s="83"/>
      <c r="E773" s="83"/>
      <c r="F773" s="336"/>
      <c r="G773" s="336"/>
    </row>
    <row r="774" spans="1:7" ht="12.75" customHeight="1">
      <c r="A774" s="83"/>
      <c r="B774" s="83"/>
      <c r="C774" s="83"/>
      <c r="D774" s="83"/>
      <c r="E774" s="83"/>
      <c r="F774" s="336"/>
      <c r="G774" s="336"/>
    </row>
    <row r="775" spans="1:7" ht="12.75" customHeight="1">
      <c r="A775" s="83"/>
      <c r="B775" s="83"/>
      <c r="C775" s="83"/>
      <c r="D775" s="83"/>
      <c r="E775" s="83"/>
      <c r="F775" s="336"/>
      <c r="G775" s="336"/>
    </row>
    <row r="776" spans="1:7" ht="12.75" customHeight="1">
      <c r="A776" s="83"/>
      <c r="B776" s="83"/>
      <c r="C776" s="83"/>
      <c r="D776" s="83"/>
      <c r="E776" s="83"/>
      <c r="F776" s="336"/>
      <c r="G776" s="336"/>
    </row>
    <row r="777" spans="1:7" ht="12.75" customHeight="1">
      <c r="A777" s="83"/>
      <c r="B777" s="83"/>
      <c r="C777" s="83"/>
      <c r="D777" s="83"/>
      <c r="E777" s="83"/>
      <c r="F777" s="336"/>
      <c r="G777" s="336"/>
    </row>
    <row r="778" spans="1:7" ht="12.75" customHeight="1">
      <c r="A778" s="83"/>
      <c r="B778" s="83"/>
      <c r="C778" s="83"/>
      <c r="D778" s="83"/>
      <c r="E778" s="83"/>
      <c r="F778" s="336"/>
      <c r="G778" s="336"/>
    </row>
    <row r="779" spans="1:7" ht="12.75" customHeight="1">
      <c r="A779" s="83"/>
      <c r="B779" s="83"/>
      <c r="C779" s="83"/>
      <c r="D779" s="83"/>
      <c r="E779" s="83"/>
      <c r="F779" s="336"/>
      <c r="G779" s="336"/>
    </row>
    <row r="780" spans="1:7" ht="12.75" customHeight="1">
      <c r="A780" s="83"/>
      <c r="B780" s="83"/>
      <c r="C780" s="83"/>
      <c r="D780" s="83"/>
      <c r="E780" s="83"/>
      <c r="F780" s="336"/>
      <c r="G780" s="336"/>
    </row>
    <row r="781" spans="1:7" ht="12.75" customHeight="1">
      <c r="A781" s="83"/>
      <c r="B781" s="83"/>
      <c r="C781" s="83"/>
      <c r="D781" s="83"/>
      <c r="E781" s="83"/>
      <c r="F781" s="336"/>
      <c r="G781" s="336"/>
    </row>
    <row r="782" spans="1:7" ht="12.75" customHeight="1">
      <c r="A782" s="83"/>
      <c r="B782" s="83"/>
      <c r="C782" s="83"/>
      <c r="D782" s="83"/>
      <c r="E782" s="83"/>
      <c r="F782" s="336"/>
      <c r="G782" s="336"/>
    </row>
    <row r="783" spans="1:7" ht="12.75" customHeight="1">
      <c r="A783" s="83"/>
      <c r="B783" s="83"/>
      <c r="C783" s="83"/>
      <c r="D783" s="83"/>
      <c r="E783" s="83"/>
      <c r="F783" s="336"/>
      <c r="G783" s="336"/>
    </row>
    <row r="784" spans="1:7" ht="12.75" customHeight="1">
      <c r="A784" s="83"/>
      <c r="B784" s="83"/>
      <c r="C784" s="83"/>
      <c r="D784" s="83"/>
      <c r="E784" s="83"/>
      <c r="F784" s="336"/>
      <c r="G784" s="336"/>
    </row>
    <row r="785" spans="1:7" ht="12.75" customHeight="1">
      <c r="A785" s="83"/>
      <c r="B785" s="83"/>
      <c r="C785" s="83"/>
      <c r="D785" s="83"/>
      <c r="E785" s="83"/>
      <c r="F785" s="336"/>
      <c r="G785" s="336"/>
    </row>
    <row r="786" spans="1:7" ht="12.75" customHeight="1">
      <c r="A786" s="83"/>
      <c r="B786" s="83"/>
      <c r="C786" s="83"/>
      <c r="D786" s="83"/>
      <c r="E786" s="83"/>
      <c r="F786" s="336"/>
      <c r="G786" s="336"/>
    </row>
    <row r="787" spans="1:7" ht="12.75" customHeight="1">
      <c r="A787" s="83"/>
      <c r="B787" s="83"/>
      <c r="C787" s="83"/>
      <c r="D787" s="83"/>
      <c r="E787" s="83"/>
      <c r="F787" s="336"/>
      <c r="G787" s="336"/>
    </row>
    <row r="788" spans="1:7" ht="12.75" customHeight="1">
      <c r="A788" s="83"/>
      <c r="B788" s="83"/>
      <c r="C788" s="83"/>
      <c r="D788" s="83"/>
      <c r="E788" s="83"/>
      <c r="F788" s="336"/>
      <c r="G788" s="336"/>
    </row>
    <row r="789" spans="1:7" ht="12.75" customHeight="1">
      <c r="A789" s="83"/>
      <c r="B789" s="83"/>
      <c r="C789" s="83"/>
      <c r="D789" s="83"/>
      <c r="E789" s="83"/>
      <c r="F789" s="336"/>
      <c r="G789" s="336"/>
    </row>
    <row r="790" spans="1:7" ht="12.75" customHeight="1">
      <c r="A790" s="83"/>
      <c r="B790" s="83"/>
      <c r="C790" s="83"/>
      <c r="D790" s="83"/>
      <c r="E790" s="83"/>
      <c r="F790" s="336"/>
      <c r="G790" s="336"/>
    </row>
    <row r="791" spans="1:7" ht="12.75" customHeight="1">
      <c r="A791" s="83"/>
      <c r="B791" s="83"/>
      <c r="C791" s="83"/>
      <c r="D791" s="83"/>
      <c r="E791" s="83"/>
      <c r="F791" s="336"/>
      <c r="G791" s="336"/>
    </row>
    <row r="792" spans="1:7" ht="12.75" customHeight="1">
      <c r="A792" s="83"/>
      <c r="B792" s="83"/>
      <c r="C792" s="83"/>
      <c r="D792" s="83"/>
      <c r="E792" s="83"/>
      <c r="F792" s="336"/>
      <c r="G792" s="336"/>
    </row>
    <row r="793" spans="1:7" ht="12.75" customHeight="1">
      <c r="A793" s="83"/>
      <c r="B793" s="83"/>
      <c r="C793" s="83"/>
      <c r="D793" s="83"/>
      <c r="E793" s="83"/>
      <c r="F793" s="336"/>
      <c r="G793" s="336"/>
    </row>
    <row r="794" spans="1:7" ht="12.75" customHeight="1">
      <c r="A794" s="83"/>
      <c r="B794" s="83"/>
      <c r="C794" s="83"/>
      <c r="D794" s="83"/>
      <c r="E794" s="83"/>
      <c r="F794" s="336"/>
      <c r="G794" s="336"/>
    </row>
    <row r="795" spans="1:7" ht="12.75" customHeight="1">
      <c r="A795" s="83"/>
      <c r="B795" s="83"/>
      <c r="C795" s="83"/>
      <c r="D795" s="83"/>
      <c r="E795" s="83"/>
      <c r="F795" s="336"/>
      <c r="G795" s="336"/>
    </row>
    <row r="796" spans="1:7" ht="12.75" customHeight="1">
      <c r="A796" s="83"/>
      <c r="B796" s="83"/>
      <c r="C796" s="83"/>
      <c r="D796" s="83"/>
      <c r="E796" s="83"/>
      <c r="F796" s="336"/>
      <c r="G796" s="336"/>
    </row>
    <row r="797" spans="1:7" ht="12.75" customHeight="1">
      <c r="A797" s="83"/>
      <c r="B797" s="83"/>
      <c r="C797" s="83"/>
      <c r="D797" s="83"/>
      <c r="E797" s="83"/>
      <c r="F797" s="336"/>
      <c r="G797" s="336"/>
    </row>
    <row r="798" spans="1:7" ht="12.75" customHeight="1">
      <c r="A798" s="83"/>
      <c r="B798" s="83"/>
      <c r="C798" s="83"/>
      <c r="D798" s="83"/>
      <c r="E798" s="83"/>
      <c r="F798" s="336"/>
      <c r="G798" s="336"/>
    </row>
    <row r="799" spans="1:7" ht="12.75" customHeight="1">
      <c r="A799" s="83"/>
      <c r="B799" s="83"/>
      <c r="C799" s="83"/>
      <c r="D799" s="83"/>
      <c r="E799" s="83"/>
      <c r="F799" s="336"/>
      <c r="G799" s="336"/>
    </row>
    <row r="800" spans="1:7" ht="12.75" customHeight="1">
      <c r="A800" s="83"/>
      <c r="B800" s="83"/>
      <c r="C800" s="83"/>
      <c r="D800" s="83"/>
      <c r="E800" s="83"/>
      <c r="F800" s="336"/>
      <c r="G800" s="336"/>
    </row>
    <row r="801" spans="1:7" ht="12.75" customHeight="1">
      <c r="A801" s="83"/>
      <c r="B801" s="83"/>
      <c r="C801" s="83"/>
      <c r="D801" s="83"/>
      <c r="E801" s="83"/>
      <c r="F801" s="336"/>
      <c r="G801" s="336"/>
    </row>
    <row r="802" spans="1:7" ht="12.75" customHeight="1">
      <c r="A802" s="83"/>
      <c r="B802" s="83"/>
      <c r="C802" s="83"/>
      <c r="D802" s="83"/>
      <c r="E802" s="83"/>
      <c r="F802" s="336"/>
      <c r="G802" s="336"/>
    </row>
    <row r="803" spans="1:7" ht="12.75" customHeight="1">
      <c r="A803" s="83"/>
      <c r="B803" s="83"/>
      <c r="C803" s="83"/>
      <c r="D803" s="83"/>
      <c r="E803" s="83"/>
      <c r="F803" s="336"/>
      <c r="G803" s="336"/>
    </row>
    <row r="804" spans="1:7" ht="12.75" customHeight="1">
      <c r="A804" s="83"/>
      <c r="B804" s="83"/>
      <c r="C804" s="83"/>
      <c r="D804" s="83"/>
      <c r="E804" s="83"/>
      <c r="F804" s="336"/>
      <c r="G804" s="336"/>
    </row>
    <row r="805" spans="1:7" ht="12.75" customHeight="1">
      <c r="A805" s="83"/>
      <c r="B805" s="83"/>
      <c r="C805" s="83"/>
      <c r="D805" s="83"/>
      <c r="E805" s="83"/>
      <c r="F805" s="336"/>
      <c r="G805" s="336"/>
    </row>
    <row r="806" spans="1:7" ht="12.75" customHeight="1">
      <c r="A806" s="83"/>
      <c r="B806" s="83"/>
      <c r="C806" s="83"/>
      <c r="D806" s="83"/>
      <c r="E806" s="83"/>
      <c r="F806" s="336"/>
      <c r="G806" s="336"/>
    </row>
    <row r="807" spans="1:7" ht="12.75" customHeight="1">
      <c r="A807" s="83"/>
      <c r="B807" s="83"/>
      <c r="C807" s="83"/>
      <c r="D807" s="83"/>
      <c r="E807" s="83"/>
      <c r="F807" s="336"/>
      <c r="G807" s="336"/>
    </row>
    <row r="808" spans="1:7" ht="12.75" customHeight="1">
      <c r="A808" s="83"/>
      <c r="B808" s="83"/>
      <c r="C808" s="83"/>
      <c r="D808" s="83"/>
      <c r="E808" s="83"/>
      <c r="F808" s="336"/>
      <c r="G808" s="336"/>
    </row>
    <row r="809" spans="1:7" ht="12.75" customHeight="1">
      <c r="A809" s="83"/>
      <c r="B809" s="83"/>
      <c r="C809" s="83"/>
      <c r="D809" s="83"/>
      <c r="E809" s="83"/>
      <c r="F809" s="336"/>
      <c r="G809" s="336"/>
    </row>
    <row r="810" spans="1:7" ht="12.75" customHeight="1">
      <c r="A810" s="83"/>
      <c r="B810" s="83"/>
      <c r="C810" s="83"/>
      <c r="D810" s="83"/>
      <c r="E810" s="83"/>
      <c r="F810" s="336"/>
      <c r="G810" s="336"/>
    </row>
    <row r="811" spans="1:7" ht="12.75" customHeight="1">
      <c r="A811" s="83"/>
      <c r="B811" s="83"/>
      <c r="C811" s="83"/>
      <c r="D811" s="83"/>
      <c r="E811" s="83"/>
      <c r="F811" s="336"/>
      <c r="G811" s="336"/>
    </row>
    <row r="812" spans="1:7" ht="12.75" customHeight="1">
      <c r="A812" s="83"/>
      <c r="B812" s="83"/>
      <c r="C812" s="83"/>
      <c r="D812" s="83"/>
      <c r="E812" s="83"/>
      <c r="F812" s="336"/>
      <c r="G812" s="336"/>
    </row>
    <row r="813" spans="1:7" ht="12.75" customHeight="1">
      <c r="A813" s="83"/>
      <c r="B813" s="83"/>
      <c r="C813" s="83"/>
      <c r="D813" s="83"/>
      <c r="E813" s="83"/>
      <c r="F813" s="336"/>
      <c r="G813" s="336"/>
    </row>
    <row r="814" spans="1:7" ht="12.75" customHeight="1">
      <c r="A814" s="83"/>
      <c r="B814" s="83"/>
      <c r="C814" s="83"/>
      <c r="D814" s="83"/>
      <c r="E814" s="83"/>
      <c r="F814" s="336"/>
      <c r="G814" s="336"/>
    </row>
    <row r="815" spans="1:7" ht="12.75" customHeight="1">
      <c r="A815" s="83"/>
      <c r="B815" s="83"/>
      <c r="C815" s="83"/>
      <c r="D815" s="83"/>
      <c r="E815" s="83"/>
      <c r="F815" s="336"/>
      <c r="G815" s="336"/>
    </row>
    <row r="816" spans="1:7" ht="12.75" customHeight="1">
      <c r="A816" s="83"/>
      <c r="B816" s="83"/>
      <c r="C816" s="83"/>
      <c r="D816" s="83"/>
      <c r="E816" s="83"/>
      <c r="F816" s="336"/>
      <c r="G816" s="336"/>
    </row>
    <row r="817" spans="1:7" ht="12.75" customHeight="1">
      <c r="A817" s="83"/>
      <c r="B817" s="83"/>
      <c r="C817" s="83"/>
      <c r="D817" s="83"/>
      <c r="E817" s="83"/>
      <c r="F817" s="336"/>
      <c r="G817" s="336"/>
    </row>
    <row r="818" spans="1:7" ht="12.75" customHeight="1">
      <c r="A818" s="83"/>
      <c r="B818" s="83"/>
      <c r="C818" s="83"/>
      <c r="D818" s="83"/>
      <c r="E818" s="83"/>
      <c r="F818" s="336"/>
      <c r="G818" s="336"/>
    </row>
    <row r="819" spans="1:7" ht="12.75" customHeight="1">
      <c r="A819" s="83"/>
      <c r="B819" s="83"/>
      <c r="C819" s="83"/>
      <c r="D819" s="83"/>
      <c r="E819" s="83"/>
      <c r="F819" s="336"/>
      <c r="G819" s="336"/>
    </row>
    <row r="820" spans="1:7" ht="12.75" customHeight="1">
      <c r="A820" s="83"/>
      <c r="B820" s="83"/>
      <c r="C820" s="83"/>
      <c r="D820" s="83"/>
      <c r="E820" s="83"/>
      <c r="F820" s="336"/>
      <c r="G820" s="336"/>
    </row>
    <row r="821" spans="1:7" ht="12.75" customHeight="1">
      <c r="A821" s="83"/>
      <c r="B821" s="83"/>
      <c r="C821" s="83"/>
      <c r="D821" s="83"/>
      <c r="E821" s="83"/>
      <c r="F821" s="336"/>
      <c r="G821" s="336"/>
    </row>
    <row r="822" spans="1:7" ht="12.75" customHeight="1">
      <c r="A822" s="83"/>
      <c r="B822" s="83"/>
      <c r="C822" s="83"/>
      <c r="D822" s="83"/>
      <c r="E822" s="83"/>
      <c r="F822" s="336"/>
      <c r="G822" s="336"/>
    </row>
    <row r="823" spans="1:7" ht="12.75" customHeight="1">
      <c r="A823" s="83"/>
      <c r="B823" s="83"/>
      <c r="C823" s="83"/>
      <c r="D823" s="83"/>
      <c r="E823" s="83"/>
      <c r="F823" s="336"/>
      <c r="G823" s="336"/>
    </row>
    <row r="824" spans="1:7" ht="12.75" customHeight="1">
      <c r="A824" s="83"/>
      <c r="B824" s="83"/>
      <c r="C824" s="83"/>
      <c r="D824" s="83"/>
      <c r="E824" s="83"/>
      <c r="F824" s="336"/>
      <c r="G824" s="336"/>
    </row>
    <row r="825" spans="1:7" ht="12.75" customHeight="1">
      <c r="A825" s="83"/>
      <c r="B825" s="83"/>
      <c r="C825" s="83"/>
      <c r="D825" s="83"/>
      <c r="E825" s="83"/>
      <c r="F825" s="336"/>
      <c r="G825" s="336"/>
    </row>
    <row r="826" spans="1:7" ht="12.75" customHeight="1">
      <c r="A826" s="83"/>
      <c r="B826" s="83"/>
      <c r="C826" s="83"/>
      <c r="D826" s="83"/>
      <c r="E826" s="83"/>
      <c r="F826" s="336"/>
      <c r="G826" s="336"/>
    </row>
    <row r="827" spans="1:7" ht="12.75" customHeight="1">
      <c r="A827" s="83"/>
      <c r="B827" s="83"/>
      <c r="C827" s="83"/>
      <c r="D827" s="83"/>
      <c r="E827" s="83"/>
      <c r="F827" s="336"/>
      <c r="G827" s="336"/>
    </row>
    <row r="828" spans="1:7" ht="12.75" customHeight="1">
      <c r="A828" s="83"/>
      <c r="B828" s="83"/>
      <c r="C828" s="83"/>
      <c r="D828" s="83"/>
      <c r="E828" s="83"/>
      <c r="F828" s="336"/>
      <c r="G828" s="336"/>
    </row>
    <row r="829" spans="1:7" ht="12.75" customHeight="1">
      <c r="A829" s="83"/>
      <c r="B829" s="83"/>
      <c r="C829" s="83"/>
      <c r="D829" s="83"/>
      <c r="E829" s="83"/>
      <c r="F829" s="336"/>
      <c r="G829" s="336"/>
    </row>
    <row r="830" spans="1:7" ht="12.75" customHeight="1">
      <c r="A830" s="83"/>
      <c r="B830" s="83"/>
      <c r="C830" s="83"/>
      <c r="D830" s="83"/>
      <c r="E830" s="83"/>
      <c r="F830" s="336"/>
      <c r="G830" s="336"/>
    </row>
    <row r="831" spans="1:7" ht="12.75" customHeight="1">
      <c r="A831" s="83"/>
      <c r="B831" s="83"/>
      <c r="C831" s="83"/>
      <c r="D831" s="83"/>
      <c r="E831" s="83"/>
      <c r="F831" s="336"/>
      <c r="G831" s="336"/>
    </row>
    <row r="832" spans="1:7" ht="12.75" customHeight="1">
      <c r="A832" s="83"/>
      <c r="B832" s="83"/>
      <c r="C832" s="83"/>
      <c r="D832" s="83"/>
      <c r="E832" s="83"/>
      <c r="F832" s="336"/>
      <c r="G832" s="336"/>
    </row>
    <row r="833" spans="1:7" ht="12.75" customHeight="1">
      <c r="A833" s="83"/>
      <c r="B833" s="83"/>
      <c r="C833" s="83"/>
      <c r="D833" s="83"/>
      <c r="E833" s="83"/>
      <c r="F833" s="336"/>
      <c r="G833" s="336"/>
    </row>
    <row r="834" spans="1:7" ht="12.75" customHeight="1">
      <c r="A834" s="83"/>
      <c r="B834" s="83"/>
      <c r="C834" s="83"/>
      <c r="D834" s="83"/>
      <c r="E834" s="83"/>
      <c r="F834" s="336"/>
      <c r="G834" s="336"/>
    </row>
    <row r="835" spans="1:7" ht="12.75" customHeight="1">
      <c r="A835" s="83"/>
      <c r="B835" s="83"/>
      <c r="C835" s="83"/>
      <c r="D835" s="83"/>
      <c r="E835" s="83"/>
      <c r="F835" s="336"/>
      <c r="G835" s="336"/>
    </row>
    <row r="836" spans="1:7" ht="12.75" customHeight="1">
      <c r="A836" s="83"/>
      <c r="B836" s="83"/>
      <c r="C836" s="83"/>
      <c r="D836" s="83"/>
      <c r="E836" s="83"/>
      <c r="F836" s="336"/>
      <c r="G836" s="336"/>
    </row>
    <row r="837" spans="1:7" ht="12.75" customHeight="1">
      <c r="A837" s="83"/>
      <c r="B837" s="83"/>
      <c r="C837" s="83"/>
      <c r="D837" s="83"/>
      <c r="E837" s="83"/>
      <c r="F837" s="336"/>
      <c r="G837" s="336"/>
    </row>
    <row r="838" spans="1:7" ht="12.75" customHeight="1">
      <c r="F838" s="336"/>
      <c r="G838" s="336"/>
    </row>
    <row r="839" spans="1:7" ht="12.75" customHeight="1">
      <c r="F839" s="336"/>
      <c r="G839" s="336"/>
    </row>
    <row r="840" spans="1:7" ht="12.75" customHeight="1">
      <c r="F840" s="336"/>
      <c r="G840" s="336"/>
    </row>
    <row r="841" spans="1:7" ht="12.75" customHeight="1">
      <c r="F841" s="336"/>
      <c r="G841" s="336"/>
    </row>
    <row r="842" spans="1:7" ht="12.75" customHeight="1">
      <c r="F842" s="336"/>
      <c r="G842" s="336"/>
    </row>
    <row r="843" spans="1:7" ht="12.75" customHeight="1">
      <c r="F843" s="336"/>
      <c r="G843" s="336"/>
    </row>
    <row r="844" spans="1:7" ht="12.75" customHeight="1">
      <c r="F844" s="336"/>
      <c r="G844" s="336"/>
    </row>
    <row r="845" spans="1:7" ht="12.75" customHeight="1">
      <c r="F845" s="336"/>
      <c r="G845" s="336"/>
    </row>
    <row r="846" spans="1:7" ht="12.75" customHeight="1">
      <c r="F846" s="336"/>
      <c r="G846" s="336"/>
    </row>
    <row r="847" spans="1:7" ht="12.75" customHeight="1">
      <c r="F847" s="336"/>
      <c r="G847" s="336"/>
    </row>
    <row r="848" spans="1:7" ht="12.75" customHeight="1">
      <c r="F848" s="336"/>
      <c r="G848" s="336"/>
    </row>
    <row r="849" spans="6:7" ht="12.75" customHeight="1">
      <c r="F849" s="336"/>
      <c r="G849" s="336"/>
    </row>
    <row r="850" spans="6:7" ht="12.75" customHeight="1">
      <c r="F850" s="336"/>
      <c r="G850" s="336"/>
    </row>
  </sheetData>
  <mergeCells count="1">
    <mergeCell ref="D4:E4"/>
  </mergeCells>
  <pageMargins left="0.7" right="0.7" top="0.75" bottom="0.75" header="0.3" footer="0.3"/>
  <pageSetup paperSize="9" scale="8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L1000"/>
  <sheetViews>
    <sheetView showGridLines="0" zoomScale="80" zoomScaleNormal="80" workbookViewId="0">
      <selection activeCell="B23" sqref="B23"/>
    </sheetView>
  </sheetViews>
  <sheetFormatPr baseColWidth="10" defaultColWidth="14.42578125" defaultRowHeight="15" customHeight="1"/>
  <cols>
    <col min="1" max="1" width="28.7109375" style="795" customWidth="1"/>
    <col min="2" max="2" width="17.140625" style="795" customWidth="1"/>
    <col min="3" max="3" width="15.85546875" style="795" customWidth="1"/>
    <col min="4" max="4" width="16.42578125" style="795" customWidth="1"/>
    <col min="5" max="5" width="25.7109375" style="795" customWidth="1"/>
    <col min="6" max="6" width="11" style="795" customWidth="1"/>
    <col min="7" max="12" width="10" style="795" customWidth="1"/>
    <col min="13" max="16384" width="14.42578125" style="795"/>
  </cols>
  <sheetData>
    <row r="1" spans="1:12" ht="24" customHeight="1">
      <c r="A1" s="455" t="s">
        <v>878</v>
      </c>
      <c r="B1" s="456"/>
      <c r="C1" s="457"/>
      <c r="D1" s="457"/>
      <c r="E1" s="458" t="s">
        <v>13</v>
      </c>
      <c r="F1" s="459"/>
      <c r="G1" s="459"/>
      <c r="H1" s="459"/>
      <c r="I1" s="459"/>
      <c r="J1" s="459"/>
      <c r="K1" s="459"/>
      <c r="L1" s="459"/>
    </row>
    <row r="2" spans="1:12" ht="15.75" customHeight="1">
      <c r="A2" s="460"/>
      <c r="B2" s="456"/>
      <c r="C2" s="457"/>
      <c r="D2" s="457"/>
      <c r="E2" s="461"/>
      <c r="F2" s="459"/>
      <c r="G2" s="459"/>
      <c r="H2" s="459"/>
      <c r="I2" s="459"/>
      <c r="J2" s="459"/>
      <c r="K2" s="459"/>
      <c r="L2" s="459"/>
    </row>
    <row r="3" spans="1:12" ht="20.25" customHeight="1">
      <c r="A3" s="462" t="s">
        <v>1013</v>
      </c>
      <c r="B3" s="461"/>
      <c r="C3" s="463"/>
      <c r="D3" s="1151" t="s">
        <v>1276</v>
      </c>
      <c r="E3" s="1152"/>
      <c r="F3" s="459"/>
      <c r="G3" s="459"/>
      <c r="H3" s="459"/>
      <c r="I3" s="459"/>
      <c r="J3" s="459"/>
      <c r="K3" s="459"/>
      <c r="L3" s="459"/>
    </row>
    <row r="4" spans="1:12" ht="20.25" customHeight="1">
      <c r="A4" s="462" t="s">
        <v>1056</v>
      </c>
      <c r="B4" s="461"/>
      <c r="C4" s="463"/>
      <c r="D4" s="457"/>
      <c r="E4" s="794" t="s">
        <v>1057</v>
      </c>
      <c r="F4" s="459"/>
      <c r="G4" s="459"/>
      <c r="H4" s="459"/>
      <c r="I4" s="459"/>
      <c r="J4" s="459"/>
      <c r="K4" s="459"/>
      <c r="L4" s="459"/>
    </row>
    <row r="5" spans="1:12" ht="16.5" customHeight="1">
      <c r="A5" s="462"/>
      <c r="B5" s="461"/>
      <c r="C5" s="463"/>
      <c r="D5" s="457"/>
      <c r="E5" s="457"/>
      <c r="F5" s="459"/>
      <c r="G5" s="459"/>
      <c r="H5" s="459"/>
      <c r="I5" s="459"/>
      <c r="J5" s="459"/>
      <c r="K5" s="459"/>
      <c r="L5" s="459"/>
    </row>
    <row r="6" spans="1:12" ht="16.5" customHeight="1">
      <c r="A6" s="464"/>
      <c r="B6" s="465" t="s">
        <v>1456</v>
      </c>
      <c r="C6" s="75" t="s">
        <v>1458</v>
      </c>
      <c r="D6" s="75" t="s">
        <v>1430</v>
      </c>
      <c r="E6" s="466"/>
      <c r="F6" s="466"/>
      <c r="G6" s="466"/>
      <c r="H6" s="466"/>
      <c r="I6" s="466"/>
      <c r="J6" s="466"/>
      <c r="K6" s="466"/>
      <c r="L6" s="466"/>
    </row>
    <row r="7" spans="1:12" ht="7.5" customHeight="1">
      <c r="A7" s="464"/>
      <c r="B7" s="467"/>
      <c r="C7" s="467"/>
      <c r="D7" s="467"/>
      <c r="E7" s="466"/>
      <c r="F7" s="466"/>
      <c r="G7" s="466"/>
      <c r="H7" s="466"/>
      <c r="I7" s="466"/>
      <c r="J7" s="466"/>
      <c r="K7" s="466"/>
      <c r="L7" s="466"/>
    </row>
    <row r="8" spans="1:12" ht="18" customHeight="1">
      <c r="A8" s="468" t="s">
        <v>1014</v>
      </c>
      <c r="B8" s="467"/>
      <c r="C8" s="467"/>
      <c r="D8" s="467"/>
      <c r="E8" s="469" t="s">
        <v>1015</v>
      </c>
      <c r="F8" s="466"/>
      <c r="G8" s="466"/>
      <c r="H8" s="466"/>
      <c r="I8" s="466"/>
      <c r="J8" s="466"/>
      <c r="K8" s="466"/>
      <c r="L8" s="466"/>
    </row>
    <row r="9" spans="1:12" ht="18" customHeight="1">
      <c r="A9" s="468" t="s">
        <v>1277</v>
      </c>
      <c r="B9" s="551">
        <v>16980</v>
      </c>
      <c r="C9" s="551">
        <f>C13+C22+C32+C33+C34</f>
        <v>17648.938999999998</v>
      </c>
      <c r="D9" s="551">
        <v>19328.519260000001</v>
      </c>
      <c r="E9" s="470" t="s">
        <v>1278</v>
      </c>
      <c r="F9" s="466"/>
      <c r="G9" s="466"/>
      <c r="H9" s="466"/>
      <c r="I9" s="466"/>
      <c r="J9" s="466"/>
      <c r="K9" s="466"/>
      <c r="L9" s="466"/>
    </row>
    <row r="10" spans="1:12" ht="18" customHeight="1">
      <c r="A10" s="468" t="s">
        <v>1279</v>
      </c>
      <c r="B10" s="551">
        <v>586924</v>
      </c>
      <c r="C10" s="551">
        <v>609585</v>
      </c>
      <c r="D10" s="551">
        <v>682228.11508999998</v>
      </c>
      <c r="E10" s="470" t="s">
        <v>1280</v>
      </c>
      <c r="F10" s="466"/>
      <c r="G10" s="466"/>
      <c r="H10" s="466"/>
      <c r="I10" s="466"/>
      <c r="J10" s="466"/>
      <c r="K10" s="466"/>
      <c r="L10" s="466"/>
    </row>
    <row r="11" spans="1:12" ht="10.5" customHeight="1">
      <c r="F11" s="466"/>
      <c r="G11" s="466"/>
      <c r="H11" s="466"/>
      <c r="I11" s="466"/>
      <c r="J11" s="466"/>
      <c r="K11" s="466"/>
      <c r="L11" s="466"/>
    </row>
    <row r="12" spans="1:12" ht="18" customHeight="1">
      <c r="A12" s="468" t="s">
        <v>1274</v>
      </c>
      <c r="B12" s="471"/>
      <c r="C12" s="471"/>
      <c r="D12" s="471"/>
      <c r="E12" s="470" t="s">
        <v>1281</v>
      </c>
      <c r="F12" s="466"/>
      <c r="G12" s="466"/>
      <c r="H12" s="466"/>
      <c r="I12" s="466"/>
      <c r="J12" s="466"/>
      <c r="K12" s="466"/>
      <c r="L12" s="466"/>
    </row>
    <row r="13" spans="1:12" ht="18" customHeight="1">
      <c r="A13" s="468" t="s">
        <v>1016</v>
      </c>
      <c r="B13" s="472">
        <f>SUM(B14:B20)</f>
        <v>7824</v>
      </c>
      <c r="C13" s="472">
        <f>SUM(C14:C20)</f>
        <v>8262.9349299999994</v>
      </c>
      <c r="D13" s="472">
        <f>SUM(D14:D20)</f>
        <v>8916.9924200000005</v>
      </c>
      <c r="E13" s="469" t="s">
        <v>1017</v>
      </c>
      <c r="F13" s="466"/>
      <c r="G13" s="466"/>
      <c r="H13" s="466"/>
      <c r="I13" s="466"/>
      <c r="J13" s="466"/>
      <c r="K13" s="466"/>
      <c r="L13" s="466"/>
    </row>
    <row r="14" spans="1:12" ht="18" customHeight="1">
      <c r="A14" s="550" t="s">
        <v>1018</v>
      </c>
      <c r="B14" s="474">
        <v>575</v>
      </c>
      <c r="C14" s="474">
        <v>795.351</v>
      </c>
      <c r="D14" s="474">
        <v>1069.2660000000001</v>
      </c>
      <c r="E14" s="549" t="s">
        <v>1019</v>
      </c>
      <c r="F14" s="466"/>
      <c r="G14" s="466"/>
      <c r="H14" s="466"/>
      <c r="I14" s="466"/>
      <c r="J14" s="466"/>
      <c r="K14" s="466"/>
      <c r="L14" s="466"/>
    </row>
    <row r="15" spans="1:12" ht="18" customHeight="1">
      <c r="A15" s="550" t="s">
        <v>1020</v>
      </c>
      <c r="B15" s="474">
        <v>1115</v>
      </c>
      <c r="C15" s="474">
        <v>1555.3530000000001</v>
      </c>
      <c r="D15" s="474">
        <v>778.28449999999998</v>
      </c>
      <c r="E15" s="549" t="s">
        <v>1021</v>
      </c>
      <c r="F15" s="466"/>
      <c r="G15" s="466"/>
      <c r="H15" s="466"/>
      <c r="I15" s="466"/>
      <c r="J15" s="466"/>
      <c r="K15" s="466"/>
      <c r="L15" s="466"/>
    </row>
    <row r="16" spans="1:12" ht="18" customHeight="1">
      <c r="A16" s="550" t="s">
        <v>1022</v>
      </c>
      <c r="B16" s="474">
        <v>67</v>
      </c>
      <c r="C16" s="474">
        <v>341.142</v>
      </c>
      <c r="D16" s="474">
        <v>977.60900000000004</v>
      </c>
      <c r="E16" s="549" t="s">
        <v>1023</v>
      </c>
      <c r="F16" s="466"/>
      <c r="G16" s="466"/>
      <c r="H16" s="466"/>
      <c r="I16" s="466"/>
      <c r="J16" s="466"/>
      <c r="K16" s="466"/>
      <c r="L16" s="466"/>
    </row>
    <row r="17" spans="1:12" ht="18" customHeight="1">
      <c r="A17" s="550" t="s">
        <v>1024</v>
      </c>
      <c r="B17" s="474">
        <v>3403</v>
      </c>
      <c r="C17" s="474">
        <v>3244.6449300000004</v>
      </c>
      <c r="D17" s="474">
        <v>3645.7709199999999</v>
      </c>
      <c r="E17" s="549" t="s">
        <v>1025</v>
      </c>
      <c r="F17" s="466"/>
      <c r="G17" s="466"/>
      <c r="H17" s="466"/>
      <c r="I17" s="466"/>
      <c r="J17" s="466"/>
      <c r="K17" s="466"/>
      <c r="L17" s="466"/>
    </row>
    <row r="18" spans="1:12" ht="18" customHeight="1">
      <c r="A18" s="550" t="s">
        <v>1058</v>
      </c>
      <c r="B18" s="474">
        <v>1018</v>
      </c>
      <c r="C18" s="474">
        <v>759.73400000000004</v>
      </c>
      <c r="D18" s="474">
        <v>869.28650000000005</v>
      </c>
      <c r="E18" s="549" t="s">
        <v>1027</v>
      </c>
      <c r="F18" s="466"/>
      <c r="G18" s="466"/>
      <c r="H18" s="466"/>
      <c r="I18" s="466"/>
      <c r="J18" s="466"/>
      <c r="K18" s="466"/>
      <c r="L18" s="466"/>
    </row>
    <row r="19" spans="1:12" ht="18" customHeight="1">
      <c r="A19" s="550" t="s">
        <v>1059</v>
      </c>
      <c r="B19" s="474">
        <v>482</v>
      </c>
      <c r="C19" s="474">
        <v>427.98</v>
      </c>
      <c r="D19" s="474">
        <v>412.96699999999998</v>
      </c>
      <c r="E19" s="549" t="s">
        <v>1029</v>
      </c>
      <c r="F19" s="466"/>
      <c r="G19" s="466"/>
      <c r="H19" s="466"/>
      <c r="I19" s="466"/>
      <c r="J19" s="466"/>
      <c r="K19" s="466"/>
      <c r="L19" s="466"/>
    </row>
    <row r="20" spans="1:12" ht="18" customHeight="1">
      <c r="A20" s="550" t="s">
        <v>1030</v>
      </c>
      <c r="B20" s="474">
        <v>1164</v>
      </c>
      <c r="C20" s="474">
        <v>1138.7299999999996</v>
      </c>
      <c r="D20" s="474">
        <v>1163.8085000000001</v>
      </c>
      <c r="E20" s="549" t="s">
        <v>710</v>
      </c>
      <c r="F20" s="466"/>
      <c r="G20" s="466"/>
      <c r="H20" s="466"/>
      <c r="I20" s="466"/>
      <c r="J20" s="466"/>
      <c r="K20" s="466"/>
      <c r="L20" s="466"/>
    </row>
    <row r="21" spans="1:12" ht="18" customHeight="1">
      <c r="A21" s="473" t="s">
        <v>99</v>
      </c>
      <c r="B21" s="474"/>
      <c r="C21" s="474"/>
      <c r="D21" s="474"/>
      <c r="E21" s="467"/>
      <c r="F21" s="466"/>
      <c r="G21" s="466"/>
      <c r="H21" s="466"/>
      <c r="I21" s="466"/>
      <c r="J21" s="466"/>
      <c r="K21" s="466"/>
      <c r="L21" s="466"/>
    </row>
    <row r="22" spans="1:12" ht="18" customHeight="1">
      <c r="A22" s="468" t="s">
        <v>1031</v>
      </c>
      <c r="B22" s="475">
        <f>SUM(B23:B30)</f>
        <v>2870.7764399999996</v>
      </c>
      <c r="C22" s="475">
        <f>SUM(C23:C30)</f>
        <v>2851.6563699999997</v>
      </c>
      <c r="D22" s="475">
        <f>SUM(D23:D30)</f>
        <v>3206.61384</v>
      </c>
      <c r="E22" s="469" t="s">
        <v>1032</v>
      </c>
      <c r="F22" s="466"/>
      <c r="G22" s="466"/>
      <c r="H22" s="466"/>
      <c r="I22" s="466"/>
      <c r="J22" s="466"/>
      <c r="K22" s="466"/>
      <c r="L22" s="466"/>
    </row>
    <row r="23" spans="1:12" ht="18" customHeight="1">
      <c r="A23" s="550" t="s">
        <v>1033</v>
      </c>
      <c r="B23" s="1051">
        <v>0.58750000000000002</v>
      </c>
      <c r="C23" s="908">
        <v>0.14499999999999999</v>
      </c>
      <c r="D23" s="908">
        <v>0.20899999999999999</v>
      </c>
      <c r="E23" s="549" t="s">
        <v>1034</v>
      </c>
      <c r="F23" s="466"/>
      <c r="G23" s="466"/>
      <c r="H23" s="466"/>
      <c r="I23" s="466"/>
      <c r="J23" s="466"/>
      <c r="K23" s="466"/>
      <c r="L23" s="466"/>
    </row>
    <row r="24" spans="1:12" ht="18" customHeight="1">
      <c r="A24" s="550" t="s">
        <v>1035</v>
      </c>
      <c r="B24" s="474">
        <v>95.884500000000003</v>
      </c>
      <c r="C24" s="474">
        <v>98.785800000000009</v>
      </c>
      <c r="D24" s="474">
        <v>123.92400000000001</v>
      </c>
      <c r="E24" s="549" t="s">
        <v>1036</v>
      </c>
      <c r="F24" s="466"/>
      <c r="G24" s="466"/>
      <c r="H24" s="466"/>
      <c r="I24" s="466"/>
      <c r="J24" s="466"/>
      <c r="K24" s="466"/>
      <c r="L24" s="466"/>
    </row>
    <row r="25" spans="1:12" ht="18" customHeight="1">
      <c r="A25" s="550" t="s">
        <v>1037</v>
      </c>
      <c r="B25" s="474">
        <v>22.364999999999998</v>
      </c>
      <c r="C25" s="474">
        <v>20.755500000000001</v>
      </c>
      <c r="D25" s="474">
        <v>16.442499999999999</v>
      </c>
      <c r="E25" s="549" t="s">
        <v>1038</v>
      </c>
      <c r="F25" s="466"/>
      <c r="G25" s="466"/>
      <c r="H25" s="466"/>
      <c r="I25" s="466"/>
      <c r="J25" s="466"/>
      <c r="K25" s="466"/>
      <c r="L25" s="466"/>
    </row>
    <row r="26" spans="1:12" ht="18" customHeight="1">
      <c r="A26" s="550" t="s">
        <v>1039</v>
      </c>
      <c r="B26" s="474">
        <v>281.3381</v>
      </c>
      <c r="C26" s="474">
        <v>289.61700000000002</v>
      </c>
      <c r="D26" s="474">
        <v>211.19800000000001</v>
      </c>
      <c r="E26" s="549" t="s">
        <v>1040</v>
      </c>
      <c r="F26" s="466"/>
      <c r="G26" s="466"/>
      <c r="H26" s="466"/>
      <c r="I26" s="466"/>
      <c r="J26" s="466"/>
      <c r="K26" s="466"/>
      <c r="L26" s="466"/>
    </row>
    <row r="27" spans="1:12" ht="18" customHeight="1">
      <c r="A27" s="550" t="s">
        <v>1041</v>
      </c>
      <c r="B27" s="474">
        <v>5.5019999999999998</v>
      </c>
      <c r="C27" s="474">
        <v>4.3879999999999999</v>
      </c>
      <c r="D27" s="474">
        <v>1.5315000000000001</v>
      </c>
      <c r="E27" s="549" t="s">
        <v>1060</v>
      </c>
      <c r="F27" s="466"/>
      <c r="G27" s="466"/>
      <c r="H27" s="466"/>
      <c r="I27" s="466"/>
      <c r="J27" s="466"/>
      <c r="K27" s="466"/>
      <c r="L27" s="466"/>
    </row>
    <row r="28" spans="1:12" ht="18" customHeight="1">
      <c r="A28" s="550" t="s">
        <v>1043</v>
      </c>
      <c r="B28" s="474">
        <v>111.7625</v>
      </c>
      <c r="C28" s="474">
        <v>88.332499999999996</v>
      </c>
      <c r="D28" s="474">
        <v>75.171499999999995</v>
      </c>
      <c r="E28" s="549" t="s">
        <v>1044</v>
      </c>
      <c r="F28" s="466"/>
      <c r="G28" s="466"/>
      <c r="H28" s="466"/>
      <c r="I28" s="466"/>
      <c r="J28" s="466"/>
      <c r="K28" s="466"/>
      <c r="L28" s="466"/>
    </row>
    <row r="29" spans="1:12" ht="18" customHeight="1">
      <c r="A29" s="550" t="s">
        <v>1045</v>
      </c>
      <c r="B29" s="474">
        <v>33.906999999999996</v>
      </c>
      <c r="C29" s="474">
        <v>36.9756</v>
      </c>
      <c r="D29" s="474">
        <v>43.914000000000001</v>
      </c>
      <c r="E29" s="549" t="s">
        <v>1046</v>
      </c>
      <c r="F29" s="466"/>
      <c r="G29" s="466"/>
      <c r="H29" s="466"/>
      <c r="I29" s="466"/>
      <c r="J29" s="466"/>
      <c r="K29" s="466"/>
      <c r="L29" s="466"/>
    </row>
    <row r="30" spans="1:12" ht="18" customHeight="1">
      <c r="A30" s="550" t="s">
        <v>1030</v>
      </c>
      <c r="B30" s="474">
        <v>2319.4298399999998</v>
      </c>
      <c r="C30" s="474">
        <v>2312.6569699999995</v>
      </c>
      <c r="D30" s="474">
        <v>2734.22334</v>
      </c>
      <c r="E30" s="549" t="s">
        <v>710</v>
      </c>
      <c r="F30" s="466"/>
      <c r="G30" s="466"/>
      <c r="H30" s="466"/>
      <c r="I30" s="466"/>
      <c r="J30" s="466"/>
      <c r="K30" s="466"/>
      <c r="L30" s="466"/>
    </row>
    <row r="31" spans="1:12" ht="18" customHeight="1">
      <c r="A31" s="466"/>
      <c r="B31" s="474"/>
      <c r="C31" s="474"/>
      <c r="D31" s="474"/>
      <c r="E31" s="466"/>
      <c r="F31" s="466"/>
      <c r="G31" s="466"/>
      <c r="H31" s="466"/>
      <c r="I31" s="466"/>
      <c r="J31" s="466"/>
      <c r="K31" s="466"/>
      <c r="L31" s="466"/>
    </row>
    <row r="32" spans="1:12" ht="18" customHeight="1">
      <c r="A32" s="548" t="s">
        <v>1047</v>
      </c>
      <c r="B32" s="77">
        <v>3948.2022999999999</v>
      </c>
      <c r="C32" s="77">
        <v>4580.1128999999992</v>
      </c>
      <c r="D32" s="77">
        <v>5599.4660000000003</v>
      </c>
      <c r="E32" s="547" t="s">
        <v>1048</v>
      </c>
      <c r="F32" s="466"/>
      <c r="G32" s="466"/>
      <c r="H32" s="466"/>
      <c r="I32" s="466"/>
      <c r="J32" s="466"/>
      <c r="K32" s="466"/>
      <c r="L32" s="466"/>
    </row>
    <row r="33" spans="1:12" ht="18" customHeight="1">
      <c r="A33" s="548" t="s">
        <v>1049</v>
      </c>
      <c r="B33" s="77">
        <v>1255.4958999999999</v>
      </c>
      <c r="C33" s="77">
        <v>796.1893</v>
      </c>
      <c r="D33" s="77">
        <v>759.49749999999995</v>
      </c>
      <c r="E33" s="547" t="s">
        <v>1050</v>
      </c>
      <c r="F33" s="466"/>
      <c r="G33" s="466"/>
      <c r="H33" s="466"/>
      <c r="I33" s="466"/>
      <c r="J33" s="466"/>
      <c r="K33" s="466"/>
      <c r="L33" s="466"/>
    </row>
    <row r="34" spans="1:12" ht="18" customHeight="1">
      <c r="A34" s="548" t="s">
        <v>1051</v>
      </c>
      <c r="B34" s="77">
        <v>1081.1679999999999</v>
      </c>
      <c r="C34" s="77">
        <v>1158.0454999999999</v>
      </c>
      <c r="D34" s="77">
        <v>845.94949999999994</v>
      </c>
      <c r="E34" s="547" t="s">
        <v>1052</v>
      </c>
      <c r="F34" s="466"/>
      <c r="G34" s="466"/>
      <c r="H34" s="466"/>
      <c r="I34" s="466"/>
      <c r="J34" s="466"/>
      <c r="K34" s="466"/>
      <c r="L34" s="466"/>
    </row>
    <row r="35" spans="1:12" ht="34.15" customHeight="1" thickBot="1">
      <c r="A35" s="546" t="s">
        <v>1141</v>
      </c>
      <c r="B35" s="77">
        <v>16980</v>
      </c>
      <c r="C35" s="77">
        <f>C13+C22+C32+C33+C34</f>
        <v>17648.938999999998</v>
      </c>
      <c r="D35" s="77">
        <f>D13+D22+D32+D33+D34</f>
        <v>19328.519260000001</v>
      </c>
      <c r="E35" s="545" t="s">
        <v>1012</v>
      </c>
      <c r="F35" s="466"/>
      <c r="G35" s="466"/>
      <c r="H35" s="466"/>
      <c r="I35" s="466"/>
      <c r="J35" s="466"/>
      <c r="K35" s="466"/>
      <c r="L35" s="466"/>
    </row>
    <row r="36" spans="1:12" ht="18" customHeight="1">
      <c r="A36" s="476"/>
      <c r="B36" s="909"/>
      <c r="C36" s="477"/>
      <c r="D36" s="477"/>
      <c r="E36" s="461"/>
      <c r="F36" s="460"/>
      <c r="G36" s="460"/>
      <c r="H36" s="460"/>
      <c r="I36" s="460"/>
      <c r="J36" s="460"/>
      <c r="K36" s="460"/>
      <c r="L36" s="460"/>
    </row>
    <row r="37" spans="1:12">
      <c r="A37" s="476"/>
      <c r="B37" s="478"/>
      <c r="C37" s="477"/>
      <c r="D37" s="477"/>
      <c r="E37" s="461"/>
      <c r="F37" s="466"/>
      <c r="G37" s="466"/>
      <c r="H37" s="466"/>
      <c r="I37" s="466"/>
      <c r="J37" s="466"/>
      <c r="K37" s="466"/>
      <c r="L37" s="466"/>
    </row>
    <row r="38" spans="1:12" ht="12" customHeight="1">
      <c r="A38" s="476"/>
      <c r="B38" s="478"/>
      <c r="C38" s="477"/>
      <c r="D38" s="477"/>
      <c r="E38" s="461"/>
      <c r="F38" s="466"/>
      <c r="G38" s="466"/>
      <c r="H38" s="466"/>
      <c r="I38" s="466"/>
      <c r="J38" s="466"/>
      <c r="K38" s="466"/>
      <c r="L38" s="466"/>
    </row>
    <row r="39" spans="1:12" ht="12" customHeight="1">
      <c r="A39" s="476"/>
      <c r="B39" s="478"/>
      <c r="C39" s="477"/>
      <c r="D39" s="477"/>
      <c r="E39" s="461"/>
      <c r="F39" s="466"/>
      <c r="G39" s="466"/>
      <c r="H39" s="466"/>
      <c r="I39" s="466"/>
      <c r="J39" s="466"/>
      <c r="K39" s="466"/>
      <c r="L39" s="466"/>
    </row>
    <row r="40" spans="1:12" ht="13.5" customHeight="1">
      <c r="A40" s="476"/>
      <c r="B40" s="478"/>
      <c r="C40" s="477"/>
      <c r="D40" s="477"/>
      <c r="E40" s="461"/>
      <c r="F40" s="466"/>
      <c r="G40" s="466"/>
      <c r="H40" s="466"/>
      <c r="I40" s="466"/>
      <c r="J40" s="466"/>
      <c r="K40" s="466"/>
      <c r="L40" s="466"/>
    </row>
    <row r="41" spans="1:12">
      <c r="A41" s="457"/>
      <c r="B41" s="456"/>
      <c r="C41" s="459"/>
      <c r="D41" s="477"/>
      <c r="E41" s="457"/>
      <c r="F41" s="466"/>
      <c r="G41" s="466"/>
      <c r="H41" s="466"/>
      <c r="I41" s="466"/>
      <c r="J41" s="466"/>
      <c r="K41" s="466"/>
      <c r="L41" s="466"/>
    </row>
    <row r="42" spans="1:12">
      <c r="A42" s="457"/>
      <c r="B42" s="456"/>
      <c r="C42" s="459"/>
      <c r="D42" s="477"/>
      <c r="E42" s="457"/>
      <c r="F42" s="466"/>
      <c r="G42" s="466"/>
      <c r="H42" s="466"/>
      <c r="I42" s="466"/>
      <c r="J42" s="466"/>
      <c r="K42" s="466"/>
      <c r="L42" s="466"/>
    </row>
    <row r="43" spans="1:12">
      <c r="A43" s="479" t="s">
        <v>86</v>
      </c>
      <c r="B43" s="467"/>
      <c r="D43" s="467"/>
      <c r="E43" s="480" t="s">
        <v>87</v>
      </c>
      <c r="F43" s="466"/>
      <c r="G43" s="466"/>
      <c r="H43" s="466"/>
      <c r="I43" s="466"/>
      <c r="J43" s="466"/>
      <c r="K43" s="466"/>
      <c r="L43" s="466"/>
    </row>
    <row r="44" spans="1:12">
      <c r="A44" s="1153"/>
      <c r="B44" s="1154"/>
      <c r="C44" s="1154"/>
      <c r="D44" s="1154"/>
      <c r="E44" s="1154"/>
      <c r="F44" s="466"/>
      <c r="G44" s="466"/>
      <c r="H44" s="466"/>
      <c r="I44" s="466"/>
      <c r="J44" s="466"/>
      <c r="K44" s="466"/>
      <c r="L44" s="466"/>
    </row>
    <row r="45" spans="1:12">
      <c r="A45" s="476"/>
      <c r="B45" s="481"/>
      <c r="C45" s="482"/>
      <c r="D45" s="466"/>
      <c r="E45" s="466"/>
      <c r="F45" s="466"/>
      <c r="G45" s="466"/>
      <c r="H45" s="466"/>
      <c r="I45" s="466"/>
      <c r="J45" s="466"/>
      <c r="K45" s="466"/>
      <c r="L45" s="466"/>
    </row>
    <row r="46" spans="1:12">
      <c r="A46" s="457"/>
      <c r="B46" s="456"/>
      <c r="C46" s="459"/>
      <c r="D46" s="457"/>
      <c r="E46" s="457"/>
      <c r="F46" s="466"/>
      <c r="G46" s="466"/>
      <c r="H46" s="466"/>
      <c r="I46" s="466"/>
      <c r="J46" s="466"/>
      <c r="K46" s="466"/>
      <c r="L46" s="466"/>
    </row>
    <row r="47" spans="1:12">
      <c r="A47" s="457"/>
      <c r="B47" s="456"/>
      <c r="C47" s="457"/>
      <c r="D47" s="457"/>
      <c r="E47" s="457"/>
      <c r="F47" s="466"/>
      <c r="G47" s="466"/>
      <c r="H47" s="466"/>
      <c r="I47" s="466"/>
      <c r="J47" s="466"/>
      <c r="K47" s="466"/>
      <c r="L47" s="466"/>
    </row>
    <row r="48" spans="1:12" ht="13.5" customHeight="1">
      <c r="A48" s="457"/>
      <c r="B48" s="456"/>
      <c r="C48" s="457"/>
      <c r="D48" s="457"/>
      <c r="E48" s="457"/>
      <c r="F48" s="459"/>
      <c r="G48" s="459"/>
      <c r="H48" s="459"/>
      <c r="I48" s="459"/>
      <c r="J48" s="459"/>
      <c r="K48" s="459"/>
      <c r="L48" s="459"/>
    </row>
    <row r="49" spans="1:12" ht="13.5" customHeight="1">
      <c r="A49" s="457"/>
      <c r="B49" s="456"/>
      <c r="C49" s="457"/>
      <c r="D49" s="457"/>
      <c r="E49" s="457"/>
      <c r="F49" s="459"/>
      <c r="G49" s="459"/>
      <c r="H49" s="459"/>
      <c r="I49" s="459"/>
      <c r="J49" s="459"/>
      <c r="K49" s="459"/>
      <c r="L49" s="459"/>
    </row>
    <row r="50" spans="1:12" ht="13.5" customHeight="1">
      <c r="A50" s="457"/>
      <c r="B50" s="456"/>
      <c r="C50" s="457"/>
      <c r="D50" s="457"/>
      <c r="E50" s="457"/>
      <c r="F50" s="459"/>
      <c r="G50" s="459"/>
      <c r="H50" s="459"/>
      <c r="I50" s="459"/>
      <c r="J50" s="459"/>
      <c r="K50" s="459"/>
      <c r="L50" s="459"/>
    </row>
    <row r="51" spans="1:12" ht="12.75" customHeight="1">
      <c r="A51" s="457"/>
      <c r="B51" s="456"/>
      <c r="C51" s="457"/>
      <c r="D51" s="457"/>
      <c r="E51" s="457"/>
      <c r="F51" s="459"/>
      <c r="G51" s="459"/>
      <c r="H51" s="459"/>
      <c r="I51" s="459"/>
      <c r="J51" s="459"/>
      <c r="K51" s="459"/>
      <c r="L51" s="459"/>
    </row>
    <row r="52" spans="1:12" ht="12.75" customHeight="1">
      <c r="A52" s="457"/>
      <c r="B52" s="456"/>
      <c r="C52" s="457"/>
      <c r="D52" s="457"/>
      <c r="E52" s="457"/>
      <c r="F52" s="459"/>
      <c r="G52" s="459"/>
      <c r="H52" s="459"/>
      <c r="I52" s="459"/>
      <c r="J52" s="459"/>
      <c r="K52" s="459"/>
      <c r="L52" s="459"/>
    </row>
    <row r="53" spans="1:12" ht="12.75" customHeight="1">
      <c r="A53" s="457"/>
      <c r="B53" s="456"/>
      <c r="C53" s="457"/>
      <c r="D53" s="457"/>
      <c r="E53" s="457"/>
      <c r="F53" s="459"/>
      <c r="G53" s="459"/>
      <c r="H53" s="459"/>
      <c r="I53" s="459"/>
      <c r="J53" s="459"/>
      <c r="K53" s="459"/>
      <c r="L53" s="459"/>
    </row>
    <row r="54" spans="1:12" ht="12.75" customHeight="1">
      <c r="A54" s="457"/>
      <c r="B54" s="456"/>
      <c r="C54" s="457"/>
      <c r="D54" s="457"/>
      <c r="E54" s="457"/>
      <c r="F54" s="459"/>
      <c r="G54" s="459"/>
      <c r="H54" s="459"/>
      <c r="I54" s="459"/>
      <c r="J54" s="459"/>
      <c r="K54" s="459"/>
      <c r="L54" s="459"/>
    </row>
    <row r="55" spans="1:12" ht="12.75" customHeight="1">
      <c r="A55" s="457"/>
      <c r="B55" s="456"/>
      <c r="C55" s="457"/>
      <c r="D55" s="457"/>
      <c r="E55" s="457"/>
      <c r="F55" s="459"/>
      <c r="G55" s="459"/>
      <c r="H55" s="459"/>
      <c r="I55" s="459"/>
      <c r="J55" s="459"/>
      <c r="K55" s="459"/>
      <c r="L55" s="459"/>
    </row>
    <row r="56" spans="1:12" ht="12.75" customHeight="1">
      <c r="A56" s="457"/>
      <c r="B56" s="461"/>
      <c r="C56" s="457"/>
      <c r="D56" s="457"/>
      <c r="E56" s="457"/>
      <c r="F56" s="459"/>
      <c r="G56" s="459"/>
      <c r="H56" s="459"/>
      <c r="I56" s="459"/>
      <c r="J56" s="459"/>
      <c r="K56" s="459"/>
      <c r="L56" s="459"/>
    </row>
    <row r="57" spans="1:12" ht="12.75" customHeight="1">
      <c r="A57" s="457"/>
      <c r="B57" s="456"/>
      <c r="C57" s="457"/>
      <c r="D57" s="457"/>
      <c r="E57" s="457"/>
      <c r="F57" s="459"/>
      <c r="G57" s="459"/>
      <c r="H57" s="459"/>
      <c r="I57" s="459"/>
      <c r="J57" s="459"/>
      <c r="K57" s="459"/>
      <c r="L57" s="459"/>
    </row>
    <row r="58" spans="1:12" ht="12.75" customHeight="1">
      <c r="A58" s="457"/>
      <c r="B58" s="456"/>
      <c r="C58" s="457"/>
      <c r="D58" s="457"/>
      <c r="E58" s="457"/>
      <c r="F58" s="466"/>
      <c r="G58" s="466"/>
      <c r="H58" s="466"/>
      <c r="I58" s="466"/>
      <c r="J58" s="466"/>
      <c r="K58" s="466"/>
      <c r="L58" s="466"/>
    </row>
    <row r="59" spans="1:12" ht="12.75" customHeight="1">
      <c r="A59" s="457"/>
      <c r="B59" s="456"/>
      <c r="C59" s="457"/>
      <c r="D59" s="457"/>
      <c r="E59" s="457"/>
      <c r="F59" s="466"/>
      <c r="G59" s="466"/>
      <c r="H59" s="466"/>
      <c r="I59" s="466"/>
      <c r="J59" s="466"/>
      <c r="K59" s="466"/>
      <c r="L59" s="466"/>
    </row>
    <row r="60" spans="1:12" ht="12.75" customHeight="1">
      <c r="A60" s="457"/>
      <c r="B60" s="456"/>
      <c r="C60" s="457"/>
      <c r="D60" s="457"/>
      <c r="E60" s="457"/>
      <c r="F60" s="459"/>
      <c r="G60" s="459"/>
      <c r="H60" s="459"/>
      <c r="I60" s="459"/>
      <c r="J60" s="459"/>
      <c r="K60" s="459"/>
      <c r="L60" s="459"/>
    </row>
    <row r="61" spans="1:12" ht="12.75" customHeight="1">
      <c r="A61" s="457"/>
      <c r="B61" s="456"/>
      <c r="C61" s="457"/>
      <c r="D61" s="457"/>
      <c r="E61" s="457"/>
      <c r="F61" s="459"/>
      <c r="G61" s="459"/>
      <c r="H61" s="459"/>
      <c r="I61" s="459"/>
      <c r="J61" s="459"/>
      <c r="K61" s="459"/>
      <c r="L61" s="459"/>
    </row>
    <row r="62" spans="1:12" ht="12.75" customHeight="1">
      <c r="A62" s="457"/>
      <c r="B62" s="456"/>
      <c r="C62" s="457"/>
      <c r="D62" s="457"/>
      <c r="E62" s="457"/>
      <c r="F62" s="459"/>
      <c r="G62" s="459"/>
      <c r="H62" s="459"/>
      <c r="I62" s="459"/>
      <c r="J62" s="459"/>
      <c r="K62" s="459"/>
      <c r="L62" s="459"/>
    </row>
    <row r="63" spans="1:12" ht="12.75" customHeight="1">
      <c r="A63" s="457"/>
      <c r="B63" s="456"/>
      <c r="C63" s="457"/>
      <c r="D63" s="457"/>
      <c r="E63" s="457"/>
      <c r="F63" s="459"/>
      <c r="G63" s="459"/>
      <c r="H63" s="459"/>
      <c r="I63" s="459"/>
      <c r="J63" s="459"/>
      <c r="K63" s="459"/>
      <c r="L63" s="459"/>
    </row>
    <row r="64" spans="1:12" ht="12.75" customHeight="1">
      <c r="A64" s="457"/>
      <c r="B64" s="456"/>
      <c r="C64" s="457"/>
      <c r="D64" s="457"/>
      <c r="E64" s="457"/>
      <c r="F64" s="459"/>
      <c r="G64" s="459"/>
      <c r="H64" s="459"/>
      <c r="I64" s="459"/>
      <c r="J64" s="459"/>
      <c r="K64" s="459"/>
      <c r="L64" s="459"/>
    </row>
    <row r="65" spans="1:12" ht="12.75" customHeight="1">
      <c r="A65" s="457"/>
      <c r="B65" s="456"/>
      <c r="C65" s="457"/>
      <c r="D65" s="457"/>
      <c r="E65" s="457"/>
      <c r="F65" s="459"/>
      <c r="G65" s="459"/>
      <c r="H65" s="459"/>
      <c r="I65" s="459"/>
      <c r="J65" s="459"/>
      <c r="K65" s="459"/>
      <c r="L65" s="459"/>
    </row>
    <row r="66" spans="1:12" ht="12.75" customHeight="1">
      <c r="A66" s="457"/>
      <c r="B66" s="456"/>
      <c r="C66" s="457"/>
      <c r="D66" s="457"/>
      <c r="E66" s="457"/>
      <c r="F66" s="459"/>
      <c r="G66" s="459"/>
      <c r="H66" s="459"/>
      <c r="I66" s="459"/>
      <c r="J66" s="459"/>
      <c r="K66" s="459"/>
      <c r="L66" s="459"/>
    </row>
    <row r="67" spans="1:12" ht="12.75" customHeight="1">
      <c r="A67" s="457"/>
      <c r="B67" s="456"/>
      <c r="C67" s="457"/>
      <c r="D67" s="457"/>
      <c r="E67" s="457"/>
      <c r="F67" s="459"/>
      <c r="G67" s="459"/>
      <c r="H67" s="459"/>
      <c r="I67" s="459"/>
      <c r="J67" s="459"/>
      <c r="K67" s="459"/>
      <c r="L67" s="459"/>
    </row>
    <row r="68" spans="1:12" ht="12.75" customHeight="1">
      <c r="A68" s="457"/>
      <c r="B68" s="456"/>
      <c r="C68" s="457"/>
      <c r="D68" s="457"/>
      <c r="E68" s="457"/>
      <c r="F68" s="459"/>
      <c r="G68" s="459"/>
      <c r="H68" s="459"/>
      <c r="I68" s="459"/>
      <c r="J68" s="459"/>
      <c r="K68" s="459"/>
      <c r="L68" s="459"/>
    </row>
    <row r="69" spans="1:12" ht="12.75" customHeight="1">
      <c r="A69" s="457"/>
      <c r="B69" s="456"/>
      <c r="C69" s="457"/>
      <c r="D69" s="457"/>
      <c r="E69" s="457"/>
      <c r="F69" s="459"/>
      <c r="G69" s="459"/>
      <c r="H69" s="459"/>
      <c r="I69" s="459"/>
      <c r="J69" s="459"/>
      <c r="K69" s="459"/>
      <c r="L69" s="459"/>
    </row>
    <row r="70" spans="1:12" ht="12.75" customHeight="1">
      <c r="A70" s="457"/>
      <c r="B70" s="456"/>
      <c r="C70" s="457"/>
      <c r="D70" s="457"/>
      <c r="E70" s="457"/>
      <c r="F70" s="459"/>
      <c r="G70" s="459"/>
      <c r="H70" s="459"/>
      <c r="I70" s="459"/>
      <c r="J70" s="459"/>
      <c r="K70" s="459"/>
      <c r="L70" s="459"/>
    </row>
    <row r="71" spans="1:12" ht="12.75" customHeight="1">
      <c r="A71" s="457"/>
      <c r="B71" s="456"/>
      <c r="C71" s="457"/>
      <c r="D71" s="457"/>
      <c r="E71" s="457"/>
      <c r="F71" s="459"/>
      <c r="G71" s="459"/>
      <c r="H71" s="459"/>
      <c r="I71" s="459"/>
      <c r="J71" s="459"/>
      <c r="K71" s="459"/>
      <c r="L71" s="459"/>
    </row>
    <row r="72" spans="1:12" ht="12.75" customHeight="1">
      <c r="A72" s="457"/>
      <c r="B72" s="456"/>
      <c r="C72" s="457"/>
      <c r="D72" s="457"/>
      <c r="E72" s="457"/>
      <c r="F72" s="459"/>
      <c r="G72" s="459"/>
      <c r="H72" s="459"/>
      <c r="I72" s="459"/>
      <c r="J72" s="459"/>
      <c r="K72" s="459"/>
      <c r="L72" s="459"/>
    </row>
    <row r="73" spans="1:12" ht="12.75" customHeight="1">
      <c r="A73" s="457"/>
      <c r="B73" s="456"/>
      <c r="C73" s="457"/>
      <c r="D73" s="457"/>
      <c r="E73" s="457"/>
      <c r="F73" s="459"/>
      <c r="G73" s="459"/>
      <c r="H73" s="459"/>
      <c r="I73" s="459"/>
      <c r="J73" s="459"/>
      <c r="K73" s="459"/>
      <c r="L73" s="459"/>
    </row>
    <row r="74" spans="1:12" ht="12.75" customHeight="1">
      <c r="A74" s="457"/>
      <c r="B74" s="456"/>
      <c r="C74" s="457"/>
      <c r="D74" s="457"/>
      <c r="E74" s="457"/>
      <c r="F74" s="459"/>
      <c r="G74" s="459"/>
      <c r="H74" s="459"/>
      <c r="I74" s="459"/>
      <c r="J74" s="459"/>
      <c r="K74" s="459"/>
      <c r="L74" s="459"/>
    </row>
    <row r="75" spans="1:12" ht="12.75" customHeight="1">
      <c r="A75" s="457"/>
      <c r="B75" s="456"/>
      <c r="C75" s="457"/>
      <c r="D75" s="457"/>
      <c r="E75" s="457"/>
      <c r="F75" s="459"/>
      <c r="G75" s="459"/>
      <c r="H75" s="459"/>
      <c r="I75" s="459"/>
      <c r="J75" s="459"/>
      <c r="K75" s="459"/>
      <c r="L75" s="459"/>
    </row>
    <row r="76" spans="1:12" ht="12.75" customHeight="1">
      <c r="A76" s="457"/>
      <c r="B76" s="456"/>
      <c r="C76" s="457"/>
      <c r="D76" s="457"/>
      <c r="E76" s="457"/>
      <c r="F76" s="459"/>
      <c r="G76" s="459"/>
      <c r="H76" s="459"/>
      <c r="I76" s="459"/>
      <c r="J76" s="459"/>
      <c r="K76" s="459"/>
      <c r="L76" s="459"/>
    </row>
    <row r="77" spans="1:12" ht="12.75" customHeight="1">
      <c r="A77" s="457"/>
      <c r="B77" s="456"/>
      <c r="C77" s="457"/>
      <c r="D77" s="457"/>
      <c r="E77" s="457"/>
      <c r="F77" s="459"/>
      <c r="G77" s="459"/>
      <c r="H77" s="459"/>
      <c r="I77" s="459"/>
      <c r="J77" s="459"/>
      <c r="K77" s="459"/>
      <c r="L77" s="459"/>
    </row>
    <row r="78" spans="1:12" ht="12.75" customHeight="1">
      <c r="A78" s="457"/>
      <c r="B78" s="456"/>
      <c r="C78" s="457"/>
      <c r="D78" s="457"/>
      <c r="E78" s="457"/>
      <c r="F78" s="459"/>
      <c r="G78" s="459"/>
      <c r="H78" s="459"/>
      <c r="I78" s="459"/>
      <c r="J78" s="459"/>
      <c r="K78" s="459"/>
      <c r="L78" s="459"/>
    </row>
    <row r="79" spans="1:12" ht="12.75" customHeight="1">
      <c r="A79" s="457"/>
      <c r="B79" s="456"/>
      <c r="C79" s="457"/>
      <c r="D79" s="457"/>
      <c r="E79" s="457"/>
      <c r="F79" s="459"/>
      <c r="G79" s="459"/>
      <c r="H79" s="459"/>
      <c r="I79" s="459"/>
      <c r="J79" s="459"/>
      <c r="K79" s="459"/>
      <c r="L79" s="459"/>
    </row>
    <row r="80" spans="1:12" ht="12.75" customHeight="1">
      <c r="A80" s="457"/>
      <c r="B80" s="456"/>
      <c r="C80" s="457"/>
      <c r="D80" s="457"/>
      <c r="E80" s="457"/>
      <c r="F80" s="459"/>
      <c r="G80" s="459"/>
      <c r="H80" s="459"/>
      <c r="I80" s="459"/>
      <c r="J80" s="459"/>
      <c r="K80" s="459"/>
      <c r="L80" s="459"/>
    </row>
    <row r="81" spans="1:12" ht="12.75" customHeight="1">
      <c r="A81" s="457"/>
      <c r="B81" s="456"/>
      <c r="C81" s="457"/>
      <c r="D81" s="457"/>
      <c r="E81" s="457"/>
      <c r="F81" s="459"/>
      <c r="G81" s="459"/>
      <c r="H81" s="459"/>
      <c r="I81" s="459"/>
      <c r="J81" s="459"/>
      <c r="K81" s="459"/>
      <c r="L81" s="459"/>
    </row>
    <row r="82" spans="1:12" ht="12.75" customHeight="1">
      <c r="A82" s="457"/>
      <c r="B82" s="456"/>
      <c r="C82" s="457"/>
      <c r="D82" s="457"/>
      <c r="E82" s="457"/>
      <c r="F82" s="459"/>
      <c r="G82" s="459"/>
      <c r="H82" s="459"/>
      <c r="I82" s="459"/>
      <c r="J82" s="459"/>
      <c r="K82" s="459"/>
      <c r="L82" s="459"/>
    </row>
    <row r="83" spans="1:12" ht="12.75" customHeight="1">
      <c r="A83" s="457"/>
      <c r="B83" s="456"/>
      <c r="C83" s="457"/>
      <c r="D83" s="457"/>
      <c r="E83" s="457"/>
      <c r="F83" s="459"/>
      <c r="G83" s="459"/>
      <c r="H83" s="459"/>
      <c r="I83" s="459"/>
      <c r="J83" s="459"/>
      <c r="K83" s="459"/>
      <c r="L83" s="459"/>
    </row>
    <row r="84" spans="1:12" ht="12.75" customHeight="1">
      <c r="A84" s="457"/>
      <c r="B84" s="456"/>
      <c r="C84" s="457"/>
      <c r="D84" s="457"/>
      <c r="E84" s="457"/>
      <c r="F84" s="459"/>
      <c r="G84" s="459"/>
      <c r="H84" s="459"/>
      <c r="I84" s="459"/>
      <c r="J84" s="459"/>
      <c r="K84" s="459"/>
      <c r="L84" s="459"/>
    </row>
    <row r="85" spans="1:12" ht="12.75" customHeight="1">
      <c r="A85" s="457"/>
      <c r="B85" s="456"/>
      <c r="C85" s="457"/>
      <c r="D85" s="457"/>
      <c r="E85" s="457"/>
      <c r="F85" s="459"/>
      <c r="G85" s="459"/>
      <c r="H85" s="459"/>
      <c r="I85" s="459"/>
      <c r="J85" s="459"/>
      <c r="K85" s="459"/>
      <c r="L85" s="459"/>
    </row>
    <row r="86" spans="1:12" ht="12.75" customHeight="1">
      <c r="A86" s="457"/>
      <c r="B86" s="456"/>
      <c r="C86" s="457"/>
      <c r="D86" s="457"/>
      <c r="E86" s="457"/>
      <c r="F86" s="459"/>
      <c r="G86" s="459"/>
      <c r="H86" s="459"/>
      <c r="I86" s="459"/>
      <c r="J86" s="459"/>
      <c r="K86" s="459"/>
      <c r="L86" s="459"/>
    </row>
    <row r="87" spans="1:12" ht="12.75" customHeight="1">
      <c r="A87" s="457"/>
      <c r="B87" s="456"/>
      <c r="C87" s="457"/>
      <c r="D87" s="457"/>
      <c r="E87" s="457"/>
      <c r="F87" s="459"/>
      <c r="G87" s="459"/>
      <c r="H87" s="459"/>
      <c r="I87" s="459"/>
      <c r="J87" s="459"/>
      <c r="K87" s="459"/>
      <c r="L87" s="459"/>
    </row>
    <row r="88" spans="1:12" ht="12.75" customHeight="1">
      <c r="A88" s="457"/>
      <c r="B88" s="456"/>
      <c r="C88" s="457"/>
      <c r="D88" s="457"/>
      <c r="E88" s="457"/>
      <c r="F88" s="459"/>
      <c r="G88" s="459"/>
      <c r="H88" s="459"/>
      <c r="I88" s="459"/>
      <c r="J88" s="459"/>
      <c r="K88" s="459"/>
      <c r="L88" s="459"/>
    </row>
    <row r="89" spans="1:12" ht="12.75" customHeight="1">
      <c r="A89" s="457"/>
      <c r="B89" s="456"/>
      <c r="C89" s="457"/>
      <c r="D89" s="457"/>
      <c r="E89" s="457"/>
      <c r="F89" s="459"/>
      <c r="G89" s="459"/>
      <c r="H89" s="459"/>
      <c r="I89" s="459"/>
      <c r="J89" s="459"/>
      <c r="K89" s="459"/>
      <c r="L89" s="459"/>
    </row>
    <row r="90" spans="1:12" ht="12.75" customHeight="1">
      <c r="A90" s="457"/>
      <c r="B90" s="456"/>
      <c r="C90" s="457"/>
      <c r="D90" s="457"/>
      <c r="E90" s="457"/>
      <c r="F90" s="459"/>
      <c r="G90" s="459"/>
      <c r="H90" s="459"/>
      <c r="I90" s="459"/>
      <c r="J90" s="459"/>
      <c r="K90" s="459"/>
      <c r="L90" s="459"/>
    </row>
    <row r="91" spans="1:12" ht="12.75" customHeight="1">
      <c r="A91" s="457"/>
      <c r="B91" s="456"/>
      <c r="C91" s="457"/>
      <c r="D91" s="457"/>
      <c r="E91" s="457"/>
      <c r="F91" s="459"/>
      <c r="G91" s="459"/>
      <c r="H91" s="459"/>
      <c r="I91" s="459"/>
      <c r="J91" s="459"/>
      <c r="K91" s="459"/>
      <c r="L91" s="459"/>
    </row>
    <row r="92" spans="1:12" ht="12.75" customHeight="1">
      <c r="A92" s="457"/>
      <c r="B92" s="456"/>
      <c r="C92" s="457"/>
      <c r="D92" s="457"/>
      <c r="E92" s="457"/>
      <c r="F92" s="459"/>
      <c r="G92" s="459"/>
      <c r="H92" s="459"/>
      <c r="I92" s="459"/>
      <c r="J92" s="459"/>
      <c r="K92" s="459"/>
      <c r="L92" s="459"/>
    </row>
    <row r="93" spans="1:12" ht="12.75" customHeight="1">
      <c r="A93" s="457"/>
      <c r="B93" s="456"/>
      <c r="C93" s="457"/>
      <c r="D93" s="457"/>
      <c r="E93" s="457"/>
      <c r="F93" s="459"/>
      <c r="G93" s="459"/>
      <c r="H93" s="459"/>
      <c r="I93" s="459"/>
      <c r="J93" s="459"/>
      <c r="K93" s="459"/>
      <c r="L93" s="459"/>
    </row>
    <row r="94" spans="1:12" ht="12.75" customHeight="1">
      <c r="A94" s="457"/>
      <c r="B94" s="456"/>
      <c r="C94" s="457"/>
      <c r="D94" s="457"/>
      <c r="E94" s="457"/>
      <c r="F94" s="459"/>
      <c r="G94" s="459"/>
      <c r="H94" s="459"/>
      <c r="I94" s="459"/>
      <c r="J94" s="459"/>
      <c r="K94" s="459"/>
      <c r="L94" s="459"/>
    </row>
    <row r="95" spans="1:12" ht="12.75" customHeight="1">
      <c r="A95" s="457"/>
      <c r="B95" s="456"/>
      <c r="C95" s="457"/>
      <c r="D95" s="457"/>
      <c r="E95" s="457"/>
      <c r="F95" s="459"/>
      <c r="G95" s="459"/>
      <c r="H95" s="459"/>
      <c r="I95" s="459"/>
      <c r="J95" s="459"/>
      <c r="K95" s="459"/>
      <c r="L95" s="459"/>
    </row>
    <row r="96" spans="1:12" ht="12.75" customHeight="1">
      <c r="A96" s="457"/>
      <c r="B96" s="456"/>
      <c r="C96" s="457"/>
      <c r="D96" s="457"/>
      <c r="E96" s="457"/>
      <c r="F96" s="459"/>
      <c r="G96" s="459"/>
      <c r="H96" s="459"/>
      <c r="I96" s="459"/>
      <c r="J96" s="459"/>
      <c r="K96" s="459"/>
      <c r="L96" s="459"/>
    </row>
    <row r="97" spans="1:12" ht="12.75" customHeight="1">
      <c r="A97" s="457"/>
      <c r="B97" s="456"/>
      <c r="C97" s="457"/>
      <c r="D97" s="457"/>
      <c r="E97" s="457"/>
      <c r="F97" s="459"/>
      <c r="G97" s="459"/>
      <c r="H97" s="459"/>
      <c r="I97" s="459"/>
      <c r="J97" s="459"/>
      <c r="K97" s="459"/>
      <c r="L97" s="459"/>
    </row>
    <row r="98" spans="1:12" ht="12.75" customHeight="1">
      <c r="A98" s="457"/>
      <c r="B98" s="456"/>
      <c r="C98" s="457"/>
      <c r="D98" s="457"/>
      <c r="E98" s="457"/>
      <c r="F98" s="459"/>
      <c r="G98" s="459"/>
      <c r="H98" s="459"/>
      <c r="I98" s="459"/>
      <c r="J98" s="459"/>
      <c r="K98" s="459"/>
      <c r="L98" s="459"/>
    </row>
    <row r="99" spans="1:12" ht="12.75" customHeight="1">
      <c r="A99" s="457"/>
      <c r="B99" s="456"/>
      <c r="C99" s="457"/>
      <c r="D99" s="457"/>
      <c r="E99" s="457"/>
      <c r="F99" s="459"/>
      <c r="G99" s="459"/>
      <c r="H99" s="459"/>
      <c r="I99" s="459"/>
      <c r="J99" s="459"/>
      <c r="K99" s="459"/>
      <c r="L99" s="459"/>
    </row>
    <row r="100" spans="1:12" ht="12.75" customHeight="1">
      <c r="A100" s="457"/>
      <c r="B100" s="456"/>
      <c r="C100" s="457"/>
      <c r="D100" s="457"/>
      <c r="E100" s="457"/>
      <c r="F100" s="459"/>
      <c r="G100" s="459"/>
      <c r="H100" s="459"/>
      <c r="I100" s="459"/>
      <c r="J100" s="459"/>
      <c r="K100" s="459"/>
      <c r="L100" s="459"/>
    </row>
    <row r="101" spans="1:12" ht="12.75" customHeight="1">
      <c r="A101" s="457"/>
      <c r="B101" s="456"/>
      <c r="C101" s="457"/>
      <c r="D101" s="457"/>
      <c r="E101" s="457"/>
      <c r="F101" s="459"/>
      <c r="G101" s="459"/>
      <c r="H101" s="459"/>
      <c r="I101" s="459"/>
      <c r="J101" s="459"/>
      <c r="K101" s="459"/>
      <c r="L101" s="459"/>
    </row>
    <row r="102" spans="1:12" ht="12.75" customHeight="1">
      <c r="A102" s="457"/>
      <c r="B102" s="456"/>
      <c r="C102" s="457"/>
      <c r="D102" s="457"/>
      <c r="E102" s="457"/>
      <c r="F102" s="459"/>
      <c r="G102" s="459"/>
      <c r="H102" s="459"/>
      <c r="I102" s="459"/>
      <c r="J102" s="459"/>
      <c r="K102" s="459"/>
      <c r="L102" s="459"/>
    </row>
    <row r="103" spans="1:12" ht="12.75" customHeight="1">
      <c r="A103" s="457"/>
      <c r="B103" s="456"/>
      <c r="C103" s="457"/>
      <c r="D103" s="457"/>
      <c r="E103" s="457"/>
      <c r="F103" s="459"/>
      <c r="G103" s="459"/>
      <c r="H103" s="459"/>
      <c r="I103" s="459"/>
      <c r="J103" s="459"/>
      <c r="K103" s="459"/>
      <c r="L103" s="459"/>
    </row>
    <row r="104" spans="1:12" ht="12.75" customHeight="1">
      <c r="A104" s="457"/>
      <c r="B104" s="456"/>
      <c r="C104" s="457"/>
      <c r="D104" s="457"/>
      <c r="E104" s="457"/>
      <c r="F104" s="459"/>
      <c r="G104" s="459"/>
      <c r="H104" s="459"/>
      <c r="I104" s="459"/>
      <c r="J104" s="459"/>
      <c r="K104" s="459"/>
      <c r="L104" s="459"/>
    </row>
    <row r="105" spans="1:12" ht="12.75" customHeight="1">
      <c r="A105" s="457"/>
      <c r="B105" s="456"/>
      <c r="C105" s="457"/>
      <c r="D105" s="457"/>
      <c r="E105" s="457"/>
      <c r="F105" s="459"/>
      <c r="G105" s="459"/>
      <c r="H105" s="459"/>
      <c r="I105" s="459"/>
      <c r="J105" s="459"/>
      <c r="K105" s="459"/>
      <c r="L105" s="459"/>
    </row>
    <row r="106" spans="1:12" ht="12.75" customHeight="1">
      <c r="A106" s="457"/>
      <c r="B106" s="456"/>
      <c r="C106" s="457"/>
      <c r="D106" s="457"/>
      <c r="E106" s="457"/>
      <c r="F106" s="459"/>
      <c r="G106" s="459"/>
      <c r="H106" s="459"/>
      <c r="I106" s="459"/>
      <c r="J106" s="459"/>
      <c r="K106" s="459"/>
      <c r="L106" s="459"/>
    </row>
    <row r="107" spans="1:12" ht="12.75" customHeight="1">
      <c r="A107" s="457"/>
      <c r="B107" s="456"/>
      <c r="C107" s="457"/>
      <c r="D107" s="457"/>
      <c r="E107" s="457"/>
      <c r="F107" s="459"/>
      <c r="G107" s="459"/>
      <c r="H107" s="459"/>
      <c r="I107" s="459"/>
      <c r="J107" s="459"/>
      <c r="K107" s="459"/>
      <c r="L107" s="459"/>
    </row>
    <row r="108" spans="1:12" ht="12.75" customHeight="1">
      <c r="A108" s="457"/>
      <c r="B108" s="456"/>
      <c r="C108" s="457"/>
      <c r="D108" s="457"/>
      <c r="E108" s="457"/>
      <c r="F108" s="459"/>
      <c r="G108" s="459"/>
      <c r="H108" s="459"/>
      <c r="I108" s="459"/>
      <c r="J108" s="459"/>
      <c r="K108" s="459"/>
      <c r="L108" s="459"/>
    </row>
    <row r="109" spans="1:12" ht="12.75" customHeight="1">
      <c r="A109" s="457"/>
      <c r="B109" s="456"/>
      <c r="C109" s="457"/>
      <c r="D109" s="457"/>
      <c r="E109" s="457"/>
      <c r="F109" s="459"/>
      <c r="G109" s="459"/>
      <c r="H109" s="459"/>
      <c r="I109" s="459"/>
      <c r="J109" s="459"/>
      <c r="K109" s="459"/>
      <c r="L109" s="459"/>
    </row>
    <row r="110" spans="1:12" ht="12.75" customHeight="1">
      <c r="A110" s="457"/>
      <c r="B110" s="456"/>
      <c r="C110" s="457"/>
      <c r="D110" s="457"/>
      <c r="E110" s="457"/>
      <c r="F110" s="459"/>
      <c r="G110" s="459"/>
      <c r="H110" s="459"/>
      <c r="I110" s="459"/>
      <c r="J110" s="459"/>
      <c r="K110" s="459"/>
      <c r="L110" s="459"/>
    </row>
    <row r="111" spans="1:12" ht="12.75" customHeight="1">
      <c r="A111" s="457"/>
      <c r="B111" s="456"/>
      <c r="C111" s="457"/>
      <c r="D111" s="457"/>
      <c r="E111" s="457"/>
      <c r="F111" s="459"/>
      <c r="G111" s="459"/>
      <c r="H111" s="459"/>
      <c r="I111" s="459"/>
      <c r="J111" s="459"/>
      <c r="K111" s="459"/>
      <c r="L111" s="459"/>
    </row>
    <row r="112" spans="1:12" ht="12.75" customHeight="1">
      <c r="A112" s="457"/>
      <c r="B112" s="456"/>
      <c r="C112" s="457"/>
      <c r="D112" s="457"/>
      <c r="E112" s="457"/>
      <c r="F112" s="459"/>
      <c r="G112" s="459"/>
      <c r="H112" s="459"/>
      <c r="I112" s="459"/>
      <c r="J112" s="459"/>
      <c r="K112" s="459"/>
      <c r="L112" s="459"/>
    </row>
    <row r="113" spans="1:12" ht="12.75" customHeight="1">
      <c r="A113" s="457"/>
      <c r="B113" s="456"/>
      <c r="C113" s="457"/>
      <c r="D113" s="457"/>
      <c r="E113" s="457"/>
      <c r="F113" s="459"/>
      <c r="G113" s="459"/>
      <c r="H113" s="459"/>
      <c r="I113" s="459"/>
      <c r="J113" s="459"/>
      <c r="K113" s="459"/>
      <c r="L113" s="459"/>
    </row>
    <row r="114" spans="1:12" ht="12.75" customHeight="1">
      <c r="A114" s="457"/>
      <c r="B114" s="456"/>
      <c r="C114" s="457"/>
      <c r="D114" s="457"/>
      <c r="E114" s="457"/>
      <c r="F114" s="459"/>
      <c r="G114" s="459"/>
      <c r="H114" s="459"/>
      <c r="I114" s="459"/>
      <c r="J114" s="459"/>
      <c r="K114" s="459"/>
      <c r="L114" s="459"/>
    </row>
    <row r="115" spans="1:12" ht="12.75" customHeight="1">
      <c r="A115" s="457"/>
      <c r="B115" s="456"/>
      <c r="C115" s="457"/>
      <c r="D115" s="457"/>
      <c r="E115" s="457"/>
      <c r="F115" s="459"/>
      <c r="G115" s="459"/>
      <c r="H115" s="459"/>
      <c r="I115" s="459"/>
      <c r="J115" s="459"/>
      <c r="K115" s="459"/>
      <c r="L115" s="459"/>
    </row>
    <row r="116" spans="1:12" ht="12.75" customHeight="1">
      <c r="A116" s="457"/>
      <c r="B116" s="456"/>
      <c r="C116" s="457"/>
      <c r="D116" s="457"/>
      <c r="E116" s="457"/>
      <c r="F116" s="459"/>
      <c r="G116" s="459"/>
      <c r="H116" s="459"/>
      <c r="I116" s="459"/>
      <c r="J116" s="459"/>
      <c r="K116" s="459"/>
      <c r="L116" s="459"/>
    </row>
    <row r="117" spans="1:12" ht="12.75" customHeight="1">
      <c r="A117" s="457"/>
      <c r="B117" s="456"/>
      <c r="C117" s="457"/>
      <c r="D117" s="457"/>
      <c r="E117" s="457"/>
      <c r="F117" s="459"/>
      <c r="G117" s="459"/>
      <c r="H117" s="459"/>
      <c r="I117" s="459"/>
      <c r="J117" s="459"/>
      <c r="K117" s="459"/>
      <c r="L117" s="459"/>
    </row>
    <row r="118" spans="1:12" ht="12.75" customHeight="1">
      <c r="A118" s="457"/>
      <c r="B118" s="456"/>
      <c r="C118" s="457"/>
      <c r="D118" s="457"/>
      <c r="E118" s="457"/>
      <c r="F118" s="459"/>
      <c r="G118" s="459"/>
      <c r="H118" s="459"/>
      <c r="I118" s="459"/>
      <c r="J118" s="459"/>
      <c r="K118" s="459"/>
      <c r="L118" s="459"/>
    </row>
    <row r="119" spans="1:12" ht="12.75" customHeight="1">
      <c r="A119" s="457"/>
      <c r="B119" s="456"/>
      <c r="C119" s="457"/>
      <c r="D119" s="457"/>
      <c r="E119" s="457"/>
      <c r="F119" s="459"/>
      <c r="G119" s="459"/>
      <c r="H119" s="459"/>
      <c r="I119" s="459"/>
      <c r="J119" s="459"/>
      <c r="K119" s="459"/>
      <c r="L119" s="459"/>
    </row>
    <row r="120" spans="1:12" ht="12.75" customHeight="1">
      <c r="A120" s="457"/>
      <c r="B120" s="456"/>
      <c r="C120" s="457"/>
      <c r="D120" s="457"/>
      <c r="E120" s="457"/>
      <c r="F120" s="459"/>
      <c r="G120" s="459"/>
      <c r="H120" s="459"/>
      <c r="I120" s="459"/>
      <c r="J120" s="459"/>
      <c r="K120" s="459"/>
      <c r="L120" s="459"/>
    </row>
    <row r="121" spans="1:12" ht="12.75" customHeight="1">
      <c r="A121" s="457"/>
      <c r="B121" s="456"/>
      <c r="C121" s="457"/>
      <c r="D121" s="457"/>
      <c r="E121" s="457"/>
      <c r="F121" s="459"/>
      <c r="G121" s="459"/>
      <c r="H121" s="459"/>
      <c r="I121" s="459"/>
      <c r="J121" s="459"/>
      <c r="K121" s="459"/>
      <c r="L121" s="459"/>
    </row>
    <row r="122" spans="1:12" ht="12.75" customHeight="1">
      <c r="A122" s="457"/>
      <c r="B122" s="456"/>
      <c r="C122" s="457"/>
      <c r="D122" s="457"/>
      <c r="E122" s="457"/>
      <c r="F122" s="459"/>
      <c r="G122" s="459"/>
      <c r="H122" s="459"/>
      <c r="I122" s="459"/>
      <c r="J122" s="459"/>
      <c r="K122" s="459"/>
      <c r="L122" s="459"/>
    </row>
    <row r="123" spans="1:12" ht="12.75" customHeight="1">
      <c r="A123" s="457"/>
      <c r="B123" s="456"/>
      <c r="C123" s="457"/>
      <c r="D123" s="457"/>
      <c r="E123" s="457"/>
      <c r="F123" s="459"/>
      <c r="G123" s="459"/>
      <c r="H123" s="459"/>
      <c r="I123" s="459"/>
      <c r="J123" s="459"/>
      <c r="K123" s="459"/>
      <c r="L123" s="459"/>
    </row>
    <row r="124" spans="1:12" ht="12.75" customHeight="1">
      <c r="A124" s="457"/>
      <c r="B124" s="456"/>
      <c r="C124" s="457"/>
      <c r="D124" s="457"/>
      <c r="E124" s="457"/>
      <c r="F124" s="459"/>
      <c r="G124" s="459"/>
      <c r="H124" s="459"/>
      <c r="I124" s="459"/>
      <c r="J124" s="459"/>
      <c r="K124" s="459"/>
      <c r="L124" s="459"/>
    </row>
    <row r="125" spans="1:12" ht="12.75" customHeight="1">
      <c r="A125" s="457"/>
      <c r="B125" s="456"/>
      <c r="C125" s="457"/>
      <c r="D125" s="457"/>
      <c r="E125" s="457"/>
      <c r="F125" s="459"/>
      <c r="G125" s="459"/>
      <c r="H125" s="459"/>
      <c r="I125" s="459"/>
      <c r="J125" s="459"/>
      <c r="K125" s="459"/>
      <c r="L125" s="459"/>
    </row>
    <row r="126" spans="1:12" ht="12.75" customHeight="1">
      <c r="A126" s="457"/>
      <c r="B126" s="456"/>
      <c r="C126" s="457"/>
      <c r="D126" s="457"/>
      <c r="E126" s="457"/>
      <c r="F126" s="459"/>
      <c r="G126" s="459"/>
      <c r="H126" s="459"/>
      <c r="I126" s="459"/>
      <c r="J126" s="459"/>
      <c r="K126" s="459"/>
      <c r="L126" s="459"/>
    </row>
    <row r="127" spans="1:12" ht="12.75" customHeight="1">
      <c r="A127" s="457"/>
      <c r="B127" s="456"/>
      <c r="C127" s="457"/>
      <c r="D127" s="457"/>
      <c r="E127" s="457"/>
      <c r="F127" s="459"/>
      <c r="G127" s="459"/>
      <c r="H127" s="459"/>
      <c r="I127" s="459"/>
      <c r="J127" s="459"/>
      <c r="K127" s="459"/>
      <c r="L127" s="459"/>
    </row>
    <row r="128" spans="1:12" ht="12.75" customHeight="1">
      <c r="A128" s="457"/>
      <c r="B128" s="456"/>
      <c r="C128" s="457"/>
      <c r="D128" s="457"/>
      <c r="E128" s="457"/>
      <c r="F128" s="459"/>
      <c r="G128" s="459"/>
      <c r="H128" s="459"/>
      <c r="I128" s="459"/>
      <c r="J128" s="459"/>
      <c r="K128" s="459"/>
      <c r="L128" s="459"/>
    </row>
    <row r="129" spans="1:12" ht="12.75" customHeight="1">
      <c r="A129" s="457"/>
      <c r="B129" s="456"/>
      <c r="C129" s="457"/>
      <c r="D129" s="457"/>
      <c r="E129" s="457"/>
      <c r="F129" s="459"/>
      <c r="G129" s="459"/>
      <c r="H129" s="459"/>
      <c r="I129" s="459"/>
      <c r="J129" s="459"/>
      <c r="K129" s="459"/>
      <c r="L129" s="459"/>
    </row>
    <row r="130" spans="1:12" ht="12.75" customHeight="1">
      <c r="A130" s="457"/>
      <c r="B130" s="456"/>
      <c r="C130" s="457"/>
      <c r="D130" s="457"/>
      <c r="E130" s="457"/>
      <c r="F130" s="459"/>
      <c r="G130" s="459"/>
      <c r="H130" s="459"/>
      <c r="I130" s="459"/>
      <c r="J130" s="459"/>
      <c r="K130" s="459"/>
      <c r="L130" s="459"/>
    </row>
    <row r="131" spans="1:12" ht="12.75" customHeight="1">
      <c r="A131" s="457"/>
      <c r="B131" s="456"/>
      <c r="C131" s="457"/>
      <c r="D131" s="457"/>
      <c r="E131" s="457"/>
      <c r="F131" s="459"/>
      <c r="G131" s="459"/>
      <c r="H131" s="459"/>
      <c r="I131" s="459"/>
      <c r="J131" s="459"/>
      <c r="K131" s="459"/>
      <c r="L131" s="459"/>
    </row>
    <row r="132" spans="1:12" ht="12.75" customHeight="1">
      <c r="A132" s="457"/>
      <c r="B132" s="456"/>
      <c r="C132" s="457"/>
      <c r="D132" s="457"/>
      <c r="E132" s="457"/>
      <c r="F132" s="459"/>
      <c r="G132" s="459"/>
      <c r="H132" s="459"/>
      <c r="I132" s="459"/>
      <c r="J132" s="459"/>
      <c r="K132" s="459"/>
      <c r="L132" s="459"/>
    </row>
    <row r="133" spans="1:12" ht="12.75" customHeight="1">
      <c r="A133" s="457"/>
      <c r="B133" s="456"/>
      <c r="C133" s="457"/>
      <c r="D133" s="457"/>
      <c r="E133" s="457"/>
      <c r="F133" s="459"/>
      <c r="G133" s="459"/>
      <c r="H133" s="459"/>
      <c r="I133" s="459"/>
      <c r="J133" s="459"/>
      <c r="K133" s="459"/>
      <c r="L133" s="459"/>
    </row>
    <row r="134" spans="1:12" ht="12.75" customHeight="1">
      <c r="A134" s="457"/>
      <c r="B134" s="456"/>
      <c r="C134" s="457"/>
      <c r="D134" s="457"/>
      <c r="E134" s="457"/>
      <c r="F134" s="459"/>
      <c r="G134" s="459"/>
      <c r="H134" s="459"/>
      <c r="I134" s="459"/>
      <c r="J134" s="459"/>
      <c r="K134" s="459"/>
      <c r="L134" s="459"/>
    </row>
    <row r="135" spans="1:12" ht="12.75" customHeight="1">
      <c r="A135" s="457"/>
      <c r="B135" s="456"/>
      <c r="C135" s="457"/>
      <c r="D135" s="457"/>
      <c r="E135" s="457"/>
      <c r="F135" s="459"/>
      <c r="G135" s="459"/>
      <c r="H135" s="459"/>
      <c r="I135" s="459"/>
      <c r="J135" s="459"/>
      <c r="K135" s="459"/>
      <c r="L135" s="459"/>
    </row>
    <row r="136" spans="1:12" ht="12.75" customHeight="1">
      <c r="A136" s="457"/>
      <c r="B136" s="456"/>
      <c r="C136" s="457"/>
      <c r="D136" s="457"/>
      <c r="E136" s="457"/>
      <c r="F136" s="459"/>
      <c r="G136" s="459"/>
      <c r="H136" s="459"/>
      <c r="I136" s="459"/>
      <c r="J136" s="459"/>
      <c r="K136" s="459"/>
      <c r="L136" s="459"/>
    </row>
    <row r="137" spans="1:12" ht="12.75" customHeight="1">
      <c r="A137" s="457"/>
      <c r="B137" s="456"/>
      <c r="C137" s="457"/>
      <c r="D137" s="457"/>
      <c r="E137" s="457"/>
      <c r="F137" s="459"/>
      <c r="G137" s="459"/>
      <c r="H137" s="459"/>
      <c r="I137" s="459"/>
      <c r="J137" s="459"/>
      <c r="K137" s="459"/>
      <c r="L137" s="459"/>
    </row>
    <row r="138" spans="1:12" ht="12.75" customHeight="1">
      <c r="A138" s="457"/>
      <c r="B138" s="456"/>
      <c r="C138" s="457"/>
      <c r="D138" s="457"/>
      <c r="E138" s="457"/>
      <c r="F138" s="459"/>
      <c r="G138" s="459"/>
      <c r="H138" s="459"/>
      <c r="I138" s="459"/>
      <c r="J138" s="459"/>
      <c r="K138" s="459"/>
      <c r="L138" s="459"/>
    </row>
    <row r="139" spans="1:12" ht="12.75" customHeight="1">
      <c r="A139" s="457"/>
      <c r="B139" s="456"/>
      <c r="C139" s="457"/>
      <c r="D139" s="457"/>
      <c r="E139" s="457"/>
      <c r="F139" s="459"/>
      <c r="G139" s="459"/>
      <c r="H139" s="459"/>
      <c r="I139" s="459"/>
      <c r="J139" s="459"/>
      <c r="K139" s="459"/>
      <c r="L139" s="459"/>
    </row>
    <row r="140" spans="1:12" ht="12.75" customHeight="1">
      <c r="A140" s="457"/>
      <c r="B140" s="456"/>
      <c r="C140" s="457"/>
      <c r="D140" s="457"/>
      <c r="E140" s="457"/>
      <c r="F140" s="459"/>
      <c r="G140" s="459"/>
      <c r="H140" s="459"/>
      <c r="I140" s="459"/>
      <c r="J140" s="459"/>
      <c r="K140" s="459"/>
      <c r="L140" s="459"/>
    </row>
    <row r="141" spans="1:12" ht="12.75" customHeight="1">
      <c r="A141" s="457"/>
      <c r="B141" s="456"/>
      <c r="C141" s="457"/>
      <c r="D141" s="457"/>
      <c r="E141" s="457"/>
      <c r="F141" s="459"/>
      <c r="G141" s="459"/>
      <c r="H141" s="459"/>
      <c r="I141" s="459"/>
      <c r="J141" s="459"/>
      <c r="K141" s="459"/>
      <c r="L141" s="459"/>
    </row>
    <row r="142" spans="1:12" ht="12.75" customHeight="1">
      <c r="A142" s="457"/>
      <c r="B142" s="456"/>
      <c r="C142" s="457"/>
      <c r="D142" s="457"/>
      <c r="E142" s="457"/>
      <c r="F142" s="459"/>
      <c r="G142" s="459"/>
      <c r="H142" s="459"/>
      <c r="I142" s="459"/>
      <c r="J142" s="459"/>
      <c r="K142" s="459"/>
      <c r="L142" s="459"/>
    </row>
    <row r="143" spans="1:12" ht="12.75" customHeight="1">
      <c r="A143" s="457"/>
      <c r="B143" s="456"/>
      <c r="C143" s="457"/>
      <c r="D143" s="457"/>
      <c r="E143" s="457"/>
      <c r="F143" s="459"/>
      <c r="G143" s="459"/>
      <c r="H143" s="459"/>
      <c r="I143" s="459"/>
      <c r="J143" s="459"/>
      <c r="K143" s="459"/>
      <c r="L143" s="459"/>
    </row>
    <row r="144" spans="1:12" ht="12.75" customHeight="1">
      <c r="A144" s="457"/>
      <c r="B144" s="456"/>
      <c r="C144" s="457"/>
      <c r="D144" s="457"/>
      <c r="E144" s="457"/>
      <c r="F144" s="459"/>
      <c r="G144" s="459"/>
      <c r="H144" s="459"/>
      <c r="I144" s="459"/>
      <c r="J144" s="459"/>
      <c r="K144" s="459"/>
      <c r="L144" s="459"/>
    </row>
    <row r="145" spans="1:12" ht="12.75" customHeight="1">
      <c r="A145" s="457"/>
      <c r="B145" s="456"/>
      <c r="C145" s="457"/>
      <c r="D145" s="457"/>
      <c r="E145" s="457"/>
      <c r="F145" s="459"/>
      <c r="G145" s="459"/>
      <c r="H145" s="459"/>
      <c r="I145" s="459"/>
      <c r="J145" s="459"/>
      <c r="K145" s="459"/>
      <c r="L145" s="459"/>
    </row>
    <row r="146" spans="1:12" ht="12.75" customHeight="1">
      <c r="A146" s="457"/>
      <c r="B146" s="456"/>
      <c r="C146" s="457"/>
      <c r="D146" s="457"/>
      <c r="E146" s="457"/>
      <c r="F146" s="459"/>
      <c r="G146" s="459"/>
      <c r="H146" s="459"/>
      <c r="I146" s="459"/>
      <c r="J146" s="459"/>
      <c r="K146" s="459"/>
      <c r="L146" s="459"/>
    </row>
    <row r="147" spans="1:12" ht="12.75" customHeight="1">
      <c r="A147" s="457"/>
      <c r="B147" s="456"/>
      <c r="C147" s="457"/>
      <c r="D147" s="457"/>
      <c r="E147" s="457"/>
      <c r="F147" s="459"/>
      <c r="G147" s="459"/>
      <c r="H147" s="459"/>
      <c r="I147" s="459"/>
      <c r="J147" s="459"/>
      <c r="K147" s="459"/>
      <c r="L147" s="459"/>
    </row>
    <row r="148" spans="1:12" ht="12.75" customHeight="1">
      <c r="A148" s="457"/>
      <c r="B148" s="456"/>
      <c r="C148" s="457"/>
      <c r="D148" s="457"/>
      <c r="E148" s="457"/>
      <c r="F148" s="459"/>
      <c r="G148" s="459"/>
      <c r="H148" s="459"/>
      <c r="I148" s="459"/>
      <c r="J148" s="459"/>
      <c r="K148" s="459"/>
      <c r="L148" s="459"/>
    </row>
    <row r="149" spans="1:12" ht="12.75" customHeight="1">
      <c r="A149" s="457"/>
      <c r="B149" s="456"/>
      <c r="C149" s="457"/>
      <c r="D149" s="457"/>
      <c r="E149" s="457"/>
      <c r="F149" s="459"/>
      <c r="G149" s="459"/>
      <c r="H149" s="459"/>
      <c r="I149" s="459"/>
      <c r="J149" s="459"/>
      <c r="K149" s="459"/>
      <c r="L149" s="459"/>
    </row>
    <row r="150" spans="1:12" ht="12.75" customHeight="1">
      <c r="A150" s="457"/>
      <c r="B150" s="456"/>
      <c r="C150" s="457"/>
      <c r="D150" s="457"/>
      <c r="E150" s="457"/>
      <c r="F150" s="459"/>
      <c r="G150" s="459"/>
      <c r="H150" s="459"/>
      <c r="I150" s="459"/>
      <c r="J150" s="459"/>
      <c r="K150" s="459"/>
      <c r="L150" s="459"/>
    </row>
    <row r="151" spans="1:12" ht="12.75" customHeight="1">
      <c r="A151" s="457"/>
      <c r="B151" s="456"/>
      <c r="C151" s="457"/>
      <c r="D151" s="457"/>
      <c r="E151" s="457"/>
      <c r="F151" s="459"/>
      <c r="G151" s="459"/>
      <c r="H151" s="459"/>
      <c r="I151" s="459"/>
      <c r="J151" s="459"/>
      <c r="K151" s="459"/>
      <c r="L151" s="459"/>
    </row>
    <row r="152" spans="1:12" ht="12.75" customHeight="1">
      <c r="A152" s="457"/>
      <c r="B152" s="456"/>
      <c r="C152" s="457"/>
      <c r="D152" s="457"/>
      <c r="E152" s="457"/>
      <c r="F152" s="459"/>
      <c r="G152" s="459"/>
      <c r="H152" s="459"/>
      <c r="I152" s="459"/>
      <c r="J152" s="459"/>
      <c r="K152" s="459"/>
      <c r="L152" s="459"/>
    </row>
    <row r="153" spans="1:12" ht="12.75" customHeight="1">
      <c r="A153" s="457"/>
      <c r="B153" s="456"/>
      <c r="C153" s="457"/>
      <c r="D153" s="457"/>
      <c r="E153" s="457"/>
      <c r="F153" s="459"/>
      <c r="G153" s="459"/>
      <c r="H153" s="459"/>
      <c r="I153" s="459"/>
      <c r="J153" s="459"/>
      <c r="K153" s="459"/>
      <c r="L153" s="459"/>
    </row>
    <row r="154" spans="1:12" ht="12.75" customHeight="1">
      <c r="A154" s="457"/>
      <c r="B154" s="456"/>
      <c r="C154" s="457"/>
      <c r="D154" s="457"/>
      <c r="E154" s="457"/>
      <c r="F154" s="459"/>
      <c r="G154" s="459"/>
      <c r="H154" s="459"/>
      <c r="I154" s="459"/>
      <c r="J154" s="459"/>
      <c r="K154" s="459"/>
      <c r="L154" s="459"/>
    </row>
    <row r="155" spans="1:12" ht="12.75" customHeight="1">
      <c r="A155" s="457"/>
      <c r="B155" s="456"/>
      <c r="C155" s="457"/>
      <c r="D155" s="457"/>
      <c r="E155" s="457"/>
      <c r="F155" s="459"/>
      <c r="G155" s="459"/>
      <c r="H155" s="459"/>
      <c r="I155" s="459"/>
      <c r="J155" s="459"/>
      <c r="K155" s="459"/>
      <c r="L155" s="459"/>
    </row>
    <row r="156" spans="1:12" ht="12.75" customHeight="1">
      <c r="A156" s="457"/>
      <c r="B156" s="456"/>
      <c r="C156" s="457"/>
      <c r="D156" s="457"/>
      <c r="E156" s="457"/>
      <c r="F156" s="459"/>
      <c r="G156" s="459"/>
      <c r="H156" s="459"/>
      <c r="I156" s="459"/>
      <c r="J156" s="459"/>
      <c r="K156" s="459"/>
      <c r="L156" s="459"/>
    </row>
    <row r="157" spans="1:12" ht="12.75" customHeight="1">
      <c r="A157" s="457"/>
      <c r="B157" s="456"/>
      <c r="C157" s="457"/>
      <c r="D157" s="457"/>
      <c r="E157" s="457"/>
      <c r="F157" s="459"/>
      <c r="G157" s="459"/>
      <c r="H157" s="459"/>
      <c r="I157" s="459"/>
      <c r="J157" s="459"/>
      <c r="K157" s="459"/>
      <c r="L157" s="459"/>
    </row>
    <row r="158" spans="1:12" ht="12.75" customHeight="1">
      <c r="A158" s="457"/>
      <c r="B158" s="456"/>
      <c r="C158" s="457"/>
      <c r="D158" s="457"/>
      <c r="E158" s="457"/>
      <c r="F158" s="459"/>
      <c r="G158" s="459"/>
      <c r="H158" s="459"/>
      <c r="I158" s="459"/>
      <c r="J158" s="459"/>
      <c r="K158" s="459"/>
      <c r="L158" s="459"/>
    </row>
    <row r="159" spans="1:12" ht="12.75" customHeight="1">
      <c r="A159" s="457"/>
      <c r="B159" s="456"/>
      <c r="C159" s="457"/>
      <c r="D159" s="457"/>
      <c r="E159" s="457"/>
      <c r="F159" s="459"/>
      <c r="G159" s="459"/>
      <c r="H159" s="459"/>
      <c r="I159" s="459"/>
      <c r="J159" s="459"/>
      <c r="K159" s="459"/>
      <c r="L159" s="459"/>
    </row>
    <row r="160" spans="1:12" ht="12.75" customHeight="1">
      <c r="A160" s="457"/>
      <c r="B160" s="456"/>
      <c r="C160" s="457"/>
      <c r="D160" s="457"/>
      <c r="E160" s="457"/>
      <c r="F160" s="459"/>
      <c r="G160" s="459"/>
      <c r="H160" s="459"/>
      <c r="I160" s="459"/>
      <c r="J160" s="459"/>
      <c r="K160" s="459"/>
      <c r="L160" s="459"/>
    </row>
    <row r="161" spans="1:12" ht="12.75" customHeight="1">
      <c r="A161" s="457"/>
      <c r="B161" s="456"/>
      <c r="C161" s="457"/>
      <c r="D161" s="457"/>
      <c r="E161" s="457"/>
      <c r="F161" s="459"/>
      <c r="G161" s="459"/>
      <c r="H161" s="459"/>
      <c r="I161" s="459"/>
      <c r="J161" s="459"/>
      <c r="K161" s="459"/>
      <c r="L161" s="459"/>
    </row>
    <row r="162" spans="1:12" ht="12.75" customHeight="1">
      <c r="A162" s="457"/>
      <c r="B162" s="456"/>
      <c r="C162" s="457"/>
      <c r="D162" s="457"/>
      <c r="E162" s="457"/>
      <c r="F162" s="459"/>
      <c r="G162" s="459"/>
      <c r="H162" s="459"/>
      <c r="I162" s="459"/>
      <c r="J162" s="459"/>
      <c r="K162" s="459"/>
      <c r="L162" s="459"/>
    </row>
    <row r="163" spans="1:12" ht="12.75" customHeight="1">
      <c r="A163" s="457"/>
      <c r="B163" s="456"/>
      <c r="C163" s="457"/>
      <c r="D163" s="457"/>
      <c r="E163" s="457"/>
      <c r="F163" s="459"/>
      <c r="G163" s="459"/>
      <c r="H163" s="459"/>
      <c r="I163" s="459"/>
      <c r="J163" s="459"/>
      <c r="K163" s="459"/>
      <c r="L163" s="459"/>
    </row>
    <row r="164" spans="1:12" ht="12.75" customHeight="1">
      <c r="A164" s="457"/>
      <c r="B164" s="456"/>
      <c r="C164" s="457"/>
      <c r="D164" s="457"/>
      <c r="E164" s="457"/>
      <c r="F164" s="459"/>
      <c r="G164" s="459"/>
      <c r="H164" s="459"/>
      <c r="I164" s="459"/>
      <c r="J164" s="459"/>
      <c r="K164" s="459"/>
      <c r="L164" s="459"/>
    </row>
    <row r="165" spans="1:12" ht="12.75" customHeight="1">
      <c r="A165" s="457"/>
      <c r="B165" s="456"/>
      <c r="C165" s="457"/>
      <c r="D165" s="457"/>
      <c r="E165" s="457"/>
      <c r="F165" s="459"/>
      <c r="G165" s="459"/>
      <c r="H165" s="459"/>
      <c r="I165" s="459"/>
      <c r="J165" s="459"/>
      <c r="K165" s="459"/>
      <c r="L165" s="459"/>
    </row>
    <row r="166" spans="1:12" ht="12.75" customHeight="1">
      <c r="A166" s="457"/>
      <c r="B166" s="456"/>
      <c r="C166" s="457"/>
      <c r="D166" s="457"/>
      <c r="E166" s="457"/>
      <c r="F166" s="459"/>
      <c r="G166" s="459"/>
      <c r="H166" s="459"/>
      <c r="I166" s="459"/>
      <c r="J166" s="459"/>
      <c r="K166" s="459"/>
      <c r="L166" s="459"/>
    </row>
    <row r="167" spans="1:12" ht="12.75" customHeight="1">
      <c r="A167" s="457"/>
      <c r="B167" s="456"/>
      <c r="C167" s="457"/>
      <c r="D167" s="457"/>
      <c r="E167" s="457"/>
      <c r="F167" s="459"/>
      <c r="G167" s="459"/>
      <c r="H167" s="459"/>
      <c r="I167" s="459"/>
      <c r="J167" s="459"/>
      <c r="K167" s="459"/>
      <c r="L167" s="459"/>
    </row>
    <row r="168" spans="1:12" ht="12.75" customHeight="1">
      <c r="A168" s="457"/>
      <c r="B168" s="456"/>
      <c r="C168" s="457"/>
      <c r="D168" s="457"/>
      <c r="E168" s="457"/>
      <c r="F168" s="459"/>
      <c r="G168" s="459"/>
      <c r="H168" s="459"/>
      <c r="I168" s="459"/>
      <c r="J168" s="459"/>
      <c r="K168" s="459"/>
      <c r="L168" s="459"/>
    </row>
    <row r="169" spans="1:12" ht="12.75" customHeight="1">
      <c r="A169" s="457"/>
      <c r="B169" s="456"/>
      <c r="C169" s="457"/>
      <c r="D169" s="457"/>
      <c r="E169" s="457"/>
      <c r="F169" s="459"/>
      <c r="G169" s="459"/>
      <c r="H169" s="459"/>
      <c r="I169" s="459"/>
      <c r="J169" s="459"/>
      <c r="K169" s="459"/>
      <c r="L169" s="459"/>
    </row>
    <row r="170" spans="1:12" ht="12.75" customHeight="1">
      <c r="A170" s="457"/>
      <c r="B170" s="456"/>
      <c r="C170" s="457"/>
      <c r="D170" s="457"/>
      <c r="E170" s="457"/>
      <c r="F170" s="459"/>
      <c r="G170" s="459"/>
      <c r="H170" s="459"/>
      <c r="I170" s="459"/>
      <c r="J170" s="459"/>
      <c r="K170" s="459"/>
      <c r="L170" s="459"/>
    </row>
    <row r="171" spans="1:12" ht="12.75" customHeight="1">
      <c r="A171" s="457"/>
      <c r="B171" s="456"/>
      <c r="C171" s="457"/>
      <c r="D171" s="457"/>
      <c r="E171" s="457"/>
      <c r="F171" s="459"/>
      <c r="G171" s="459"/>
      <c r="H171" s="459"/>
      <c r="I171" s="459"/>
      <c r="J171" s="459"/>
      <c r="K171" s="459"/>
      <c r="L171" s="459"/>
    </row>
    <row r="172" spans="1:12" ht="12.75" customHeight="1">
      <c r="A172" s="457"/>
      <c r="B172" s="456"/>
      <c r="C172" s="457"/>
      <c r="D172" s="457"/>
      <c r="E172" s="457"/>
      <c r="F172" s="459"/>
      <c r="G172" s="459"/>
      <c r="H172" s="459"/>
      <c r="I172" s="459"/>
      <c r="J172" s="459"/>
      <c r="K172" s="459"/>
      <c r="L172" s="459"/>
    </row>
    <row r="173" spans="1:12" ht="12.75" customHeight="1">
      <c r="A173" s="457"/>
      <c r="B173" s="456"/>
      <c r="C173" s="457"/>
      <c r="D173" s="457"/>
      <c r="E173" s="457"/>
      <c r="F173" s="459"/>
      <c r="G173" s="459"/>
      <c r="H173" s="459"/>
      <c r="I173" s="459"/>
      <c r="J173" s="459"/>
      <c r="K173" s="459"/>
      <c r="L173" s="459"/>
    </row>
    <row r="174" spans="1:12" ht="12.75" customHeight="1">
      <c r="A174" s="457"/>
      <c r="B174" s="456"/>
      <c r="C174" s="457"/>
      <c r="D174" s="457"/>
      <c r="E174" s="457"/>
      <c r="F174" s="459"/>
      <c r="G174" s="459"/>
      <c r="H174" s="459"/>
      <c r="I174" s="459"/>
      <c r="J174" s="459"/>
      <c r="K174" s="459"/>
      <c r="L174" s="459"/>
    </row>
    <row r="175" spans="1:12" ht="12.75" customHeight="1">
      <c r="A175" s="457"/>
      <c r="B175" s="456"/>
      <c r="C175" s="457"/>
      <c r="D175" s="457"/>
      <c r="E175" s="457"/>
      <c r="F175" s="459"/>
      <c r="G175" s="459"/>
      <c r="H175" s="459"/>
      <c r="I175" s="459"/>
      <c r="J175" s="459"/>
      <c r="K175" s="459"/>
      <c r="L175" s="459"/>
    </row>
    <row r="176" spans="1:12" ht="12.75" customHeight="1">
      <c r="A176" s="457"/>
      <c r="B176" s="456"/>
      <c r="C176" s="457"/>
      <c r="D176" s="457"/>
      <c r="E176" s="457"/>
      <c r="F176" s="459"/>
      <c r="G176" s="459"/>
      <c r="H176" s="459"/>
      <c r="I176" s="459"/>
      <c r="J176" s="459"/>
      <c r="K176" s="459"/>
      <c r="L176" s="459"/>
    </row>
    <row r="177" spans="1:12" ht="12.75" customHeight="1">
      <c r="A177" s="457"/>
      <c r="B177" s="456"/>
      <c r="C177" s="457"/>
      <c r="D177" s="457"/>
      <c r="E177" s="457"/>
      <c r="F177" s="459"/>
      <c r="G177" s="459"/>
      <c r="H177" s="459"/>
      <c r="I177" s="459"/>
      <c r="J177" s="459"/>
      <c r="K177" s="459"/>
      <c r="L177" s="459"/>
    </row>
    <row r="178" spans="1:12" ht="12.75" customHeight="1">
      <c r="A178" s="457"/>
      <c r="B178" s="456"/>
      <c r="C178" s="457"/>
      <c r="D178" s="457"/>
      <c r="E178" s="457"/>
      <c r="F178" s="459"/>
      <c r="G178" s="459"/>
      <c r="H178" s="459"/>
      <c r="I178" s="459"/>
      <c r="J178" s="459"/>
      <c r="K178" s="459"/>
      <c r="L178" s="459"/>
    </row>
    <row r="179" spans="1:12" ht="12.75" customHeight="1">
      <c r="A179" s="457"/>
      <c r="B179" s="456"/>
      <c r="C179" s="457"/>
      <c r="D179" s="457"/>
      <c r="E179" s="457"/>
      <c r="F179" s="459"/>
      <c r="G179" s="459"/>
      <c r="H179" s="459"/>
      <c r="I179" s="459"/>
      <c r="J179" s="459"/>
      <c r="K179" s="459"/>
      <c r="L179" s="459"/>
    </row>
    <row r="180" spans="1:12" ht="12.75" customHeight="1">
      <c r="A180" s="457"/>
      <c r="B180" s="456"/>
      <c r="C180" s="457"/>
      <c r="D180" s="457"/>
      <c r="E180" s="457"/>
      <c r="F180" s="459"/>
      <c r="G180" s="459"/>
      <c r="H180" s="459"/>
      <c r="I180" s="459"/>
      <c r="J180" s="459"/>
      <c r="K180" s="459"/>
      <c r="L180" s="459"/>
    </row>
    <row r="181" spans="1:12" ht="12.75" customHeight="1">
      <c r="A181" s="457"/>
      <c r="B181" s="456"/>
      <c r="C181" s="457"/>
      <c r="D181" s="457"/>
      <c r="E181" s="457"/>
      <c r="F181" s="459"/>
      <c r="G181" s="459"/>
      <c r="H181" s="459"/>
      <c r="I181" s="459"/>
      <c r="J181" s="459"/>
      <c r="K181" s="459"/>
      <c r="L181" s="459"/>
    </row>
    <row r="182" spans="1:12" ht="12.75" customHeight="1">
      <c r="A182" s="457"/>
      <c r="B182" s="456"/>
      <c r="C182" s="457"/>
      <c r="D182" s="457"/>
      <c r="E182" s="457"/>
      <c r="F182" s="459"/>
      <c r="G182" s="459"/>
      <c r="H182" s="459"/>
      <c r="I182" s="459"/>
      <c r="J182" s="459"/>
      <c r="K182" s="459"/>
      <c r="L182" s="459"/>
    </row>
    <row r="183" spans="1:12" ht="12.75" customHeight="1">
      <c r="A183" s="457"/>
      <c r="B183" s="456"/>
      <c r="C183" s="457"/>
      <c r="D183" s="457"/>
      <c r="E183" s="457"/>
      <c r="F183" s="459"/>
      <c r="G183" s="459"/>
      <c r="H183" s="459"/>
      <c r="I183" s="459"/>
      <c r="J183" s="459"/>
      <c r="K183" s="459"/>
      <c r="L183" s="459"/>
    </row>
    <row r="184" spans="1:12" ht="12.75" customHeight="1">
      <c r="A184" s="457"/>
      <c r="B184" s="456"/>
      <c r="C184" s="457"/>
      <c r="D184" s="457"/>
      <c r="E184" s="457"/>
      <c r="F184" s="459"/>
      <c r="G184" s="459"/>
      <c r="H184" s="459"/>
      <c r="I184" s="459"/>
      <c r="J184" s="459"/>
      <c r="K184" s="459"/>
      <c r="L184" s="459"/>
    </row>
    <row r="185" spans="1:12" ht="12.75" customHeight="1">
      <c r="A185" s="457"/>
      <c r="B185" s="456"/>
      <c r="C185" s="457"/>
      <c r="D185" s="457"/>
      <c r="E185" s="457"/>
      <c r="F185" s="459"/>
      <c r="G185" s="459"/>
      <c r="H185" s="459"/>
      <c r="I185" s="459"/>
      <c r="J185" s="459"/>
      <c r="K185" s="459"/>
      <c r="L185" s="459"/>
    </row>
    <row r="186" spans="1:12" ht="12.75" customHeight="1">
      <c r="A186" s="457"/>
      <c r="B186" s="456"/>
      <c r="C186" s="457"/>
      <c r="D186" s="457"/>
      <c r="E186" s="457"/>
      <c r="F186" s="459"/>
      <c r="G186" s="459"/>
      <c r="H186" s="459"/>
      <c r="I186" s="459"/>
      <c r="J186" s="459"/>
      <c r="K186" s="459"/>
      <c r="L186" s="459"/>
    </row>
    <row r="187" spans="1:12" ht="12.75" customHeight="1">
      <c r="A187" s="457"/>
      <c r="B187" s="456"/>
      <c r="C187" s="457"/>
      <c r="D187" s="457"/>
      <c r="E187" s="457"/>
      <c r="F187" s="459"/>
      <c r="G187" s="459"/>
      <c r="H187" s="459"/>
      <c r="I187" s="459"/>
      <c r="J187" s="459"/>
      <c r="K187" s="459"/>
      <c r="L187" s="459"/>
    </row>
    <row r="188" spans="1:12" ht="12.75" customHeight="1">
      <c r="A188" s="457"/>
      <c r="B188" s="456"/>
      <c r="C188" s="457"/>
      <c r="D188" s="457"/>
      <c r="E188" s="457"/>
      <c r="F188" s="459"/>
      <c r="G188" s="459"/>
      <c r="H188" s="459"/>
      <c r="I188" s="459"/>
      <c r="J188" s="459"/>
      <c r="K188" s="459"/>
      <c r="L188" s="459"/>
    </row>
    <row r="189" spans="1:12" ht="12.75" customHeight="1">
      <c r="A189" s="457"/>
      <c r="B189" s="456"/>
      <c r="C189" s="457"/>
      <c r="D189" s="457"/>
      <c r="E189" s="457"/>
      <c r="F189" s="459"/>
      <c r="G189" s="459"/>
      <c r="H189" s="459"/>
      <c r="I189" s="459"/>
      <c r="J189" s="459"/>
      <c r="K189" s="459"/>
      <c r="L189" s="459"/>
    </row>
    <row r="190" spans="1:12" ht="12.75" customHeight="1">
      <c r="A190" s="457"/>
      <c r="B190" s="456"/>
      <c r="C190" s="457"/>
      <c r="D190" s="457"/>
      <c r="E190" s="457"/>
      <c r="F190" s="459"/>
      <c r="G190" s="459"/>
      <c r="H190" s="459"/>
      <c r="I190" s="459"/>
      <c r="J190" s="459"/>
      <c r="K190" s="459"/>
      <c r="L190" s="459"/>
    </row>
    <row r="191" spans="1:12" ht="12.75" customHeight="1">
      <c r="A191" s="457"/>
      <c r="B191" s="456"/>
      <c r="C191" s="457"/>
      <c r="D191" s="457"/>
      <c r="E191" s="457"/>
      <c r="F191" s="459"/>
      <c r="G191" s="459"/>
      <c r="H191" s="459"/>
      <c r="I191" s="459"/>
      <c r="J191" s="459"/>
      <c r="K191" s="459"/>
      <c r="L191" s="459"/>
    </row>
    <row r="192" spans="1:12" ht="12.75" customHeight="1">
      <c r="A192" s="457"/>
      <c r="B192" s="456"/>
      <c r="C192" s="457"/>
      <c r="D192" s="457"/>
      <c r="E192" s="457"/>
      <c r="F192" s="459"/>
      <c r="G192" s="459"/>
      <c r="H192" s="459"/>
      <c r="I192" s="459"/>
      <c r="J192" s="459"/>
      <c r="K192" s="459"/>
      <c r="L192" s="459"/>
    </row>
    <row r="193" spans="1:12" ht="12.75" customHeight="1">
      <c r="A193" s="457"/>
      <c r="B193" s="456"/>
      <c r="C193" s="457"/>
      <c r="D193" s="457"/>
      <c r="E193" s="457"/>
      <c r="F193" s="459"/>
      <c r="G193" s="459"/>
      <c r="H193" s="459"/>
      <c r="I193" s="459"/>
      <c r="J193" s="459"/>
      <c r="K193" s="459"/>
      <c r="L193" s="459"/>
    </row>
    <row r="194" spans="1:12" ht="12.75" customHeight="1">
      <c r="A194" s="457"/>
      <c r="B194" s="456"/>
      <c r="C194" s="457"/>
      <c r="D194" s="457"/>
      <c r="E194" s="457"/>
      <c r="F194" s="459"/>
      <c r="G194" s="459"/>
      <c r="H194" s="459"/>
      <c r="I194" s="459"/>
      <c r="J194" s="459"/>
      <c r="K194" s="459"/>
      <c r="L194" s="459"/>
    </row>
    <row r="195" spans="1:12" ht="12.75" customHeight="1">
      <c r="A195" s="457"/>
      <c r="B195" s="456"/>
      <c r="C195" s="457"/>
      <c r="D195" s="457"/>
      <c r="E195" s="457"/>
      <c r="F195" s="459"/>
      <c r="G195" s="459"/>
      <c r="H195" s="459"/>
      <c r="I195" s="459"/>
      <c r="J195" s="459"/>
      <c r="K195" s="459"/>
      <c r="L195" s="459"/>
    </row>
    <row r="196" spans="1:12" ht="12.75" customHeight="1">
      <c r="A196" s="457"/>
      <c r="B196" s="456"/>
      <c r="C196" s="457"/>
      <c r="D196" s="457"/>
      <c r="E196" s="457"/>
      <c r="F196" s="459"/>
      <c r="G196" s="459"/>
      <c r="H196" s="459"/>
      <c r="I196" s="459"/>
      <c r="J196" s="459"/>
      <c r="K196" s="459"/>
      <c r="L196" s="459"/>
    </row>
    <row r="197" spans="1:12" ht="12.75" customHeight="1">
      <c r="A197" s="457"/>
      <c r="B197" s="456"/>
      <c r="C197" s="457"/>
      <c r="D197" s="457"/>
      <c r="E197" s="457"/>
      <c r="F197" s="459"/>
      <c r="G197" s="459"/>
      <c r="H197" s="459"/>
      <c r="I197" s="459"/>
      <c r="J197" s="459"/>
      <c r="K197" s="459"/>
      <c r="L197" s="459"/>
    </row>
    <row r="198" spans="1:12" ht="12.75" customHeight="1">
      <c r="A198" s="457"/>
      <c r="B198" s="456"/>
      <c r="C198" s="457"/>
      <c r="D198" s="457"/>
      <c r="E198" s="457"/>
      <c r="F198" s="459"/>
      <c r="G198" s="459"/>
      <c r="H198" s="459"/>
      <c r="I198" s="459"/>
      <c r="J198" s="459"/>
      <c r="K198" s="459"/>
      <c r="L198" s="459"/>
    </row>
    <row r="199" spans="1:12" ht="12.75" customHeight="1">
      <c r="A199" s="457"/>
      <c r="B199" s="456"/>
      <c r="C199" s="457"/>
      <c r="D199" s="457"/>
      <c r="E199" s="457"/>
      <c r="F199" s="459"/>
      <c r="G199" s="459"/>
      <c r="H199" s="459"/>
      <c r="I199" s="459"/>
      <c r="J199" s="459"/>
      <c r="K199" s="459"/>
      <c r="L199" s="459"/>
    </row>
    <row r="200" spans="1:12" ht="12.75" customHeight="1">
      <c r="A200" s="457"/>
      <c r="B200" s="456"/>
      <c r="C200" s="457"/>
      <c r="D200" s="457"/>
      <c r="E200" s="457"/>
      <c r="F200" s="459"/>
      <c r="G200" s="459"/>
      <c r="H200" s="459"/>
      <c r="I200" s="459"/>
      <c r="J200" s="459"/>
      <c r="K200" s="459"/>
      <c r="L200" s="459"/>
    </row>
    <row r="201" spans="1:12" ht="12.75" customHeight="1">
      <c r="A201" s="457"/>
      <c r="B201" s="456"/>
      <c r="C201" s="457"/>
      <c r="D201" s="457"/>
      <c r="E201" s="457"/>
      <c r="F201" s="459"/>
      <c r="G201" s="459"/>
      <c r="H201" s="459"/>
      <c r="I201" s="459"/>
      <c r="J201" s="459"/>
      <c r="K201" s="459"/>
      <c r="L201" s="459"/>
    </row>
    <row r="202" spans="1:12" ht="12.75" customHeight="1">
      <c r="A202" s="457"/>
      <c r="B202" s="456"/>
      <c r="C202" s="457"/>
      <c r="D202" s="457"/>
      <c r="E202" s="457"/>
      <c r="F202" s="459"/>
      <c r="G202" s="459"/>
      <c r="H202" s="459"/>
      <c r="I202" s="459"/>
      <c r="J202" s="459"/>
      <c r="K202" s="459"/>
      <c r="L202" s="459"/>
    </row>
    <row r="203" spans="1:12" ht="12.75" customHeight="1">
      <c r="A203" s="457"/>
      <c r="B203" s="456"/>
      <c r="C203" s="457"/>
      <c r="D203" s="457"/>
      <c r="E203" s="457"/>
      <c r="F203" s="459"/>
      <c r="G203" s="459"/>
      <c r="H203" s="459"/>
      <c r="I203" s="459"/>
      <c r="J203" s="459"/>
      <c r="K203" s="459"/>
      <c r="L203" s="459"/>
    </row>
    <row r="204" spans="1:12" ht="12.75" customHeight="1">
      <c r="A204" s="457"/>
      <c r="B204" s="456"/>
      <c r="C204" s="457"/>
      <c r="D204" s="457"/>
      <c r="E204" s="457"/>
      <c r="F204" s="459"/>
      <c r="G204" s="459"/>
      <c r="H204" s="459"/>
      <c r="I204" s="459"/>
      <c r="J204" s="459"/>
      <c r="K204" s="459"/>
      <c r="L204" s="459"/>
    </row>
    <row r="205" spans="1:12" ht="12.75" customHeight="1">
      <c r="A205" s="457"/>
      <c r="B205" s="456"/>
      <c r="C205" s="457"/>
      <c r="D205" s="457"/>
      <c r="E205" s="457"/>
      <c r="F205" s="459"/>
      <c r="G205" s="459"/>
      <c r="H205" s="459"/>
      <c r="I205" s="459"/>
      <c r="J205" s="459"/>
      <c r="K205" s="459"/>
      <c r="L205" s="459"/>
    </row>
    <row r="206" spans="1:12" ht="12.75" customHeight="1">
      <c r="A206" s="457"/>
      <c r="B206" s="456"/>
      <c r="C206" s="457"/>
      <c r="D206" s="457"/>
      <c r="E206" s="457"/>
      <c r="F206" s="459"/>
      <c r="G206" s="459"/>
      <c r="H206" s="459"/>
      <c r="I206" s="459"/>
      <c r="J206" s="459"/>
      <c r="K206" s="459"/>
      <c r="L206" s="459"/>
    </row>
    <row r="207" spans="1:12" ht="12.75" customHeight="1">
      <c r="A207" s="457"/>
      <c r="B207" s="456"/>
      <c r="C207" s="457"/>
      <c r="D207" s="457"/>
      <c r="E207" s="457"/>
      <c r="F207" s="459"/>
      <c r="G207" s="459"/>
      <c r="H207" s="459"/>
      <c r="I207" s="459"/>
      <c r="J207" s="459"/>
      <c r="K207" s="459"/>
      <c r="L207" s="459"/>
    </row>
    <row r="208" spans="1:12" ht="12.75" customHeight="1">
      <c r="A208" s="457"/>
      <c r="B208" s="456"/>
      <c r="C208" s="457"/>
      <c r="D208" s="457"/>
      <c r="E208" s="457"/>
      <c r="F208" s="459"/>
      <c r="G208" s="459"/>
      <c r="H208" s="459"/>
      <c r="I208" s="459"/>
      <c r="J208" s="459"/>
      <c r="K208" s="459"/>
      <c r="L208" s="459"/>
    </row>
    <row r="209" spans="1:12" ht="12.75" customHeight="1">
      <c r="A209" s="457"/>
      <c r="B209" s="456"/>
      <c r="C209" s="457"/>
      <c r="D209" s="457"/>
      <c r="E209" s="457"/>
      <c r="F209" s="459"/>
      <c r="G209" s="459"/>
      <c r="H209" s="459"/>
      <c r="I209" s="459"/>
      <c r="J209" s="459"/>
      <c r="K209" s="459"/>
      <c r="L209" s="459"/>
    </row>
    <row r="210" spans="1:12" ht="12.75" customHeight="1">
      <c r="A210" s="457"/>
      <c r="B210" s="456"/>
      <c r="C210" s="457"/>
      <c r="D210" s="457"/>
      <c r="E210" s="457"/>
      <c r="F210" s="459"/>
      <c r="G210" s="459"/>
      <c r="H210" s="459"/>
      <c r="I210" s="459"/>
      <c r="J210" s="459"/>
      <c r="K210" s="459"/>
      <c r="L210" s="459"/>
    </row>
    <row r="211" spans="1:12" ht="12.75" customHeight="1">
      <c r="A211" s="457"/>
      <c r="B211" s="456"/>
      <c r="C211" s="457"/>
      <c r="D211" s="457"/>
      <c r="E211" s="457"/>
      <c r="F211" s="459"/>
      <c r="G211" s="459"/>
      <c r="H211" s="459"/>
      <c r="I211" s="459"/>
      <c r="J211" s="459"/>
      <c r="K211" s="459"/>
      <c r="L211" s="459"/>
    </row>
    <row r="212" spans="1:12" ht="12.75" customHeight="1">
      <c r="A212" s="457"/>
      <c r="B212" s="456"/>
      <c r="C212" s="457"/>
      <c r="D212" s="457"/>
      <c r="E212" s="457"/>
      <c r="F212" s="459"/>
      <c r="G212" s="459"/>
      <c r="H212" s="459"/>
      <c r="I212" s="459"/>
      <c r="J212" s="459"/>
      <c r="K212" s="459"/>
      <c r="L212" s="459"/>
    </row>
    <row r="213" spans="1:12" ht="12.75" customHeight="1">
      <c r="A213" s="457"/>
      <c r="B213" s="456"/>
      <c r="C213" s="457"/>
      <c r="D213" s="457"/>
      <c r="E213" s="457"/>
      <c r="F213" s="459"/>
      <c r="G213" s="459"/>
      <c r="H213" s="459"/>
      <c r="I213" s="459"/>
      <c r="J213" s="459"/>
      <c r="K213" s="459"/>
      <c r="L213" s="459"/>
    </row>
    <row r="214" spans="1:12" ht="12.75" customHeight="1">
      <c r="A214" s="457"/>
      <c r="B214" s="456"/>
      <c r="C214" s="457"/>
      <c r="D214" s="457"/>
      <c r="E214" s="457"/>
      <c r="F214" s="459"/>
      <c r="G214" s="459"/>
      <c r="H214" s="459"/>
      <c r="I214" s="459"/>
      <c r="J214" s="459"/>
      <c r="K214" s="459"/>
      <c r="L214" s="459"/>
    </row>
    <row r="215" spans="1:12" ht="12.75" customHeight="1">
      <c r="A215" s="457"/>
      <c r="B215" s="456"/>
      <c r="C215" s="457"/>
      <c r="D215" s="457"/>
      <c r="E215" s="457"/>
      <c r="F215" s="459"/>
      <c r="G215" s="459"/>
      <c r="H215" s="459"/>
      <c r="I215" s="459"/>
      <c r="J215" s="459"/>
      <c r="K215" s="459"/>
      <c r="L215" s="459"/>
    </row>
    <row r="216" spans="1:12" ht="12.75" customHeight="1">
      <c r="A216" s="457"/>
      <c r="B216" s="456"/>
      <c r="C216" s="457"/>
      <c r="D216" s="457"/>
      <c r="E216" s="457"/>
      <c r="F216" s="459"/>
      <c r="G216" s="459"/>
      <c r="H216" s="459"/>
      <c r="I216" s="459"/>
      <c r="J216" s="459"/>
      <c r="K216" s="459"/>
      <c r="L216" s="459"/>
    </row>
    <row r="217" spans="1:12" ht="12.75" customHeight="1">
      <c r="A217" s="457"/>
      <c r="B217" s="456"/>
      <c r="C217" s="457"/>
      <c r="D217" s="457"/>
      <c r="E217" s="457"/>
      <c r="F217" s="459"/>
      <c r="G217" s="459"/>
      <c r="H217" s="459"/>
      <c r="I217" s="459"/>
      <c r="J217" s="459"/>
      <c r="K217" s="459"/>
      <c r="L217" s="459"/>
    </row>
    <row r="218" spans="1:12" ht="12.75" customHeight="1">
      <c r="A218" s="457"/>
      <c r="B218" s="456"/>
      <c r="C218" s="457"/>
      <c r="D218" s="457"/>
      <c r="E218" s="457"/>
      <c r="F218" s="459"/>
      <c r="G218" s="459"/>
      <c r="H218" s="459"/>
      <c r="I218" s="459"/>
      <c r="J218" s="459"/>
      <c r="K218" s="459"/>
      <c r="L218" s="459"/>
    </row>
    <row r="219" spans="1:12" ht="12.75" customHeight="1">
      <c r="A219" s="457"/>
      <c r="B219" s="456"/>
      <c r="C219" s="457"/>
      <c r="D219" s="457"/>
      <c r="E219" s="457"/>
      <c r="F219" s="459"/>
      <c r="G219" s="459"/>
      <c r="H219" s="459"/>
      <c r="I219" s="459"/>
      <c r="J219" s="459"/>
      <c r="K219" s="459"/>
      <c r="L219" s="459"/>
    </row>
    <row r="220" spans="1:12" ht="12.75" customHeight="1">
      <c r="A220" s="457"/>
      <c r="B220" s="456"/>
      <c r="C220" s="457"/>
      <c r="D220" s="457"/>
      <c r="E220" s="457"/>
      <c r="F220" s="459"/>
      <c r="G220" s="459"/>
      <c r="H220" s="459"/>
      <c r="I220" s="459"/>
      <c r="J220" s="459"/>
      <c r="K220" s="459"/>
      <c r="L220" s="459"/>
    </row>
    <row r="221" spans="1:12" ht="12.75" customHeight="1">
      <c r="A221" s="457"/>
      <c r="B221" s="456"/>
      <c r="C221" s="457"/>
      <c r="D221" s="457"/>
      <c r="E221" s="457"/>
      <c r="F221" s="459"/>
      <c r="G221" s="459"/>
      <c r="H221" s="459"/>
      <c r="I221" s="459"/>
      <c r="J221" s="459"/>
      <c r="K221" s="459"/>
      <c r="L221" s="459"/>
    </row>
    <row r="222" spans="1:12" ht="12.75" customHeight="1">
      <c r="A222" s="457"/>
      <c r="B222" s="456"/>
      <c r="C222" s="457"/>
      <c r="D222" s="457"/>
      <c r="E222" s="457"/>
      <c r="F222" s="459"/>
      <c r="G222" s="459"/>
      <c r="H222" s="459"/>
      <c r="I222" s="459"/>
      <c r="J222" s="459"/>
      <c r="K222" s="459"/>
      <c r="L222" s="459"/>
    </row>
    <row r="223" spans="1:12" ht="12.75" customHeight="1">
      <c r="A223" s="457"/>
      <c r="B223" s="456"/>
      <c r="C223" s="457"/>
      <c r="D223" s="457"/>
      <c r="E223" s="457"/>
      <c r="F223" s="459"/>
      <c r="G223" s="459"/>
      <c r="H223" s="459"/>
      <c r="I223" s="459"/>
      <c r="J223" s="459"/>
      <c r="K223" s="459"/>
      <c r="L223" s="459"/>
    </row>
    <row r="224" spans="1:12" ht="12.75" customHeight="1">
      <c r="A224" s="457"/>
      <c r="B224" s="456"/>
      <c r="C224" s="457"/>
      <c r="D224" s="457"/>
      <c r="E224" s="457"/>
      <c r="F224" s="459"/>
      <c r="G224" s="459"/>
      <c r="H224" s="459"/>
      <c r="I224" s="459"/>
      <c r="J224" s="459"/>
      <c r="K224" s="459"/>
      <c r="L224" s="459"/>
    </row>
    <row r="225" spans="1:12" ht="12.75" customHeight="1">
      <c r="A225" s="457"/>
      <c r="B225" s="456"/>
      <c r="C225" s="457"/>
      <c r="D225" s="457"/>
      <c r="E225" s="457"/>
      <c r="F225" s="459"/>
      <c r="G225" s="459"/>
      <c r="H225" s="459"/>
      <c r="I225" s="459"/>
      <c r="J225" s="459"/>
      <c r="K225" s="459"/>
      <c r="L225" s="459"/>
    </row>
    <row r="226" spans="1:12" ht="12.75" customHeight="1">
      <c r="A226" s="457"/>
      <c r="B226" s="456"/>
      <c r="C226" s="457"/>
      <c r="D226" s="457"/>
      <c r="E226" s="457"/>
      <c r="F226" s="459"/>
      <c r="G226" s="459"/>
      <c r="H226" s="459"/>
      <c r="I226" s="459"/>
      <c r="J226" s="459"/>
      <c r="K226" s="459"/>
      <c r="L226" s="459"/>
    </row>
    <row r="227" spans="1:12" ht="12.75" customHeight="1">
      <c r="A227" s="457"/>
      <c r="B227" s="456"/>
      <c r="C227" s="457"/>
      <c r="D227" s="457"/>
      <c r="E227" s="457"/>
      <c r="F227" s="459"/>
      <c r="G227" s="459"/>
      <c r="H227" s="459"/>
      <c r="I227" s="459"/>
      <c r="J227" s="459"/>
      <c r="K227" s="459"/>
      <c r="L227" s="459"/>
    </row>
    <row r="228" spans="1:12" ht="12.75" customHeight="1">
      <c r="A228" s="457"/>
      <c r="B228" s="456"/>
      <c r="C228" s="457"/>
      <c r="D228" s="457"/>
      <c r="E228" s="457"/>
      <c r="F228" s="459"/>
      <c r="G228" s="459"/>
      <c r="H228" s="459"/>
      <c r="I228" s="459"/>
      <c r="J228" s="459"/>
      <c r="K228" s="459"/>
      <c r="L228" s="459"/>
    </row>
    <row r="229" spans="1:12" ht="12.75" customHeight="1">
      <c r="A229" s="457"/>
      <c r="B229" s="456"/>
      <c r="C229" s="457"/>
      <c r="D229" s="457"/>
      <c r="E229" s="457"/>
      <c r="F229" s="459"/>
      <c r="G229" s="459"/>
      <c r="H229" s="459"/>
      <c r="I229" s="459"/>
      <c r="J229" s="459"/>
      <c r="K229" s="459"/>
      <c r="L229" s="459"/>
    </row>
    <row r="230" spans="1:12" ht="12.75" customHeight="1">
      <c r="A230" s="457"/>
      <c r="B230" s="456"/>
      <c r="C230" s="457"/>
      <c r="D230" s="457"/>
      <c r="E230" s="457"/>
      <c r="F230" s="459"/>
      <c r="G230" s="459"/>
      <c r="H230" s="459"/>
      <c r="I230" s="459"/>
      <c r="J230" s="459"/>
      <c r="K230" s="459"/>
      <c r="L230" s="459"/>
    </row>
    <row r="231" spans="1:12" ht="12.75" customHeight="1">
      <c r="A231" s="457"/>
      <c r="B231" s="456"/>
      <c r="C231" s="457"/>
      <c r="D231" s="457"/>
      <c r="E231" s="457"/>
      <c r="F231" s="459"/>
      <c r="G231" s="459"/>
      <c r="H231" s="459"/>
      <c r="I231" s="459"/>
      <c r="J231" s="459"/>
      <c r="K231" s="459"/>
      <c r="L231" s="459"/>
    </row>
    <row r="232" spans="1:12" ht="12.75" customHeight="1">
      <c r="A232" s="457"/>
      <c r="B232" s="456"/>
      <c r="C232" s="457"/>
      <c r="D232" s="457"/>
      <c r="E232" s="457"/>
      <c r="F232" s="459"/>
      <c r="G232" s="459"/>
      <c r="H232" s="459"/>
      <c r="I232" s="459"/>
      <c r="J232" s="459"/>
      <c r="K232" s="459"/>
      <c r="L232" s="459"/>
    </row>
    <row r="233" spans="1:12" ht="12.75" customHeight="1">
      <c r="A233" s="457"/>
      <c r="B233" s="456"/>
      <c r="C233" s="457"/>
      <c r="D233" s="457"/>
      <c r="E233" s="457"/>
      <c r="F233" s="459"/>
      <c r="G233" s="459"/>
      <c r="H233" s="459"/>
      <c r="I233" s="459"/>
      <c r="J233" s="459"/>
      <c r="K233" s="459"/>
      <c r="L233" s="459"/>
    </row>
    <row r="234" spans="1:12" ht="12.75" customHeight="1">
      <c r="A234" s="457"/>
      <c r="B234" s="456"/>
      <c r="C234" s="457"/>
      <c r="D234" s="457"/>
      <c r="E234" s="457"/>
      <c r="F234" s="459"/>
      <c r="G234" s="459"/>
      <c r="H234" s="459"/>
      <c r="I234" s="459"/>
      <c r="J234" s="459"/>
      <c r="K234" s="459"/>
      <c r="L234" s="459"/>
    </row>
    <row r="235" spans="1:12" ht="12.75" customHeight="1">
      <c r="A235" s="457"/>
      <c r="B235" s="456"/>
      <c r="C235" s="457"/>
      <c r="D235" s="457"/>
      <c r="E235" s="457"/>
      <c r="F235" s="459"/>
      <c r="G235" s="459"/>
      <c r="H235" s="459"/>
      <c r="I235" s="459"/>
      <c r="J235" s="459"/>
      <c r="K235" s="459"/>
      <c r="L235" s="459"/>
    </row>
    <row r="236" spans="1:12" ht="12.75" customHeight="1">
      <c r="A236" s="457"/>
      <c r="B236" s="456"/>
      <c r="C236" s="457"/>
      <c r="D236" s="457"/>
      <c r="E236" s="457"/>
      <c r="F236" s="459"/>
      <c r="G236" s="459"/>
      <c r="H236" s="459"/>
      <c r="I236" s="459"/>
      <c r="J236" s="459"/>
      <c r="K236" s="459"/>
      <c r="L236" s="459"/>
    </row>
    <row r="237" spans="1:12" ht="12.75" customHeight="1">
      <c r="A237" s="457"/>
      <c r="B237" s="456"/>
      <c r="C237" s="457"/>
      <c r="D237" s="457"/>
      <c r="E237" s="457"/>
      <c r="F237" s="459"/>
      <c r="G237" s="459"/>
      <c r="H237" s="459"/>
      <c r="I237" s="459"/>
      <c r="J237" s="459"/>
      <c r="K237" s="459"/>
      <c r="L237" s="459"/>
    </row>
    <row r="238" spans="1:12" ht="12.75" customHeight="1">
      <c r="A238" s="457"/>
      <c r="B238" s="456"/>
      <c r="C238" s="457"/>
      <c r="D238" s="457"/>
      <c r="E238" s="457"/>
      <c r="F238" s="459"/>
      <c r="G238" s="459"/>
      <c r="H238" s="459"/>
      <c r="I238" s="459"/>
      <c r="J238" s="459"/>
      <c r="K238" s="459"/>
      <c r="L238" s="459"/>
    </row>
    <row r="239" spans="1:12" ht="12.75" customHeight="1">
      <c r="A239" s="457"/>
      <c r="B239" s="456"/>
      <c r="C239" s="457"/>
      <c r="D239" s="457"/>
      <c r="E239" s="457"/>
      <c r="F239" s="459"/>
      <c r="G239" s="459"/>
      <c r="H239" s="459"/>
      <c r="I239" s="459"/>
      <c r="J239" s="459"/>
      <c r="K239" s="459"/>
      <c r="L239" s="459"/>
    </row>
    <row r="240" spans="1:12" ht="12.75" customHeight="1">
      <c r="A240" s="457"/>
      <c r="B240" s="456"/>
      <c r="C240" s="457"/>
      <c r="D240" s="457"/>
      <c r="E240" s="457"/>
      <c r="F240" s="459"/>
      <c r="G240" s="459"/>
      <c r="H240" s="459"/>
      <c r="I240" s="459"/>
      <c r="J240" s="459"/>
      <c r="K240" s="459"/>
      <c r="L240" s="459"/>
    </row>
    <row r="241" spans="1:12" ht="12.75" customHeight="1">
      <c r="A241" s="457"/>
      <c r="B241" s="456"/>
      <c r="C241" s="457"/>
      <c r="D241" s="457"/>
      <c r="E241" s="457"/>
      <c r="F241" s="459"/>
      <c r="G241" s="459"/>
      <c r="H241" s="459"/>
      <c r="I241" s="459"/>
      <c r="J241" s="459"/>
      <c r="K241" s="459"/>
      <c r="L241" s="459"/>
    </row>
    <row r="242" spans="1:12" ht="12.75" customHeight="1">
      <c r="A242" s="457"/>
      <c r="B242" s="456"/>
      <c r="C242" s="457"/>
      <c r="D242" s="457"/>
      <c r="E242" s="457"/>
      <c r="F242" s="459"/>
      <c r="G242" s="459"/>
      <c r="H242" s="459"/>
      <c r="I242" s="459"/>
      <c r="J242" s="459"/>
      <c r="K242" s="459"/>
      <c r="L242" s="459"/>
    </row>
    <row r="243" spans="1:12" ht="12.75" customHeight="1">
      <c r="A243" s="457"/>
      <c r="B243" s="456"/>
      <c r="C243" s="457"/>
      <c r="D243" s="457"/>
      <c r="E243" s="457"/>
      <c r="F243" s="459"/>
      <c r="G243" s="459"/>
      <c r="H243" s="459"/>
      <c r="I243" s="459"/>
      <c r="J243" s="459"/>
      <c r="K243" s="459"/>
      <c r="L243" s="459"/>
    </row>
    <row r="244" spans="1:12" ht="12.75" customHeight="1">
      <c r="A244" s="457"/>
      <c r="B244" s="456"/>
      <c r="C244" s="457"/>
      <c r="D244" s="457"/>
      <c r="E244" s="457"/>
      <c r="F244" s="459"/>
      <c r="G244" s="459"/>
      <c r="H244" s="459"/>
      <c r="I244" s="459"/>
      <c r="J244" s="459"/>
      <c r="K244" s="459"/>
      <c r="L244" s="459"/>
    </row>
    <row r="245" spans="1:12" ht="12.75" customHeight="1">
      <c r="A245" s="457"/>
      <c r="B245" s="456"/>
      <c r="C245" s="457"/>
      <c r="D245" s="457"/>
      <c r="E245" s="457"/>
      <c r="F245" s="459"/>
      <c r="G245" s="459"/>
      <c r="H245" s="459"/>
      <c r="I245" s="459"/>
      <c r="J245" s="459"/>
      <c r="K245" s="459"/>
      <c r="L245" s="459"/>
    </row>
    <row r="246" spans="1:12" ht="12.75" customHeight="1">
      <c r="A246" s="457"/>
      <c r="B246" s="456"/>
      <c r="C246" s="457"/>
      <c r="D246" s="457"/>
      <c r="E246" s="457"/>
      <c r="F246" s="459"/>
      <c r="G246" s="459"/>
      <c r="H246" s="459"/>
      <c r="I246" s="459"/>
      <c r="J246" s="459"/>
      <c r="K246" s="459"/>
      <c r="L246" s="459"/>
    </row>
    <row r="247" spans="1:12" ht="12.75" customHeight="1">
      <c r="A247" s="457"/>
      <c r="B247" s="456"/>
      <c r="C247" s="457"/>
      <c r="D247" s="457"/>
      <c r="E247" s="457"/>
      <c r="F247" s="459"/>
      <c r="G247" s="459"/>
      <c r="H247" s="459"/>
      <c r="I247" s="459"/>
      <c r="J247" s="459"/>
      <c r="K247" s="459"/>
      <c r="L247" s="459"/>
    </row>
    <row r="248" spans="1:12" ht="12.75" customHeight="1">
      <c r="A248" s="457"/>
      <c r="B248" s="456"/>
      <c r="C248" s="457"/>
      <c r="D248" s="457"/>
      <c r="E248" s="457"/>
      <c r="F248" s="459"/>
      <c r="G248" s="459"/>
      <c r="H248" s="459"/>
      <c r="I248" s="459"/>
      <c r="J248" s="459"/>
      <c r="K248" s="459"/>
      <c r="L248" s="459"/>
    </row>
    <row r="249" spans="1:12" ht="12.75" customHeight="1">
      <c r="A249" s="457"/>
      <c r="B249" s="456"/>
      <c r="C249" s="457"/>
      <c r="D249" s="457"/>
      <c r="E249" s="457"/>
      <c r="F249" s="459"/>
      <c r="G249" s="459"/>
      <c r="H249" s="459"/>
      <c r="I249" s="459"/>
      <c r="J249" s="459"/>
      <c r="K249" s="459"/>
      <c r="L249" s="459"/>
    </row>
    <row r="250" spans="1:12" ht="12.75" customHeight="1">
      <c r="A250" s="457"/>
      <c r="B250" s="456"/>
      <c r="C250" s="457"/>
      <c r="D250" s="457"/>
      <c r="E250" s="457"/>
      <c r="F250" s="459"/>
      <c r="G250" s="459"/>
      <c r="H250" s="459"/>
      <c r="I250" s="459"/>
      <c r="J250" s="459"/>
      <c r="K250" s="459"/>
      <c r="L250" s="459"/>
    </row>
    <row r="251" spans="1:12" ht="12.75" customHeight="1">
      <c r="A251" s="457"/>
      <c r="B251" s="456"/>
      <c r="C251" s="457"/>
      <c r="D251" s="457"/>
      <c r="E251" s="457"/>
      <c r="F251" s="459"/>
      <c r="G251" s="459"/>
      <c r="H251" s="459"/>
      <c r="I251" s="459"/>
      <c r="J251" s="459"/>
      <c r="K251" s="459"/>
      <c r="L251" s="459"/>
    </row>
    <row r="252" spans="1:12" ht="12.75" customHeight="1">
      <c r="A252" s="457"/>
      <c r="B252" s="456"/>
      <c r="C252" s="457"/>
      <c r="D252" s="457"/>
      <c r="E252" s="457"/>
      <c r="F252" s="459"/>
      <c r="G252" s="459"/>
      <c r="H252" s="459"/>
      <c r="I252" s="459"/>
      <c r="J252" s="459"/>
      <c r="K252" s="459"/>
      <c r="L252" s="459"/>
    </row>
    <row r="253" spans="1:12" ht="12.75" customHeight="1">
      <c r="A253" s="457"/>
      <c r="B253" s="456"/>
      <c r="C253" s="457"/>
      <c r="D253" s="457"/>
      <c r="E253" s="457"/>
      <c r="F253" s="459"/>
      <c r="G253" s="459"/>
      <c r="H253" s="459"/>
      <c r="I253" s="459"/>
      <c r="J253" s="459"/>
      <c r="K253" s="459"/>
      <c r="L253" s="459"/>
    </row>
    <row r="254" spans="1:12" ht="12.75" customHeight="1">
      <c r="A254" s="457"/>
      <c r="B254" s="456"/>
      <c r="C254" s="457"/>
      <c r="D254" s="457"/>
      <c r="E254" s="457"/>
      <c r="F254" s="459"/>
      <c r="G254" s="459"/>
      <c r="H254" s="459"/>
      <c r="I254" s="459"/>
      <c r="J254" s="459"/>
      <c r="K254" s="459"/>
      <c r="L254" s="459"/>
    </row>
    <row r="255" spans="1:12" ht="12.75" customHeight="1">
      <c r="A255" s="457"/>
      <c r="B255" s="456"/>
      <c r="C255" s="457"/>
      <c r="D255" s="457"/>
      <c r="E255" s="457"/>
      <c r="F255" s="459"/>
      <c r="G255" s="459"/>
      <c r="H255" s="459"/>
      <c r="I255" s="459"/>
      <c r="J255" s="459"/>
      <c r="K255" s="459"/>
      <c r="L255" s="459"/>
    </row>
    <row r="256" spans="1:12" ht="12.75" customHeight="1">
      <c r="A256" s="457"/>
      <c r="B256" s="456"/>
      <c r="C256" s="457"/>
      <c r="D256" s="457"/>
      <c r="E256" s="457"/>
      <c r="F256" s="459"/>
      <c r="G256" s="459"/>
      <c r="H256" s="459"/>
      <c r="I256" s="459"/>
      <c r="J256" s="459"/>
      <c r="K256" s="459"/>
      <c r="L256" s="459"/>
    </row>
    <row r="257" spans="1:12" ht="12.75" customHeight="1">
      <c r="A257" s="457"/>
      <c r="B257" s="456"/>
      <c r="C257" s="457"/>
      <c r="D257" s="457"/>
      <c r="E257" s="457"/>
      <c r="F257" s="459"/>
      <c r="G257" s="459"/>
      <c r="H257" s="459"/>
      <c r="I257" s="459"/>
      <c r="J257" s="459"/>
      <c r="K257" s="459"/>
      <c r="L257" s="459"/>
    </row>
    <row r="258" spans="1:12" ht="12.75" customHeight="1">
      <c r="A258" s="457"/>
      <c r="B258" s="456"/>
      <c r="C258" s="457"/>
      <c r="D258" s="457"/>
      <c r="E258" s="457"/>
      <c r="F258" s="459"/>
      <c r="G258" s="459"/>
      <c r="H258" s="459"/>
      <c r="I258" s="459"/>
      <c r="J258" s="459"/>
      <c r="K258" s="459"/>
      <c r="L258" s="459"/>
    </row>
    <row r="259" spans="1:12" ht="12.75" customHeight="1">
      <c r="A259" s="457"/>
      <c r="B259" s="456"/>
      <c r="C259" s="457"/>
      <c r="D259" s="457"/>
      <c r="E259" s="457"/>
      <c r="F259" s="459"/>
      <c r="G259" s="459"/>
      <c r="H259" s="459"/>
      <c r="I259" s="459"/>
      <c r="J259" s="459"/>
      <c r="K259" s="459"/>
      <c r="L259" s="459"/>
    </row>
    <row r="260" spans="1:12" ht="12.75" customHeight="1">
      <c r="A260" s="457"/>
      <c r="B260" s="456"/>
      <c r="C260" s="457"/>
      <c r="D260" s="457"/>
      <c r="E260" s="457"/>
      <c r="F260" s="459"/>
      <c r="G260" s="459"/>
      <c r="H260" s="459"/>
      <c r="I260" s="459"/>
      <c r="J260" s="459"/>
      <c r="K260" s="459"/>
      <c r="L260" s="459"/>
    </row>
    <row r="261" spans="1:12" ht="12.75" customHeight="1">
      <c r="A261" s="457"/>
      <c r="B261" s="456"/>
      <c r="C261" s="457"/>
      <c r="D261" s="457"/>
      <c r="E261" s="457"/>
      <c r="F261" s="459"/>
      <c r="G261" s="459"/>
      <c r="H261" s="459"/>
      <c r="I261" s="459"/>
      <c r="J261" s="459"/>
      <c r="K261" s="459"/>
      <c r="L261" s="459"/>
    </row>
    <row r="262" spans="1:12" ht="12.75" customHeight="1">
      <c r="A262" s="457"/>
      <c r="B262" s="456"/>
      <c r="C262" s="457"/>
      <c r="D262" s="457"/>
      <c r="E262" s="457"/>
      <c r="F262" s="459"/>
      <c r="G262" s="459"/>
      <c r="H262" s="459"/>
      <c r="I262" s="459"/>
      <c r="J262" s="459"/>
      <c r="K262" s="459"/>
      <c r="L262" s="459"/>
    </row>
    <row r="263" spans="1:12" ht="12.75" customHeight="1">
      <c r="A263" s="457"/>
      <c r="B263" s="456"/>
      <c r="C263" s="457"/>
      <c r="D263" s="457"/>
      <c r="E263" s="457"/>
      <c r="F263" s="459"/>
      <c r="G263" s="459"/>
      <c r="H263" s="459"/>
      <c r="I263" s="459"/>
      <c r="J263" s="459"/>
      <c r="K263" s="459"/>
      <c r="L263" s="459"/>
    </row>
    <row r="264" spans="1:12" ht="12.75" customHeight="1">
      <c r="A264" s="457"/>
      <c r="B264" s="456"/>
      <c r="C264" s="457"/>
      <c r="D264" s="457"/>
      <c r="E264" s="457"/>
      <c r="F264" s="459"/>
      <c r="G264" s="459"/>
      <c r="H264" s="459"/>
      <c r="I264" s="459"/>
      <c r="J264" s="459"/>
      <c r="K264" s="459"/>
      <c r="L264" s="459"/>
    </row>
    <row r="265" spans="1:12" ht="12.75" customHeight="1">
      <c r="A265" s="457"/>
      <c r="B265" s="456"/>
      <c r="C265" s="457"/>
      <c r="D265" s="457"/>
      <c r="E265" s="457"/>
      <c r="F265" s="459"/>
      <c r="G265" s="459"/>
      <c r="H265" s="459"/>
      <c r="I265" s="459"/>
      <c r="J265" s="459"/>
      <c r="K265" s="459"/>
      <c r="L265" s="459"/>
    </row>
    <row r="266" spans="1:12" ht="12.75" customHeight="1">
      <c r="A266" s="457"/>
      <c r="B266" s="456"/>
      <c r="C266" s="457"/>
      <c r="D266" s="457"/>
      <c r="E266" s="457"/>
      <c r="F266" s="459"/>
      <c r="G266" s="459"/>
      <c r="H266" s="459"/>
      <c r="I266" s="459"/>
      <c r="J266" s="459"/>
      <c r="K266" s="459"/>
      <c r="L266" s="459"/>
    </row>
    <row r="267" spans="1:12" ht="12.75" customHeight="1">
      <c r="A267" s="457"/>
      <c r="B267" s="456"/>
      <c r="C267" s="457"/>
      <c r="D267" s="457"/>
      <c r="E267" s="457"/>
      <c r="F267" s="459"/>
      <c r="G267" s="459"/>
      <c r="H267" s="459"/>
      <c r="I267" s="459"/>
      <c r="J267" s="459"/>
      <c r="K267" s="459"/>
      <c r="L267" s="459"/>
    </row>
    <row r="268" spans="1:12" ht="12.75" customHeight="1">
      <c r="A268" s="457"/>
      <c r="B268" s="456"/>
      <c r="C268" s="457"/>
      <c r="D268" s="457"/>
      <c r="E268" s="457"/>
      <c r="F268" s="459"/>
      <c r="G268" s="459"/>
      <c r="H268" s="459"/>
      <c r="I268" s="459"/>
      <c r="J268" s="459"/>
      <c r="K268" s="459"/>
      <c r="L268" s="459"/>
    </row>
    <row r="269" spans="1:12" ht="12.75" customHeight="1">
      <c r="A269" s="457"/>
      <c r="B269" s="456"/>
      <c r="C269" s="457"/>
      <c r="D269" s="457"/>
      <c r="E269" s="457"/>
      <c r="F269" s="459"/>
      <c r="G269" s="459"/>
      <c r="H269" s="459"/>
      <c r="I269" s="459"/>
      <c r="J269" s="459"/>
      <c r="K269" s="459"/>
      <c r="L269" s="459"/>
    </row>
    <row r="270" spans="1:12" ht="12.75" customHeight="1">
      <c r="A270" s="457"/>
      <c r="B270" s="456"/>
      <c r="C270" s="457"/>
      <c r="D270" s="457"/>
      <c r="E270" s="457"/>
      <c r="F270" s="459"/>
      <c r="G270" s="459"/>
      <c r="H270" s="459"/>
      <c r="I270" s="459"/>
      <c r="J270" s="459"/>
      <c r="K270" s="459"/>
      <c r="L270" s="459"/>
    </row>
    <row r="271" spans="1:12" ht="12.75" customHeight="1">
      <c r="A271" s="457"/>
      <c r="B271" s="456"/>
      <c r="C271" s="457"/>
      <c r="D271" s="457"/>
      <c r="E271" s="457"/>
      <c r="F271" s="459"/>
      <c r="G271" s="459"/>
      <c r="H271" s="459"/>
      <c r="I271" s="459"/>
      <c r="J271" s="459"/>
      <c r="K271" s="459"/>
      <c r="L271" s="459"/>
    </row>
    <row r="272" spans="1:12" ht="12.75" customHeight="1">
      <c r="A272" s="457"/>
      <c r="B272" s="456"/>
      <c r="C272" s="457"/>
      <c r="D272" s="457"/>
      <c r="E272" s="457"/>
      <c r="F272" s="459"/>
      <c r="G272" s="459"/>
      <c r="H272" s="459"/>
      <c r="I272" s="459"/>
      <c r="J272" s="459"/>
      <c r="K272" s="459"/>
      <c r="L272" s="459"/>
    </row>
    <row r="273" spans="1:12" ht="12.75" customHeight="1">
      <c r="A273" s="457"/>
      <c r="B273" s="456"/>
      <c r="C273" s="457"/>
      <c r="D273" s="457"/>
      <c r="E273" s="457"/>
      <c r="F273" s="459"/>
      <c r="G273" s="459"/>
      <c r="H273" s="459"/>
      <c r="I273" s="459"/>
      <c r="J273" s="459"/>
      <c r="K273" s="459"/>
      <c r="L273" s="459"/>
    </row>
    <row r="274" spans="1:12" ht="12.75" customHeight="1">
      <c r="A274" s="457"/>
      <c r="B274" s="456"/>
      <c r="C274" s="457"/>
      <c r="D274" s="457"/>
      <c r="E274" s="457"/>
      <c r="F274" s="459"/>
      <c r="G274" s="459"/>
      <c r="H274" s="459"/>
      <c r="I274" s="459"/>
      <c r="J274" s="459"/>
      <c r="K274" s="459"/>
      <c r="L274" s="459"/>
    </row>
    <row r="275" spans="1:12" ht="12.75" customHeight="1">
      <c r="A275" s="457"/>
      <c r="B275" s="456"/>
      <c r="C275" s="457"/>
      <c r="D275" s="457"/>
      <c r="E275" s="457"/>
      <c r="F275" s="459"/>
      <c r="G275" s="459"/>
      <c r="H275" s="459"/>
      <c r="I275" s="459"/>
      <c r="J275" s="459"/>
      <c r="K275" s="459"/>
      <c r="L275" s="459"/>
    </row>
    <row r="276" spans="1:12" ht="12.75" customHeight="1">
      <c r="A276" s="457"/>
      <c r="B276" s="456"/>
      <c r="C276" s="457"/>
      <c r="D276" s="457"/>
      <c r="E276" s="457"/>
      <c r="F276" s="459"/>
      <c r="G276" s="459"/>
      <c r="H276" s="459"/>
      <c r="I276" s="459"/>
      <c r="J276" s="459"/>
      <c r="K276" s="459"/>
      <c r="L276" s="459"/>
    </row>
    <row r="277" spans="1:12" ht="12.75" customHeight="1">
      <c r="A277" s="457"/>
      <c r="B277" s="456"/>
      <c r="C277" s="457"/>
      <c r="D277" s="457"/>
      <c r="E277" s="457"/>
      <c r="F277" s="459"/>
      <c r="G277" s="459"/>
      <c r="H277" s="459"/>
      <c r="I277" s="459"/>
      <c r="J277" s="459"/>
      <c r="K277" s="459"/>
      <c r="L277" s="459"/>
    </row>
    <row r="278" spans="1:12" ht="12.75" customHeight="1">
      <c r="A278" s="457"/>
      <c r="B278" s="456"/>
      <c r="C278" s="457"/>
      <c r="D278" s="457"/>
      <c r="E278" s="457"/>
      <c r="F278" s="459"/>
      <c r="G278" s="459"/>
      <c r="H278" s="459"/>
      <c r="I278" s="459"/>
      <c r="J278" s="459"/>
      <c r="K278" s="459"/>
      <c r="L278" s="459"/>
    </row>
    <row r="279" spans="1:12" ht="12.75" customHeight="1">
      <c r="A279" s="457"/>
      <c r="B279" s="456"/>
      <c r="C279" s="457"/>
      <c r="D279" s="457"/>
      <c r="E279" s="457"/>
      <c r="F279" s="459"/>
      <c r="G279" s="459"/>
      <c r="H279" s="459"/>
      <c r="I279" s="459"/>
      <c r="J279" s="459"/>
      <c r="K279" s="459"/>
      <c r="L279" s="459"/>
    </row>
    <row r="280" spans="1:12" ht="12.75" customHeight="1">
      <c r="A280" s="457"/>
      <c r="B280" s="456"/>
      <c r="C280" s="457"/>
      <c r="D280" s="457"/>
      <c r="E280" s="457"/>
      <c r="F280" s="459"/>
      <c r="G280" s="459"/>
      <c r="H280" s="459"/>
      <c r="I280" s="459"/>
      <c r="J280" s="459"/>
      <c r="K280" s="459"/>
      <c r="L280" s="459"/>
    </row>
    <row r="281" spans="1:12" ht="12.75" customHeight="1">
      <c r="A281" s="457"/>
      <c r="B281" s="456"/>
      <c r="C281" s="457"/>
      <c r="D281" s="457"/>
      <c r="E281" s="457"/>
      <c r="F281" s="459"/>
      <c r="G281" s="459"/>
      <c r="H281" s="459"/>
      <c r="I281" s="459"/>
      <c r="J281" s="459"/>
      <c r="K281" s="459"/>
      <c r="L281" s="459"/>
    </row>
    <row r="282" spans="1:12" ht="12.75" customHeight="1">
      <c r="A282" s="457"/>
      <c r="B282" s="456"/>
      <c r="C282" s="457"/>
      <c r="D282" s="457"/>
      <c r="E282" s="457"/>
      <c r="F282" s="459"/>
      <c r="G282" s="459"/>
      <c r="H282" s="459"/>
      <c r="I282" s="459"/>
      <c r="J282" s="459"/>
      <c r="K282" s="459"/>
      <c r="L282" s="459"/>
    </row>
    <row r="283" spans="1:12" ht="12.75" customHeight="1">
      <c r="A283" s="457"/>
      <c r="B283" s="456"/>
      <c r="C283" s="457"/>
      <c r="D283" s="457"/>
      <c r="E283" s="457"/>
      <c r="F283" s="459"/>
      <c r="G283" s="459"/>
      <c r="H283" s="459"/>
      <c r="I283" s="459"/>
      <c r="J283" s="459"/>
      <c r="K283" s="459"/>
      <c r="L283" s="459"/>
    </row>
    <row r="284" spans="1:12" ht="12.75" customHeight="1">
      <c r="A284" s="457"/>
      <c r="B284" s="456"/>
      <c r="C284" s="457"/>
      <c r="D284" s="457"/>
      <c r="E284" s="457"/>
      <c r="F284" s="459"/>
      <c r="G284" s="459"/>
      <c r="H284" s="459"/>
      <c r="I284" s="459"/>
      <c r="J284" s="459"/>
      <c r="K284" s="459"/>
      <c r="L284" s="459"/>
    </row>
    <row r="285" spans="1:12" ht="12.75" customHeight="1">
      <c r="A285" s="457"/>
      <c r="B285" s="456"/>
      <c r="C285" s="457"/>
      <c r="D285" s="457"/>
      <c r="E285" s="457"/>
      <c r="F285" s="459"/>
      <c r="G285" s="459"/>
      <c r="H285" s="459"/>
      <c r="I285" s="459"/>
      <c r="J285" s="459"/>
      <c r="K285" s="459"/>
      <c r="L285" s="459"/>
    </row>
    <row r="286" spans="1:12" ht="12.75" customHeight="1">
      <c r="A286" s="457"/>
      <c r="B286" s="456"/>
      <c r="C286" s="457"/>
      <c r="D286" s="457"/>
      <c r="E286" s="457"/>
      <c r="F286" s="459"/>
      <c r="G286" s="459"/>
      <c r="H286" s="459"/>
      <c r="I286" s="459"/>
      <c r="J286" s="459"/>
      <c r="K286" s="459"/>
      <c r="L286" s="459"/>
    </row>
    <row r="287" spans="1:12" ht="12.75" customHeight="1">
      <c r="A287" s="457"/>
      <c r="B287" s="456"/>
      <c r="C287" s="457"/>
      <c r="D287" s="457"/>
      <c r="E287" s="457"/>
      <c r="F287" s="459"/>
      <c r="G287" s="459"/>
      <c r="H287" s="459"/>
      <c r="I287" s="459"/>
      <c r="J287" s="459"/>
      <c r="K287" s="459"/>
      <c r="L287" s="459"/>
    </row>
    <row r="288" spans="1:12" ht="12.75" customHeight="1">
      <c r="A288" s="457"/>
      <c r="B288" s="456"/>
      <c r="C288" s="457"/>
      <c r="D288" s="457"/>
      <c r="E288" s="457"/>
      <c r="F288" s="459"/>
      <c r="G288" s="459"/>
      <c r="H288" s="459"/>
      <c r="I288" s="459"/>
      <c r="J288" s="459"/>
      <c r="K288" s="459"/>
      <c r="L288" s="459"/>
    </row>
    <row r="289" spans="1:12" ht="12.75" customHeight="1">
      <c r="A289" s="457"/>
      <c r="B289" s="456"/>
      <c r="C289" s="457"/>
      <c r="D289" s="457"/>
      <c r="E289" s="457"/>
      <c r="F289" s="459"/>
      <c r="G289" s="459"/>
      <c r="H289" s="459"/>
      <c r="I289" s="459"/>
      <c r="J289" s="459"/>
      <c r="K289" s="459"/>
      <c r="L289" s="459"/>
    </row>
    <row r="290" spans="1:12" ht="12.75" customHeight="1">
      <c r="A290" s="457"/>
      <c r="B290" s="456"/>
      <c r="C290" s="457"/>
      <c r="D290" s="457"/>
      <c r="E290" s="457"/>
      <c r="F290" s="459"/>
      <c r="G290" s="459"/>
      <c r="H290" s="459"/>
      <c r="I290" s="459"/>
      <c r="J290" s="459"/>
      <c r="K290" s="459"/>
      <c r="L290" s="459"/>
    </row>
    <row r="291" spans="1:12" ht="12.75" customHeight="1">
      <c r="A291" s="457"/>
      <c r="B291" s="456"/>
      <c r="C291" s="457"/>
      <c r="D291" s="457"/>
      <c r="E291" s="457"/>
      <c r="F291" s="459"/>
      <c r="G291" s="459"/>
      <c r="H291" s="459"/>
      <c r="I291" s="459"/>
      <c r="J291" s="459"/>
      <c r="K291" s="459"/>
      <c r="L291" s="459"/>
    </row>
    <row r="292" spans="1:12" ht="12.75" customHeight="1">
      <c r="A292" s="457"/>
      <c r="B292" s="456"/>
      <c r="C292" s="457"/>
      <c r="D292" s="457"/>
      <c r="E292" s="457"/>
      <c r="F292" s="459"/>
      <c r="G292" s="459"/>
      <c r="H292" s="459"/>
      <c r="I292" s="459"/>
      <c r="J292" s="459"/>
      <c r="K292" s="459"/>
      <c r="L292" s="459"/>
    </row>
    <row r="293" spans="1:12" ht="12.75" customHeight="1">
      <c r="A293" s="457"/>
      <c r="B293" s="456"/>
      <c r="C293" s="457"/>
      <c r="D293" s="457"/>
      <c r="E293" s="457"/>
      <c r="F293" s="459"/>
      <c r="G293" s="459"/>
      <c r="H293" s="459"/>
      <c r="I293" s="459"/>
      <c r="J293" s="459"/>
      <c r="K293" s="459"/>
      <c r="L293" s="459"/>
    </row>
    <row r="294" spans="1:12" ht="12.75" customHeight="1">
      <c r="A294" s="457"/>
      <c r="B294" s="456"/>
      <c r="C294" s="457"/>
      <c r="D294" s="457"/>
      <c r="E294" s="457"/>
      <c r="F294" s="459"/>
      <c r="G294" s="459"/>
      <c r="H294" s="459"/>
      <c r="I294" s="459"/>
      <c r="J294" s="459"/>
      <c r="K294" s="459"/>
      <c r="L294" s="459"/>
    </row>
    <row r="295" spans="1:12" ht="12.75" customHeight="1">
      <c r="A295" s="457"/>
      <c r="B295" s="456"/>
      <c r="C295" s="457"/>
      <c r="D295" s="457"/>
      <c r="E295" s="457"/>
      <c r="F295" s="459"/>
      <c r="G295" s="459"/>
      <c r="H295" s="459"/>
      <c r="I295" s="459"/>
      <c r="J295" s="459"/>
      <c r="K295" s="459"/>
      <c r="L295" s="459"/>
    </row>
    <row r="296" spans="1:12" ht="12.75" customHeight="1">
      <c r="A296" s="457"/>
      <c r="B296" s="456"/>
      <c r="C296" s="457"/>
      <c r="D296" s="457"/>
      <c r="E296" s="457"/>
      <c r="F296" s="459"/>
      <c r="G296" s="459"/>
      <c r="H296" s="459"/>
      <c r="I296" s="459"/>
      <c r="J296" s="459"/>
      <c r="K296" s="459"/>
      <c r="L296" s="459"/>
    </row>
    <row r="297" spans="1:12" ht="12.75" customHeight="1">
      <c r="A297" s="457"/>
      <c r="B297" s="456"/>
      <c r="C297" s="457"/>
      <c r="D297" s="457"/>
      <c r="E297" s="457"/>
      <c r="F297" s="459"/>
      <c r="G297" s="459"/>
      <c r="H297" s="459"/>
      <c r="I297" s="459"/>
      <c r="J297" s="459"/>
      <c r="K297" s="459"/>
      <c r="L297" s="459"/>
    </row>
    <row r="298" spans="1:12" ht="12.75" customHeight="1">
      <c r="A298" s="457"/>
      <c r="B298" s="456"/>
      <c r="C298" s="457"/>
      <c r="D298" s="457"/>
      <c r="E298" s="457"/>
      <c r="F298" s="459"/>
      <c r="G298" s="459"/>
      <c r="H298" s="459"/>
      <c r="I298" s="459"/>
      <c r="J298" s="459"/>
      <c r="K298" s="459"/>
      <c r="L298" s="459"/>
    </row>
    <row r="299" spans="1:12" ht="12.75" customHeight="1">
      <c r="A299" s="457"/>
      <c r="B299" s="456"/>
      <c r="C299" s="457"/>
      <c r="D299" s="457"/>
      <c r="E299" s="457"/>
      <c r="F299" s="459"/>
      <c r="G299" s="459"/>
      <c r="H299" s="459"/>
      <c r="I299" s="459"/>
      <c r="J299" s="459"/>
      <c r="K299" s="459"/>
      <c r="L299" s="459"/>
    </row>
    <row r="300" spans="1:12" ht="12.75" customHeight="1">
      <c r="A300" s="457"/>
      <c r="B300" s="456"/>
      <c r="C300" s="457"/>
      <c r="D300" s="457"/>
      <c r="E300" s="457"/>
      <c r="F300" s="459"/>
      <c r="G300" s="459"/>
      <c r="H300" s="459"/>
      <c r="I300" s="459"/>
      <c r="J300" s="459"/>
      <c r="K300" s="459"/>
      <c r="L300" s="459"/>
    </row>
    <row r="301" spans="1:12" ht="12.75" customHeight="1">
      <c r="A301" s="457"/>
      <c r="B301" s="456"/>
      <c r="C301" s="457"/>
      <c r="D301" s="457"/>
      <c r="E301" s="457"/>
      <c r="F301" s="459"/>
      <c r="G301" s="459"/>
      <c r="H301" s="459"/>
      <c r="I301" s="459"/>
      <c r="J301" s="459"/>
      <c r="K301" s="459"/>
      <c r="L301" s="459"/>
    </row>
    <row r="302" spans="1:12" ht="12.75" customHeight="1">
      <c r="A302" s="457"/>
      <c r="B302" s="456"/>
      <c r="C302" s="457"/>
      <c r="D302" s="457"/>
      <c r="E302" s="457"/>
      <c r="F302" s="459"/>
      <c r="G302" s="459"/>
      <c r="H302" s="459"/>
      <c r="I302" s="459"/>
      <c r="J302" s="459"/>
      <c r="K302" s="459"/>
      <c r="L302" s="459"/>
    </row>
    <row r="303" spans="1:12" ht="12.75" customHeight="1">
      <c r="A303" s="457"/>
      <c r="B303" s="456"/>
      <c r="C303" s="457"/>
      <c r="D303" s="457"/>
      <c r="E303" s="457"/>
      <c r="F303" s="459"/>
      <c r="G303" s="459"/>
      <c r="H303" s="459"/>
      <c r="I303" s="459"/>
      <c r="J303" s="459"/>
      <c r="K303" s="459"/>
      <c r="L303" s="459"/>
    </row>
    <row r="304" spans="1:12" ht="12.75" customHeight="1">
      <c r="A304" s="457"/>
      <c r="B304" s="456"/>
      <c r="C304" s="457"/>
      <c r="D304" s="457"/>
      <c r="E304" s="457"/>
      <c r="F304" s="459"/>
      <c r="G304" s="459"/>
      <c r="H304" s="459"/>
      <c r="I304" s="459"/>
      <c r="J304" s="459"/>
      <c r="K304" s="459"/>
      <c r="L304" s="459"/>
    </row>
    <row r="305" spans="1:12" ht="12.75" customHeight="1">
      <c r="A305" s="457"/>
      <c r="B305" s="456"/>
      <c r="C305" s="457"/>
      <c r="D305" s="457"/>
      <c r="E305" s="457"/>
      <c r="F305" s="459"/>
      <c r="G305" s="459"/>
      <c r="H305" s="459"/>
      <c r="I305" s="459"/>
      <c r="J305" s="459"/>
      <c r="K305" s="459"/>
      <c r="L305" s="459"/>
    </row>
    <row r="306" spans="1:12" ht="12.75" customHeight="1">
      <c r="A306" s="457"/>
      <c r="B306" s="456"/>
      <c r="C306" s="457"/>
      <c r="D306" s="457"/>
      <c r="E306" s="457"/>
      <c r="F306" s="459"/>
      <c r="G306" s="459"/>
      <c r="H306" s="459"/>
      <c r="I306" s="459"/>
      <c r="J306" s="459"/>
      <c r="K306" s="459"/>
      <c r="L306" s="459"/>
    </row>
    <row r="307" spans="1:12" ht="12.75" customHeight="1">
      <c r="A307" s="457"/>
      <c r="B307" s="456"/>
      <c r="C307" s="457"/>
      <c r="D307" s="457"/>
      <c r="E307" s="457"/>
      <c r="F307" s="459"/>
      <c r="G307" s="459"/>
      <c r="H307" s="459"/>
      <c r="I307" s="459"/>
      <c r="J307" s="459"/>
      <c r="K307" s="459"/>
      <c r="L307" s="459"/>
    </row>
    <row r="308" spans="1:12" ht="12.75" customHeight="1">
      <c r="A308" s="457"/>
      <c r="B308" s="456"/>
      <c r="C308" s="457"/>
      <c r="D308" s="457"/>
      <c r="E308" s="457"/>
      <c r="F308" s="459"/>
      <c r="G308" s="459"/>
      <c r="H308" s="459"/>
      <c r="I308" s="459"/>
      <c r="J308" s="459"/>
      <c r="K308" s="459"/>
      <c r="L308" s="459"/>
    </row>
    <row r="309" spans="1:12" ht="12.75" customHeight="1">
      <c r="A309" s="457"/>
      <c r="B309" s="456"/>
      <c r="C309" s="457"/>
      <c r="D309" s="457"/>
      <c r="E309" s="457"/>
      <c r="F309" s="459"/>
      <c r="G309" s="459"/>
      <c r="H309" s="459"/>
      <c r="I309" s="459"/>
      <c r="J309" s="459"/>
      <c r="K309" s="459"/>
      <c r="L309" s="459"/>
    </row>
    <row r="310" spans="1:12" ht="12.75" customHeight="1">
      <c r="A310" s="457"/>
      <c r="B310" s="456"/>
      <c r="C310" s="457"/>
      <c r="D310" s="457"/>
      <c r="E310" s="457"/>
      <c r="F310" s="459"/>
      <c r="G310" s="459"/>
      <c r="H310" s="459"/>
      <c r="I310" s="459"/>
      <c r="J310" s="459"/>
      <c r="K310" s="459"/>
      <c r="L310" s="459"/>
    </row>
    <row r="311" spans="1:12" ht="12.75" customHeight="1">
      <c r="A311" s="457"/>
      <c r="B311" s="456"/>
      <c r="C311" s="457"/>
      <c r="D311" s="457"/>
      <c r="E311" s="457"/>
      <c r="F311" s="459"/>
      <c r="G311" s="459"/>
      <c r="H311" s="459"/>
      <c r="I311" s="459"/>
      <c r="J311" s="459"/>
      <c r="K311" s="459"/>
      <c r="L311" s="459"/>
    </row>
    <row r="312" spans="1:12" ht="12.75" customHeight="1">
      <c r="A312" s="457"/>
      <c r="B312" s="456"/>
      <c r="C312" s="457"/>
      <c r="D312" s="457"/>
      <c r="E312" s="457"/>
      <c r="F312" s="459"/>
      <c r="G312" s="459"/>
      <c r="H312" s="459"/>
      <c r="I312" s="459"/>
      <c r="J312" s="459"/>
      <c r="K312" s="459"/>
      <c r="L312" s="459"/>
    </row>
    <row r="313" spans="1:12" ht="12.75" customHeight="1">
      <c r="A313" s="457"/>
      <c r="B313" s="456"/>
      <c r="C313" s="457"/>
      <c r="D313" s="457"/>
      <c r="E313" s="457"/>
      <c r="F313" s="459"/>
      <c r="G313" s="459"/>
      <c r="H313" s="459"/>
      <c r="I313" s="459"/>
      <c r="J313" s="459"/>
      <c r="K313" s="459"/>
      <c r="L313" s="459"/>
    </row>
    <row r="314" spans="1:12" ht="12.75" customHeight="1">
      <c r="A314" s="457"/>
      <c r="B314" s="456"/>
      <c r="C314" s="457"/>
      <c r="D314" s="457"/>
      <c r="E314" s="457"/>
      <c r="F314" s="459"/>
      <c r="G314" s="459"/>
      <c r="H314" s="459"/>
      <c r="I314" s="459"/>
      <c r="J314" s="459"/>
      <c r="K314" s="459"/>
      <c r="L314" s="459"/>
    </row>
    <row r="315" spans="1:12" ht="12.75" customHeight="1">
      <c r="A315" s="457"/>
      <c r="B315" s="456"/>
      <c r="C315" s="457"/>
      <c r="D315" s="457"/>
      <c r="E315" s="457"/>
      <c r="F315" s="459"/>
      <c r="G315" s="459"/>
      <c r="H315" s="459"/>
      <c r="I315" s="459"/>
      <c r="J315" s="459"/>
      <c r="K315" s="459"/>
      <c r="L315" s="459"/>
    </row>
    <row r="316" spans="1:12" ht="12.75" customHeight="1">
      <c r="A316" s="457"/>
      <c r="B316" s="456"/>
      <c r="C316" s="457"/>
      <c r="D316" s="457"/>
      <c r="E316" s="457"/>
      <c r="F316" s="459"/>
      <c r="G316" s="459"/>
      <c r="H316" s="459"/>
      <c r="I316" s="459"/>
      <c r="J316" s="459"/>
      <c r="K316" s="459"/>
      <c r="L316" s="459"/>
    </row>
    <row r="317" spans="1:12" ht="12.75" customHeight="1">
      <c r="A317" s="457"/>
      <c r="B317" s="456"/>
      <c r="C317" s="457"/>
      <c r="D317" s="457"/>
      <c r="E317" s="457"/>
      <c r="F317" s="459"/>
      <c r="G317" s="459"/>
      <c r="H317" s="459"/>
      <c r="I317" s="459"/>
      <c r="J317" s="459"/>
      <c r="K317" s="459"/>
      <c r="L317" s="459"/>
    </row>
    <row r="318" spans="1:12" ht="12.75" customHeight="1">
      <c r="A318" s="457"/>
      <c r="B318" s="456"/>
      <c r="C318" s="457"/>
      <c r="D318" s="457"/>
      <c r="E318" s="457"/>
      <c r="F318" s="459"/>
      <c r="G318" s="459"/>
      <c r="H318" s="459"/>
      <c r="I318" s="459"/>
      <c r="J318" s="459"/>
      <c r="K318" s="459"/>
      <c r="L318" s="459"/>
    </row>
    <row r="319" spans="1:12" ht="12.75" customHeight="1">
      <c r="A319" s="457"/>
      <c r="B319" s="456"/>
      <c r="C319" s="457"/>
      <c r="D319" s="457"/>
      <c r="E319" s="457"/>
      <c r="F319" s="459"/>
      <c r="G319" s="459"/>
      <c r="H319" s="459"/>
      <c r="I319" s="459"/>
      <c r="J319" s="459"/>
      <c r="K319" s="459"/>
      <c r="L319" s="459"/>
    </row>
    <row r="320" spans="1:12" ht="12.75" customHeight="1">
      <c r="A320" s="457"/>
      <c r="B320" s="456"/>
      <c r="C320" s="457"/>
      <c r="D320" s="457"/>
      <c r="E320" s="457"/>
      <c r="F320" s="459"/>
      <c r="G320" s="459"/>
      <c r="H320" s="459"/>
      <c r="I320" s="459"/>
      <c r="J320" s="459"/>
      <c r="K320" s="459"/>
      <c r="L320" s="459"/>
    </row>
    <row r="321" spans="1:12" ht="12.75" customHeight="1">
      <c r="A321" s="457"/>
      <c r="B321" s="456"/>
      <c r="C321" s="457"/>
      <c r="D321" s="457"/>
      <c r="E321" s="457"/>
      <c r="F321" s="459"/>
      <c r="G321" s="459"/>
      <c r="H321" s="459"/>
      <c r="I321" s="459"/>
      <c r="J321" s="459"/>
      <c r="K321" s="459"/>
      <c r="L321" s="459"/>
    </row>
    <row r="322" spans="1:12" ht="12.75" customHeight="1">
      <c r="A322" s="457"/>
      <c r="B322" s="456"/>
      <c r="C322" s="457"/>
      <c r="D322" s="457"/>
      <c r="E322" s="457"/>
      <c r="F322" s="459"/>
      <c r="G322" s="459"/>
      <c r="H322" s="459"/>
      <c r="I322" s="459"/>
      <c r="J322" s="459"/>
      <c r="K322" s="459"/>
      <c r="L322" s="459"/>
    </row>
    <row r="323" spans="1:12" ht="12.75" customHeight="1">
      <c r="A323" s="457"/>
      <c r="B323" s="456"/>
      <c r="C323" s="457"/>
      <c r="D323" s="457"/>
      <c r="E323" s="457"/>
      <c r="F323" s="459"/>
      <c r="G323" s="459"/>
      <c r="H323" s="459"/>
      <c r="I323" s="459"/>
      <c r="J323" s="459"/>
      <c r="K323" s="459"/>
      <c r="L323" s="459"/>
    </row>
    <row r="324" spans="1:12" ht="12.75" customHeight="1">
      <c r="A324" s="457"/>
      <c r="B324" s="456"/>
      <c r="C324" s="457"/>
      <c r="D324" s="457"/>
      <c r="E324" s="457"/>
      <c r="F324" s="459"/>
      <c r="G324" s="459"/>
      <c r="H324" s="459"/>
      <c r="I324" s="459"/>
      <c r="J324" s="459"/>
      <c r="K324" s="459"/>
      <c r="L324" s="459"/>
    </row>
    <row r="325" spans="1:12" ht="12.75" customHeight="1">
      <c r="A325" s="457"/>
      <c r="B325" s="456"/>
      <c r="C325" s="457"/>
      <c r="D325" s="457"/>
      <c r="E325" s="457"/>
      <c r="F325" s="459"/>
      <c r="G325" s="459"/>
      <c r="H325" s="459"/>
      <c r="I325" s="459"/>
      <c r="J325" s="459"/>
      <c r="K325" s="459"/>
      <c r="L325" s="459"/>
    </row>
    <row r="326" spans="1:12" ht="12.75" customHeight="1">
      <c r="A326" s="457"/>
      <c r="B326" s="456"/>
      <c r="C326" s="457"/>
      <c r="D326" s="457"/>
      <c r="E326" s="457"/>
      <c r="F326" s="459"/>
      <c r="G326" s="459"/>
      <c r="H326" s="459"/>
      <c r="I326" s="459"/>
      <c r="J326" s="459"/>
      <c r="K326" s="459"/>
      <c r="L326" s="459"/>
    </row>
    <row r="327" spans="1:12" ht="12.75" customHeight="1">
      <c r="A327" s="457"/>
      <c r="B327" s="456"/>
      <c r="C327" s="457"/>
      <c r="D327" s="457"/>
      <c r="E327" s="457"/>
      <c r="F327" s="459"/>
      <c r="G327" s="459"/>
      <c r="H327" s="459"/>
      <c r="I327" s="459"/>
      <c r="J327" s="459"/>
      <c r="K327" s="459"/>
      <c r="L327" s="459"/>
    </row>
    <row r="328" spans="1:12" ht="12.75" customHeight="1">
      <c r="A328" s="457"/>
      <c r="B328" s="456"/>
      <c r="C328" s="457"/>
      <c r="D328" s="457"/>
      <c r="E328" s="457"/>
      <c r="F328" s="459"/>
      <c r="G328" s="459"/>
      <c r="H328" s="459"/>
      <c r="I328" s="459"/>
      <c r="J328" s="459"/>
      <c r="K328" s="459"/>
      <c r="L328" s="459"/>
    </row>
    <row r="329" spans="1:12" ht="12.75" customHeight="1">
      <c r="A329" s="457"/>
      <c r="B329" s="456"/>
      <c r="C329" s="457"/>
      <c r="D329" s="457"/>
      <c r="E329" s="457"/>
      <c r="F329" s="459"/>
      <c r="G329" s="459"/>
      <c r="H329" s="459"/>
      <c r="I329" s="459"/>
      <c r="J329" s="459"/>
      <c r="K329" s="459"/>
      <c r="L329" s="459"/>
    </row>
    <row r="330" spans="1:12" ht="12.75" customHeight="1">
      <c r="A330" s="457"/>
      <c r="B330" s="456"/>
      <c r="C330" s="457"/>
      <c r="D330" s="457"/>
      <c r="E330" s="457"/>
      <c r="F330" s="459"/>
      <c r="G330" s="459"/>
      <c r="H330" s="459"/>
      <c r="I330" s="459"/>
      <c r="J330" s="459"/>
      <c r="K330" s="459"/>
      <c r="L330" s="459"/>
    </row>
    <row r="331" spans="1:12" ht="12.75" customHeight="1">
      <c r="A331" s="457"/>
      <c r="B331" s="456"/>
      <c r="C331" s="457"/>
      <c r="D331" s="457"/>
      <c r="E331" s="457"/>
      <c r="F331" s="459"/>
      <c r="G331" s="459"/>
      <c r="H331" s="459"/>
      <c r="I331" s="459"/>
      <c r="J331" s="459"/>
      <c r="K331" s="459"/>
      <c r="L331" s="459"/>
    </row>
    <row r="332" spans="1:12" ht="12.75" customHeight="1">
      <c r="A332" s="457"/>
      <c r="B332" s="456"/>
      <c r="C332" s="457"/>
      <c r="D332" s="457"/>
      <c r="E332" s="457"/>
      <c r="F332" s="459"/>
      <c r="G332" s="459"/>
      <c r="H332" s="459"/>
      <c r="I332" s="459"/>
      <c r="J332" s="459"/>
      <c r="K332" s="459"/>
      <c r="L332" s="459"/>
    </row>
    <row r="333" spans="1:12" ht="12.75" customHeight="1">
      <c r="A333" s="457"/>
      <c r="B333" s="456"/>
      <c r="C333" s="457"/>
      <c r="D333" s="457"/>
      <c r="E333" s="457"/>
      <c r="F333" s="459"/>
      <c r="G333" s="459"/>
      <c r="H333" s="459"/>
      <c r="I333" s="459"/>
      <c r="J333" s="459"/>
      <c r="K333" s="459"/>
      <c r="L333" s="459"/>
    </row>
    <row r="334" spans="1:12" ht="12.75" customHeight="1">
      <c r="A334" s="457"/>
      <c r="B334" s="456"/>
      <c r="C334" s="457"/>
      <c r="D334" s="457"/>
      <c r="E334" s="457"/>
      <c r="F334" s="459"/>
      <c r="G334" s="459"/>
      <c r="H334" s="459"/>
      <c r="I334" s="459"/>
      <c r="J334" s="459"/>
      <c r="K334" s="459"/>
      <c r="L334" s="459"/>
    </row>
    <row r="335" spans="1:12" ht="12.75" customHeight="1">
      <c r="A335" s="457"/>
      <c r="B335" s="456"/>
      <c r="C335" s="457"/>
      <c r="D335" s="457"/>
      <c r="E335" s="457"/>
      <c r="F335" s="459"/>
      <c r="G335" s="459"/>
      <c r="H335" s="459"/>
      <c r="I335" s="459"/>
      <c r="J335" s="459"/>
      <c r="K335" s="459"/>
      <c r="L335" s="459"/>
    </row>
    <row r="336" spans="1:12" ht="12.75" customHeight="1">
      <c r="A336" s="457"/>
      <c r="B336" s="456"/>
      <c r="C336" s="457"/>
      <c r="D336" s="457"/>
      <c r="E336" s="457"/>
      <c r="F336" s="459"/>
      <c r="G336" s="459"/>
      <c r="H336" s="459"/>
      <c r="I336" s="459"/>
      <c r="J336" s="459"/>
      <c r="K336" s="459"/>
      <c r="L336" s="459"/>
    </row>
    <row r="337" spans="1:12" ht="12.75" customHeight="1">
      <c r="A337" s="457"/>
      <c r="B337" s="456"/>
      <c r="C337" s="457"/>
      <c r="D337" s="457"/>
      <c r="E337" s="457"/>
      <c r="F337" s="459"/>
      <c r="G337" s="459"/>
      <c r="H337" s="459"/>
      <c r="I337" s="459"/>
      <c r="J337" s="459"/>
      <c r="K337" s="459"/>
      <c r="L337" s="459"/>
    </row>
    <row r="338" spans="1:12" ht="12.75" customHeight="1">
      <c r="A338" s="457"/>
      <c r="B338" s="456"/>
      <c r="C338" s="457"/>
      <c r="D338" s="457"/>
      <c r="E338" s="457"/>
      <c r="F338" s="459"/>
      <c r="G338" s="459"/>
      <c r="H338" s="459"/>
      <c r="I338" s="459"/>
      <c r="J338" s="459"/>
      <c r="K338" s="459"/>
      <c r="L338" s="459"/>
    </row>
    <row r="339" spans="1:12" ht="12.75" customHeight="1">
      <c r="A339" s="457"/>
      <c r="B339" s="456"/>
      <c r="C339" s="457"/>
      <c r="D339" s="457"/>
      <c r="E339" s="457"/>
      <c r="F339" s="459"/>
      <c r="G339" s="459"/>
      <c r="H339" s="459"/>
      <c r="I339" s="459"/>
      <c r="J339" s="459"/>
      <c r="K339" s="459"/>
      <c r="L339" s="459"/>
    </row>
    <row r="340" spans="1:12" ht="12.75" customHeight="1">
      <c r="A340" s="457"/>
      <c r="B340" s="456"/>
      <c r="C340" s="457"/>
      <c r="D340" s="457"/>
      <c r="E340" s="457"/>
      <c r="F340" s="459"/>
      <c r="G340" s="459"/>
      <c r="H340" s="459"/>
      <c r="I340" s="459"/>
      <c r="J340" s="459"/>
      <c r="K340" s="459"/>
      <c r="L340" s="459"/>
    </row>
    <row r="341" spans="1:12" ht="12.75" customHeight="1">
      <c r="A341" s="457"/>
      <c r="B341" s="456"/>
      <c r="C341" s="457"/>
      <c r="D341" s="457"/>
      <c r="E341" s="457"/>
      <c r="F341" s="459"/>
      <c r="G341" s="459"/>
      <c r="H341" s="459"/>
      <c r="I341" s="459"/>
      <c r="J341" s="459"/>
      <c r="K341" s="459"/>
      <c r="L341" s="459"/>
    </row>
    <row r="342" spans="1:12" ht="12.75" customHeight="1">
      <c r="A342" s="457"/>
      <c r="B342" s="456"/>
      <c r="C342" s="457"/>
      <c r="D342" s="457"/>
      <c r="E342" s="457"/>
      <c r="F342" s="459"/>
      <c r="G342" s="459"/>
      <c r="H342" s="459"/>
      <c r="I342" s="459"/>
      <c r="J342" s="459"/>
      <c r="K342" s="459"/>
      <c r="L342" s="459"/>
    </row>
    <row r="343" spans="1:12" ht="12.75" customHeight="1">
      <c r="A343" s="457"/>
      <c r="B343" s="456"/>
      <c r="C343" s="457"/>
      <c r="D343" s="457"/>
      <c r="E343" s="457"/>
      <c r="F343" s="459"/>
      <c r="G343" s="459"/>
      <c r="H343" s="459"/>
      <c r="I343" s="459"/>
      <c r="J343" s="459"/>
      <c r="K343" s="459"/>
      <c r="L343" s="459"/>
    </row>
    <row r="344" spans="1:12" ht="12.75" customHeight="1">
      <c r="A344" s="457"/>
      <c r="B344" s="456"/>
      <c r="C344" s="457"/>
      <c r="D344" s="457"/>
      <c r="E344" s="457"/>
      <c r="F344" s="459"/>
      <c r="G344" s="459"/>
      <c r="H344" s="459"/>
      <c r="I344" s="459"/>
      <c r="J344" s="459"/>
      <c r="K344" s="459"/>
      <c r="L344" s="459"/>
    </row>
    <row r="345" spans="1:12" ht="12.75" customHeight="1">
      <c r="A345" s="457"/>
      <c r="B345" s="456"/>
      <c r="C345" s="457"/>
      <c r="D345" s="457"/>
      <c r="E345" s="457"/>
      <c r="F345" s="459"/>
      <c r="G345" s="459"/>
      <c r="H345" s="459"/>
      <c r="I345" s="459"/>
      <c r="J345" s="459"/>
      <c r="K345" s="459"/>
      <c r="L345" s="459"/>
    </row>
    <row r="346" spans="1:12" ht="12.75" customHeight="1">
      <c r="A346" s="457"/>
      <c r="B346" s="456"/>
      <c r="C346" s="457"/>
      <c r="D346" s="457"/>
      <c r="E346" s="457"/>
      <c r="F346" s="459"/>
      <c r="G346" s="459"/>
      <c r="H346" s="459"/>
      <c r="I346" s="459"/>
      <c r="J346" s="459"/>
      <c r="K346" s="459"/>
      <c r="L346" s="459"/>
    </row>
    <row r="347" spans="1:12" ht="12.75" customHeight="1">
      <c r="A347" s="457"/>
      <c r="B347" s="456"/>
      <c r="C347" s="457"/>
      <c r="D347" s="457"/>
      <c r="E347" s="457"/>
      <c r="F347" s="459"/>
      <c r="G347" s="459"/>
      <c r="H347" s="459"/>
      <c r="I347" s="459"/>
      <c r="J347" s="459"/>
      <c r="K347" s="459"/>
      <c r="L347" s="459"/>
    </row>
    <row r="348" spans="1:12" ht="12.75" customHeight="1">
      <c r="A348" s="457"/>
      <c r="B348" s="456"/>
      <c r="C348" s="457"/>
      <c r="D348" s="457"/>
      <c r="E348" s="457"/>
      <c r="F348" s="459"/>
      <c r="G348" s="459"/>
      <c r="H348" s="459"/>
      <c r="I348" s="459"/>
      <c r="J348" s="459"/>
      <c r="K348" s="459"/>
      <c r="L348" s="459"/>
    </row>
    <row r="349" spans="1:12" ht="12.75" customHeight="1">
      <c r="A349" s="457"/>
      <c r="B349" s="456"/>
      <c r="C349" s="457"/>
      <c r="D349" s="457"/>
      <c r="E349" s="457"/>
      <c r="F349" s="459"/>
      <c r="G349" s="459"/>
      <c r="H349" s="459"/>
      <c r="I349" s="459"/>
      <c r="J349" s="459"/>
      <c r="K349" s="459"/>
      <c r="L349" s="459"/>
    </row>
    <row r="350" spans="1:12" ht="12.75" customHeight="1">
      <c r="A350" s="457"/>
      <c r="B350" s="456"/>
      <c r="C350" s="457"/>
      <c r="D350" s="457"/>
      <c r="E350" s="457"/>
      <c r="F350" s="459"/>
      <c r="G350" s="459"/>
      <c r="H350" s="459"/>
      <c r="I350" s="459"/>
      <c r="J350" s="459"/>
      <c r="K350" s="459"/>
      <c r="L350" s="459"/>
    </row>
    <row r="351" spans="1:12" ht="12.75" customHeight="1">
      <c r="A351" s="457"/>
      <c r="B351" s="456"/>
      <c r="C351" s="457"/>
      <c r="D351" s="457"/>
      <c r="E351" s="457"/>
      <c r="F351" s="459"/>
      <c r="G351" s="459"/>
      <c r="H351" s="459"/>
      <c r="I351" s="459"/>
      <c r="J351" s="459"/>
      <c r="K351" s="459"/>
      <c r="L351" s="459"/>
    </row>
    <row r="352" spans="1:12" ht="12.75" customHeight="1">
      <c r="A352" s="457"/>
      <c r="B352" s="456"/>
      <c r="C352" s="457"/>
      <c r="D352" s="457"/>
      <c r="E352" s="457"/>
      <c r="F352" s="459"/>
      <c r="G352" s="459"/>
      <c r="H352" s="459"/>
      <c r="I352" s="459"/>
      <c r="J352" s="459"/>
      <c r="K352" s="459"/>
      <c r="L352" s="459"/>
    </row>
    <row r="353" spans="1:12" ht="12.75" customHeight="1">
      <c r="A353" s="457"/>
      <c r="B353" s="456"/>
      <c r="C353" s="457"/>
      <c r="D353" s="457"/>
      <c r="E353" s="457"/>
      <c r="F353" s="459"/>
      <c r="G353" s="459"/>
      <c r="H353" s="459"/>
      <c r="I353" s="459"/>
      <c r="J353" s="459"/>
      <c r="K353" s="459"/>
      <c r="L353" s="459"/>
    </row>
    <row r="354" spans="1:12" ht="12.75" customHeight="1">
      <c r="A354" s="457"/>
      <c r="B354" s="456"/>
      <c r="C354" s="457"/>
      <c r="D354" s="457"/>
      <c r="E354" s="457"/>
      <c r="F354" s="459"/>
      <c r="G354" s="459"/>
      <c r="H354" s="459"/>
      <c r="I354" s="459"/>
      <c r="J354" s="459"/>
      <c r="K354" s="459"/>
      <c r="L354" s="459"/>
    </row>
    <row r="355" spans="1:12" ht="12.75" customHeight="1">
      <c r="A355" s="457"/>
      <c r="B355" s="456"/>
      <c r="C355" s="457"/>
      <c r="D355" s="457"/>
      <c r="E355" s="457"/>
      <c r="F355" s="459"/>
      <c r="G355" s="459"/>
      <c r="H355" s="459"/>
      <c r="I355" s="459"/>
      <c r="J355" s="459"/>
      <c r="K355" s="459"/>
      <c r="L355" s="459"/>
    </row>
    <row r="356" spans="1:12" ht="12.75" customHeight="1">
      <c r="A356" s="457"/>
      <c r="B356" s="456"/>
      <c r="C356" s="457"/>
      <c r="D356" s="457"/>
      <c r="E356" s="457"/>
      <c r="F356" s="459"/>
      <c r="G356" s="459"/>
      <c r="H356" s="459"/>
      <c r="I356" s="459"/>
      <c r="J356" s="459"/>
      <c r="K356" s="459"/>
      <c r="L356" s="459"/>
    </row>
    <row r="357" spans="1:12" ht="12.75" customHeight="1">
      <c r="A357" s="457"/>
      <c r="B357" s="456"/>
      <c r="C357" s="457"/>
      <c r="D357" s="457"/>
      <c r="E357" s="457"/>
      <c r="F357" s="459"/>
      <c r="G357" s="459"/>
      <c r="H357" s="459"/>
      <c r="I357" s="459"/>
      <c r="J357" s="459"/>
      <c r="K357" s="459"/>
      <c r="L357" s="459"/>
    </row>
    <row r="358" spans="1:12" ht="12.75" customHeight="1">
      <c r="A358" s="457"/>
      <c r="B358" s="456"/>
      <c r="C358" s="457"/>
      <c r="D358" s="457"/>
      <c r="E358" s="457"/>
      <c r="F358" s="459"/>
      <c r="G358" s="459"/>
      <c r="H358" s="459"/>
      <c r="I358" s="459"/>
      <c r="J358" s="459"/>
      <c r="K358" s="459"/>
      <c r="L358" s="459"/>
    </row>
    <row r="359" spans="1:12" ht="12.75" customHeight="1">
      <c r="A359" s="457"/>
      <c r="B359" s="456"/>
      <c r="C359" s="457"/>
      <c r="D359" s="457"/>
      <c r="E359" s="457"/>
      <c r="F359" s="459"/>
      <c r="G359" s="459"/>
      <c r="H359" s="459"/>
      <c r="I359" s="459"/>
      <c r="J359" s="459"/>
      <c r="K359" s="459"/>
      <c r="L359" s="459"/>
    </row>
    <row r="360" spans="1:12" ht="12.75" customHeight="1">
      <c r="A360" s="457"/>
      <c r="B360" s="456"/>
      <c r="C360" s="457"/>
      <c r="D360" s="457"/>
      <c r="E360" s="457"/>
      <c r="F360" s="459"/>
      <c r="G360" s="459"/>
      <c r="H360" s="459"/>
      <c r="I360" s="459"/>
      <c r="J360" s="459"/>
      <c r="K360" s="459"/>
      <c r="L360" s="459"/>
    </row>
    <row r="361" spans="1:12" ht="12.75" customHeight="1">
      <c r="A361" s="457"/>
      <c r="B361" s="456"/>
      <c r="C361" s="457"/>
      <c r="D361" s="457"/>
      <c r="E361" s="457"/>
      <c r="F361" s="459"/>
      <c r="G361" s="459"/>
      <c r="H361" s="459"/>
      <c r="I361" s="459"/>
      <c r="J361" s="459"/>
      <c r="K361" s="459"/>
      <c r="L361" s="459"/>
    </row>
    <row r="362" spans="1:12" ht="12.75" customHeight="1">
      <c r="A362" s="457"/>
      <c r="B362" s="456"/>
      <c r="C362" s="457"/>
      <c r="D362" s="457"/>
      <c r="E362" s="457"/>
      <c r="F362" s="459"/>
      <c r="G362" s="459"/>
      <c r="H362" s="459"/>
      <c r="I362" s="459"/>
      <c r="J362" s="459"/>
      <c r="K362" s="459"/>
      <c r="L362" s="459"/>
    </row>
    <row r="363" spans="1:12" ht="12.75" customHeight="1">
      <c r="A363" s="457"/>
      <c r="B363" s="456"/>
      <c r="C363" s="457"/>
      <c r="D363" s="457"/>
      <c r="E363" s="457"/>
      <c r="F363" s="459"/>
      <c r="G363" s="459"/>
      <c r="H363" s="459"/>
      <c r="I363" s="459"/>
      <c r="J363" s="459"/>
      <c r="K363" s="459"/>
      <c r="L363" s="459"/>
    </row>
    <row r="364" spans="1:12" ht="12.75" customHeight="1">
      <c r="A364" s="457"/>
      <c r="B364" s="456"/>
      <c r="C364" s="457"/>
      <c r="D364" s="457"/>
      <c r="E364" s="457"/>
      <c r="F364" s="459"/>
      <c r="G364" s="459"/>
      <c r="H364" s="459"/>
      <c r="I364" s="459"/>
      <c r="J364" s="459"/>
      <c r="K364" s="459"/>
      <c r="L364" s="459"/>
    </row>
    <row r="365" spans="1:12" ht="12.75" customHeight="1">
      <c r="A365" s="457"/>
      <c r="B365" s="456"/>
      <c r="C365" s="457"/>
      <c r="D365" s="457"/>
      <c r="E365" s="457"/>
      <c r="F365" s="459"/>
      <c r="G365" s="459"/>
      <c r="H365" s="459"/>
      <c r="I365" s="459"/>
      <c r="J365" s="459"/>
      <c r="K365" s="459"/>
      <c r="L365" s="459"/>
    </row>
    <row r="366" spans="1:12" ht="12.75" customHeight="1">
      <c r="A366" s="457"/>
      <c r="B366" s="456"/>
      <c r="C366" s="457"/>
      <c r="D366" s="457"/>
      <c r="E366" s="457"/>
      <c r="F366" s="459"/>
      <c r="G366" s="459"/>
      <c r="H366" s="459"/>
      <c r="I366" s="459"/>
      <c r="J366" s="459"/>
      <c r="K366" s="459"/>
      <c r="L366" s="459"/>
    </row>
    <row r="367" spans="1:12" ht="12.75" customHeight="1">
      <c r="A367" s="457"/>
      <c r="B367" s="456"/>
      <c r="C367" s="457"/>
      <c r="D367" s="457"/>
      <c r="E367" s="457"/>
      <c r="F367" s="459"/>
      <c r="G367" s="459"/>
      <c r="H367" s="459"/>
      <c r="I367" s="459"/>
      <c r="J367" s="459"/>
      <c r="K367" s="459"/>
      <c r="L367" s="459"/>
    </row>
    <row r="368" spans="1:12" ht="12.75" customHeight="1">
      <c r="A368" s="457"/>
      <c r="B368" s="456"/>
      <c r="C368" s="457"/>
      <c r="D368" s="457"/>
      <c r="E368" s="457"/>
      <c r="F368" s="459"/>
      <c r="G368" s="459"/>
      <c r="H368" s="459"/>
      <c r="I368" s="459"/>
      <c r="J368" s="459"/>
      <c r="K368" s="459"/>
      <c r="L368" s="459"/>
    </row>
    <row r="369" spans="1:12" ht="12.75" customHeight="1">
      <c r="A369" s="457"/>
      <c r="B369" s="456"/>
      <c r="C369" s="457"/>
      <c r="D369" s="457"/>
      <c r="E369" s="457"/>
      <c r="F369" s="459"/>
      <c r="G369" s="459"/>
      <c r="H369" s="459"/>
      <c r="I369" s="459"/>
      <c r="J369" s="459"/>
      <c r="K369" s="459"/>
      <c r="L369" s="459"/>
    </row>
    <row r="370" spans="1:12" ht="12.75" customHeight="1">
      <c r="A370" s="457"/>
      <c r="B370" s="456"/>
      <c r="C370" s="457"/>
      <c r="D370" s="457"/>
      <c r="E370" s="457"/>
      <c r="F370" s="459"/>
      <c r="G370" s="459"/>
      <c r="H370" s="459"/>
      <c r="I370" s="459"/>
      <c r="J370" s="459"/>
      <c r="K370" s="459"/>
      <c r="L370" s="459"/>
    </row>
    <row r="371" spans="1:12" ht="12.75" customHeight="1">
      <c r="A371" s="457"/>
      <c r="B371" s="456"/>
      <c r="C371" s="457"/>
      <c r="D371" s="457"/>
      <c r="E371" s="457"/>
      <c r="F371" s="459"/>
      <c r="G371" s="459"/>
      <c r="H371" s="459"/>
      <c r="I371" s="459"/>
      <c r="J371" s="459"/>
      <c r="K371" s="459"/>
      <c r="L371" s="459"/>
    </row>
    <row r="372" spans="1:12" ht="12.75" customHeight="1">
      <c r="A372" s="457"/>
      <c r="B372" s="456"/>
      <c r="C372" s="457"/>
      <c r="D372" s="457"/>
      <c r="E372" s="457"/>
      <c r="F372" s="459"/>
      <c r="G372" s="459"/>
      <c r="H372" s="459"/>
      <c r="I372" s="459"/>
      <c r="J372" s="459"/>
      <c r="K372" s="459"/>
      <c r="L372" s="459"/>
    </row>
    <row r="373" spans="1:12" ht="12.75" customHeight="1">
      <c r="A373" s="457"/>
      <c r="B373" s="456"/>
      <c r="C373" s="457"/>
      <c r="D373" s="457"/>
      <c r="E373" s="457"/>
      <c r="F373" s="459"/>
      <c r="G373" s="459"/>
      <c r="H373" s="459"/>
      <c r="I373" s="459"/>
      <c r="J373" s="459"/>
      <c r="K373" s="459"/>
      <c r="L373" s="459"/>
    </row>
    <row r="374" spans="1:12" ht="12.75" customHeight="1">
      <c r="A374" s="457"/>
      <c r="B374" s="456"/>
      <c r="C374" s="457"/>
      <c r="D374" s="457"/>
      <c r="E374" s="457"/>
      <c r="F374" s="459"/>
      <c r="G374" s="459"/>
      <c r="H374" s="459"/>
      <c r="I374" s="459"/>
      <c r="J374" s="459"/>
      <c r="K374" s="459"/>
      <c r="L374" s="459"/>
    </row>
    <row r="375" spans="1:12" ht="12.75" customHeight="1">
      <c r="A375" s="457"/>
      <c r="B375" s="456"/>
      <c r="C375" s="457"/>
      <c r="D375" s="457"/>
      <c r="E375" s="457"/>
      <c r="F375" s="459"/>
      <c r="G375" s="459"/>
      <c r="H375" s="459"/>
      <c r="I375" s="459"/>
      <c r="J375" s="459"/>
      <c r="K375" s="459"/>
      <c r="L375" s="459"/>
    </row>
    <row r="376" spans="1:12" ht="12.75" customHeight="1">
      <c r="A376" s="457"/>
      <c r="B376" s="456"/>
      <c r="C376" s="457"/>
      <c r="D376" s="457"/>
      <c r="E376" s="457"/>
      <c r="F376" s="459"/>
      <c r="G376" s="459"/>
      <c r="H376" s="459"/>
      <c r="I376" s="459"/>
      <c r="J376" s="459"/>
      <c r="K376" s="459"/>
      <c r="L376" s="459"/>
    </row>
    <row r="377" spans="1:12" ht="12.75" customHeight="1">
      <c r="A377" s="457"/>
      <c r="B377" s="456"/>
      <c r="C377" s="457"/>
      <c r="D377" s="457"/>
      <c r="E377" s="457"/>
      <c r="F377" s="459"/>
      <c r="G377" s="459"/>
      <c r="H377" s="459"/>
      <c r="I377" s="459"/>
      <c r="J377" s="459"/>
      <c r="K377" s="459"/>
      <c r="L377" s="459"/>
    </row>
    <row r="378" spans="1:12" ht="12.75" customHeight="1">
      <c r="A378" s="457"/>
      <c r="B378" s="456"/>
      <c r="C378" s="457"/>
      <c r="D378" s="457"/>
      <c r="E378" s="457"/>
      <c r="F378" s="459"/>
      <c r="G378" s="459"/>
      <c r="H378" s="459"/>
      <c r="I378" s="459"/>
      <c r="J378" s="459"/>
      <c r="K378" s="459"/>
      <c r="L378" s="459"/>
    </row>
    <row r="379" spans="1:12" ht="12.75" customHeight="1">
      <c r="A379" s="457"/>
      <c r="B379" s="456"/>
      <c r="C379" s="457"/>
      <c r="D379" s="457"/>
      <c r="E379" s="457"/>
      <c r="F379" s="459"/>
      <c r="G379" s="459"/>
      <c r="H379" s="459"/>
      <c r="I379" s="459"/>
      <c r="J379" s="459"/>
      <c r="K379" s="459"/>
      <c r="L379" s="459"/>
    </row>
    <row r="380" spans="1:12" ht="12.75" customHeight="1">
      <c r="A380" s="457"/>
      <c r="B380" s="456"/>
      <c r="C380" s="457"/>
      <c r="D380" s="457"/>
      <c r="E380" s="457"/>
      <c r="F380" s="459"/>
      <c r="G380" s="459"/>
      <c r="H380" s="459"/>
      <c r="I380" s="459"/>
      <c r="J380" s="459"/>
      <c r="K380" s="459"/>
      <c r="L380" s="459"/>
    </row>
    <row r="381" spans="1:12" ht="12.75" customHeight="1">
      <c r="A381" s="457"/>
      <c r="B381" s="456"/>
      <c r="C381" s="457"/>
      <c r="D381" s="457"/>
      <c r="E381" s="457"/>
      <c r="F381" s="459"/>
      <c r="G381" s="459"/>
      <c r="H381" s="459"/>
      <c r="I381" s="459"/>
      <c r="J381" s="459"/>
      <c r="K381" s="459"/>
      <c r="L381" s="459"/>
    </row>
    <row r="382" spans="1:12" ht="12.75" customHeight="1">
      <c r="A382" s="457"/>
      <c r="B382" s="456"/>
      <c r="C382" s="457"/>
      <c r="D382" s="457"/>
      <c r="E382" s="457"/>
      <c r="F382" s="459"/>
      <c r="G382" s="459"/>
      <c r="H382" s="459"/>
      <c r="I382" s="459"/>
      <c r="J382" s="459"/>
      <c r="K382" s="459"/>
      <c r="L382" s="459"/>
    </row>
    <row r="383" spans="1:12" ht="12.75" customHeight="1">
      <c r="A383" s="457"/>
      <c r="B383" s="456"/>
      <c r="C383" s="457"/>
      <c r="D383" s="457"/>
      <c r="E383" s="457"/>
      <c r="F383" s="459"/>
      <c r="G383" s="459"/>
      <c r="H383" s="459"/>
      <c r="I383" s="459"/>
      <c r="J383" s="459"/>
      <c r="K383" s="459"/>
      <c r="L383" s="459"/>
    </row>
    <row r="384" spans="1:12" ht="12.75" customHeight="1">
      <c r="A384" s="457"/>
      <c r="B384" s="456"/>
      <c r="C384" s="457"/>
      <c r="D384" s="457"/>
      <c r="E384" s="457"/>
      <c r="F384" s="459"/>
      <c r="G384" s="459"/>
      <c r="H384" s="459"/>
      <c r="I384" s="459"/>
      <c r="J384" s="459"/>
      <c r="K384" s="459"/>
      <c r="L384" s="459"/>
    </row>
    <row r="385" spans="1:12" ht="12.75" customHeight="1">
      <c r="A385" s="457"/>
      <c r="B385" s="456"/>
      <c r="C385" s="457"/>
      <c r="D385" s="457"/>
      <c r="E385" s="457"/>
      <c r="F385" s="459"/>
      <c r="G385" s="459"/>
      <c r="H385" s="459"/>
      <c r="I385" s="459"/>
      <c r="J385" s="459"/>
      <c r="K385" s="459"/>
      <c r="L385" s="459"/>
    </row>
    <row r="386" spans="1:12" ht="12.75" customHeight="1">
      <c r="A386" s="457"/>
      <c r="B386" s="456"/>
      <c r="C386" s="457"/>
      <c r="D386" s="457"/>
      <c r="E386" s="457"/>
      <c r="F386" s="459"/>
      <c r="G386" s="459"/>
      <c r="H386" s="459"/>
      <c r="I386" s="459"/>
      <c r="J386" s="459"/>
      <c r="K386" s="459"/>
      <c r="L386" s="459"/>
    </row>
    <row r="387" spans="1:12" ht="12.75" customHeight="1">
      <c r="A387" s="457"/>
      <c r="B387" s="456"/>
      <c r="C387" s="457"/>
      <c r="D387" s="457"/>
      <c r="E387" s="457"/>
      <c r="F387" s="459"/>
      <c r="G387" s="459"/>
      <c r="H387" s="459"/>
      <c r="I387" s="459"/>
      <c r="J387" s="459"/>
      <c r="K387" s="459"/>
      <c r="L387" s="459"/>
    </row>
    <row r="388" spans="1:12" ht="12.75" customHeight="1">
      <c r="A388" s="457"/>
      <c r="B388" s="456"/>
      <c r="C388" s="457"/>
      <c r="D388" s="457"/>
      <c r="E388" s="457"/>
      <c r="F388" s="459"/>
      <c r="G388" s="459"/>
      <c r="H388" s="459"/>
      <c r="I388" s="459"/>
      <c r="J388" s="459"/>
      <c r="K388" s="459"/>
      <c r="L388" s="459"/>
    </row>
    <row r="389" spans="1:12" ht="12.75" customHeight="1">
      <c r="A389" s="457"/>
      <c r="B389" s="456"/>
      <c r="C389" s="457"/>
      <c r="D389" s="457"/>
      <c r="E389" s="457"/>
      <c r="F389" s="459"/>
      <c r="G389" s="459"/>
      <c r="H389" s="459"/>
      <c r="I389" s="459"/>
      <c r="J389" s="459"/>
      <c r="K389" s="459"/>
      <c r="L389" s="459"/>
    </row>
    <row r="390" spans="1:12" ht="12.75" customHeight="1">
      <c r="A390" s="457"/>
      <c r="B390" s="456"/>
      <c r="C390" s="457"/>
      <c r="D390" s="457"/>
      <c r="E390" s="457"/>
      <c r="F390" s="459"/>
      <c r="G390" s="459"/>
      <c r="H390" s="459"/>
      <c r="I390" s="459"/>
      <c r="J390" s="459"/>
      <c r="K390" s="459"/>
      <c r="L390" s="459"/>
    </row>
    <row r="391" spans="1:12" ht="12.75" customHeight="1">
      <c r="A391" s="457"/>
      <c r="B391" s="456"/>
      <c r="C391" s="457"/>
      <c r="D391" s="457"/>
      <c r="E391" s="457"/>
      <c r="F391" s="459"/>
      <c r="G391" s="459"/>
      <c r="H391" s="459"/>
      <c r="I391" s="459"/>
      <c r="J391" s="459"/>
      <c r="K391" s="459"/>
      <c r="L391" s="459"/>
    </row>
    <row r="392" spans="1:12" ht="12.75" customHeight="1">
      <c r="A392" s="457"/>
      <c r="B392" s="456"/>
      <c r="C392" s="457"/>
      <c r="D392" s="457"/>
      <c r="E392" s="457"/>
      <c r="F392" s="459"/>
      <c r="G392" s="459"/>
      <c r="H392" s="459"/>
      <c r="I392" s="459"/>
      <c r="J392" s="459"/>
      <c r="K392" s="459"/>
      <c r="L392" s="459"/>
    </row>
    <row r="393" spans="1:12" ht="12.75" customHeight="1">
      <c r="A393" s="457"/>
      <c r="B393" s="456"/>
      <c r="C393" s="457"/>
      <c r="D393" s="457"/>
      <c r="E393" s="457"/>
      <c r="F393" s="459"/>
      <c r="G393" s="459"/>
      <c r="H393" s="459"/>
      <c r="I393" s="459"/>
      <c r="J393" s="459"/>
      <c r="K393" s="459"/>
      <c r="L393" s="459"/>
    </row>
    <row r="394" spans="1:12" ht="12.75" customHeight="1">
      <c r="A394" s="457"/>
      <c r="B394" s="456"/>
      <c r="C394" s="457"/>
      <c r="D394" s="457"/>
      <c r="E394" s="457"/>
      <c r="F394" s="459"/>
      <c r="G394" s="459"/>
      <c r="H394" s="459"/>
      <c r="I394" s="459"/>
      <c r="J394" s="459"/>
      <c r="K394" s="459"/>
      <c r="L394" s="459"/>
    </row>
    <row r="395" spans="1:12" ht="12.75" customHeight="1">
      <c r="A395" s="457"/>
      <c r="B395" s="456"/>
      <c r="C395" s="457"/>
      <c r="D395" s="457"/>
      <c r="E395" s="457"/>
      <c r="F395" s="459"/>
      <c r="G395" s="459"/>
      <c r="H395" s="459"/>
      <c r="I395" s="459"/>
      <c r="J395" s="459"/>
      <c r="K395" s="459"/>
      <c r="L395" s="459"/>
    </row>
    <row r="396" spans="1:12" ht="12.75" customHeight="1">
      <c r="A396" s="457"/>
      <c r="B396" s="456"/>
      <c r="C396" s="457"/>
      <c r="D396" s="457"/>
      <c r="E396" s="457"/>
      <c r="F396" s="459"/>
      <c r="G396" s="459"/>
      <c r="H396" s="459"/>
      <c r="I396" s="459"/>
      <c r="J396" s="459"/>
      <c r="K396" s="459"/>
      <c r="L396" s="459"/>
    </row>
    <row r="397" spans="1:12" ht="12.75" customHeight="1">
      <c r="A397" s="457"/>
      <c r="B397" s="456"/>
      <c r="C397" s="457"/>
      <c r="D397" s="457"/>
      <c r="E397" s="457"/>
      <c r="F397" s="459"/>
      <c r="G397" s="459"/>
      <c r="H397" s="459"/>
      <c r="I397" s="459"/>
      <c r="J397" s="459"/>
      <c r="K397" s="459"/>
      <c r="L397" s="459"/>
    </row>
    <row r="398" spans="1:12" ht="12.75" customHeight="1">
      <c r="A398" s="457"/>
      <c r="B398" s="456"/>
      <c r="C398" s="457"/>
      <c r="D398" s="457"/>
      <c r="E398" s="457"/>
      <c r="F398" s="459"/>
      <c r="G398" s="459"/>
      <c r="H398" s="459"/>
      <c r="I398" s="459"/>
      <c r="J398" s="459"/>
      <c r="K398" s="459"/>
      <c r="L398" s="459"/>
    </row>
    <row r="399" spans="1:12" ht="12.75" customHeight="1">
      <c r="A399" s="457"/>
      <c r="B399" s="456"/>
      <c r="C399" s="457"/>
      <c r="D399" s="457"/>
      <c r="E399" s="457"/>
      <c r="F399" s="459"/>
      <c r="G399" s="459"/>
      <c r="H399" s="459"/>
      <c r="I399" s="459"/>
      <c r="J399" s="459"/>
      <c r="K399" s="459"/>
      <c r="L399" s="459"/>
    </row>
    <row r="400" spans="1:12" ht="12.75" customHeight="1">
      <c r="A400" s="457"/>
      <c r="B400" s="456"/>
      <c r="C400" s="457"/>
      <c r="D400" s="457"/>
      <c r="E400" s="457"/>
      <c r="F400" s="459"/>
      <c r="G400" s="459"/>
      <c r="H400" s="459"/>
      <c r="I400" s="459"/>
      <c r="J400" s="459"/>
      <c r="K400" s="459"/>
      <c r="L400" s="459"/>
    </row>
    <row r="401" spans="1:12" ht="12.75" customHeight="1">
      <c r="A401" s="457"/>
      <c r="B401" s="456"/>
      <c r="C401" s="457"/>
      <c r="D401" s="457"/>
      <c r="E401" s="457"/>
      <c r="F401" s="459"/>
      <c r="G401" s="459"/>
      <c r="H401" s="459"/>
      <c r="I401" s="459"/>
      <c r="J401" s="459"/>
      <c r="K401" s="459"/>
      <c r="L401" s="459"/>
    </row>
    <row r="402" spans="1:12" ht="12.75" customHeight="1">
      <c r="A402" s="457"/>
      <c r="B402" s="456"/>
      <c r="C402" s="457"/>
      <c r="D402" s="457"/>
      <c r="E402" s="457"/>
      <c r="F402" s="459"/>
      <c r="G402" s="459"/>
      <c r="H402" s="459"/>
      <c r="I402" s="459"/>
      <c r="J402" s="459"/>
      <c r="K402" s="459"/>
      <c r="L402" s="459"/>
    </row>
    <row r="403" spans="1:12" ht="12.75" customHeight="1">
      <c r="A403" s="457"/>
      <c r="B403" s="456"/>
      <c r="C403" s="457"/>
      <c r="D403" s="457"/>
      <c r="E403" s="457"/>
      <c r="F403" s="459"/>
      <c r="G403" s="459"/>
      <c r="H403" s="459"/>
      <c r="I403" s="459"/>
      <c r="J403" s="459"/>
      <c r="K403" s="459"/>
      <c r="L403" s="459"/>
    </row>
    <row r="404" spans="1:12" ht="12.75" customHeight="1">
      <c r="A404" s="457"/>
      <c r="B404" s="456"/>
      <c r="C404" s="457"/>
      <c r="D404" s="457"/>
      <c r="E404" s="457"/>
      <c r="F404" s="459"/>
      <c r="G404" s="459"/>
      <c r="H404" s="459"/>
      <c r="I404" s="459"/>
      <c r="J404" s="459"/>
      <c r="K404" s="459"/>
      <c r="L404" s="459"/>
    </row>
    <row r="405" spans="1:12" ht="12.75" customHeight="1">
      <c r="A405" s="457"/>
      <c r="B405" s="456"/>
      <c r="C405" s="457"/>
      <c r="D405" s="457"/>
      <c r="E405" s="457"/>
      <c r="F405" s="459"/>
      <c r="G405" s="459"/>
      <c r="H405" s="459"/>
      <c r="I405" s="459"/>
      <c r="J405" s="459"/>
      <c r="K405" s="459"/>
      <c r="L405" s="459"/>
    </row>
    <row r="406" spans="1:12" ht="12.75" customHeight="1">
      <c r="A406" s="457"/>
      <c r="B406" s="456"/>
      <c r="C406" s="457"/>
      <c r="D406" s="457"/>
      <c r="E406" s="457"/>
      <c r="F406" s="459"/>
      <c r="G406" s="459"/>
      <c r="H406" s="459"/>
      <c r="I406" s="459"/>
      <c r="J406" s="459"/>
      <c r="K406" s="459"/>
      <c r="L406" s="459"/>
    </row>
    <row r="407" spans="1:12" ht="12.75" customHeight="1">
      <c r="A407" s="457"/>
      <c r="B407" s="456"/>
      <c r="C407" s="457"/>
      <c r="D407" s="457"/>
      <c r="E407" s="457"/>
      <c r="F407" s="459"/>
      <c r="G407" s="459"/>
      <c r="H407" s="459"/>
      <c r="I407" s="459"/>
      <c r="J407" s="459"/>
      <c r="K407" s="459"/>
      <c r="L407" s="459"/>
    </row>
    <row r="408" spans="1:12" ht="12.75" customHeight="1">
      <c r="A408" s="457"/>
      <c r="B408" s="456"/>
      <c r="C408" s="457"/>
      <c r="D408" s="457"/>
      <c r="E408" s="457"/>
      <c r="F408" s="459"/>
      <c r="G408" s="459"/>
      <c r="H408" s="459"/>
      <c r="I408" s="459"/>
      <c r="J408" s="459"/>
      <c r="K408" s="459"/>
      <c r="L408" s="459"/>
    </row>
    <row r="409" spans="1:12" ht="12.75" customHeight="1">
      <c r="A409" s="457"/>
      <c r="B409" s="456"/>
      <c r="C409" s="457"/>
      <c r="D409" s="457"/>
      <c r="E409" s="457"/>
      <c r="F409" s="459"/>
      <c r="G409" s="459"/>
      <c r="H409" s="459"/>
      <c r="I409" s="459"/>
      <c r="J409" s="459"/>
      <c r="K409" s="459"/>
      <c r="L409" s="459"/>
    </row>
    <row r="410" spans="1:12" ht="12.75" customHeight="1">
      <c r="A410" s="457"/>
      <c r="B410" s="456"/>
      <c r="C410" s="457"/>
      <c r="D410" s="457"/>
      <c r="E410" s="457"/>
      <c r="F410" s="459"/>
      <c r="G410" s="459"/>
      <c r="H410" s="459"/>
      <c r="I410" s="459"/>
      <c r="J410" s="459"/>
      <c r="K410" s="459"/>
      <c r="L410" s="459"/>
    </row>
    <row r="411" spans="1:12" ht="12.75" customHeight="1">
      <c r="A411" s="457"/>
      <c r="B411" s="456"/>
      <c r="C411" s="457"/>
      <c r="D411" s="457"/>
      <c r="E411" s="457"/>
      <c r="F411" s="459"/>
      <c r="G411" s="459"/>
      <c r="H411" s="459"/>
      <c r="I411" s="459"/>
      <c r="J411" s="459"/>
      <c r="K411" s="459"/>
      <c r="L411" s="459"/>
    </row>
    <row r="412" spans="1:12" ht="12.75" customHeight="1">
      <c r="A412" s="457"/>
      <c r="B412" s="456"/>
      <c r="C412" s="457"/>
      <c r="D412" s="457"/>
      <c r="E412" s="457"/>
      <c r="F412" s="459"/>
      <c r="G412" s="459"/>
      <c r="H412" s="459"/>
      <c r="I412" s="459"/>
      <c r="J412" s="459"/>
      <c r="K412" s="459"/>
      <c r="L412" s="459"/>
    </row>
    <row r="413" spans="1:12" ht="12.75" customHeight="1">
      <c r="A413" s="457"/>
      <c r="B413" s="456"/>
      <c r="C413" s="457"/>
      <c r="D413" s="457"/>
      <c r="E413" s="457"/>
      <c r="F413" s="459"/>
      <c r="G413" s="459"/>
      <c r="H413" s="459"/>
      <c r="I413" s="459"/>
      <c r="J413" s="459"/>
      <c r="K413" s="459"/>
      <c r="L413" s="459"/>
    </row>
    <row r="414" spans="1:12" ht="12.75" customHeight="1">
      <c r="A414" s="457"/>
      <c r="B414" s="456"/>
      <c r="C414" s="457"/>
      <c r="D414" s="457"/>
      <c r="E414" s="457"/>
      <c r="F414" s="459"/>
      <c r="G414" s="459"/>
      <c r="H414" s="459"/>
      <c r="I414" s="459"/>
      <c r="J414" s="459"/>
      <c r="K414" s="459"/>
      <c r="L414" s="459"/>
    </row>
    <row r="415" spans="1:12" ht="12.75" customHeight="1">
      <c r="A415" s="457"/>
      <c r="B415" s="456"/>
      <c r="C415" s="457"/>
      <c r="D415" s="457"/>
      <c r="E415" s="457"/>
      <c r="F415" s="459"/>
      <c r="G415" s="459"/>
      <c r="H415" s="459"/>
      <c r="I415" s="459"/>
      <c r="J415" s="459"/>
      <c r="K415" s="459"/>
      <c r="L415" s="459"/>
    </row>
    <row r="416" spans="1:12" ht="12.75" customHeight="1">
      <c r="A416" s="457"/>
      <c r="B416" s="456"/>
      <c r="C416" s="457"/>
      <c r="D416" s="457"/>
      <c r="E416" s="457"/>
      <c r="F416" s="459"/>
      <c r="G416" s="459"/>
      <c r="H416" s="459"/>
      <c r="I416" s="459"/>
      <c r="J416" s="459"/>
      <c r="K416" s="459"/>
      <c r="L416" s="459"/>
    </row>
    <row r="417" spans="1:12" ht="12.75" customHeight="1">
      <c r="A417" s="457"/>
      <c r="B417" s="456"/>
      <c r="C417" s="457"/>
      <c r="D417" s="457"/>
      <c r="E417" s="457"/>
      <c r="F417" s="459"/>
      <c r="G417" s="459"/>
      <c r="H417" s="459"/>
      <c r="I417" s="459"/>
      <c r="J417" s="459"/>
      <c r="K417" s="459"/>
      <c r="L417" s="459"/>
    </row>
    <row r="418" spans="1:12" ht="12.75" customHeight="1">
      <c r="A418" s="457"/>
      <c r="B418" s="456"/>
      <c r="C418" s="457"/>
      <c r="D418" s="457"/>
      <c r="E418" s="457"/>
      <c r="F418" s="459"/>
      <c r="G418" s="459"/>
      <c r="H418" s="459"/>
      <c r="I418" s="459"/>
      <c r="J418" s="459"/>
      <c r="K418" s="459"/>
      <c r="L418" s="459"/>
    </row>
    <row r="419" spans="1:12" ht="12.75" customHeight="1">
      <c r="A419" s="457"/>
      <c r="B419" s="456"/>
      <c r="C419" s="457"/>
      <c r="D419" s="457"/>
      <c r="E419" s="457"/>
      <c r="F419" s="459"/>
      <c r="G419" s="459"/>
      <c r="H419" s="459"/>
      <c r="I419" s="459"/>
      <c r="J419" s="459"/>
      <c r="K419" s="459"/>
      <c r="L419" s="459"/>
    </row>
    <row r="420" spans="1:12" ht="12.75" customHeight="1">
      <c r="A420" s="457"/>
      <c r="B420" s="456"/>
      <c r="C420" s="457"/>
      <c r="D420" s="457"/>
      <c r="E420" s="457"/>
      <c r="F420" s="459"/>
      <c r="G420" s="459"/>
      <c r="H420" s="459"/>
      <c r="I420" s="459"/>
      <c r="J420" s="459"/>
      <c r="K420" s="459"/>
      <c r="L420" s="459"/>
    </row>
    <row r="421" spans="1:12" ht="12.75" customHeight="1">
      <c r="A421" s="457"/>
      <c r="B421" s="456"/>
      <c r="C421" s="457"/>
      <c r="D421" s="457"/>
      <c r="E421" s="457"/>
      <c r="F421" s="459"/>
      <c r="G421" s="459"/>
      <c r="H421" s="459"/>
      <c r="I421" s="459"/>
      <c r="J421" s="459"/>
      <c r="K421" s="459"/>
      <c r="L421" s="459"/>
    </row>
    <row r="422" spans="1:12" ht="12.75" customHeight="1">
      <c r="A422" s="457"/>
      <c r="B422" s="456"/>
      <c r="C422" s="457"/>
      <c r="D422" s="457"/>
      <c r="E422" s="457"/>
      <c r="F422" s="459"/>
      <c r="G422" s="459"/>
      <c r="H422" s="459"/>
      <c r="I422" s="459"/>
      <c r="J422" s="459"/>
      <c r="K422" s="459"/>
      <c r="L422" s="459"/>
    </row>
    <row r="423" spans="1:12" ht="12.75" customHeight="1">
      <c r="A423" s="457"/>
      <c r="B423" s="456"/>
      <c r="C423" s="457"/>
      <c r="D423" s="457"/>
      <c r="E423" s="457"/>
      <c r="F423" s="459"/>
      <c r="G423" s="459"/>
      <c r="H423" s="459"/>
      <c r="I423" s="459"/>
      <c r="J423" s="459"/>
      <c r="K423" s="459"/>
      <c r="L423" s="459"/>
    </row>
    <row r="424" spans="1:12" ht="12.75" customHeight="1">
      <c r="A424" s="457"/>
      <c r="B424" s="456"/>
      <c r="C424" s="457"/>
      <c r="D424" s="457"/>
      <c r="E424" s="457"/>
      <c r="F424" s="459"/>
      <c r="G424" s="459"/>
      <c r="H424" s="459"/>
      <c r="I424" s="459"/>
      <c r="J424" s="459"/>
      <c r="K424" s="459"/>
      <c r="L424" s="459"/>
    </row>
    <row r="425" spans="1:12" ht="12.75" customHeight="1">
      <c r="A425" s="457"/>
      <c r="B425" s="456"/>
      <c r="C425" s="457"/>
      <c r="D425" s="457"/>
      <c r="E425" s="457"/>
      <c r="F425" s="459"/>
      <c r="G425" s="459"/>
      <c r="H425" s="459"/>
      <c r="I425" s="459"/>
      <c r="J425" s="459"/>
      <c r="K425" s="459"/>
      <c r="L425" s="459"/>
    </row>
    <row r="426" spans="1:12" ht="12.75" customHeight="1">
      <c r="A426" s="457"/>
      <c r="B426" s="456"/>
      <c r="C426" s="457"/>
      <c r="D426" s="457"/>
      <c r="E426" s="457"/>
      <c r="F426" s="459"/>
      <c r="G426" s="459"/>
      <c r="H426" s="459"/>
      <c r="I426" s="459"/>
      <c r="J426" s="459"/>
      <c r="K426" s="459"/>
      <c r="L426" s="459"/>
    </row>
    <row r="427" spans="1:12" ht="12.75" customHeight="1">
      <c r="A427" s="457"/>
      <c r="B427" s="456"/>
      <c r="C427" s="457"/>
      <c r="D427" s="457"/>
      <c r="E427" s="457"/>
      <c r="F427" s="459"/>
      <c r="G427" s="459"/>
      <c r="H427" s="459"/>
      <c r="I427" s="459"/>
      <c r="J427" s="459"/>
      <c r="K427" s="459"/>
      <c r="L427" s="459"/>
    </row>
    <row r="428" spans="1:12" ht="12.75" customHeight="1">
      <c r="A428" s="457"/>
      <c r="B428" s="456"/>
      <c r="C428" s="457"/>
      <c r="D428" s="457"/>
      <c r="E428" s="457"/>
      <c r="F428" s="459"/>
      <c r="G428" s="459"/>
      <c r="H428" s="459"/>
      <c r="I428" s="459"/>
      <c r="J428" s="459"/>
      <c r="K428" s="459"/>
      <c r="L428" s="459"/>
    </row>
    <row r="429" spans="1:12" ht="12.75" customHeight="1">
      <c r="A429" s="457"/>
      <c r="B429" s="456"/>
      <c r="C429" s="457"/>
      <c r="D429" s="457"/>
      <c r="E429" s="457"/>
      <c r="F429" s="459"/>
      <c r="G429" s="459"/>
      <c r="H429" s="459"/>
      <c r="I429" s="459"/>
      <c r="J429" s="459"/>
      <c r="K429" s="459"/>
      <c r="L429" s="459"/>
    </row>
    <row r="430" spans="1:12" ht="12.75" customHeight="1">
      <c r="A430" s="457"/>
      <c r="B430" s="456"/>
      <c r="C430" s="457"/>
      <c r="D430" s="457"/>
      <c r="E430" s="457"/>
      <c r="F430" s="459"/>
      <c r="G430" s="459"/>
      <c r="H430" s="459"/>
      <c r="I430" s="459"/>
      <c r="J430" s="459"/>
      <c r="K430" s="459"/>
      <c r="L430" s="459"/>
    </row>
    <row r="431" spans="1:12" ht="12.75" customHeight="1">
      <c r="A431" s="457"/>
      <c r="B431" s="456"/>
      <c r="C431" s="457"/>
      <c r="D431" s="457"/>
      <c r="E431" s="457"/>
      <c r="F431" s="459"/>
      <c r="G431" s="459"/>
      <c r="H431" s="459"/>
      <c r="I431" s="459"/>
      <c r="J431" s="459"/>
      <c r="K431" s="459"/>
      <c r="L431" s="459"/>
    </row>
    <row r="432" spans="1:12" ht="12.75" customHeight="1">
      <c r="A432" s="457"/>
      <c r="B432" s="456"/>
      <c r="C432" s="457"/>
      <c r="D432" s="457"/>
      <c r="E432" s="457"/>
      <c r="F432" s="459"/>
      <c r="G432" s="459"/>
      <c r="H432" s="459"/>
      <c r="I432" s="459"/>
      <c r="J432" s="459"/>
      <c r="K432" s="459"/>
      <c r="L432" s="459"/>
    </row>
    <row r="433" spans="1:12" ht="12.75" customHeight="1">
      <c r="A433" s="457"/>
      <c r="B433" s="456"/>
      <c r="C433" s="457"/>
      <c r="D433" s="457"/>
      <c r="E433" s="457"/>
      <c r="F433" s="459"/>
      <c r="G433" s="459"/>
      <c r="H433" s="459"/>
      <c r="I433" s="459"/>
      <c r="J433" s="459"/>
      <c r="K433" s="459"/>
      <c r="L433" s="459"/>
    </row>
    <row r="434" spans="1:12" ht="12.75" customHeight="1">
      <c r="A434" s="457"/>
      <c r="B434" s="456"/>
      <c r="C434" s="457"/>
      <c r="D434" s="457"/>
      <c r="E434" s="457"/>
      <c r="F434" s="459"/>
      <c r="G434" s="459"/>
      <c r="H434" s="459"/>
      <c r="I434" s="459"/>
      <c r="J434" s="459"/>
      <c r="K434" s="459"/>
      <c r="L434" s="459"/>
    </row>
    <row r="435" spans="1:12" ht="12.75" customHeight="1">
      <c r="A435" s="457"/>
      <c r="B435" s="456"/>
      <c r="C435" s="457"/>
      <c r="D435" s="457"/>
      <c r="E435" s="457"/>
      <c r="F435" s="459"/>
      <c r="G435" s="459"/>
      <c r="H435" s="459"/>
      <c r="I435" s="459"/>
      <c r="J435" s="459"/>
      <c r="K435" s="459"/>
      <c r="L435" s="459"/>
    </row>
    <row r="436" spans="1:12" ht="12.75" customHeight="1">
      <c r="A436" s="457"/>
      <c r="B436" s="456"/>
      <c r="C436" s="457"/>
      <c r="D436" s="457"/>
      <c r="E436" s="457"/>
      <c r="F436" s="459"/>
      <c r="G436" s="459"/>
      <c r="H436" s="459"/>
      <c r="I436" s="459"/>
      <c r="J436" s="459"/>
      <c r="K436" s="459"/>
      <c r="L436" s="459"/>
    </row>
    <row r="437" spans="1:12" ht="12.75" customHeight="1">
      <c r="A437" s="457"/>
      <c r="B437" s="456"/>
      <c r="C437" s="457"/>
      <c r="D437" s="457"/>
      <c r="E437" s="457"/>
      <c r="F437" s="459"/>
      <c r="G437" s="459"/>
      <c r="H437" s="459"/>
      <c r="I437" s="459"/>
      <c r="J437" s="459"/>
      <c r="K437" s="459"/>
      <c r="L437" s="459"/>
    </row>
    <row r="438" spans="1:12" ht="12.75" customHeight="1">
      <c r="A438" s="457"/>
      <c r="B438" s="456"/>
      <c r="C438" s="457"/>
      <c r="D438" s="457"/>
      <c r="E438" s="457"/>
      <c r="F438" s="459"/>
      <c r="G438" s="459"/>
      <c r="H438" s="459"/>
      <c r="I438" s="459"/>
      <c r="J438" s="459"/>
      <c r="K438" s="459"/>
      <c r="L438" s="459"/>
    </row>
    <row r="439" spans="1:12" ht="12.75" customHeight="1">
      <c r="A439" s="457"/>
      <c r="B439" s="456"/>
      <c r="C439" s="457"/>
      <c r="D439" s="457"/>
      <c r="E439" s="457"/>
      <c r="F439" s="459"/>
      <c r="G439" s="459"/>
      <c r="H439" s="459"/>
      <c r="I439" s="459"/>
      <c r="J439" s="459"/>
      <c r="K439" s="459"/>
      <c r="L439" s="459"/>
    </row>
    <row r="440" spans="1:12" ht="12.75" customHeight="1">
      <c r="A440" s="457"/>
      <c r="B440" s="456"/>
      <c r="C440" s="457"/>
      <c r="D440" s="457"/>
      <c r="E440" s="457"/>
      <c r="F440" s="459"/>
      <c r="G440" s="459"/>
      <c r="H440" s="459"/>
      <c r="I440" s="459"/>
      <c r="J440" s="459"/>
      <c r="K440" s="459"/>
      <c r="L440" s="459"/>
    </row>
    <row r="441" spans="1:12" ht="12.75" customHeight="1">
      <c r="A441" s="457"/>
      <c r="B441" s="456"/>
      <c r="C441" s="457"/>
      <c r="D441" s="457"/>
      <c r="E441" s="457"/>
      <c r="F441" s="459"/>
      <c r="G441" s="459"/>
      <c r="H441" s="459"/>
      <c r="I441" s="459"/>
      <c r="J441" s="459"/>
      <c r="K441" s="459"/>
      <c r="L441" s="459"/>
    </row>
    <row r="442" spans="1:12" ht="12.75" customHeight="1">
      <c r="A442" s="457"/>
      <c r="B442" s="456"/>
      <c r="C442" s="457"/>
      <c r="D442" s="457"/>
      <c r="E442" s="457"/>
      <c r="F442" s="459"/>
      <c r="G442" s="459"/>
      <c r="H442" s="459"/>
      <c r="I442" s="459"/>
      <c r="J442" s="459"/>
      <c r="K442" s="459"/>
      <c r="L442" s="459"/>
    </row>
    <row r="443" spans="1:12" ht="12.75" customHeight="1">
      <c r="A443" s="457"/>
      <c r="B443" s="456"/>
      <c r="C443" s="457"/>
      <c r="D443" s="457"/>
      <c r="E443" s="457"/>
      <c r="F443" s="459"/>
      <c r="G443" s="459"/>
      <c r="H443" s="459"/>
      <c r="I443" s="459"/>
      <c r="J443" s="459"/>
      <c r="K443" s="459"/>
      <c r="L443" s="459"/>
    </row>
    <row r="444" spans="1:12" ht="12.75" customHeight="1">
      <c r="A444" s="457"/>
      <c r="B444" s="456"/>
      <c r="C444" s="457"/>
      <c r="D444" s="457"/>
      <c r="E444" s="457"/>
      <c r="F444" s="459"/>
      <c r="G444" s="459"/>
      <c r="H444" s="459"/>
      <c r="I444" s="459"/>
      <c r="J444" s="459"/>
      <c r="K444" s="459"/>
      <c r="L444" s="459"/>
    </row>
    <row r="445" spans="1:12" ht="12.75" customHeight="1">
      <c r="A445" s="457"/>
      <c r="B445" s="456"/>
      <c r="C445" s="457"/>
      <c r="D445" s="457"/>
      <c r="E445" s="457"/>
      <c r="F445" s="459"/>
      <c r="G445" s="459"/>
      <c r="H445" s="459"/>
      <c r="I445" s="459"/>
      <c r="J445" s="459"/>
      <c r="K445" s="459"/>
      <c r="L445" s="459"/>
    </row>
    <row r="446" spans="1:12" ht="12.75" customHeight="1">
      <c r="A446" s="457"/>
      <c r="B446" s="456"/>
      <c r="C446" s="457"/>
      <c r="D446" s="457"/>
      <c r="E446" s="457"/>
      <c r="F446" s="459"/>
      <c r="G446" s="459"/>
      <c r="H446" s="459"/>
      <c r="I446" s="459"/>
      <c r="J446" s="459"/>
      <c r="K446" s="459"/>
      <c r="L446" s="459"/>
    </row>
    <row r="447" spans="1:12" ht="12.75" customHeight="1">
      <c r="A447" s="457"/>
      <c r="B447" s="456"/>
      <c r="C447" s="457"/>
      <c r="D447" s="457"/>
      <c r="E447" s="457"/>
      <c r="F447" s="459"/>
      <c r="G447" s="459"/>
      <c r="H447" s="459"/>
      <c r="I447" s="459"/>
      <c r="J447" s="459"/>
      <c r="K447" s="459"/>
      <c r="L447" s="459"/>
    </row>
    <row r="448" spans="1:12" ht="12.75" customHeight="1">
      <c r="A448" s="457"/>
      <c r="B448" s="456"/>
      <c r="C448" s="457"/>
      <c r="D448" s="457"/>
      <c r="E448" s="457"/>
      <c r="F448" s="459"/>
      <c r="G448" s="459"/>
      <c r="H448" s="459"/>
      <c r="I448" s="459"/>
      <c r="J448" s="459"/>
      <c r="K448" s="459"/>
      <c r="L448" s="459"/>
    </row>
    <row r="449" spans="1:12" ht="12.75" customHeight="1">
      <c r="A449" s="457"/>
      <c r="B449" s="456"/>
      <c r="C449" s="457"/>
      <c r="D449" s="457"/>
      <c r="E449" s="457"/>
      <c r="F449" s="459"/>
      <c r="G449" s="459"/>
      <c r="H449" s="459"/>
      <c r="I449" s="459"/>
      <c r="J449" s="459"/>
      <c r="K449" s="459"/>
      <c r="L449" s="459"/>
    </row>
    <row r="450" spans="1:12" ht="12.75" customHeight="1">
      <c r="A450" s="457"/>
      <c r="B450" s="456"/>
      <c r="C450" s="457"/>
      <c r="D450" s="457"/>
      <c r="E450" s="457"/>
      <c r="F450" s="459"/>
      <c r="G450" s="459"/>
      <c r="H450" s="459"/>
      <c r="I450" s="459"/>
      <c r="J450" s="459"/>
      <c r="K450" s="459"/>
      <c r="L450" s="459"/>
    </row>
    <row r="451" spans="1:12" ht="12.75" customHeight="1">
      <c r="A451" s="457"/>
      <c r="B451" s="456"/>
      <c r="C451" s="457"/>
      <c r="D451" s="457"/>
      <c r="E451" s="457"/>
      <c r="F451" s="459"/>
      <c r="G451" s="459"/>
      <c r="H451" s="459"/>
      <c r="I451" s="459"/>
      <c r="J451" s="459"/>
      <c r="K451" s="459"/>
      <c r="L451" s="459"/>
    </row>
    <row r="452" spans="1:12" ht="12.75" customHeight="1">
      <c r="A452" s="457"/>
      <c r="B452" s="456"/>
      <c r="C452" s="457"/>
      <c r="D452" s="457"/>
      <c r="E452" s="457"/>
      <c r="F452" s="459"/>
      <c r="G452" s="459"/>
      <c r="H452" s="459"/>
      <c r="I452" s="459"/>
      <c r="J452" s="459"/>
      <c r="K452" s="459"/>
      <c r="L452" s="459"/>
    </row>
    <row r="453" spans="1:12" ht="12.75" customHeight="1">
      <c r="A453" s="457"/>
      <c r="B453" s="456"/>
      <c r="C453" s="457"/>
      <c r="D453" s="457"/>
      <c r="E453" s="457"/>
      <c r="F453" s="459"/>
      <c r="G453" s="459"/>
      <c r="H453" s="459"/>
      <c r="I453" s="459"/>
      <c r="J453" s="459"/>
      <c r="K453" s="459"/>
      <c r="L453" s="459"/>
    </row>
    <row r="454" spans="1:12" ht="12.75" customHeight="1">
      <c r="A454" s="457"/>
      <c r="B454" s="456"/>
      <c r="C454" s="457"/>
      <c r="D454" s="457"/>
      <c r="E454" s="457"/>
      <c r="F454" s="459"/>
      <c r="G454" s="459"/>
      <c r="H454" s="459"/>
      <c r="I454" s="459"/>
      <c r="J454" s="459"/>
      <c r="K454" s="459"/>
      <c r="L454" s="459"/>
    </row>
    <row r="455" spans="1:12" ht="12.75" customHeight="1">
      <c r="A455" s="457"/>
      <c r="B455" s="456"/>
      <c r="C455" s="457"/>
      <c r="D455" s="457"/>
      <c r="E455" s="457"/>
      <c r="F455" s="459"/>
      <c r="G455" s="459"/>
      <c r="H455" s="459"/>
      <c r="I455" s="459"/>
      <c r="J455" s="459"/>
      <c r="K455" s="459"/>
      <c r="L455" s="459"/>
    </row>
    <row r="456" spans="1:12" ht="12.75" customHeight="1">
      <c r="A456" s="457"/>
      <c r="B456" s="456"/>
      <c r="C456" s="457"/>
      <c r="D456" s="457"/>
      <c r="E456" s="457"/>
      <c r="F456" s="459"/>
      <c r="G456" s="459"/>
      <c r="H456" s="459"/>
      <c r="I456" s="459"/>
      <c r="J456" s="459"/>
      <c r="K456" s="459"/>
      <c r="L456" s="459"/>
    </row>
    <row r="457" spans="1:12" ht="12.75" customHeight="1">
      <c r="A457" s="457"/>
      <c r="B457" s="456"/>
      <c r="C457" s="457"/>
      <c r="D457" s="457"/>
      <c r="E457" s="457"/>
      <c r="F457" s="459"/>
      <c r="G457" s="459"/>
      <c r="H457" s="459"/>
      <c r="I457" s="459"/>
      <c r="J457" s="459"/>
      <c r="K457" s="459"/>
      <c r="L457" s="459"/>
    </row>
    <row r="458" spans="1:12" ht="12.75" customHeight="1">
      <c r="A458" s="457"/>
      <c r="B458" s="456"/>
      <c r="C458" s="457"/>
      <c r="D458" s="457"/>
      <c r="E458" s="457"/>
      <c r="F458" s="459"/>
      <c r="G458" s="459"/>
      <c r="H458" s="459"/>
      <c r="I458" s="459"/>
      <c r="J458" s="459"/>
      <c r="K458" s="459"/>
      <c r="L458" s="459"/>
    </row>
    <row r="459" spans="1:12" ht="12.75" customHeight="1">
      <c r="A459" s="457"/>
      <c r="B459" s="456"/>
      <c r="C459" s="457"/>
      <c r="D459" s="457"/>
      <c r="E459" s="457"/>
      <c r="F459" s="459"/>
      <c r="G459" s="459"/>
      <c r="H459" s="459"/>
      <c r="I459" s="459"/>
      <c r="J459" s="459"/>
      <c r="K459" s="459"/>
      <c r="L459" s="459"/>
    </row>
    <row r="460" spans="1:12" ht="12.75" customHeight="1">
      <c r="A460" s="457"/>
      <c r="B460" s="456"/>
      <c r="C460" s="457"/>
      <c r="D460" s="457"/>
      <c r="E460" s="457"/>
      <c r="F460" s="459"/>
      <c r="G460" s="459"/>
      <c r="H460" s="459"/>
      <c r="I460" s="459"/>
      <c r="J460" s="459"/>
      <c r="K460" s="459"/>
      <c r="L460" s="459"/>
    </row>
    <row r="461" spans="1:12" ht="12.75" customHeight="1">
      <c r="A461" s="457"/>
      <c r="B461" s="456"/>
      <c r="C461" s="457"/>
      <c r="D461" s="457"/>
      <c r="E461" s="457"/>
      <c r="F461" s="459"/>
      <c r="G461" s="459"/>
      <c r="H461" s="459"/>
      <c r="I461" s="459"/>
      <c r="J461" s="459"/>
      <c r="K461" s="459"/>
      <c r="L461" s="459"/>
    </row>
    <row r="462" spans="1:12" ht="12.75" customHeight="1">
      <c r="A462" s="457"/>
      <c r="B462" s="456"/>
      <c r="C462" s="457"/>
      <c r="D462" s="457"/>
      <c r="E462" s="457"/>
      <c r="F462" s="459"/>
      <c r="G462" s="459"/>
      <c r="H462" s="459"/>
      <c r="I462" s="459"/>
      <c r="J462" s="459"/>
      <c r="K462" s="459"/>
      <c r="L462" s="459"/>
    </row>
    <row r="463" spans="1:12" ht="12.75" customHeight="1">
      <c r="A463" s="457"/>
      <c r="B463" s="456"/>
      <c r="C463" s="457"/>
      <c r="D463" s="457"/>
      <c r="E463" s="457"/>
      <c r="F463" s="459"/>
      <c r="G463" s="459"/>
      <c r="H463" s="459"/>
      <c r="I463" s="459"/>
      <c r="J463" s="459"/>
      <c r="K463" s="459"/>
      <c r="L463" s="459"/>
    </row>
    <row r="464" spans="1:12" ht="12.75" customHeight="1">
      <c r="A464" s="457"/>
      <c r="B464" s="456"/>
      <c r="C464" s="457"/>
      <c r="D464" s="457"/>
      <c r="E464" s="457"/>
      <c r="F464" s="459"/>
      <c r="G464" s="459"/>
      <c r="H464" s="459"/>
      <c r="I464" s="459"/>
      <c r="J464" s="459"/>
      <c r="K464" s="459"/>
      <c r="L464" s="459"/>
    </row>
    <row r="465" spans="1:12" ht="12.75" customHeight="1">
      <c r="A465" s="457"/>
      <c r="B465" s="456"/>
      <c r="C465" s="457"/>
      <c r="D465" s="457"/>
      <c r="E465" s="457"/>
      <c r="F465" s="459"/>
      <c r="G465" s="459"/>
      <c r="H465" s="459"/>
      <c r="I465" s="459"/>
      <c r="J465" s="459"/>
      <c r="K465" s="459"/>
      <c r="L465" s="459"/>
    </row>
    <row r="466" spans="1:12" ht="12.75" customHeight="1">
      <c r="A466" s="457"/>
      <c r="B466" s="456"/>
      <c r="C466" s="457"/>
      <c r="D466" s="457"/>
      <c r="E466" s="457"/>
      <c r="F466" s="459"/>
      <c r="G466" s="459"/>
      <c r="H466" s="459"/>
      <c r="I466" s="459"/>
      <c r="J466" s="459"/>
      <c r="K466" s="459"/>
      <c r="L466" s="459"/>
    </row>
    <row r="467" spans="1:12" ht="12.75" customHeight="1">
      <c r="A467" s="457"/>
      <c r="B467" s="456"/>
      <c r="C467" s="457"/>
      <c r="D467" s="457"/>
      <c r="E467" s="457"/>
      <c r="F467" s="459"/>
      <c r="G467" s="459"/>
      <c r="H467" s="459"/>
      <c r="I467" s="459"/>
      <c r="J467" s="459"/>
      <c r="K467" s="459"/>
      <c r="L467" s="459"/>
    </row>
    <row r="468" spans="1:12" ht="12.75" customHeight="1">
      <c r="A468" s="457"/>
      <c r="B468" s="456"/>
      <c r="C468" s="457"/>
      <c r="D468" s="457"/>
      <c r="E468" s="457"/>
      <c r="F468" s="459"/>
      <c r="G468" s="459"/>
      <c r="H468" s="459"/>
      <c r="I468" s="459"/>
      <c r="J468" s="459"/>
      <c r="K468" s="459"/>
      <c r="L468" s="459"/>
    </row>
    <row r="469" spans="1:12" ht="12.75" customHeight="1">
      <c r="A469" s="457"/>
      <c r="B469" s="456"/>
      <c r="C469" s="457"/>
      <c r="D469" s="457"/>
      <c r="E469" s="457"/>
      <c r="F469" s="459"/>
      <c r="G469" s="459"/>
      <c r="H469" s="459"/>
      <c r="I469" s="459"/>
      <c r="J469" s="459"/>
      <c r="K469" s="459"/>
      <c r="L469" s="459"/>
    </row>
    <row r="470" spans="1:12" ht="12.75" customHeight="1">
      <c r="A470" s="457"/>
      <c r="B470" s="456"/>
      <c r="C470" s="457"/>
      <c r="D470" s="457"/>
      <c r="E470" s="457"/>
      <c r="F470" s="459"/>
      <c r="G470" s="459"/>
      <c r="H470" s="459"/>
      <c r="I470" s="459"/>
      <c r="J470" s="459"/>
      <c r="K470" s="459"/>
      <c r="L470" s="459"/>
    </row>
    <row r="471" spans="1:12" ht="12.75" customHeight="1">
      <c r="A471" s="457"/>
      <c r="B471" s="456"/>
      <c r="C471" s="457"/>
      <c r="D471" s="457"/>
      <c r="E471" s="457"/>
      <c r="F471" s="459"/>
      <c r="G471" s="459"/>
      <c r="H471" s="459"/>
      <c r="I471" s="459"/>
      <c r="J471" s="459"/>
      <c r="K471" s="459"/>
      <c r="L471" s="459"/>
    </row>
    <row r="472" spans="1:12" ht="12.75" customHeight="1">
      <c r="A472" s="457"/>
      <c r="B472" s="456"/>
      <c r="C472" s="457"/>
      <c r="D472" s="457"/>
      <c r="E472" s="457"/>
      <c r="F472" s="459"/>
      <c r="G472" s="459"/>
      <c r="H472" s="459"/>
      <c r="I472" s="459"/>
      <c r="J472" s="459"/>
      <c r="K472" s="459"/>
      <c r="L472" s="459"/>
    </row>
    <row r="473" spans="1:12" ht="12.75" customHeight="1">
      <c r="A473" s="457"/>
      <c r="B473" s="456"/>
      <c r="C473" s="457"/>
      <c r="D473" s="457"/>
      <c r="E473" s="457"/>
      <c r="F473" s="459"/>
      <c r="G473" s="459"/>
      <c r="H473" s="459"/>
      <c r="I473" s="459"/>
      <c r="J473" s="459"/>
      <c r="K473" s="459"/>
      <c r="L473" s="459"/>
    </row>
    <row r="474" spans="1:12" ht="12.75" customHeight="1">
      <c r="A474" s="457"/>
      <c r="B474" s="456"/>
      <c r="C474" s="457"/>
      <c r="D474" s="457"/>
      <c r="E474" s="457"/>
      <c r="F474" s="459"/>
      <c r="G474" s="459"/>
      <c r="H474" s="459"/>
      <c r="I474" s="459"/>
      <c r="J474" s="459"/>
      <c r="K474" s="459"/>
      <c r="L474" s="459"/>
    </row>
    <row r="475" spans="1:12" ht="12.75" customHeight="1">
      <c r="A475" s="457"/>
      <c r="B475" s="456"/>
      <c r="C475" s="457"/>
      <c r="D475" s="457"/>
      <c r="E475" s="457"/>
      <c r="F475" s="459"/>
      <c r="G475" s="459"/>
      <c r="H475" s="459"/>
      <c r="I475" s="459"/>
      <c r="J475" s="459"/>
      <c r="K475" s="459"/>
      <c r="L475" s="459"/>
    </row>
    <row r="476" spans="1:12" ht="12.75" customHeight="1">
      <c r="A476" s="457"/>
      <c r="B476" s="456"/>
      <c r="C476" s="457"/>
      <c r="D476" s="457"/>
      <c r="E476" s="457"/>
      <c r="F476" s="459"/>
      <c r="G476" s="459"/>
      <c r="H476" s="459"/>
      <c r="I476" s="459"/>
      <c r="J476" s="459"/>
      <c r="K476" s="459"/>
      <c r="L476" s="459"/>
    </row>
    <row r="477" spans="1:12" ht="12.75" customHeight="1">
      <c r="A477" s="457"/>
      <c r="B477" s="456"/>
      <c r="C477" s="457"/>
      <c r="D477" s="457"/>
      <c r="E477" s="457"/>
      <c r="F477" s="459"/>
      <c r="G477" s="459"/>
      <c r="H477" s="459"/>
      <c r="I477" s="459"/>
      <c r="J477" s="459"/>
      <c r="K477" s="459"/>
      <c r="L477" s="459"/>
    </row>
    <row r="478" spans="1:12" ht="12.75" customHeight="1">
      <c r="A478" s="457"/>
      <c r="B478" s="456"/>
      <c r="C478" s="457"/>
      <c r="D478" s="457"/>
      <c r="E478" s="457"/>
      <c r="F478" s="459"/>
      <c r="G478" s="459"/>
      <c r="H478" s="459"/>
      <c r="I478" s="459"/>
      <c r="J478" s="459"/>
      <c r="K478" s="459"/>
      <c r="L478" s="459"/>
    </row>
    <row r="479" spans="1:12" ht="12.75" customHeight="1">
      <c r="A479" s="457"/>
      <c r="B479" s="456"/>
      <c r="C479" s="457"/>
      <c r="D479" s="457"/>
      <c r="E479" s="457"/>
      <c r="F479" s="459"/>
      <c r="G479" s="459"/>
      <c r="H479" s="459"/>
      <c r="I479" s="459"/>
      <c r="J479" s="459"/>
      <c r="K479" s="459"/>
      <c r="L479" s="459"/>
    </row>
    <row r="480" spans="1:12" ht="12.75" customHeight="1">
      <c r="A480" s="457"/>
      <c r="B480" s="456"/>
      <c r="C480" s="457"/>
      <c r="D480" s="457"/>
      <c r="E480" s="457"/>
      <c r="F480" s="459"/>
      <c r="G480" s="459"/>
      <c r="H480" s="459"/>
      <c r="I480" s="459"/>
      <c r="J480" s="459"/>
      <c r="K480" s="459"/>
      <c r="L480" s="459"/>
    </row>
    <row r="481" spans="1:12" ht="12.75" customHeight="1">
      <c r="A481" s="457"/>
      <c r="B481" s="456"/>
      <c r="C481" s="457"/>
      <c r="D481" s="457"/>
      <c r="E481" s="457"/>
      <c r="F481" s="459"/>
      <c r="G481" s="459"/>
      <c r="H481" s="459"/>
      <c r="I481" s="459"/>
      <c r="J481" s="459"/>
      <c r="K481" s="459"/>
      <c r="L481" s="459"/>
    </row>
    <row r="482" spans="1:12" ht="12.75" customHeight="1">
      <c r="A482" s="457"/>
      <c r="B482" s="456"/>
      <c r="C482" s="457"/>
      <c r="D482" s="457"/>
      <c r="E482" s="457"/>
      <c r="F482" s="459"/>
      <c r="G482" s="459"/>
      <c r="H482" s="459"/>
      <c r="I482" s="459"/>
      <c r="J482" s="459"/>
      <c r="K482" s="459"/>
      <c r="L482" s="459"/>
    </row>
    <row r="483" spans="1:12" ht="12.75" customHeight="1">
      <c r="A483" s="457"/>
      <c r="B483" s="456"/>
      <c r="C483" s="457"/>
      <c r="D483" s="457"/>
      <c r="E483" s="457"/>
      <c r="F483" s="459"/>
      <c r="G483" s="459"/>
      <c r="H483" s="459"/>
      <c r="I483" s="459"/>
      <c r="J483" s="459"/>
      <c r="K483" s="459"/>
      <c r="L483" s="459"/>
    </row>
    <row r="484" spans="1:12" ht="12.75" customHeight="1">
      <c r="A484" s="457"/>
      <c r="B484" s="456"/>
      <c r="C484" s="457"/>
      <c r="D484" s="457"/>
      <c r="E484" s="457"/>
      <c r="F484" s="459"/>
      <c r="G484" s="459"/>
      <c r="H484" s="459"/>
      <c r="I484" s="459"/>
      <c r="J484" s="459"/>
      <c r="K484" s="459"/>
      <c r="L484" s="459"/>
    </row>
    <row r="485" spans="1:12" ht="12.75" customHeight="1">
      <c r="A485" s="457"/>
      <c r="B485" s="456"/>
      <c r="C485" s="457"/>
      <c r="D485" s="457"/>
      <c r="E485" s="457"/>
      <c r="F485" s="459"/>
      <c r="G485" s="459"/>
      <c r="H485" s="459"/>
      <c r="I485" s="459"/>
      <c r="J485" s="459"/>
      <c r="K485" s="459"/>
      <c r="L485" s="459"/>
    </row>
    <row r="486" spans="1:12" ht="12.75" customHeight="1">
      <c r="A486" s="457"/>
      <c r="B486" s="456"/>
      <c r="C486" s="457"/>
      <c r="D486" s="457"/>
      <c r="E486" s="457"/>
      <c r="F486" s="459"/>
      <c r="G486" s="459"/>
      <c r="H486" s="459"/>
      <c r="I486" s="459"/>
      <c r="J486" s="459"/>
      <c r="K486" s="459"/>
      <c r="L486" s="459"/>
    </row>
    <row r="487" spans="1:12" ht="12.75" customHeight="1">
      <c r="A487" s="457"/>
      <c r="B487" s="456"/>
      <c r="C487" s="457"/>
      <c r="D487" s="457"/>
      <c r="E487" s="457"/>
      <c r="F487" s="459"/>
      <c r="G487" s="459"/>
      <c r="H487" s="459"/>
      <c r="I487" s="459"/>
      <c r="J487" s="459"/>
      <c r="K487" s="459"/>
      <c r="L487" s="459"/>
    </row>
    <row r="488" spans="1:12" ht="12.75" customHeight="1">
      <c r="A488" s="457"/>
      <c r="B488" s="456"/>
      <c r="C488" s="457"/>
      <c r="D488" s="457"/>
      <c r="E488" s="457"/>
      <c r="F488" s="459"/>
      <c r="G488" s="459"/>
      <c r="H488" s="459"/>
      <c r="I488" s="459"/>
      <c r="J488" s="459"/>
      <c r="K488" s="459"/>
      <c r="L488" s="459"/>
    </row>
    <row r="489" spans="1:12" ht="12.75" customHeight="1">
      <c r="A489" s="457"/>
      <c r="B489" s="456"/>
      <c r="C489" s="457"/>
      <c r="D489" s="457"/>
      <c r="E489" s="457"/>
      <c r="F489" s="459"/>
      <c r="G489" s="459"/>
      <c r="H489" s="459"/>
      <c r="I489" s="459"/>
      <c r="J489" s="459"/>
      <c r="K489" s="459"/>
      <c r="L489" s="459"/>
    </row>
    <row r="490" spans="1:12" ht="12.75" customHeight="1">
      <c r="A490" s="457"/>
      <c r="B490" s="456"/>
      <c r="C490" s="457"/>
      <c r="D490" s="457"/>
      <c r="E490" s="457"/>
      <c r="F490" s="459"/>
      <c r="G490" s="459"/>
      <c r="H490" s="459"/>
      <c r="I490" s="459"/>
      <c r="J490" s="459"/>
      <c r="K490" s="459"/>
      <c r="L490" s="459"/>
    </row>
    <row r="491" spans="1:12" ht="12.75" customHeight="1">
      <c r="A491" s="457"/>
      <c r="B491" s="456"/>
      <c r="C491" s="457"/>
      <c r="D491" s="457"/>
      <c r="E491" s="457"/>
      <c r="F491" s="459"/>
      <c r="G491" s="459"/>
      <c r="H491" s="459"/>
      <c r="I491" s="459"/>
      <c r="J491" s="459"/>
      <c r="K491" s="459"/>
      <c r="L491" s="459"/>
    </row>
    <row r="492" spans="1:12" ht="12.75" customHeight="1">
      <c r="A492" s="457"/>
      <c r="B492" s="456"/>
      <c r="C492" s="457"/>
      <c r="D492" s="457"/>
      <c r="E492" s="457"/>
      <c r="F492" s="459"/>
      <c r="G492" s="459"/>
      <c r="H492" s="459"/>
      <c r="I492" s="459"/>
      <c r="J492" s="459"/>
      <c r="K492" s="459"/>
      <c r="L492" s="459"/>
    </row>
    <row r="493" spans="1:12" ht="12.75" customHeight="1">
      <c r="A493" s="457"/>
      <c r="B493" s="456"/>
      <c r="C493" s="457"/>
      <c r="D493" s="457"/>
      <c r="E493" s="457"/>
      <c r="F493" s="459"/>
      <c r="G493" s="459"/>
      <c r="H493" s="459"/>
      <c r="I493" s="459"/>
      <c r="J493" s="459"/>
      <c r="K493" s="459"/>
      <c r="L493" s="459"/>
    </row>
    <row r="494" spans="1:12" ht="12.75" customHeight="1">
      <c r="A494" s="457"/>
      <c r="B494" s="456"/>
      <c r="C494" s="457"/>
      <c r="D494" s="457"/>
      <c r="E494" s="457"/>
      <c r="F494" s="459"/>
      <c r="G494" s="459"/>
      <c r="H494" s="459"/>
      <c r="I494" s="459"/>
      <c r="J494" s="459"/>
      <c r="K494" s="459"/>
      <c r="L494" s="459"/>
    </row>
    <row r="495" spans="1:12" ht="12.75" customHeight="1">
      <c r="A495" s="457"/>
      <c r="B495" s="456"/>
      <c r="C495" s="457"/>
      <c r="D495" s="457"/>
      <c r="E495" s="457"/>
      <c r="F495" s="459"/>
      <c r="G495" s="459"/>
      <c r="H495" s="459"/>
      <c r="I495" s="459"/>
      <c r="J495" s="459"/>
      <c r="K495" s="459"/>
      <c r="L495" s="459"/>
    </row>
    <row r="496" spans="1:12" ht="12.75" customHeight="1">
      <c r="A496" s="457"/>
      <c r="B496" s="456"/>
      <c r="C496" s="457"/>
      <c r="D496" s="457"/>
      <c r="E496" s="457"/>
      <c r="F496" s="459"/>
      <c r="G496" s="459"/>
      <c r="H496" s="459"/>
      <c r="I496" s="459"/>
      <c r="J496" s="459"/>
      <c r="K496" s="459"/>
      <c r="L496" s="459"/>
    </row>
    <row r="497" spans="1:12" ht="12.75" customHeight="1">
      <c r="A497" s="457"/>
      <c r="B497" s="456"/>
      <c r="C497" s="457"/>
      <c r="D497" s="457"/>
      <c r="E497" s="457"/>
      <c r="F497" s="459"/>
      <c r="G497" s="459"/>
      <c r="H497" s="459"/>
      <c r="I497" s="459"/>
      <c r="J497" s="459"/>
      <c r="K497" s="459"/>
      <c r="L497" s="459"/>
    </row>
    <row r="498" spans="1:12" ht="12.75" customHeight="1">
      <c r="A498" s="457"/>
      <c r="B498" s="456"/>
      <c r="C498" s="457"/>
      <c r="D498" s="457"/>
      <c r="E498" s="457"/>
      <c r="F498" s="459"/>
      <c r="G498" s="459"/>
      <c r="H498" s="459"/>
      <c r="I498" s="459"/>
      <c r="J498" s="459"/>
      <c r="K498" s="459"/>
      <c r="L498" s="459"/>
    </row>
    <row r="499" spans="1:12" ht="12.75" customHeight="1">
      <c r="A499" s="457"/>
      <c r="B499" s="456"/>
      <c r="C499" s="457"/>
      <c r="D499" s="457"/>
      <c r="E499" s="457"/>
      <c r="F499" s="459"/>
      <c r="G499" s="459"/>
      <c r="H499" s="459"/>
      <c r="I499" s="459"/>
      <c r="J499" s="459"/>
      <c r="K499" s="459"/>
      <c r="L499" s="459"/>
    </row>
    <row r="500" spans="1:12" ht="12.75" customHeight="1">
      <c r="A500" s="457"/>
      <c r="B500" s="456"/>
      <c r="C500" s="457"/>
      <c r="D500" s="457"/>
      <c r="E500" s="457"/>
      <c r="F500" s="459"/>
      <c r="G500" s="459"/>
      <c r="H500" s="459"/>
      <c r="I500" s="459"/>
      <c r="J500" s="459"/>
      <c r="K500" s="459"/>
      <c r="L500" s="459"/>
    </row>
    <row r="501" spans="1:12" ht="12.75" customHeight="1">
      <c r="A501" s="457"/>
      <c r="B501" s="456"/>
      <c r="C501" s="457"/>
      <c r="D501" s="457"/>
      <c r="E501" s="457"/>
      <c r="F501" s="459"/>
      <c r="G501" s="459"/>
      <c r="H501" s="459"/>
      <c r="I501" s="459"/>
      <c r="J501" s="459"/>
      <c r="K501" s="459"/>
      <c r="L501" s="459"/>
    </row>
    <row r="502" spans="1:12" ht="12.75" customHeight="1">
      <c r="A502" s="457"/>
      <c r="B502" s="456"/>
      <c r="C502" s="457"/>
      <c r="D502" s="457"/>
      <c r="E502" s="457"/>
      <c r="F502" s="459"/>
      <c r="G502" s="459"/>
      <c r="H502" s="459"/>
      <c r="I502" s="459"/>
      <c r="J502" s="459"/>
      <c r="K502" s="459"/>
      <c r="L502" s="459"/>
    </row>
    <row r="503" spans="1:12" ht="12.75" customHeight="1">
      <c r="A503" s="457"/>
      <c r="B503" s="456"/>
      <c r="C503" s="457"/>
      <c r="D503" s="457"/>
      <c r="E503" s="457"/>
      <c r="F503" s="459"/>
      <c r="G503" s="459"/>
      <c r="H503" s="459"/>
      <c r="I503" s="459"/>
      <c r="J503" s="459"/>
      <c r="K503" s="459"/>
      <c r="L503" s="459"/>
    </row>
    <row r="504" spans="1:12" ht="12.75" customHeight="1">
      <c r="A504" s="457"/>
      <c r="B504" s="456"/>
      <c r="C504" s="457"/>
      <c r="D504" s="457"/>
      <c r="E504" s="457"/>
      <c r="F504" s="459"/>
      <c r="G504" s="459"/>
      <c r="H504" s="459"/>
      <c r="I504" s="459"/>
      <c r="J504" s="459"/>
      <c r="K504" s="459"/>
      <c r="L504" s="459"/>
    </row>
    <row r="505" spans="1:12" ht="12.75" customHeight="1">
      <c r="A505" s="457"/>
      <c r="B505" s="456"/>
      <c r="C505" s="457"/>
      <c r="D505" s="457"/>
      <c r="E505" s="457"/>
      <c r="F505" s="459"/>
      <c r="G505" s="459"/>
      <c r="H505" s="459"/>
      <c r="I505" s="459"/>
      <c r="J505" s="459"/>
      <c r="K505" s="459"/>
      <c r="L505" s="459"/>
    </row>
    <row r="506" spans="1:12" ht="12.75" customHeight="1">
      <c r="A506" s="457"/>
      <c r="B506" s="456"/>
      <c r="C506" s="457"/>
      <c r="D506" s="457"/>
      <c r="E506" s="457"/>
      <c r="F506" s="459"/>
      <c r="G506" s="459"/>
      <c r="H506" s="459"/>
      <c r="I506" s="459"/>
      <c r="J506" s="459"/>
      <c r="K506" s="459"/>
      <c r="L506" s="459"/>
    </row>
    <row r="507" spans="1:12" ht="12.75" customHeight="1">
      <c r="A507" s="457"/>
      <c r="B507" s="456"/>
      <c r="C507" s="457"/>
      <c r="D507" s="457"/>
      <c r="E507" s="457"/>
      <c r="F507" s="459"/>
      <c r="G507" s="459"/>
      <c r="H507" s="459"/>
      <c r="I507" s="459"/>
      <c r="J507" s="459"/>
      <c r="K507" s="459"/>
      <c r="L507" s="459"/>
    </row>
    <row r="508" spans="1:12" ht="12.75" customHeight="1">
      <c r="A508" s="457"/>
      <c r="B508" s="456"/>
      <c r="C508" s="457"/>
      <c r="D508" s="457"/>
      <c r="E508" s="457"/>
      <c r="F508" s="459"/>
      <c r="G508" s="459"/>
      <c r="H508" s="459"/>
      <c r="I508" s="459"/>
      <c r="J508" s="459"/>
      <c r="K508" s="459"/>
      <c r="L508" s="459"/>
    </row>
    <row r="509" spans="1:12" ht="12.75" customHeight="1">
      <c r="A509" s="457"/>
      <c r="B509" s="456"/>
      <c r="C509" s="457"/>
      <c r="D509" s="457"/>
      <c r="E509" s="457"/>
      <c r="F509" s="459"/>
      <c r="G509" s="459"/>
      <c r="H509" s="459"/>
      <c r="I509" s="459"/>
      <c r="J509" s="459"/>
      <c r="K509" s="459"/>
      <c r="L509" s="459"/>
    </row>
    <row r="510" spans="1:12" ht="12.75" customHeight="1">
      <c r="A510" s="457"/>
      <c r="B510" s="456"/>
      <c r="C510" s="457"/>
      <c r="D510" s="457"/>
      <c r="E510" s="457"/>
      <c r="F510" s="459"/>
      <c r="G510" s="459"/>
      <c r="H510" s="459"/>
      <c r="I510" s="459"/>
      <c r="J510" s="459"/>
      <c r="K510" s="459"/>
      <c r="L510" s="459"/>
    </row>
    <row r="511" spans="1:12" ht="12.75" customHeight="1">
      <c r="A511" s="457"/>
      <c r="B511" s="456"/>
      <c r="C511" s="457"/>
      <c r="D511" s="457"/>
      <c r="E511" s="457"/>
      <c r="F511" s="459"/>
      <c r="G511" s="459"/>
      <c r="H511" s="459"/>
      <c r="I511" s="459"/>
      <c r="J511" s="459"/>
      <c r="K511" s="459"/>
      <c r="L511" s="459"/>
    </row>
    <row r="512" spans="1:12" ht="12.75" customHeight="1">
      <c r="A512" s="457"/>
      <c r="B512" s="456"/>
      <c r="C512" s="457"/>
      <c r="D512" s="457"/>
      <c r="E512" s="457"/>
      <c r="F512" s="459"/>
      <c r="G512" s="459"/>
      <c r="H512" s="459"/>
      <c r="I512" s="459"/>
      <c r="J512" s="459"/>
      <c r="K512" s="459"/>
      <c r="L512" s="459"/>
    </row>
    <row r="513" spans="1:12" ht="12.75" customHeight="1">
      <c r="A513" s="457"/>
      <c r="B513" s="456"/>
      <c r="C513" s="457"/>
      <c r="D513" s="457"/>
      <c r="E513" s="457"/>
      <c r="F513" s="459"/>
      <c r="G513" s="459"/>
      <c r="H513" s="459"/>
      <c r="I513" s="459"/>
      <c r="J513" s="459"/>
      <c r="K513" s="459"/>
      <c r="L513" s="459"/>
    </row>
    <row r="514" spans="1:12" ht="12.75" customHeight="1">
      <c r="A514" s="457"/>
      <c r="B514" s="456"/>
      <c r="C514" s="457"/>
      <c r="D514" s="457"/>
      <c r="E514" s="457"/>
      <c r="F514" s="459"/>
      <c r="G514" s="459"/>
      <c r="H514" s="459"/>
      <c r="I514" s="459"/>
      <c r="J514" s="459"/>
      <c r="K514" s="459"/>
      <c r="L514" s="459"/>
    </row>
    <row r="515" spans="1:12" ht="12.75" customHeight="1">
      <c r="A515" s="457"/>
      <c r="B515" s="456"/>
      <c r="C515" s="457"/>
      <c r="D515" s="457"/>
      <c r="E515" s="457"/>
      <c r="F515" s="459"/>
      <c r="G515" s="459"/>
      <c r="H515" s="459"/>
      <c r="I515" s="459"/>
      <c r="J515" s="459"/>
      <c r="K515" s="459"/>
      <c r="L515" s="459"/>
    </row>
    <row r="516" spans="1:12" ht="12.75" customHeight="1">
      <c r="A516" s="457"/>
      <c r="B516" s="456"/>
      <c r="C516" s="457"/>
      <c r="D516" s="457"/>
      <c r="E516" s="457"/>
      <c r="F516" s="459"/>
      <c r="G516" s="459"/>
      <c r="H516" s="459"/>
      <c r="I516" s="459"/>
      <c r="J516" s="459"/>
      <c r="K516" s="459"/>
      <c r="L516" s="459"/>
    </row>
    <row r="517" spans="1:12" ht="12.75" customHeight="1">
      <c r="A517" s="457"/>
      <c r="B517" s="456"/>
      <c r="C517" s="457"/>
      <c r="D517" s="457"/>
      <c r="E517" s="457"/>
      <c r="F517" s="459"/>
      <c r="G517" s="459"/>
      <c r="H517" s="459"/>
      <c r="I517" s="459"/>
      <c r="J517" s="459"/>
      <c r="K517" s="459"/>
      <c r="L517" s="459"/>
    </row>
    <row r="518" spans="1:12" ht="12.75" customHeight="1">
      <c r="A518" s="457"/>
      <c r="B518" s="456"/>
      <c r="C518" s="457"/>
      <c r="D518" s="457"/>
      <c r="E518" s="457"/>
      <c r="F518" s="459"/>
      <c r="G518" s="459"/>
      <c r="H518" s="459"/>
      <c r="I518" s="459"/>
      <c r="J518" s="459"/>
      <c r="K518" s="459"/>
      <c r="L518" s="459"/>
    </row>
    <row r="519" spans="1:12" ht="12.75" customHeight="1">
      <c r="A519" s="457"/>
      <c r="B519" s="456"/>
      <c r="C519" s="457"/>
      <c r="D519" s="457"/>
      <c r="E519" s="457"/>
      <c r="F519" s="459"/>
      <c r="G519" s="459"/>
      <c r="H519" s="459"/>
      <c r="I519" s="459"/>
      <c r="J519" s="459"/>
      <c r="K519" s="459"/>
      <c r="L519" s="459"/>
    </row>
    <row r="520" spans="1:12" ht="12.75" customHeight="1">
      <c r="A520" s="457"/>
      <c r="B520" s="456"/>
      <c r="C520" s="457"/>
      <c r="D520" s="457"/>
      <c r="E520" s="457"/>
      <c r="F520" s="459"/>
      <c r="G520" s="459"/>
      <c r="H520" s="459"/>
      <c r="I520" s="459"/>
      <c r="J520" s="459"/>
      <c r="K520" s="459"/>
      <c r="L520" s="459"/>
    </row>
    <row r="521" spans="1:12" ht="12.75" customHeight="1">
      <c r="A521" s="457"/>
      <c r="B521" s="456"/>
      <c r="C521" s="457"/>
      <c r="D521" s="457"/>
      <c r="E521" s="457"/>
      <c r="F521" s="459"/>
      <c r="G521" s="459"/>
      <c r="H521" s="459"/>
      <c r="I521" s="459"/>
      <c r="J521" s="459"/>
      <c r="K521" s="459"/>
      <c r="L521" s="459"/>
    </row>
    <row r="522" spans="1:12" ht="12.75" customHeight="1">
      <c r="A522" s="457"/>
      <c r="B522" s="456"/>
      <c r="C522" s="457"/>
      <c r="D522" s="457"/>
      <c r="E522" s="457"/>
      <c r="F522" s="459"/>
      <c r="G522" s="459"/>
      <c r="H522" s="459"/>
      <c r="I522" s="459"/>
      <c r="J522" s="459"/>
      <c r="K522" s="459"/>
      <c r="L522" s="459"/>
    </row>
    <row r="523" spans="1:12" ht="12.75" customHeight="1">
      <c r="A523" s="457"/>
      <c r="B523" s="456"/>
      <c r="C523" s="457"/>
      <c r="D523" s="457"/>
      <c r="E523" s="457"/>
      <c r="F523" s="459"/>
      <c r="G523" s="459"/>
      <c r="H523" s="459"/>
      <c r="I523" s="459"/>
      <c r="J523" s="459"/>
      <c r="K523" s="459"/>
      <c r="L523" s="459"/>
    </row>
    <row r="524" spans="1:12" ht="12.75" customHeight="1">
      <c r="A524" s="457"/>
      <c r="B524" s="456"/>
      <c r="C524" s="457"/>
      <c r="D524" s="457"/>
      <c r="E524" s="457"/>
      <c r="F524" s="459"/>
      <c r="G524" s="459"/>
      <c r="H524" s="459"/>
      <c r="I524" s="459"/>
      <c r="J524" s="459"/>
      <c r="K524" s="459"/>
      <c r="L524" s="459"/>
    </row>
    <row r="525" spans="1:12" ht="12.75" customHeight="1">
      <c r="A525" s="457"/>
      <c r="B525" s="456"/>
      <c r="C525" s="457"/>
      <c r="D525" s="457"/>
      <c r="E525" s="457"/>
      <c r="F525" s="459"/>
      <c r="G525" s="459"/>
      <c r="H525" s="459"/>
      <c r="I525" s="459"/>
      <c r="J525" s="459"/>
      <c r="K525" s="459"/>
      <c r="L525" s="459"/>
    </row>
    <row r="526" spans="1:12" ht="12.75" customHeight="1">
      <c r="A526" s="457"/>
      <c r="B526" s="456"/>
      <c r="C526" s="457"/>
      <c r="D526" s="457"/>
      <c r="E526" s="457"/>
      <c r="F526" s="459"/>
      <c r="G526" s="459"/>
      <c r="H526" s="459"/>
      <c r="I526" s="459"/>
      <c r="J526" s="459"/>
      <c r="K526" s="459"/>
      <c r="L526" s="459"/>
    </row>
    <row r="527" spans="1:12" ht="12.75" customHeight="1">
      <c r="A527" s="457"/>
      <c r="B527" s="456"/>
      <c r="C527" s="457"/>
      <c r="D527" s="457"/>
      <c r="E527" s="457"/>
      <c r="F527" s="459"/>
      <c r="G527" s="459"/>
      <c r="H527" s="459"/>
      <c r="I527" s="459"/>
      <c r="J527" s="459"/>
      <c r="K527" s="459"/>
      <c r="L527" s="459"/>
    </row>
    <row r="528" spans="1:12" ht="12.75" customHeight="1">
      <c r="A528" s="457"/>
      <c r="B528" s="456"/>
      <c r="C528" s="457"/>
      <c r="D528" s="457"/>
      <c r="E528" s="457"/>
      <c r="F528" s="459"/>
      <c r="G528" s="459"/>
      <c r="H528" s="459"/>
      <c r="I528" s="459"/>
      <c r="J528" s="459"/>
      <c r="K528" s="459"/>
      <c r="L528" s="459"/>
    </row>
    <row r="529" spans="1:12" ht="12.75" customHeight="1">
      <c r="A529" s="457"/>
      <c r="B529" s="456"/>
      <c r="C529" s="457"/>
      <c r="D529" s="457"/>
      <c r="E529" s="457"/>
      <c r="F529" s="459"/>
      <c r="G529" s="459"/>
      <c r="H529" s="459"/>
      <c r="I529" s="459"/>
      <c r="J529" s="459"/>
      <c r="K529" s="459"/>
      <c r="L529" s="459"/>
    </row>
    <row r="530" spans="1:12" ht="12.75" customHeight="1">
      <c r="A530" s="457"/>
      <c r="B530" s="456"/>
      <c r="C530" s="457"/>
      <c r="D530" s="457"/>
      <c r="E530" s="457"/>
      <c r="F530" s="459"/>
      <c r="G530" s="459"/>
      <c r="H530" s="459"/>
      <c r="I530" s="459"/>
      <c r="J530" s="459"/>
      <c r="K530" s="459"/>
      <c r="L530" s="459"/>
    </row>
    <row r="531" spans="1:12" ht="12.75" customHeight="1">
      <c r="A531" s="457"/>
      <c r="B531" s="456"/>
      <c r="C531" s="457"/>
      <c r="D531" s="457"/>
      <c r="E531" s="457"/>
      <c r="F531" s="459"/>
      <c r="G531" s="459"/>
      <c r="H531" s="459"/>
      <c r="I531" s="459"/>
      <c r="J531" s="459"/>
      <c r="K531" s="459"/>
      <c r="L531" s="459"/>
    </row>
    <row r="532" spans="1:12" ht="12.75" customHeight="1">
      <c r="A532" s="457"/>
      <c r="B532" s="456"/>
      <c r="C532" s="457"/>
      <c r="D532" s="457"/>
      <c r="E532" s="457"/>
      <c r="F532" s="459"/>
      <c r="G532" s="459"/>
      <c r="H532" s="459"/>
      <c r="I532" s="459"/>
      <c r="J532" s="459"/>
      <c r="K532" s="459"/>
      <c r="L532" s="459"/>
    </row>
    <row r="533" spans="1:12" ht="12.75" customHeight="1">
      <c r="A533" s="457"/>
      <c r="B533" s="456"/>
      <c r="C533" s="457"/>
      <c r="D533" s="457"/>
      <c r="E533" s="457"/>
      <c r="F533" s="459"/>
      <c r="G533" s="459"/>
      <c r="H533" s="459"/>
      <c r="I533" s="459"/>
      <c r="J533" s="459"/>
      <c r="K533" s="459"/>
      <c r="L533" s="459"/>
    </row>
    <row r="534" spans="1:12" ht="12.75" customHeight="1">
      <c r="A534" s="457"/>
      <c r="B534" s="456"/>
      <c r="C534" s="457"/>
      <c r="D534" s="457"/>
      <c r="E534" s="457"/>
      <c r="F534" s="459"/>
      <c r="G534" s="459"/>
      <c r="H534" s="459"/>
      <c r="I534" s="459"/>
      <c r="J534" s="459"/>
      <c r="K534" s="459"/>
      <c r="L534" s="459"/>
    </row>
    <row r="535" spans="1:12" ht="12.75" customHeight="1">
      <c r="A535" s="457"/>
      <c r="B535" s="456"/>
      <c r="C535" s="457"/>
      <c r="D535" s="457"/>
      <c r="E535" s="457"/>
      <c r="F535" s="459"/>
      <c r="G535" s="459"/>
      <c r="H535" s="459"/>
      <c r="I535" s="459"/>
      <c r="J535" s="459"/>
      <c r="K535" s="459"/>
      <c r="L535" s="459"/>
    </row>
    <row r="536" spans="1:12" ht="12.75" customHeight="1">
      <c r="A536" s="457"/>
      <c r="B536" s="456"/>
      <c r="C536" s="457"/>
      <c r="D536" s="457"/>
      <c r="E536" s="457"/>
      <c r="F536" s="459"/>
      <c r="G536" s="459"/>
      <c r="H536" s="459"/>
      <c r="I536" s="459"/>
      <c r="J536" s="459"/>
      <c r="K536" s="459"/>
      <c r="L536" s="459"/>
    </row>
    <row r="537" spans="1:12" ht="12.75" customHeight="1">
      <c r="A537" s="457"/>
      <c r="B537" s="456"/>
      <c r="C537" s="457"/>
      <c r="D537" s="457"/>
      <c r="E537" s="457"/>
      <c r="F537" s="459"/>
      <c r="G537" s="459"/>
      <c r="H537" s="459"/>
      <c r="I537" s="459"/>
      <c r="J537" s="459"/>
      <c r="K537" s="459"/>
      <c r="L537" s="459"/>
    </row>
    <row r="538" spans="1:12" ht="12.75" customHeight="1">
      <c r="A538" s="457"/>
      <c r="B538" s="456"/>
      <c r="C538" s="457"/>
      <c r="D538" s="457"/>
      <c r="E538" s="457"/>
      <c r="F538" s="459"/>
      <c r="G538" s="459"/>
      <c r="H538" s="459"/>
      <c r="I538" s="459"/>
      <c r="J538" s="459"/>
      <c r="K538" s="459"/>
      <c r="L538" s="459"/>
    </row>
    <row r="539" spans="1:12" ht="12.75" customHeight="1">
      <c r="A539" s="457"/>
      <c r="B539" s="456"/>
      <c r="C539" s="457"/>
      <c r="D539" s="457"/>
      <c r="E539" s="457"/>
      <c r="F539" s="459"/>
      <c r="G539" s="459"/>
      <c r="H539" s="459"/>
      <c r="I539" s="459"/>
      <c r="J539" s="459"/>
      <c r="K539" s="459"/>
      <c r="L539" s="459"/>
    </row>
    <row r="540" spans="1:12" ht="12.75" customHeight="1">
      <c r="A540" s="457"/>
      <c r="B540" s="456"/>
      <c r="C540" s="457"/>
      <c r="D540" s="457"/>
      <c r="E540" s="457"/>
      <c r="F540" s="459"/>
      <c r="G540" s="459"/>
      <c r="H540" s="459"/>
      <c r="I540" s="459"/>
      <c r="J540" s="459"/>
      <c r="K540" s="459"/>
      <c r="L540" s="459"/>
    </row>
    <row r="541" spans="1:12" ht="12.75" customHeight="1">
      <c r="A541" s="457"/>
      <c r="B541" s="456"/>
      <c r="C541" s="457"/>
      <c r="D541" s="457"/>
      <c r="E541" s="457"/>
      <c r="F541" s="459"/>
      <c r="G541" s="459"/>
      <c r="H541" s="459"/>
      <c r="I541" s="459"/>
      <c r="J541" s="459"/>
      <c r="K541" s="459"/>
      <c r="L541" s="459"/>
    </row>
    <row r="542" spans="1:12" ht="12.75" customHeight="1">
      <c r="A542" s="457"/>
      <c r="B542" s="456"/>
      <c r="C542" s="457"/>
      <c r="D542" s="457"/>
      <c r="E542" s="457"/>
      <c r="F542" s="459"/>
      <c r="G542" s="459"/>
      <c r="H542" s="459"/>
      <c r="I542" s="459"/>
      <c r="J542" s="459"/>
      <c r="K542" s="459"/>
      <c r="L542" s="459"/>
    </row>
    <row r="543" spans="1:12" ht="12.75" customHeight="1">
      <c r="A543" s="457"/>
      <c r="B543" s="456"/>
      <c r="C543" s="457"/>
      <c r="D543" s="457"/>
      <c r="E543" s="457"/>
      <c r="F543" s="459"/>
      <c r="G543" s="459"/>
      <c r="H543" s="459"/>
      <c r="I543" s="459"/>
      <c r="J543" s="459"/>
      <c r="K543" s="459"/>
      <c r="L543" s="459"/>
    </row>
    <row r="544" spans="1:12" ht="12.75" customHeight="1">
      <c r="A544" s="457"/>
      <c r="B544" s="456"/>
      <c r="C544" s="457"/>
      <c r="D544" s="457"/>
      <c r="E544" s="457"/>
      <c r="F544" s="459"/>
      <c r="G544" s="459"/>
      <c r="H544" s="459"/>
      <c r="I544" s="459"/>
      <c r="J544" s="459"/>
      <c r="K544" s="459"/>
      <c r="L544" s="459"/>
    </row>
    <row r="545" spans="1:12" ht="12.75" customHeight="1">
      <c r="A545" s="457"/>
      <c r="B545" s="456"/>
      <c r="C545" s="457"/>
      <c r="D545" s="457"/>
      <c r="E545" s="457"/>
      <c r="F545" s="459"/>
      <c r="G545" s="459"/>
      <c r="H545" s="459"/>
      <c r="I545" s="459"/>
      <c r="J545" s="459"/>
      <c r="K545" s="459"/>
      <c r="L545" s="459"/>
    </row>
    <row r="546" spans="1:12" ht="12.75" customHeight="1">
      <c r="A546" s="457"/>
      <c r="B546" s="456"/>
      <c r="C546" s="457"/>
      <c r="D546" s="457"/>
      <c r="E546" s="457"/>
      <c r="F546" s="459"/>
      <c r="G546" s="459"/>
      <c r="H546" s="459"/>
      <c r="I546" s="459"/>
      <c r="J546" s="459"/>
      <c r="K546" s="459"/>
      <c r="L546" s="459"/>
    </row>
    <row r="547" spans="1:12" ht="12.75" customHeight="1">
      <c r="A547" s="457"/>
      <c r="B547" s="456"/>
      <c r="C547" s="457"/>
      <c r="D547" s="457"/>
      <c r="E547" s="457"/>
      <c r="F547" s="459"/>
      <c r="G547" s="459"/>
      <c r="H547" s="459"/>
      <c r="I547" s="459"/>
      <c r="J547" s="459"/>
      <c r="K547" s="459"/>
      <c r="L547" s="459"/>
    </row>
    <row r="548" spans="1:12" ht="12.75" customHeight="1">
      <c r="A548" s="457"/>
      <c r="B548" s="456"/>
      <c r="C548" s="457"/>
      <c r="D548" s="457"/>
      <c r="E548" s="457"/>
      <c r="F548" s="459"/>
      <c r="G548" s="459"/>
      <c r="H548" s="459"/>
      <c r="I548" s="459"/>
      <c r="J548" s="459"/>
      <c r="K548" s="459"/>
      <c r="L548" s="459"/>
    </row>
    <row r="549" spans="1:12" ht="12.75" customHeight="1">
      <c r="A549" s="457"/>
      <c r="B549" s="456"/>
      <c r="C549" s="457"/>
      <c r="D549" s="457"/>
      <c r="E549" s="457"/>
      <c r="F549" s="459"/>
      <c r="G549" s="459"/>
      <c r="H549" s="459"/>
      <c r="I549" s="459"/>
      <c r="J549" s="459"/>
      <c r="K549" s="459"/>
      <c r="L549" s="459"/>
    </row>
    <row r="550" spans="1:12" ht="12.75" customHeight="1">
      <c r="A550" s="457"/>
      <c r="B550" s="456"/>
      <c r="C550" s="457"/>
      <c r="D550" s="457"/>
      <c r="E550" s="457"/>
      <c r="F550" s="459"/>
      <c r="G550" s="459"/>
      <c r="H550" s="459"/>
      <c r="I550" s="459"/>
      <c r="J550" s="459"/>
      <c r="K550" s="459"/>
      <c r="L550" s="459"/>
    </row>
    <row r="551" spans="1:12" ht="12.75" customHeight="1">
      <c r="A551" s="457"/>
      <c r="B551" s="456"/>
      <c r="C551" s="457"/>
      <c r="D551" s="457"/>
      <c r="E551" s="457"/>
      <c r="F551" s="459"/>
      <c r="G551" s="459"/>
      <c r="H551" s="459"/>
      <c r="I551" s="459"/>
      <c r="J551" s="459"/>
      <c r="K551" s="459"/>
      <c r="L551" s="459"/>
    </row>
    <row r="552" spans="1:12" ht="12.75" customHeight="1">
      <c r="A552" s="457"/>
      <c r="B552" s="456"/>
      <c r="C552" s="457"/>
      <c r="D552" s="457"/>
      <c r="E552" s="457"/>
      <c r="F552" s="459"/>
      <c r="G552" s="459"/>
      <c r="H552" s="459"/>
      <c r="I552" s="459"/>
      <c r="J552" s="459"/>
      <c r="K552" s="459"/>
      <c r="L552" s="459"/>
    </row>
    <row r="553" spans="1:12" ht="12.75" customHeight="1">
      <c r="A553" s="457"/>
      <c r="B553" s="456"/>
      <c r="C553" s="457"/>
      <c r="D553" s="457"/>
      <c r="E553" s="457"/>
      <c r="F553" s="459"/>
      <c r="G553" s="459"/>
      <c r="H553" s="459"/>
      <c r="I553" s="459"/>
      <c r="J553" s="459"/>
      <c r="K553" s="459"/>
      <c r="L553" s="459"/>
    </row>
    <row r="554" spans="1:12" ht="12.75" customHeight="1">
      <c r="A554" s="457"/>
      <c r="B554" s="456"/>
      <c r="C554" s="457"/>
      <c r="D554" s="457"/>
      <c r="E554" s="457"/>
      <c r="F554" s="459"/>
      <c r="G554" s="459"/>
      <c r="H554" s="459"/>
      <c r="I554" s="459"/>
      <c r="J554" s="459"/>
      <c r="K554" s="459"/>
      <c r="L554" s="459"/>
    </row>
    <row r="555" spans="1:12" ht="12.75" customHeight="1">
      <c r="A555" s="457"/>
      <c r="B555" s="456"/>
      <c r="C555" s="457"/>
      <c r="D555" s="457"/>
      <c r="E555" s="457"/>
      <c r="F555" s="459"/>
      <c r="G555" s="459"/>
      <c r="H555" s="459"/>
      <c r="I555" s="459"/>
      <c r="J555" s="459"/>
      <c r="K555" s="459"/>
      <c r="L555" s="459"/>
    </row>
    <row r="556" spans="1:12" ht="12.75" customHeight="1">
      <c r="A556" s="457"/>
      <c r="B556" s="456"/>
      <c r="C556" s="457"/>
      <c r="D556" s="457"/>
      <c r="E556" s="457"/>
      <c r="F556" s="459"/>
      <c r="G556" s="459"/>
      <c r="H556" s="459"/>
      <c r="I556" s="459"/>
      <c r="J556" s="459"/>
      <c r="K556" s="459"/>
      <c r="L556" s="459"/>
    </row>
    <row r="557" spans="1:12" ht="12.75" customHeight="1">
      <c r="A557" s="457"/>
      <c r="B557" s="456"/>
      <c r="C557" s="457"/>
      <c r="D557" s="457"/>
      <c r="E557" s="457"/>
      <c r="F557" s="459"/>
      <c r="G557" s="459"/>
      <c r="H557" s="459"/>
      <c r="I557" s="459"/>
      <c r="J557" s="459"/>
      <c r="K557" s="459"/>
      <c r="L557" s="459"/>
    </row>
    <row r="558" spans="1:12" ht="12.75" customHeight="1">
      <c r="A558" s="457"/>
      <c r="B558" s="456"/>
      <c r="C558" s="457"/>
      <c r="D558" s="457"/>
      <c r="E558" s="457"/>
      <c r="F558" s="459"/>
      <c r="G558" s="459"/>
      <c r="H558" s="459"/>
      <c r="I558" s="459"/>
      <c r="J558" s="459"/>
      <c r="K558" s="459"/>
      <c r="L558" s="459"/>
    </row>
    <row r="559" spans="1:12" ht="12.75" customHeight="1">
      <c r="A559" s="457"/>
      <c r="B559" s="456"/>
      <c r="C559" s="457"/>
      <c r="D559" s="457"/>
      <c r="E559" s="457"/>
      <c r="F559" s="459"/>
      <c r="G559" s="459"/>
      <c r="H559" s="459"/>
      <c r="I559" s="459"/>
      <c r="J559" s="459"/>
      <c r="K559" s="459"/>
      <c r="L559" s="459"/>
    </row>
    <row r="560" spans="1:12" ht="12.75" customHeight="1">
      <c r="A560" s="457"/>
      <c r="B560" s="456"/>
      <c r="C560" s="457"/>
      <c r="D560" s="457"/>
      <c r="E560" s="457"/>
      <c r="F560" s="459"/>
      <c r="G560" s="459"/>
      <c r="H560" s="459"/>
      <c r="I560" s="459"/>
      <c r="J560" s="459"/>
      <c r="K560" s="459"/>
      <c r="L560" s="459"/>
    </row>
    <row r="561" spans="1:12" ht="12.75" customHeight="1">
      <c r="A561" s="457"/>
      <c r="B561" s="456"/>
      <c r="C561" s="457"/>
      <c r="D561" s="457"/>
      <c r="E561" s="457"/>
      <c r="F561" s="459"/>
      <c r="G561" s="459"/>
      <c r="H561" s="459"/>
      <c r="I561" s="459"/>
      <c r="J561" s="459"/>
      <c r="K561" s="459"/>
      <c r="L561" s="459"/>
    </row>
    <row r="562" spans="1:12" ht="12.75" customHeight="1">
      <c r="A562" s="457"/>
      <c r="B562" s="456"/>
      <c r="C562" s="457"/>
      <c r="D562" s="457"/>
      <c r="E562" s="457"/>
      <c r="F562" s="459"/>
      <c r="G562" s="459"/>
      <c r="H562" s="459"/>
      <c r="I562" s="459"/>
      <c r="J562" s="459"/>
      <c r="K562" s="459"/>
      <c r="L562" s="459"/>
    </row>
    <row r="563" spans="1:12" ht="12.75" customHeight="1">
      <c r="A563" s="457"/>
      <c r="B563" s="456"/>
      <c r="C563" s="457"/>
      <c r="D563" s="457"/>
      <c r="E563" s="457"/>
      <c r="F563" s="459"/>
      <c r="G563" s="459"/>
      <c r="H563" s="459"/>
      <c r="I563" s="459"/>
      <c r="J563" s="459"/>
      <c r="K563" s="459"/>
      <c r="L563" s="459"/>
    </row>
    <row r="564" spans="1:12" ht="12.75" customHeight="1">
      <c r="A564" s="457"/>
      <c r="B564" s="456"/>
      <c r="C564" s="457"/>
      <c r="D564" s="457"/>
      <c r="E564" s="457"/>
      <c r="F564" s="459"/>
      <c r="G564" s="459"/>
      <c r="H564" s="459"/>
      <c r="I564" s="459"/>
      <c r="J564" s="459"/>
      <c r="K564" s="459"/>
      <c r="L564" s="459"/>
    </row>
    <row r="565" spans="1:12" ht="12.75" customHeight="1">
      <c r="A565" s="457"/>
      <c r="B565" s="456"/>
      <c r="C565" s="457"/>
      <c r="D565" s="457"/>
      <c r="E565" s="457"/>
      <c r="F565" s="459"/>
      <c r="G565" s="459"/>
      <c r="H565" s="459"/>
      <c r="I565" s="459"/>
      <c r="J565" s="459"/>
      <c r="K565" s="459"/>
      <c r="L565" s="459"/>
    </row>
    <row r="566" spans="1:12" ht="12.75" customHeight="1">
      <c r="A566" s="457"/>
      <c r="B566" s="456"/>
      <c r="C566" s="457"/>
      <c r="D566" s="457"/>
      <c r="E566" s="457"/>
      <c r="F566" s="459"/>
      <c r="G566" s="459"/>
      <c r="H566" s="459"/>
      <c r="I566" s="459"/>
      <c r="J566" s="459"/>
      <c r="K566" s="459"/>
      <c r="L566" s="459"/>
    </row>
    <row r="567" spans="1:12" ht="12.75" customHeight="1">
      <c r="A567" s="457"/>
      <c r="B567" s="456"/>
      <c r="C567" s="457"/>
      <c r="D567" s="457"/>
      <c r="E567" s="457"/>
      <c r="F567" s="459"/>
      <c r="G567" s="459"/>
      <c r="H567" s="459"/>
      <c r="I567" s="459"/>
      <c r="J567" s="459"/>
      <c r="K567" s="459"/>
      <c r="L567" s="459"/>
    </row>
    <row r="568" spans="1:12" ht="12.75" customHeight="1">
      <c r="A568" s="457"/>
      <c r="B568" s="456"/>
      <c r="C568" s="457"/>
      <c r="D568" s="457"/>
      <c r="E568" s="457"/>
      <c r="F568" s="459"/>
      <c r="G568" s="459"/>
      <c r="H568" s="459"/>
      <c r="I568" s="459"/>
      <c r="J568" s="459"/>
      <c r="K568" s="459"/>
      <c r="L568" s="459"/>
    </row>
    <row r="569" spans="1:12" ht="12.75" customHeight="1">
      <c r="A569" s="457"/>
      <c r="B569" s="456"/>
      <c r="C569" s="457"/>
      <c r="D569" s="457"/>
      <c r="E569" s="457"/>
      <c r="F569" s="459"/>
      <c r="G569" s="459"/>
      <c r="H569" s="459"/>
      <c r="I569" s="459"/>
      <c r="J569" s="459"/>
      <c r="K569" s="459"/>
      <c r="L569" s="459"/>
    </row>
    <row r="570" spans="1:12" ht="12.75" customHeight="1">
      <c r="A570" s="457"/>
      <c r="B570" s="456"/>
      <c r="C570" s="457"/>
      <c r="D570" s="457"/>
      <c r="E570" s="457"/>
      <c r="F570" s="459"/>
      <c r="G570" s="459"/>
      <c r="H570" s="459"/>
      <c r="I570" s="459"/>
      <c r="J570" s="459"/>
      <c r="K570" s="459"/>
      <c r="L570" s="459"/>
    </row>
    <row r="571" spans="1:12" ht="12.75" customHeight="1">
      <c r="A571" s="457"/>
      <c r="B571" s="456"/>
      <c r="C571" s="457"/>
      <c r="D571" s="457"/>
      <c r="E571" s="457"/>
      <c r="F571" s="459"/>
      <c r="G571" s="459"/>
      <c r="H571" s="459"/>
      <c r="I571" s="459"/>
      <c r="J571" s="459"/>
      <c r="K571" s="459"/>
      <c r="L571" s="459"/>
    </row>
    <row r="572" spans="1:12" ht="12.75" customHeight="1">
      <c r="A572" s="457"/>
      <c r="B572" s="456"/>
      <c r="C572" s="457"/>
      <c r="D572" s="457"/>
      <c r="E572" s="457"/>
      <c r="F572" s="459"/>
      <c r="G572" s="459"/>
      <c r="H572" s="459"/>
      <c r="I572" s="459"/>
      <c r="J572" s="459"/>
      <c r="K572" s="459"/>
      <c r="L572" s="459"/>
    </row>
    <row r="573" spans="1:12" ht="12.75" customHeight="1">
      <c r="A573" s="457"/>
      <c r="B573" s="456"/>
      <c r="C573" s="457"/>
      <c r="D573" s="457"/>
      <c r="E573" s="457"/>
      <c r="F573" s="459"/>
      <c r="G573" s="459"/>
      <c r="H573" s="459"/>
      <c r="I573" s="459"/>
      <c r="J573" s="459"/>
      <c r="K573" s="459"/>
      <c r="L573" s="459"/>
    </row>
    <row r="574" spans="1:12" ht="12.75" customHeight="1">
      <c r="A574" s="457"/>
      <c r="B574" s="456"/>
      <c r="C574" s="457"/>
      <c r="D574" s="457"/>
      <c r="E574" s="457"/>
      <c r="F574" s="459"/>
      <c r="G574" s="459"/>
      <c r="H574" s="459"/>
      <c r="I574" s="459"/>
      <c r="J574" s="459"/>
      <c r="K574" s="459"/>
      <c r="L574" s="459"/>
    </row>
    <row r="575" spans="1:12" ht="12.75" customHeight="1">
      <c r="A575" s="457"/>
      <c r="B575" s="456"/>
      <c r="C575" s="457"/>
      <c r="D575" s="457"/>
      <c r="E575" s="457"/>
      <c r="F575" s="459"/>
      <c r="G575" s="459"/>
      <c r="H575" s="459"/>
      <c r="I575" s="459"/>
      <c r="J575" s="459"/>
      <c r="K575" s="459"/>
      <c r="L575" s="459"/>
    </row>
    <row r="576" spans="1:12" ht="12.75" customHeight="1">
      <c r="A576" s="457"/>
      <c r="B576" s="456"/>
      <c r="C576" s="457"/>
      <c r="D576" s="457"/>
      <c r="E576" s="457"/>
      <c r="F576" s="459"/>
      <c r="G576" s="459"/>
      <c r="H576" s="459"/>
      <c r="I576" s="459"/>
      <c r="J576" s="459"/>
      <c r="K576" s="459"/>
      <c r="L576" s="459"/>
    </row>
    <row r="577" spans="1:12" ht="12.75" customHeight="1">
      <c r="A577" s="457"/>
      <c r="B577" s="456"/>
      <c r="C577" s="457"/>
      <c r="D577" s="457"/>
      <c r="E577" s="457"/>
      <c r="F577" s="459"/>
      <c r="G577" s="459"/>
      <c r="H577" s="459"/>
      <c r="I577" s="459"/>
      <c r="J577" s="459"/>
      <c r="K577" s="459"/>
      <c r="L577" s="459"/>
    </row>
    <row r="578" spans="1:12" ht="12.75" customHeight="1">
      <c r="A578" s="457"/>
      <c r="B578" s="456"/>
      <c r="C578" s="457"/>
      <c r="D578" s="457"/>
      <c r="E578" s="457"/>
      <c r="F578" s="459"/>
      <c r="G578" s="459"/>
      <c r="H578" s="459"/>
      <c r="I578" s="459"/>
      <c r="J578" s="459"/>
      <c r="K578" s="459"/>
      <c r="L578" s="459"/>
    </row>
    <row r="579" spans="1:12" ht="12.75" customHeight="1">
      <c r="A579" s="457"/>
      <c r="B579" s="456"/>
      <c r="C579" s="457"/>
      <c r="D579" s="457"/>
      <c r="E579" s="457"/>
      <c r="F579" s="459"/>
      <c r="G579" s="459"/>
      <c r="H579" s="459"/>
      <c r="I579" s="459"/>
      <c r="J579" s="459"/>
      <c r="K579" s="459"/>
      <c r="L579" s="459"/>
    </row>
    <row r="580" spans="1:12" ht="12.75" customHeight="1">
      <c r="A580" s="457"/>
      <c r="B580" s="456"/>
      <c r="C580" s="457"/>
      <c r="D580" s="457"/>
      <c r="E580" s="457"/>
      <c r="F580" s="459"/>
      <c r="G580" s="459"/>
      <c r="H580" s="459"/>
      <c r="I580" s="459"/>
      <c r="J580" s="459"/>
      <c r="K580" s="459"/>
      <c r="L580" s="459"/>
    </row>
    <row r="581" spans="1:12" ht="12.75" customHeight="1">
      <c r="A581" s="457"/>
      <c r="B581" s="456"/>
      <c r="C581" s="457"/>
      <c r="D581" s="457"/>
      <c r="E581" s="457"/>
      <c r="F581" s="459"/>
      <c r="G581" s="459"/>
      <c r="H581" s="459"/>
      <c r="I581" s="459"/>
      <c r="J581" s="459"/>
      <c r="K581" s="459"/>
      <c r="L581" s="459"/>
    </row>
    <row r="582" spans="1:12" ht="12.75" customHeight="1">
      <c r="A582" s="457"/>
      <c r="B582" s="456"/>
      <c r="C582" s="457"/>
      <c r="D582" s="457"/>
      <c r="E582" s="457"/>
      <c r="F582" s="459"/>
      <c r="G582" s="459"/>
      <c r="H582" s="459"/>
      <c r="I582" s="459"/>
      <c r="J582" s="459"/>
      <c r="K582" s="459"/>
      <c r="L582" s="459"/>
    </row>
    <row r="583" spans="1:12" ht="12.75" customHeight="1">
      <c r="A583" s="457"/>
      <c r="B583" s="456"/>
      <c r="C583" s="457"/>
      <c r="D583" s="457"/>
      <c r="E583" s="457"/>
      <c r="F583" s="459"/>
      <c r="G583" s="459"/>
      <c r="H583" s="459"/>
      <c r="I583" s="459"/>
      <c r="J583" s="459"/>
      <c r="K583" s="459"/>
      <c r="L583" s="459"/>
    </row>
    <row r="584" spans="1:12" ht="12.75" customHeight="1">
      <c r="A584" s="457"/>
      <c r="B584" s="456"/>
      <c r="C584" s="457"/>
      <c r="D584" s="457"/>
      <c r="E584" s="457"/>
      <c r="F584" s="459"/>
      <c r="G584" s="459"/>
      <c r="H584" s="459"/>
      <c r="I584" s="459"/>
      <c r="J584" s="459"/>
      <c r="K584" s="459"/>
      <c r="L584" s="459"/>
    </row>
    <row r="585" spans="1:12" ht="12.75" customHeight="1">
      <c r="A585" s="457"/>
      <c r="B585" s="456"/>
      <c r="C585" s="457"/>
      <c r="D585" s="457"/>
      <c r="E585" s="457"/>
      <c r="F585" s="459"/>
      <c r="G585" s="459"/>
      <c r="H585" s="459"/>
      <c r="I585" s="459"/>
      <c r="J585" s="459"/>
      <c r="K585" s="459"/>
      <c r="L585" s="459"/>
    </row>
    <row r="586" spans="1:12" ht="12.75" customHeight="1">
      <c r="A586" s="457"/>
      <c r="B586" s="456"/>
      <c r="C586" s="457"/>
      <c r="D586" s="457"/>
      <c r="E586" s="457"/>
      <c r="F586" s="459"/>
      <c r="G586" s="459"/>
      <c r="H586" s="459"/>
      <c r="I586" s="459"/>
      <c r="J586" s="459"/>
      <c r="K586" s="459"/>
      <c r="L586" s="459"/>
    </row>
    <row r="587" spans="1:12" ht="12.75" customHeight="1">
      <c r="A587" s="457"/>
      <c r="B587" s="456"/>
      <c r="C587" s="457"/>
      <c r="D587" s="457"/>
      <c r="E587" s="457"/>
      <c r="F587" s="459"/>
      <c r="G587" s="459"/>
      <c r="H587" s="459"/>
      <c r="I587" s="459"/>
      <c r="J587" s="459"/>
      <c r="K587" s="459"/>
      <c r="L587" s="459"/>
    </row>
    <row r="588" spans="1:12" ht="12.75" customHeight="1">
      <c r="A588" s="457"/>
      <c r="B588" s="456"/>
      <c r="C588" s="457"/>
      <c r="D588" s="457"/>
      <c r="E588" s="457"/>
      <c r="F588" s="459"/>
      <c r="G588" s="459"/>
      <c r="H588" s="459"/>
      <c r="I588" s="459"/>
      <c r="J588" s="459"/>
      <c r="K588" s="459"/>
      <c r="L588" s="459"/>
    </row>
    <row r="589" spans="1:12" ht="12.75" customHeight="1">
      <c r="A589" s="457"/>
      <c r="B589" s="456"/>
      <c r="C589" s="457"/>
      <c r="D589" s="457"/>
      <c r="E589" s="457"/>
      <c r="F589" s="459"/>
      <c r="G589" s="459"/>
      <c r="H589" s="459"/>
      <c r="I589" s="459"/>
      <c r="J589" s="459"/>
      <c r="K589" s="459"/>
      <c r="L589" s="459"/>
    </row>
    <row r="590" spans="1:12" ht="12.75" customHeight="1">
      <c r="A590" s="457"/>
      <c r="B590" s="456"/>
      <c r="C590" s="457"/>
      <c r="D590" s="457"/>
      <c r="E590" s="457"/>
      <c r="F590" s="459"/>
      <c r="G590" s="459"/>
      <c r="H590" s="459"/>
      <c r="I590" s="459"/>
      <c r="J590" s="459"/>
      <c r="K590" s="459"/>
      <c r="L590" s="459"/>
    </row>
    <row r="591" spans="1:12" ht="12.75" customHeight="1">
      <c r="A591" s="457"/>
      <c r="B591" s="456"/>
      <c r="C591" s="457"/>
      <c r="D591" s="457"/>
      <c r="E591" s="457"/>
      <c r="F591" s="459"/>
      <c r="G591" s="459"/>
      <c r="H591" s="459"/>
      <c r="I591" s="459"/>
      <c r="J591" s="459"/>
      <c r="K591" s="459"/>
      <c r="L591" s="459"/>
    </row>
    <row r="592" spans="1:12" ht="12.75" customHeight="1">
      <c r="A592" s="457"/>
      <c r="B592" s="456"/>
      <c r="C592" s="457"/>
      <c r="D592" s="457"/>
      <c r="E592" s="457"/>
      <c r="F592" s="459"/>
      <c r="G592" s="459"/>
      <c r="H592" s="459"/>
      <c r="I592" s="459"/>
      <c r="J592" s="459"/>
      <c r="K592" s="459"/>
      <c r="L592" s="459"/>
    </row>
    <row r="593" spans="1:12" ht="12.75" customHeight="1">
      <c r="A593" s="457"/>
      <c r="B593" s="456"/>
      <c r="C593" s="457"/>
      <c r="D593" s="457"/>
      <c r="E593" s="457"/>
      <c r="F593" s="459"/>
      <c r="G593" s="459"/>
      <c r="H593" s="459"/>
      <c r="I593" s="459"/>
      <c r="J593" s="459"/>
      <c r="K593" s="459"/>
      <c r="L593" s="459"/>
    </row>
    <row r="594" spans="1:12" ht="12.75" customHeight="1">
      <c r="A594" s="457"/>
      <c r="B594" s="456"/>
      <c r="C594" s="457"/>
      <c r="D594" s="457"/>
      <c r="E594" s="457"/>
      <c r="F594" s="459"/>
      <c r="G594" s="459"/>
      <c r="H594" s="459"/>
      <c r="I594" s="459"/>
      <c r="J594" s="459"/>
      <c r="K594" s="459"/>
      <c r="L594" s="459"/>
    </row>
    <row r="595" spans="1:12" ht="12.75" customHeight="1">
      <c r="A595" s="457"/>
      <c r="B595" s="456"/>
      <c r="C595" s="457"/>
      <c r="D595" s="457"/>
      <c r="E595" s="457"/>
      <c r="F595" s="459"/>
      <c r="G595" s="459"/>
      <c r="H595" s="459"/>
      <c r="I595" s="459"/>
      <c r="J595" s="459"/>
      <c r="K595" s="459"/>
      <c r="L595" s="459"/>
    </row>
    <row r="596" spans="1:12" ht="12.75" customHeight="1">
      <c r="A596" s="457"/>
      <c r="B596" s="456"/>
      <c r="C596" s="457"/>
      <c r="D596" s="457"/>
      <c r="E596" s="457"/>
      <c r="F596" s="459"/>
      <c r="G596" s="459"/>
      <c r="H596" s="459"/>
      <c r="I596" s="459"/>
      <c r="J596" s="459"/>
      <c r="K596" s="459"/>
      <c r="L596" s="459"/>
    </row>
    <row r="597" spans="1:12" ht="12.75" customHeight="1">
      <c r="A597" s="457"/>
      <c r="B597" s="456"/>
      <c r="C597" s="457"/>
      <c r="D597" s="457"/>
      <c r="E597" s="457"/>
      <c r="F597" s="459"/>
      <c r="G597" s="459"/>
      <c r="H597" s="459"/>
      <c r="I597" s="459"/>
      <c r="J597" s="459"/>
      <c r="K597" s="459"/>
      <c r="L597" s="459"/>
    </row>
    <row r="598" spans="1:12" ht="12.75" customHeight="1">
      <c r="A598" s="457"/>
      <c r="B598" s="456"/>
      <c r="C598" s="457"/>
      <c r="D598" s="457"/>
      <c r="E598" s="457"/>
      <c r="F598" s="459"/>
      <c r="G598" s="459"/>
      <c r="H598" s="459"/>
      <c r="I598" s="459"/>
      <c r="J598" s="459"/>
      <c r="K598" s="459"/>
      <c r="L598" s="459"/>
    </row>
    <row r="599" spans="1:12" ht="12.75" customHeight="1">
      <c r="A599" s="457"/>
      <c r="B599" s="456"/>
      <c r="C599" s="457"/>
      <c r="D599" s="457"/>
      <c r="E599" s="457"/>
      <c r="F599" s="459"/>
      <c r="G599" s="459"/>
      <c r="H599" s="459"/>
      <c r="I599" s="459"/>
      <c r="J599" s="459"/>
      <c r="K599" s="459"/>
      <c r="L599" s="459"/>
    </row>
    <row r="600" spans="1:12" ht="12.75" customHeight="1">
      <c r="A600" s="457"/>
      <c r="B600" s="456"/>
      <c r="C600" s="457"/>
      <c r="D600" s="457"/>
      <c r="E600" s="457"/>
      <c r="F600" s="459"/>
      <c r="G600" s="459"/>
      <c r="H600" s="459"/>
      <c r="I600" s="459"/>
      <c r="J600" s="459"/>
      <c r="K600" s="459"/>
      <c r="L600" s="459"/>
    </row>
    <row r="601" spans="1:12" ht="12.75" customHeight="1">
      <c r="A601" s="457"/>
      <c r="B601" s="456"/>
      <c r="C601" s="457"/>
      <c r="D601" s="457"/>
      <c r="E601" s="457"/>
      <c r="F601" s="459"/>
      <c r="G601" s="459"/>
      <c r="H601" s="459"/>
      <c r="I601" s="459"/>
      <c r="J601" s="459"/>
      <c r="K601" s="459"/>
      <c r="L601" s="459"/>
    </row>
    <row r="602" spans="1:12" ht="12.75" customHeight="1">
      <c r="A602" s="457"/>
      <c r="B602" s="456"/>
      <c r="C602" s="457"/>
      <c r="D602" s="457"/>
      <c r="E602" s="457"/>
      <c r="F602" s="459"/>
      <c r="G602" s="459"/>
      <c r="H602" s="459"/>
      <c r="I602" s="459"/>
      <c r="J602" s="459"/>
      <c r="K602" s="459"/>
      <c r="L602" s="459"/>
    </row>
    <row r="603" spans="1:12" ht="12.75" customHeight="1">
      <c r="A603" s="457"/>
      <c r="B603" s="456"/>
      <c r="C603" s="457"/>
      <c r="D603" s="457"/>
      <c r="E603" s="457"/>
      <c r="F603" s="459"/>
      <c r="G603" s="459"/>
      <c r="H603" s="459"/>
      <c r="I603" s="459"/>
      <c r="J603" s="459"/>
      <c r="K603" s="459"/>
      <c r="L603" s="459"/>
    </row>
    <row r="604" spans="1:12" ht="12.75" customHeight="1">
      <c r="A604" s="457"/>
      <c r="B604" s="456"/>
      <c r="C604" s="457"/>
      <c r="D604" s="457"/>
      <c r="E604" s="457"/>
      <c r="F604" s="459"/>
      <c r="G604" s="459"/>
      <c r="H604" s="459"/>
      <c r="I604" s="459"/>
      <c r="J604" s="459"/>
      <c r="K604" s="459"/>
      <c r="L604" s="459"/>
    </row>
    <row r="605" spans="1:12" ht="12.75" customHeight="1">
      <c r="A605" s="457"/>
      <c r="B605" s="456"/>
      <c r="C605" s="457"/>
      <c r="D605" s="457"/>
      <c r="E605" s="457"/>
      <c r="F605" s="459"/>
      <c r="G605" s="459"/>
      <c r="H605" s="459"/>
      <c r="I605" s="459"/>
      <c r="J605" s="459"/>
      <c r="K605" s="459"/>
      <c r="L605" s="459"/>
    </row>
    <row r="606" spans="1:12" ht="12.75" customHeight="1">
      <c r="A606" s="457"/>
      <c r="B606" s="456"/>
      <c r="C606" s="457"/>
      <c r="D606" s="457"/>
      <c r="E606" s="457"/>
      <c r="F606" s="459"/>
      <c r="G606" s="459"/>
      <c r="H606" s="459"/>
      <c r="I606" s="459"/>
      <c r="J606" s="459"/>
      <c r="K606" s="459"/>
      <c r="L606" s="459"/>
    </row>
    <row r="607" spans="1:12" ht="12.75" customHeight="1">
      <c r="A607" s="457"/>
      <c r="B607" s="456"/>
      <c r="C607" s="457"/>
      <c r="D607" s="457"/>
      <c r="E607" s="457"/>
      <c r="F607" s="459"/>
      <c r="G607" s="459"/>
      <c r="H607" s="459"/>
      <c r="I607" s="459"/>
      <c r="J607" s="459"/>
      <c r="K607" s="459"/>
      <c r="L607" s="459"/>
    </row>
    <row r="608" spans="1:12" ht="12.75" customHeight="1">
      <c r="A608" s="457"/>
      <c r="B608" s="456"/>
      <c r="C608" s="457"/>
      <c r="D608" s="457"/>
      <c r="E608" s="457"/>
      <c r="F608" s="459"/>
      <c r="G608" s="459"/>
      <c r="H608" s="459"/>
      <c r="I608" s="459"/>
      <c r="J608" s="459"/>
      <c r="K608" s="459"/>
      <c r="L608" s="459"/>
    </row>
    <row r="609" spans="1:12" ht="12.75" customHeight="1">
      <c r="A609" s="457"/>
      <c r="B609" s="456"/>
      <c r="C609" s="457"/>
      <c r="D609" s="457"/>
      <c r="E609" s="457"/>
      <c r="F609" s="459"/>
      <c r="G609" s="459"/>
      <c r="H609" s="459"/>
      <c r="I609" s="459"/>
      <c r="J609" s="459"/>
      <c r="K609" s="459"/>
      <c r="L609" s="459"/>
    </row>
    <row r="610" spans="1:12" ht="12.75" customHeight="1">
      <c r="A610" s="457"/>
      <c r="B610" s="456"/>
      <c r="C610" s="457"/>
      <c r="D610" s="457"/>
      <c r="E610" s="457"/>
      <c r="F610" s="459"/>
      <c r="G610" s="459"/>
      <c r="H610" s="459"/>
      <c r="I610" s="459"/>
      <c r="J610" s="459"/>
      <c r="K610" s="459"/>
      <c r="L610" s="459"/>
    </row>
    <row r="611" spans="1:12" ht="12.75" customHeight="1">
      <c r="A611" s="457"/>
      <c r="B611" s="456"/>
      <c r="C611" s="457"/>
      <c r="D611" s="457"/>
      <c r="E611" s="457"/>
      <c r="F611" s="459"/>
      <c r="G611" s="459"/>
      <c r="H611" s="459"/>
      <c r="I611" s="459"/>
      <c r="J611" s="459"/>
      <c r="K611" s="459"/>
      <c r="L611" s="459"/>
    </row>
    <row r="612" spans="1:12" ht="12.75" customHeight="1">
      <c r="A612" s="457"/>
      <c r="B612" s="456"/>
      <c r="C612" s="457"/>
      <c r="D612" s="457"/>
      <c r="E612" s="457"/>
      <c r="F612" s="459"/>
      <c r="G612" s="459"/>
      <c r="H612" s="459"/>
      <c r="I612" s="459"/>
      <c r="J612" s="459"/>
      <c r="K612" s="459"/>
      <c r="L612" s="459"/>
    </row>
    <row r="613" spans="1:12" ht="12.75" customHeight="1">
      <c r="A613" s="457"/>
      <c r="B613" s="456"/>
      <c r="C613" s="457"/>
      <c r="D613" s="457"/>
      <c r="E613" s="457"/>
      <c r="F613" s="459"/>
      <c r="G613" s="459"/>
      <c r="H613" s="459"/>
      <c r="I613" s="459"/>
      <c r="J613" s="459"/>
      <c r="K613" s="459"/>
      <c r="L613" s="459"/>
    </row>
    <row r="614" spans="1:12" ht="12.75" customHeight="1">
      <c r="A614" s="457"/>
      <c r="B614" s="456"/>
      <c r="C614" s="457"/>
      <c r="D614" s="457"/>
      <c r="E614" s="457"/>
      <c r="F614" s="459"/>
      <c r="G614" s="459"/>
      <c r="H614" s="459"/>
      <c r="I614" s="459"/>
      <c r="J614" s="459"/>
      <c r="K614" s="459"/>
      <c r="L614" s="459"/>
    </row>
    <row r="615" spans="1:12" ht="12.75" customHeight="1">
      <c r="A615" s="457"/>
      <c r="B615" s="456"/>
      <c r="C615" s="457"/>
      <c r="D615" s="457"/>
      <c r="E615" s="457"/>
      <c r="F615" s="459"/>
      <c r="G615" s="459"/>
      <c r="H615" s="459"/>
      <c r="I615" s="459"/>
      <c r="J615" s="459"/>
      <c r="K615" s="459"/>
      <c r="L615" s="459"/>
    </row>
    <row r="616" spans="1:12" ht="12.75" customHeight="1">
      <c r="A616" s="457"/>
      <c r="B616" s="456"/>
      <c r="C616" s="457"/>
      <c r="D616" s="457"/>
      <c r="E616" s="457"/>
      <c r="F616" s="459"/>
      <c r="G616" s="459"/>
      <c r="H616" s="459"/>
      <c r="I616" s="459"/>
      <c r="J616" s="459"/>
      <c r="K616" s="459"/>
      <c r="L616" s="459"/>
    </row>
    <row r="617" spans="1:12" ht="12.75" customHeight="1">
      <c r="A617" s="457"/>
      <c r="B617" s="456"/>
      <c r="C617" s="457"/>
      <c r="D617" s="457"/>
      <c r="E617" s="457"/>
      <c r="F617" s="459"/>
      <c r="G617" s="459"/>
      <c r="H617" s="459"/>
      <c r="I617" s="459"/>
      <c r="J617" s="459"/>
      <c r="K617" s="459"/>
      <c r="L617" s="459"/>
    </row>
    <row r="618" spans="1:12" ht="12.75" customHeight="1">
      <c r="A618" s="457"/>
      <c r="B618" s="456"/>
      <c r="C618" s="457"/>
      <c r="D618" s="457"/>
      <c r="E618" s="457"/>
      <c r="F618" s="459"/>
      <c r="G618" s="459"/>
      <c r="H618" s="459"/>
      <c r="I618" s="459"/>
      <c r="J618" s="459"/>
      <c r="K618" s="459"/>
      <c r="L618" s="459"/>
    </row>
    <row r="619" spans="1:12" ht="12.75" customHeight="1">
      <c r="A619" s="457"/>
      <c r="B619" s="456"/>
      <c r="C619" s="457"/>
      <c r="D619" s="457"/>
      <c r="E619" s="457"/>
      <c r="F619" s="459"/>
      <c r="G619" s="459"/>
      <c r="H619" s="459"/>
      <c r="I619" s="459"/>
      <c r="J619" s="459"/>
      <c r="K619" s="459"/>
      <c r="L619" s="459"/>
    </row>
    <row r="620" spans="1:12" ht="12.75" customHeight="1">
      <c r="A620" s="457"/>
      <c r="B620" s="456"/>
      <c r="C620" s="457"/>
      <c r="D620" s="457"/>
      <c r="E620" s="457"/>
      <c r="F620" s="459"/>
      <c r="G620" s="459"/>
      <c r="H620" s="459"/>
      <c r="I620" s="459"/>
      <c r="J620" s="459"/>
      <c r="K620" s="459"/>
      <c r="L620" s="459"/>
    </row>
    <row r="621" spans="1:12" ht="12.75" customHeight="1">
      <c r="A621" s="457"/>
      <c r="B621" s="456"/>
      <c r="C621" s="457"/>
      <c r="D621" s="457"/>
      <c r="E621" s="457"/>
      <c r="F621" s="459"/>
      <c r="G621" s="459"/>
      <c r="H621" s="459"/>
      <c r="I621" s="459"/>
      <c r="J621" s="459"/>
      <c r="K621" s="459"/>
      <c r="L621" s="459"/>
    </row>
    <row r="622" spans="1:12" ht="12.75" customHeight="1">
      <c r="A622" s="457"/>
      <c r="B622" s="456"/>
      <c r="C622" s="457"/>
      <c r="D622" s="457"/>
      <c r="E622" s="457"/>
      <c r="F622" s="459"/>
      <c r="G622" s="459"/>
      <c r="H622" s="459"/>
      <c r="I622" s="459"/>
      <c r="J622" s="459"/>
      <c r="K622" s="459"/>
      <c r="L622" s="459"/>
    </row>
    <row r="623" spans="1:12" ht="12.75" customHeight="1">
      <c r="A623" s="457"/>
      <c r="B623" s="456"/>
      <c r="C623" s="457"/>
      <c r="D623" s="457"/>
      <c r="E623" s="457"/>
      <c r="F623" s="459"/>
      <c r="G623" s="459"/>
      <c r="H623" s="459"/>
      <c r="I623" s="459"/>
      <c r="J623" s="459"/>
      <c r="K623" s="459"/>
      <c r="L623" s="459"/>
    </row>
    <row r="624" spans="1:12" ht="12.75" customHeight="1">
      <c r="A624" s="457"/>
      <c r="B624" s="456"/>
      <c r="C624" s="457"/>
      <c r="D624" s="457"/>
      <c r="E624" s="457"/>
      <c r="F624" s="459"/>
      <c r="G624" s="459"/>
      <c r="H624" s="459"/>
      <c r="I624" s="459"/>
      <c r="J624" s="459"/>
      <c r="K624" s="459"/>
      <c r="L624" s="459"/>
    </row>
    <row r="625" spans="1:12" ht="12.75" customHeight="1">
      <c r="A625" s="457"/>
      <c r="B625" s="456"/>
      <c r="C625" s="457"/>
      <c r="D625" s="457"/>
      <c r="E625" s="457"/>
      <c r="F625" s="459"/>
      <c r="G625" s="459"/>
      <c r="H625" s="459"/>
      <c r="I625" s="459"/>
      <c r="J625" s="459"/>
      <c r="K625" s="459"/>
      <c r="L625" s="459"/>
    </row>
    <row r="626" spans="1:12" ht="12.75" customHeight="1">
      <c r="A626" s="457"/>
      <c r="B626" s="456"/>
      <c r="C626" s="457"/>
      <c r="D626" s="457"/>
      <c r="E626" s="457"/>
      <c r="F626" s="459"/>
      <c r="G626" s="459"/>
      <c r="H626" s="459"/>
      <c r="I626" s="459"/>
      <c r="J626" s="459"/>
      <c r="K626" s="459"/>
      <c r="L626" s="459"/>
    </row>
    <row r="627" spans="1:12" ht="12.75" customHeight="1">
      <c r="A627" s="457"/>
      <c r="B627" s="456"/>
      <c r="C627" s="457"/>
      <c r="D627" s="457"/>
      <c r="E627" s="457"/>
      <c r="F627" s="459"/>
      <c r="G627" s="459"/>
      <c r="H627" s="459"/>
      <c r="I627" s="459"/>
      <c r="J627" s="459"/>
      <c r="K627" s="459"/>
      <c r="L627" s="459"/>
    </row>
    <row r="628" spans="1:12" ht="12.75" customHeight="1">
      <c r="A628" s="457"/>
      <c r="B628" s="456"/>
      <c r="C628" s="457"/>
      <c r="D628" s="457"/>
      <c r="E628" s="457"/>
      <c r="F628" s="459"/>
      <c r="G628" s="459"/>
      <c r="H628" s="459"/>
      <c r="I628" s="459"/>
      <c r="J628" s="459"/>
      <c r="K628" s="459"/>
      <c r="L628" s="459"/>
    </row>
    <row r="629" spans="1:12" ht="12.75" customHeight="1">
      <c r="A629" s="457"/>
      <c r="B629" s="456"/>
      <c r="C629" s="457"/>
      <c r="D629" s="457"/>
      <c r="E629" s="457"/>
      <c r="F629" s="459"/>
      <c r="G629" s="459"/>
      <c r="H629" s="459"/>
      <c r="I629" s="459"/>
      <c r="J629" s="459"/>
      <c r="K629" s="459"/>
      <c r="L629" s="459"/>
    </row>
    <row r="630" spans="1:12" ht="12.75" customHeight="1">
      <c r="A630" s="457"/>
      <c r="B630" s="456"/>
      <c r="C630" s="457"/>
      <c r="D630" s="457"/>
      <c r="E630" s="457"/>
      <c r="F630" s="459"/>
      <c r="G630" s="459"/>
      <c r="H630" s="459"/>
      <c r="I630" s="459"/>
      <c r="J630" s="459"/>
      <c r="K630" s="459"/>
      <c r="L630" s="459"/>
    </row>
    <row r="631" spans="1:12" ht="12.75" customHeight="1">
      <c r="A631" s="457"/>
      <c r="B631" s="456"/>
      <c r="C631" s="457"/>
      <c r="D631" s="457"/>
      <c r="E631" s="457"/>
      <c r="F631" s="459"/>
      <c r="G631" s="459"/>
      <c r="H631" s="459"/>
      <c r="I631" s="459"/>
      <c r="J631" s="459"/>
      <c r="K631" s="459"/>
      <c r="L631" s="459"/>
    </row>
    <row r="632" spans="1:12" ht="12.75" customHeight="1">
      <c r="A632" s="457"/>
      <c r="B632" s="456"/>
      <c r="C632" s="457"/>
      <c r="D632" s="457"/>
      <c r="E632" s="457"/>
      <c r="F632" s="459"/>
      <c r="G632" s="459"/>
      <c r="H632" s="459"/>
      <c r="I632" s="459"/>
      <c r="J632" s="459"/>
      <c r="K632" s="459"/>
      <c r="L632" s="459"/>
    </row>
    <row r="633" spans="1:12" ht="12.75" customHeight="1">
      <c r="A633" s="457"/>
      <c r="B633" s="456"/>
      <c r="C633" s="457"/>
      <c r="D633" s="457"/>
      <c r="E633" s="457"/>
      <c r="F633" s="459"/>
      <c r="G633" s="459"/>
      <c r="H633" s="459"/>
      <c r="I633" s="459"/>
      <c r="J633" s="459"/>
      <c r="K633" s="459"/>
      <c r="L633" s="459"/>
    </row>
    <row r="634" spans="1:12" ht="12.75" customHeight="1">
      <c r="A634" s="457"/>
      <c r="B634" s="456"/>
      <c r="C634" s="457"/>
      <c r="D634" s="457"/>
      <c r="E634" s="457"/>
      <c r="F634" s="459"/>
      <c r="G634" s="459"/>
      <c r="H634" s="459"/>
      <c r="I634" s="459"/>
      <c r="J634" s="459"/>
      <c r="K634" s="459"/>
      <c r="L634" s="459"/>
    </row>
    <row r="635" spans="1:12" ht="12.75" customHeight="1">
      <c r="A635" s="457"/>
      <c r="B635" s="456"/>
      <c r="C635" s="457"/>
      <c r="D635" s="457"/>
      <c r="E635" s="457"/>
      <c r="F635" s="459"/>
      <c r="G635" s="459"/>
      <c r="H635" s="459"/>
      <c r="I635" s="459"/>
      <c r="J635" s="459"/>
      <c r="K635" s="459"/>
      <c r="L635" s="459"/>
    </row>
    <row r="636" spans="1:12" ht="12.75" customHeight="1">
      <c r="A636" s="457"/>
      <c r="B636" s="456"/>
      <c r="C636" s="457"/>
      <c r="D636" s="457"/>
      <c r="E636" s="457"/>
      <c r="F636" s="459"/>
      <c r="G636" s="459"/>
      <c r="H636" s="459"/>
      <c r="I636" s="459"/>
      <c r="J636" s="459"/>
      <c r="K636" s="459"/>
      <c r="L636" s="459"/>
    </row>
    <row r="637" spans="1:12" ht="12.75" customHeight="1">
      <c r="A637" s="457"/>
      <c r="B637" s="456"/>
      <c r="C637" s="457"/>
      <c r="D637" s="457"/>
      <c r="E637" s="457"/>
      <c r="F637" s="459"/>
      <c r="G637" s="459"/>
      <c r="H637" s="459"/>
      <c r="I637" s="459"/>
      <c r="J637" s="459"/>
      <c r="K637" s="459"/>
      <c r="L637" s="459"/>
    </row>
    <row r="638" spans="1:12" ht="12.75" customHeight="1">
      <c r="A638" s="457"/>
      <c r="B638" s="456"/>
      <c r="C638" s="457"/>
      <c r="D638" s="457"/>
      <c r="E638" s="457"/>
      <c r="F638" s="459"/>
      <c r="G638" s="459"/>
      <c r="H638" s="459"/>
      <c r="I638" s="459"/>
      <c r="J638" s="459"/>
      <c r="K638" s="459"/>
      <c r="L638" s="459"/>
    </row>
    <row r="639" spans="1:12" ht="12.75" customHeight="1">
      <c r="A639" s="457"/>
      <c r="B639" s="456"/>
      <c r="C639" s="457"/>
      <c r="D639" s="457"/>
      <c r="E639" s="457"/>
      <c r="F639" s="459"/>
      <c r="G639" s="459"/>
      <c r="H639" s="459"/>
      <c r="I639" s="459"/>
      <c r="J639" s="459"/>
      <c r="K639" s="459"/>
      <c r="L639" s="459"/>
    </row>
    <row r="640" spans="1:12" ht="12.75" customHeight="1">
      <c r="A640" s="457"/>
      <c r="B640" s="456"/>
      <c r="C640" s="457"/>
      <c r="D640" s="457"/>
      <c r="E640" s="457"/>
      <c r="F640" s="459"/>
      <c r="G640" s="459"/>
      <c r="H640" s="459"/>
      <c r="I640" s="459"/>
      <c r="J640" s="459"/>
      <c r="K640" s="459"/>
      <c r="L640" s="459"/>
    </row>
    <row r="641" spans="1:12" ht="12.75" customHeight="1">
      <c r="A641" s="457"/>
      <c r="B641" s="456"/>
      <c r="C641" s="457"/>
      <c r="D641" s="457"/>
      <c r="E641" s="457"/>
      <c r="F641" s="459"/>
      <c r="G641" s="459"/>
      <c r="H641" s="459"/>
      <c r="I641" s="459"/>
      <c r="J641" s="459"/>
      <c r="K641" s="459"/>
      <c r="L641" s="459"/>
    </row>
    <row r="642" spans="1:12" ht="12.75" customHeight="1">
      <c r="A642" s="457"/>
      <c r="B642" s="456"/>
      <c r="C642" s="457"/>
      <c r="D642" s="457"/>
      <c r="E642" s="457"/>
      <c r="F642" s="459"/>
      <c r="G642" s="459"/>
      <c r="H642" s="459"/>
      <c r="I642" s="459"/>
      <c r="J642" s="459"/>
      <c r="K642" s="459"/>
      <c r="L642" s="459"/>
    </row>
    <row r="643" spans="1:12" ht="12.75" customHeight="1">
      <c r="A643" s="457"/>
      <c r="B643" s="456"/>
      <c r="C643" s="457"/>
      <c r="D643" s="457"/>
      <c r="E643" s="457"/>
      <c r="F643" s="459"/>
      <c r="G643" s="459"/>
      <c r="H643" s="459"/>
      <c r="I643" s="459"/>
      <c r="J643" s="459"/>
      <c r="K643" s="459"/>
      <c r="L643" s="459"/>
    </row>
    <row r="644" spans="1:12" ht="12.75" customHeight="1">
      <c r="A644" s="457"/>
      <c r="B644" s="456"/>
      <c r="C644" s="457"/>
      <c r="D644" s="457"/>
      <c r="E644" s="457"/>
      <c r="F644" s="459"/>
      <c r="G644" s="459"/>
      <c r="H644" s="459"/>
      <c r="I644" s="459"/>
      <c r="J644" s="459"/>
      <c r="K644" s="459"/>
      <c r="L644" s="459"/>
    </row>
    <row r="645" spans="1:12" ht="12.75" customHeight="1">
      <c r="A645" s="457"/>
      <c r="B645" s="456"/>
      <c r="C645" s="457"/>
      <c r="D645" s="457"/>
      <c r="E645" s="457"/>
      <c r="F645" s="459"/>
      <c r="G645" s="459"/>
      <c r="H645" s="459"/>
      <c r="I645" s="459"/>
      <c r="J645" s="459"/>
      <c r="K645" s="459"/>
      <c r="L645" s="459"/>
    </row>
    <row r="646" spans="1:12" ht="12.75" customHeight="1">
      <c r="A646" s="457"/>
      <c r="B646" s="456"/>
      <c r="C646" s="457"/>
      <c r="D646" s="457"/>
      <c r="E646" s="457"/>
      <c r="F646" s="459"/>
      <c r="G646" s="459"/>
      <c r="H646" s="459"/>
      <c r="I646" s="459"/>
      <c r="J646" s="459"/>
      <c r="K646" s="459"/>
      <c r="L646" s="459"/>
    </row>
    <row r="647" spans="1:12" ht="12.75" customHeight="1">
      <c r="A647" s="457"/>
      <c r="B647" s="456"/>
      <c r="C647" s="457"/>
      <c r="D647" s="457"/>
      <c r="E647" s="457"/>
      <c r="F647" s="459"/>
      <c r="G647" s="459"/>
      <c r="H647" s="459"/>
      <c r="I647" s="459"/>
      <c r="J647" s="459"/>
      <c r="K647" s="459"/>
      <c r="L647" s="459"/>
    </row>
    <row r="648" spans="1:12" ht="12.75" customHeight="1">
      <c r="A648" s="457"/>
      <c r="B648" s="456"/>
      <c r="C648" s="457"/>
      <c r="D648" s="457"/>
      <c r="E648" s="457"/>
      <c r="F648" s="459"/>
      <c r="G648" s="459"/>
      <c r="H648" s="459"/>
      <c r="I648" s="459"/>
      <c r="J648" s="459"/>
      <c r="K648" s="459"/>
      <c r="L648" s="459"/>
    </row>
    <row r="649" spans="1:12" ht="12.75" customHeight="1">
      <c r="A649" s="457"/>
      <c r="B649" s="456"/>
      <c r="C649" s="457"/>
      <c r="D649" s="457"/>
      <c r="E649" s="457"/>
      <c r="F649" s="459"/>
      <c r="G649" s="459"/>
      <c r="H649" s="459"/>
      <c r="I649" s="459"/>
      <c r="J649" s="459"/>
      <c r="K649" s="459"/>
      <c r="L649" s="459"/>
    </row>
    <row r="650" spans="1:12" ht="12.75" customHeight="1">
      <c r="A650" s="457"/>
      <c r="B650" s="456"/>
      <c r="C650" s="457"/>
      <c r="D650" s="457"/>
      <c r="E650" s="457"/>
      <c r="F650" s="459"/>
      <c r="G650" s="459"/>
      <c r="H650" s="459"/>
      <c r="I650" s="459"/>
      <c r="J650" s="459"/>
      <c r="K650" s="459"/>
      <c r="L650" s="459"/>
    </row>
    <row r="651" spans="1:12" ht="12.75" customHeight="1">
      <c r="A651" s="457"/>
      <c r="B651" s="456"/>
      <c r="C651" s="457"/>
      <c r="D651" s="457"/>
      <c r="E651" s="457"/>
      <c r="F651" s="459"/>
      <c r="G651" s="459"/>
      <c r="H651" s="459"/>
      <c r="I651" s="459"/>
      <c r="J651" s="459"/>
      <c r="K651" s="459"/>
      <c r="L651" s="459"/>
    </row>
    <row r="652" spans="1:12" ht="12.75" customHeight="1">
      <c r="A652" s="457"/>
      <c r="B652" s="456"/>
      <c r="C652" s="457"/>
      <c r="D652" s="457"/>
      <c r="E652" s="457"/>
      <c r="F652" s="459"/>
      <c r="G652" s="459"/>
      <c r="H652" s="459"/>
      <c r="I652" s="459"/>
      <c r="J652" s="459"/>
      <c r="K652" s="459"/>
      <c r="L652" s="459"/>
    </row>
    <row r="653" spans="1:12" ht="12.75" customHeight="1">
      <c r="A653" s="457"/>
      <c r="B653" s="456"/>
      <c r="C653" s="457"/>
      <c r="D653" s="457"/>
      <c r="E653" s="457"/>
      <c r="F653" s="459"/>
      <c r="G653" s="459"/>
      <c r="H653" s="459"/>
      <c r="I653" s="459"/>
      <c r="J653" s="459"/>
      <c r="K653" s="459"/>
      <c r="L653" s="459"/>
    </row>
    <row r="654" spans="1:12" ht="12.75" customHeight="1">
      <c r="A654" s="457"/>
      <c r="B654" s="456"/>
      <c r="C654" s="457"/>
      <c r="D654" s="457"/>
      <c r="E654" s="457"/>
      <c r="F654" s="459"/>
      <c r="G654" s="459"/>
      <c r="H654" s="459"/>
      <c r="I654" s="459"/>
      <c r="J654" s="459"/>
      <c r="K654" s="459"/>
      <c r="L654" s="459"/>
    </row>
    <row r="655" spans="1:12" ht="12.75" customHeight="1">
      <c r="A655" s="457"/>
      <c r="B655" s="456"/>
      <c r="C655" s="457"/>
      <c r="D655" s="457"/>
      <c r="E655" s="457"/>
      <c r="F655" s="459"/>
      <c r="G655" s="459"/>
      <c r="H655" s="459"/>
      <c r="I655" s="459"/>
      <c r="J655" s="459"/>
      <c r="K655" s="459"/>
      <c r="L655" s="459"/>
    </row>
    <row r="656" spans="1:12" ht="12.75" customHeight="1">
      <c r="A656" s="457"/>
      <c r="B656" s="456"/>
      <c r="C656" s="457"/>
      <c r="D656" s="457"/>
      <c r="E656" s="457"/>
      <c r="F656" s="459"/>
      <c r="G656" s="459"/>
      <c r="H656" s="459"/>
      <c r="I656" s="459"/>
      <c r="J656" s="459"/>
      <c r="K656" s="459"/>
      <c r="L656" s="459"/>
    </row>
    <row r="657" spans="1:12" ht="12.75" customHeight="1">
      <c r="A657" s="457"/>
      <c r="B657" s="456"/>
      <c r="C657" s="457"/>
      <c r="D657" s="457"/>
      <c r="E657" s="457"/>
      <c r="F657" s="459"/>
      <c r="G657" s="459"/>
      <c r="H657" s="459"/>
      <c r="I657" s="459"/>
      <c r="J657" s="459"/>
      <c r="K657" s="459"/>
      <c r="L657" s="459"/>
    </row>
    <row r="658" spans="1:12" ht="12.75" customHeight="1">
      <c r="A658" s="457"/>
      <c r="B658" s="456"/>
      <c r="C658" s="457"/>
      <c r="D658" s="457"/>
      <c r="E658" s="457"/>
      <c r="F658" s="459"/>
      <c r="G658" s="459"/>
      <c r="H658" s="459"/>
      <c r="I658" s="459"/>
      <c r="J658" s="459"/>
      <c r="K658" s="459"/>
      <c r="L658" s="459"/>
    </row>
    <row r="659" spans="1:12" ht="12.75" customHeight="1">
      <c r="A659" s="457"/>
      <c r="B659" s="456"/>
      <c r="C659" s="457"/>
      <c r="D659" s="457"/>
      <c r="E659" s="457"/>
      <c r="F659" s="459"/>
      <c r="G659" s="459"/>
      <c r="H659" s="459"/>
      <c r="I659" s="459"/>
      <c r="J659" s="459"/>
      <c r="K659" s="459"/>
      <c r="L659" s="459"/>
    </row>
    <row r="660" spans="1:12" ht="12.75" customHeight="1">
      <c r="A660" s="457"/>
      <c r="B660" s="456"/>
      <c r="C660" s="457"/>
      <c r="D660" s="457"/>
      <c r="E660" s="457"/>
      <c r="F660" s="459"/>
      <c r="G660" s="459"/>
      <c r="H660" s="459"/>
      <c r="I660" s="459"/>
      <c r="J660" s="459"/>
      <c r="K660" s="459"/>
      <c r="L660" s="459"/>
    </row>
    <row r="661" spans="1:12" ht="12.75" customHeight="1">
      <c r="A661" s="457"/>
      <c r="B661" s="456"/>
      <c r="C661" s="457"/>
      <c r="D661" s="457"/>
      <c r="E661" s="457"/>
      <c r="F661" s="459"/>
      <c r="G661" s="459"/>
      <c r="H661" s="459"/>
      <c r="I661" s="459"/>
      <c r="J661" s="459"/>
      <c r="K661" s="459"/>
      <c r="L661" s="459"/>
    </row>
    <row r="662" spans="1:12" ht="12.75" customHeight="1">
      <c r="A662" s="457"/>
      <c r="B662" s="456"/>
      <c r="C662" s="457"/>
      <c r="D662" s="457"/>
      <c r="E662" s="457"/>
      <c r="F662" s="459"/>
      <c r="G662" s="459"/>
      <c r="H662" s="459"/>
      <c r="I662" s="459"/>
      <c r="J662" s="459"/>
      <c r="K662" s="459"/>
      <c r="L662" s="459"/>
    </row>
    <row r="663" spans="1:12" ht="12.75" customHeight="1">
      <c r="A663" s="457"/>
      <c r="B663" s="456"/>
      <c r="C663" s="457"/>
      <c r="D663" s="457"/>
      <c r="E663" s="457"/>
      <c r="F663" s="459"/>
      <c r="G663" s="459"/>
      <c r="H663" s="459"/>
      <c r="I663" s="459"/>
      <c r="J663" s="459"/>
      <c r="K663" s="459"/>
      <c r="L663" s="459"/>
    </row>
    <row r="664" spans="1:12" ht="12.75" customHeight="1">
      <c r="A664" s="457"/>
      <c r="B664" s="456"/>
      <c r="C664" s="457"/>
      <c r="D664" s="457"/>
      <c r="E664" s="457"/>
      <c r="F664" s="459"/>
      <c r="G664" s="459"/>
      <c r="H664" s="459"/>
      <c r="I664" s="459"/>
      <c r="J664" s="459"/>
      <c r="K664" s="459"/>
      <c r="L664" s="459"/>
    </row>
    <row r="665" spans="1:12" ht="12.75" customHeight="1">
      <c r="A665" s="457"/>
      <c r="B665" s="456"/>
      <c r="C665" s="457"/>
      <c r="D665" s="457"/>
      <c r="E665" s="457"/>
      <c r="F665" s="459"/>
      <c r="G665" s="459"/>
      <c r="H665" s="459"/>
      <c r="I665" s="459"/>
      <c r="J665" s="459"/>
      <c r="K665" s="459"/>
      <c r="L665" s="459"/>
    </row>
    <row r="666" spans="1:12" ht="12.75" customHeight="1">
      <c r="A666" s="457"/>
      <c r="B666" s="456"/>
      <c r="C666" s="457"/>
      <c r="D666" s="457"/>
      <c r="E666" s="457"/>
      <c r="F666" s="459"/>
      <c r="G666" s="459"/>
      <c r="H666" s="459"/>
      <c r="I666" s="459"/>
      <c r="J666" s="459"/>
      <c r="K666" s="459"/>
      <c r="L666" s="459"/>
    </row>
    <row r="667" spans="1:12" ht="12.75" customHeight="1">
      <c r="A667" s="457"/>
      <c r="B667" s="456"/>
      <c r="C667" s="457"/>
      <c r="D667" s="457"/>
      <c r="E667" s="457"/>
      <c r="F667" s="459"/>
      <c r="G667" s="459"/>
      <c r="H667" s="459"/>
      <c r="I667" s="459"/>
      <c r="J667" s="459"/>
      <c r="K667" s="459"/>
      <c r="L667" s="459"/>
    </row>
    <row r="668" spans="1:12" ht="12.75" customHeight="1">
      <c r="A668" s="457"/>
      <c r="B668" s="456"/>
      <c r="C668" s="457"/>
      <c r="D668" s="457"/>
      <c r="E668" s="457"/>
      <c r="F668" s="459"/>
      <c r="G668" s="459"/>
      <c r="H668" s="459"/>
      <c r="I668" s="459"/>
      <c r="J668" s="459"/>
      <c r="K668" s="459"/>
      <c r="L668" s="459"/>
    </row>
    <row r="669" spans="1:12" ht="12.75" customHeight="1">
      <c r="A669" s="457"/>
      <c r="B669" s="456"/>
      <c r="C669" s="457"/>
      <c r="D669" s="457"/>
      <c r="E669" s="457"/>
      <c r="F669" s="459"/>
      <c r="G669" s="459"/>
      <c r="H669" s="459"/>
      <c r="I669" s="459"/>
      <c r="J669" s="459"/>
      <c r="K669" s="459"/>
      <c r="L669" s="459"/>
    </row>
    <row r="670" spans="1:12" ht="12.75" customHeight="1">
      <c r="A670" s="457"/>
      <c r="B670" s="456"/>
      <c r="C670" s="457"/>
      <c r="D670" s="457"/>
      <c r="E670" s="457"/>
      <c r="F670" s="459"/>
      <c r="G670" s="459"/>
      <c r="H670" s="459"/>
      <c r="I670" s="459"/>
      <c r="J670" s="459"/>
      <c r="K670" s="459"/>
      <c r="L670" s="459"/>
    </row>
    <row r="671" spans="1:12" ht="12.75" customHeight="1">
      <c r="A671" s="457"/>
      <c r="B671" s="456"/>
      <c r="C671" s="457"/>
      <c r="D671" s="457"/>
      <c r="E671" s="457"/>
      <c r="F671" s="459"/>
      <c r="G671" s="459"/>
      <c r="H671" s="459"/>
      <c r="I671" s="459"/>
      <c r="J671" s="459"/>
      <c r="K671" s="459"/>
      <c r="L671" s="459"/>
    </row>
    <row r="672" spans="1:12" ht="12.75" customHeight="1">
      <c r="A672" s="457"/>
      <c r="B672" s="456"/>
      <c r="C672" s="457"/>
      <c r="D672" s="457"/>
      <c r="E672" s="457"/>
      <c r="F672" s="459"/>
      <c r="G672" s="459"/>
      <c r="H672" s="459"/>
      <c r="I672" s="459"/>
      <c r="J672" s="459"/>
      <c r="K672" s="459"/>
      <c r="L672" s="459"/>
    </row>
    <row r="673" spans="1:12" ht="12.75" customHeight="1">
      <c r="A673" s="457"/>
      <c r="B673" s="456"/>
      <c r="C673" s="457"/>
      <c r="D673" s="457"/>
      <c r="E673" s="457"/>
      <c r="F673" s="459"/>
      <c r="G673" s="459"/>
      <c r="H673" s="459"/>
      <c r="I673" s="459"/>
      <c r="J673" s="459"/>
      <c r="K673" s="459"/>
      <c r="L673" s="459"/>
    </row>
    <row r="674" spans="1:12" ht="12.75" customHeight="1">
      <c r="A674" s="457"/>
      <c r="B674" s="456"/>
      <c r="C674" s="457"/>
      <c r="D674" s="457"/>
      <c r="E674" s="457"/>
      <c r="F674" s="459"/>
      <c r="G674" s="459"/>
      <c r="H674" s="459"/>
      <c r="I674" s="459"/>
      <c r="J674" s="459"/>
      <c r="K674" s="459"/>
      <c r="L674" s="459"/>
    </row>
    <row r="675" spans="1:12" ht="12.75" customHeight="1">
      <c r="A675" s="457"/>
      <c r="B675" s="456"/>
      <c r="C675" s="457"/>
      <c r="D675" s="457"/>
      <c r="E675" s="457"/>
      <c r="F675" s="459"/>
      <c r="G675" s="459"/>
      <c r="H675" s="459"/>
      <c r="I675" s="459"/>
      <c r="J675" s="459"/>
      <c r="K675" s="459"/>
      <c r="L675" s="459"/>
    </row>
    <row r="676" spans="1:12" ht="12.75" customHeight="1">
      <c r="A676" s="457"/>
      <c r="B676" s="456"/>
      <c r="C676" s="457"/>
      <c r="D676" s="457"/>
      <c r="E676" s="457"/>
      <c r="F676" s="459"/>
      <c r="G676" s="459"/>
      <c r="H676" s="459"/>
      <c r="I676" s="459"/>
      <c r="J676" s="459"/>
      <c r="K676" s="459"/>
      <c r="L676" s="459"/>
    </row>
    <row r="677" spans="1:12" ht="12.75" customHeight="1">
      <c r="A677" s="457"/>
      <c r="B677" s="456"/>
      <c r="C677" s="457"/>
      <c r="D677" s="457"/>
      <c r="E677" s="457"/>
      <c r="F677" s="459"/>
      <c r="G677" s="459"/>
      <c r="H677" s="459"/>
      <c r="I677" s="459"/>
      <c r="J677" s="459"/>
      <c r="K677" s="459"/>
      <c r="L677" s="459"/>
    </row>
    <row r="678" spans="1:12" ht="12.75" customHeight="1">
      <c r="A678" s="457"/>
      <c r="B678" s="456"/>
      <c r="C678" s="457"/>
      <c r="D678" s="457"/>
      <c r="E678" s="457"/>
      <c r="F678" s="459"/>
      <c r="G678" s="459"/>
      <c r="H678" s="459"/>
      <c r="I678" s="459"/>
      <c r="J678" s="459"/>
      <c r="K678" s="459"/>
      <c r="L678" s="459"/>
    </row>
    <row r="679" spans="1:12" ht="12.75" customHeight="1">
      <c r="A679" s="457"/>
      <c r="B679" s="456"/>
      <c r="C679" s="457"/>
      <c r="D679" s="457"/>
      <c r="E679" s="457"/>
      <c r="F679" s="459"/>
      <c r="G679" s="459"/>
      <c r="H679" s="459"/>
      <c r="I679" s="459"/>
      <c r="J679" s="459"/>
      <c r="K679" s="459"/>
      <c r="L679" s="459"/>
    </row>
    <row r="680" spans="1:12" ht="12.75" customHeight="1">
      <c r="A680" s="457"/>
      <c r="B680" s="456"/>
      <c r="C680" s="457"/>
      <c r="D680" s="457"/>
      <c r="E680" s="457"/>
      <c r="F680" s="459"/>
      <c r="G680" s="459"/>
      <c r="H680" s="459"/>
      <c r="I680" s="459"/>
      <c r="J680" s="459"/>
      <c r="K680" s="459"/>
      <c r="L680" s="459"/>
    </row>
    <row r="681" spans="1:12" ht="12.75" customHeight="1">
      <c r="A681" s="457"/>
      <c r="B681" s="456"/>
      <c r="C681" s="457"/>
      <c r="D681" s="457"/>
      <c r="E681" s="457"/>
      <c r="F681" s="459"/>
      <c r="G681" s="459"/>
      <c r="H681" s="459"/>
      <c r="I681" s="459"/>
      <c r="J681" s="459"/>
      <c r="K681" s="459"/>
      <c r="L681" s="459"/>
    </row>
    <row r="682" spans="1:12" ht="12.75" customHeight="1">
      <c r="A682" s="457"/>
      <c r="B682" s="456"/>
      <c r="C682" s="457"/>
      <c r="D682" s="457"/>
      <c r="E682" s="457"/>
      <c r="F682" s="459"/>
      <c r="G682" s="459"/>
      <c r="H682" s="459"/>
      <c r="I682" s="459"/>
      <c r="J682" s="459"/>
      <c r="K682" s="459"/>
      <c r="L682" s="459"/>
    </row>
    <row r="683" spans="1:12" ht="12.75" customHeight="1">
      <c r="A683" s="457"/>
      <c r="B683" s="456"/>
      <c r="C683" s="457"/>
      <c r="D683" s="457"/>
      <c r="E683" s="457"/>
      <c r="F683" s="459"/>
      <c r="G683" s="459"/>
      <c r="H683" s="459"/>
      <c r="I683" s="459"/>
      <c r="J683" s="459"/>
      <c r="K683" s="459"/>
      <c r="L683" s="459"/>
    </row>
    <row r="684" spans="1:12" ht="12.75" customHeight="1">
      <c r="A684" s="457"/>
      <c r="B684" s="456"/>
      <c r="C684" s="457"/>
      <c r="D684" s="457"/>
      <c r="E684" s="457"/>
      <c r="F684" s="459"/>
      <c r="G684" s="459"/>
      <c r="H684" s="459"/>
      <c r="I684" s="459"/>
      <c r="J684" s="459"/>
      <c r="K684" s="459"/>
      <c r="L684" s="459"/>
    </row>
    <row r="685" spans="1:12" ht="12.75" customHeight="1">
      <c r="A685" s="457"/>
      <c r="B685" s="456"/>
      <c r="C685" s="457"/>
      <c r="D685" s="457"/>
      <c r="E685" s="457"/>
      <c r="F685" s="459"/>
      <c r="G685" s="459"/>
      <c r="H685" s="459"/>
      <c r="I685" s="459"/>
      <c r="J685" s="459"/>
      <c r="K685" s="459"/>
      <c r="L685" s="459"/>
    </row>
    <row r="686" spans="1:12" ht="12.75" customHeight="1">
      <c r="A686" s="457"/>
      <c r="B686" s="456"/>
      <c r="C686" s="457"/>
      <c r="D686" s="457"/>
      <c r="E686" s="457"/>
      <c r="F686" s="459"/>
      <c r="G686" s="459"/>
      <c r="H686" s="459"/>
      <c r="I686" s="459"/>
      <c r="J686" s="459"/>
      <c r="K686" s="459"/>
      <c r="L686" s="459"/>
    </row>
    <row r="687" spans="1:12" ht="12.75" customHeight="1">
      <c r="A687" s="457"/>
      <c r="B687" s="456"/>
      <c r="C687" s="457"/>
      <c r="D687" s="457"/>
      <c r="E687" s="457"/>
      <c r="F687" s="459"/>
      <c r="G687" s="459"/>
      <c r="H687" s="459"/>
      <c r="I687" s="459"/>
      <c r="J687" s="459"/>
      <c r="K687" s="459"/>
      <c r="L687" s="459"/>
    </row>
    <row r="688" spans="1:12" ht="12.75" customHeight="1">
      <c r="A688" s="457"/>
      <c r="B688" s="456"/>
      <c r="C688" s="457"/>
      <c r="D688" s="457"/>
      <c r="E688" s="457"/>
      <c r="F688" s="459"/>
      <c r="G688" s="459"/>
      <c r="H688" s="459"/>
      <c r="I688" s="459"/>
      <c r="J688" s="459"/>
      <c r="K688" s="459"/>
      <c r="L688" s="459"/>
    </row>
    <row r="689" spans="1:12" ht="12.75" customHeight="1">
      <c r="A689" s="457"/>
      <c r="B689" s="456"/>
      <c r="C689" s="457"/>
      <c r="D689" s="457"/>
      <c r="E689" s="457"/>
      <c r="F689" s="459"/>
      <c r="G689" s="459"/>
      <c r="H689" s="459"/>
      <c r="I689" s="459"/>
      <c r="J689" s="459"/>
      <c r="K689" s="459"/>
      <c r="L689" s="459"/>
    </row>
    <row r="690" spans="1:12" ht="12.75" customHeight="1">
      <c r="A690" s="457"/>
      <c r="B690" s="456"/>
      <c r="C690" s="457"/>
      <c r="D690" s="457"/>
      <c r="E690" s="457"/>
      <c r="F690" s="459"/>
      <c r="G690" s="459"/>
      <c r="H690" s="459"/>
      <c r="I690" s="459"/>
      <c r="J690" s="459"/>
      <c r="K690" s="459"/>
      <c r="L690" s="459"/>
    </row>
    <row r="691" spans="1:12" ht="12.75" customHeight="1">
      <c r="A691" s="457"/>
      <c r="B691" s="456"/>
      <c r="C691" s="457"/>
      <c r="D691" s="457"/>
      <c r="E691" s="457"/>
      <c r="F691" s="459"/>
      <c r="G691" s="459"/>
      <c r="H691" s="459"/>
      <c r="I691" s="459"/>
      <c r="J691" s="459"/>
      <c r="K691" s="459"/>
      <c r="L691" s="459"/>
    </row>
    <row r="692" spans="1:12" ht="12.75" customHeight="1">
      <c r="A692" s="457"/>
      <c r="B692" s="456"/>
      <c r="C692" s="457"/>
      <c r="D692" s="457"/>
      <c r="E692" s="457"/>
      <c r="F692" s="459"/>
      <c r="G692" s="459"/>
      <c r="H692" s="459"/>
      <c r="I692" s="459"/>
      <c r="J692" s="459"/>
      <c r="K692" s="459"/>
      <c r="L692" s="459"/>
    </row>
    <row r="693" spans="1:12" ht="12.75" customHeight="1">
      <c r="A693" s="457"/>
      <c r="B693" s="456"/>
      <c r="C693" s="457"/>
      <c r="D693" s="457"/>
      <c r="E693" s="457"/>
      <c r="F693" s="459"/>
      <c r="G693" s="459"/>
      <c r="H693" s="459"/>
      <c r="I693" s="459"/>
      <c r="J693" s="459"/>
      <c r="K693" s="459"/>
      <c r="L693" s="459"/>
    </row>
    <row r="694" spans="1:12" ht="12.75" customHeight="1">
      <c r="A694" s="457"/>
      <c r="B694" s="456"/>
      <c r="C694" s="457"/>
      <c r="D694" s="457"/>
      <c r="E694" s="457"/>
      <c r="F694" s="459"/>
      <c r="G694" s="459"/>
      <c r="H694" s="459"/>
      <c r="I694" s="459"/>
      <c r="J694" s="459"/>
      <c r="K694" s="459"/>
      <c r="L694" s="459"/>
    </row>
    <row r="695" spans="1:12" ht="12.75" customHeight="1">
      <c r="A695" s="457"/>
      <c r="B695" s="456"/>
      <c r="C695" s="457"/>
      <c r="D695" s="457"/>
      <c r="E695" s="457"/>
      <c r="F695" s="459"/>
      <c r="G695" s="459"/>
      <c r="H695" s="459"/>
      <c r="I695" s="459"/>
      <c r="J695" s="459"/>
      <c r="K695" s="459"/>
      <c r="L695" s="459"/>
    </row>
    <row r="696" spans="1:12" ht="12.75" customHeight="1">
      <c r="A696" s="457"/>
      <c r="B696" s="456"/>
      <c r="C696" s="457"/>
      <c r="D696" s="457"/>
      <c r="E696" s="457"/>
      <c r="F696" s="459"/>
      <c r="G696" s="459"/>
      <c r="H696" s="459"/>
      <c r="I696" s="459"/>
      <c r="J696" s="459"/>
      <c r="K696" s="459"/>
      <c r="L696" s="459"/>
    </row>
    <row r="697" spans="1:12" ht="12.75" customHeight="1">
      <c r="A697" s="457"/>
      <c r="B697" s="456"/>
      <c r="C697" s="457"/>
      <c r="D697" s="457"/>
      <c r="E697" s="457"/>
      <c r="F697" s="459"/>
      <c r="G697" s="459"/>
      <c r="H697" s="459"/>
      <c r="I697" s="459"/>
      <c r="J697" s="459"/>
      <c r="K697" s="459"/>
      <c r="L697" s="459"/>
    </row>
    <row r="698" spans="1:12" ht="12.75" customHeight="1">
      <c r="A698" s="457"/>
      <c r="B698" s="456"/>
      <c r="C698" s="457"/>
      <c r="D698" s="457"/>
      <c r="E698" s="457"/>
      <c r="F698" s="459"/>
      <c r="G698" s="459"/>
      <c r="H698" s="459"/>
      <c r="I698" s="459"/>
      <c r="J698" s="459"/>
      <c r="K698" s="459"/>
      <c r="L698" s="459"/>
    </row>
    <row r="699" spans="1:12" ht="12.75" customHeight="1">
      <c r="A699" s="457"/>
      <c r="B699" s="456"/>
      <c r="C699" s="457"/>
      <c r="D699" s="457"/>
      <c r="E699" s="457"/>
      <c r="F699" s="459"/>
      <c r="G699" s="459"/>
      <c r="H699" s="459"/>
      <c r="I699" s="459"/>
      <c r="J699" s="459"/>
      <c r="K699" s="459"/>
      <c r="L699" s="459"/>
    </row>
    <row r="700" spans="1:12" ht="12.75" customHeight="1">
      <c r="A700" s="457"/>
      <c r="B700" s="456"/>
      <c r="C700" s="457"/>
      <c r="D700" s="457"/>
      <c r="E700" s="457"/>
      <c r="F700" s="459"/>
      <c r="G700" s="459"/>
      <c r="H700" s="459"/>
      <c r="I700" s="459"/>
      <c r="J700" s="459"/>
      <c r="K700" s="459"/>
      <c r="L700" s="459"/>
    </row>
    <row r="701" spans="1:12" ht="12.75" customHeight="1">
      <c r="A701" s="457"/>
      <c r="B701" s="456"/>
      <c r="C701" s="457"/>
      <c r="D701" s="457"/>
      <c r="E701" s="457"/>
      <c r="F701" s="459"/>
      <c r="G701" s="459"/>
      <c r="H701" s="459"/>
      <c r="I701" s="459"/>
      <c r="J701" s="459"/>
      <c r="K701" s="459"/>
      <c r="L701" s="459"/>
    </row>
    <row r="702" spans="1:12" ht="12.75" customHeight="1">
      <c r="A702" s="457"/>
      <c r="B702" s="456"/>
      <c r="C702" s="457"/>
      <c r="D702" s="457"/>
      <c r="E702" s="457"/>
      <c r="F702" s="459"/>
      <c r="G702" s="459"/>
      <c r="H702" s="459"/>
      <c r="I702" s="459"/>
      <c r="J702" s="459"/>
      <c r="K702" s="459"/>
      <c r="L702" s="459"/>
    </row>
    <row r="703" spans="1:12" ht="12.75" customHeight="1">
      <c r="A703" s="457"/>
      <c r="B703" s="456"/>
      <c r="C703" s="457"/>
      <c r="D703" s="457"/>
      <c r="E703" s="457"/>
      <c r="F703" s="459"/>
      <c r="G703" s="459"/>
      <c r="H703" s="459"/>
      <c r="I703" s="459"/>
      <c r="J703" s="459"/>
      <c r="K703" s="459"/>
      <c r="L703" s="459"/>
    </row>
    <row r="704" spans="1:12" ht="12.75" customHeight="1">
      <c r="A704" s="457"/>
      <c r="B704" s="456"/>
      <c r="C704" s="457"/>
      <c r="D704" s="457"/>
      <c r="E704" s="457"/>
      <c r="F704" s="459"/>
      <c r="G704" s="459"/>
      <c r="H704" s="459"/>
      <c r="I704" s="459"/>
      <c r="J704" s="459"/>
      <c r="K704" s="459"/>
      <c r="L704" s="459"/>
    </row>
    <row r="705" spans="1:12" ht="12.75" customHeight="1">
      <c r="A705" s="457"/>
      <c r="B705" s="456"/>
      <c r="C705" s="457"/>
      <c r="D705" s="457"/>
      <c r="E705" s="457"/>
      <c r="F705" s="459"/>
      <c r="G705" s="459"/>
      <c r="H705" s="459"/>
      <c r="I705" s="459"/>
      <c r="J705" s="459"/>
      <c r="K705" s="459"/>
      <c r="L705" s="459"/>
    </row>
    <row r="706" spans="1:12" ht="12.75" customHeight="1">
      <c r="A706" s="457"/>
      <c r="B706" s="456"/>
      <c r="C706" s="457"/>
      <c r="D706" s="457"/>
      <c r="E706" s="457"/>
      <c r="F706" s="459"/>
      <c r="G706" s="459"/>
      <c r="H706" s="459"/>
      <c r="I706" s="459"/>
      <c r="J706" s="459"/>
      <c r="K706" s="459"/>
      <c r="L706" s="459"/>
    </row>
    <row r="707" spans="1:12" ht="12.75" customHeight="1">
      <c r="A707" s="457"/>
      <c r="B707" s="456"/>
      <c r="C707" s="457"/>
      <c r="D707" s="457"/>
      <c r="E707" s="457"/>
      <c r="F707" s="459"/>
      <c r="G707" s="459"/>
      <c r="H707" s="459"/>
      <c r="I707" s="459"/>
      <c r="J707" s="459"/>
      <c r="K707" s="459"/>
      <c r="L707" s="459"/>
    </row>
    <row r="708" spans="1:12" ht="12.75" customHeight="1">
      <c r="A708" s="457"/>
      <c r="B708" s="456"/>
      <c r="C708" s="457"/>
      <c r="D708" s="457"/>
      <c r="E708" s="457"/>
      <c r="F708" s="459"/>
      <c r="G708" s="459"/>
      <c r="H708" s="459"/>
      <c r="I708" s="459"/>
      <c r="J708" s="459"/>
      <c r="K708" s="459"/>
      <c r="L708" s="459"/>
    </row>
    <row r="709" spans="1:12" ht="12.75" customHeight="1">
      <c r="A709" s="457"/>
      <c r="B709" s="456"/>
      <c r="C709" s="457"/>
      <c r="D709" s="457"/>
      <c r="E709" s="457"/>
      <c r="F709" s="459"/>
      <c r="G709" s="459"/>
      <c r="H709" s="459"/>
      <c r="I709" s="459"/>
      <c r="J709" s="459"/>
      <c r="K709" s="459"/>
      <c r="L709" s="459"/>
    </row>
    <row r="710" spans="1:12" ht="12.75" customHeight="1">
      <c r="A710" s="457"/>
      <c r="B710" s="456"/>
      <c r="C710" s="457"/>
      <c r="D710" s="457"/>
      <c r="E710" s="457"/>
      <c r="F710" s="459"/>
      <c r="G710" s="459"/>
      <c r="H710" s="459"/>
      <c r="I710" s="459"/>
      <c r="J710" s="459"/>
      <c r="K710" s="459"/>
      <c r="L710" s="459"/>
    </row>
    <row r="711" spans="1:12" ht="12.75" customHeight="1">
      <c r="A711" s="457"/>
      <c r="B711" s="456"/>
      <c r="C711" s="457"/>
      <c r="D711" s="457"/>
      <c r="E711" s="457"/>
      <c r="F711" s="459"/>
      <c r="G711" s="459"/>
      <c r="H711" s="459"/>
      <c r="I711" s="459"/>
      <c r="J711" s="459"/>
      <c r="K711" s="459"/>
      <c r="L711" s="459"/>
    </row>
    <row r="712" spans="1:12" ht="12.75" customHeight="1">
      <c r="A712" s="457"/>
      <c r="B712" s="456"/>
      <c r="C712" s="457"/>
      <c r="D712" s="457"/>
      <c r="E712" s="457"/>
      <c r="F712" s="459"/>
      <c r="G712" s="459"/>
      <c r="H712" s="459"/>
      <c r="I712" s="459"/>
      <c r="J712" s="459"/>
      <c r="K712" s="459"/>
      <c r="L712" s="459"/>
    </row>
    <row r="713" spans="1:12" ht="12.75" customHeight="1">
      <c r="A713" s="457"/>
      <c r="B713" s="456"/>
      <c r="C713" s="457"/>
      <c r="D713" s="457"/>
      <c r="E713" s="457"/>
      <c r="F713" s="459"/>
      <c r="G713" s="459"/>
      <c r="H713" s="459"/>
      <c r="I713" s="459"/>
      <c r="J713" s="459"/>
      <c r="K713" s="459"/>
      <c r="L713" s="459"/>
    </row>
    <row r="714" spans="1:12" ht="12.75" customHeight="1">
      <c r="A714" s="457"/>
      <c r="B714" s="456"/>
      <c r="C714" s="457"/>
      <c r="D714" s="457"/>
      <c r="E714" s="457"/>
      <c r="F714" s="459"/>
      <c r="G714" s="459"/>
      <c r="H714" s="459"/>
      <c r="I714" s="459"/>
      <c r="J714" s="459"/>
      <c r="K714" s="459"/>
      <c r="L714" s="459"/>
    </row>
    <row r="715" spans="1:12" ht="12.75" customHeight="1">
      <c r="A715" s="457"/>
      <c r="B715" s="456"/>
      <c r="C715" s="457"/>
      <c r="D715" s="457"/>
      <c r="E715" s="457"/>
      <c r="F715" s="459"/>
      <c r="G715" s="459"/>
      <c r="H715" s="459"/>
      <c r="I715" s="459"/>
      <c r="J715" s="459"/>
      <c r="K715" s="459"/>
      <c r="L715" s="459"/>
    </row>
    <row r="716" spans="1:12" ht="12.75" customHeight="1">
      <c r="A716" s="457"/>
      <c r="B716" s="456"/>
      <c r="C716" s="457"/>
      <c r="D716" s="457"/>
      <c r="E716" s="457"/>
      <c r="F716" s="459"/>
      <c r="G716" s="459"/>
      <c r="H716" s="459"/>
      <c r="I716" s="459"/>
      <c r="J716" s="459"/>
      <c r="K716" s="459"/>
      <c r="L716" s="459"/>
    </row>
    <row r="717" spans="1:12" ht="12.75" customHeight="1">
      <c r="A717" s="457"/>
      <c r="B717" s="456"/>
      <c r="C717" s="457"/>
      <c r="D717" s="457"/>
      <c r="E717" s="457"/>
      <c r="F717" s="459"/>
      <c r="G717" s="459"/>
      <c r="H717" s="459"/>
      <c r="I717" s="459"/>
      <c r="J717" s="459"/>
      <c r="K717" s="459"/>
      <c r="L717" s="459"/>
    </row>
    <row r="718" spans="1:12" ht="12.75" customHeight="1">
      <c r="A718" s="457"/>
      <c r="B718" s="456"/>
      <c r="C718" s="457"/>
      <c r="D718" s="457"/>
      <c r="E718" s="457"/>
      <c r="F718" s="459"/>
      <c r="G718" s="459"/>
      <c r="H718" s="459"/>
      <c r="I718" s="459"/>
      <c r="J718" s="459"/>
      <c r="K718" s="459"/>
      <c r="L718" s="459"/>
    </row>
    <row r="719" spans="1:12" ht="12.75" customHeight="1">
      <c r="A719" s="457"/>
      <c r="B719" s="456"/>
      <c r="C719" s="457"/>
      <c r="D719" s="457"/>
      <c r="E719" s="457"/>
      <c r="F719" s="459"/>
      <c r="G719" s="459"/>
      <c r="H719" s="459"/>
      <c r="I719" s="459"/>
      <c r="J719" s="459"/>
      <c r="K719" s="459"/>
      <c r="L719" s="459"/>
    </row>
    <row r="720" spans="1:12" ht="12.75" customHeight="1">
      <c r="A720" s="457"/>
      <c r="B720" s="456"/>
      <c r="C720" s="457"/>
      <c r="D720" s="457"/>
      <c r="E720" s="457"/>
      <c r="F720" s="459"/>
      <c r="G720" s="459"/>
      <c r="H720" s="459"/>
      <c r="I720" s="459"/>
      <c r="J720" s="459"/>
      <c r="K720" s="459"/>
      <c r="L720" s="459"/>
    </row>
    <row r="721" spans="1:12" ht="12.75" customHeight="1">
      <c r="A721" s="457"/>
      <c r="B721" s="456"/>
      <c r="C721" s="457"/>
      <c r="D721" s="457"/>
      <c r="E721" s="457"/>
      <c r="F721" s="459"/>
      <c r="G721" s="459"/>
      <c r="H721" s="459"/>
      <c r="I721" s="459"/>
      <c r="J721" s="459"/>
      <c r="K721" s="459"/>
      <c r="L721" s="459"/>
    </row>
    <row r="722" spans="1:12" ht="12.75" customHeight="1">
      <c r="A722" s="457"/>
      <c r="B722" s="456"/>
      <c r="C722" s="457"/>
      <c r="D722" s="457"/>
      <c r="E722" s="457"/>
      <c r="F722" s="459"/>
      <c r="G722" s="459"/>
      <c r="H722" s="459"/>
      <c r="I722" s="459"/>
      <c r="J722" s="459"/>
      <c r="K722" s="459"/>
      <c r="L722" s="459"/>
    </row>
    <row r="723" spans="1:12" ht="12.75" customHeight="1">
      <c r="A723" s="457"/>
      <c r="B723" s="456"/>
      <c r="C723" s="457"/>
      <c r="D723" s="457"/>
      <c r="E723" s="457"/>
      <c r="F723" s="459"/>
      <c r="G723" s="459"/>
      <c r="H723" s="459"/>
      <c r="I723" s="459"/>
      <c r="J723" s="459"/>
      <c r="K723" s="459"/>
      <c r="L723" s="459"/>
    </row>
    <row r="724" spans="1:12" ht="12.75" customHeight="1">
      <c r="A724" s="457"/>
      <c r="B724" s="456"/>
      <c r="C724" s="457"/>
      <c r="D724" s="457"/>
      <c r="E724" s="457"/>
      <c r="F724" s="459"/>
      <c r="G724" s="459"/>
      <c r="H724" s="459"/>
      <c r="I724" s="459"/>
      <c r="J724" s="459"/>
      <c r="K724" s="459"/>
      <c r="L724" s="459"/>
    </row>
    <row r="725" spans="1:12" ht="12.75" customHeight="1">
      <c r="A725" s="457"/>
      <c r="B725" s="456"/>
      <c r="C725" s="457"/>
      <c r="D725" s="457"/>
      <c r="E725" s="457"/>
      <c r="F725" s="459"/>
      <c r="G725" s="459"/>
      <c r="H725" s="459"/>
      <c r="I725" s="459"/>
      <c r="J725" s="459"/>
      <c r="K725" s="459"/>
      <c r="L725" s="459"/>
    </row>
    <row r="726" spans="1:12" ht="12.75" customHeight="1">
      <c r="A726" s="457"/>
      <c r="B726" s="456"/>
      <c r="C726" s="457"/>
      <c r="D726" s="457"/>
      <c r="E726" s="457"/>
      <c r="F726" s="459"/>
      <c r="G726" s="459"/>
      <c r="H726" s="459"/>
      <c r="I726" s="459"/>
      <c r="J726" s="459"/>
      <c r="K726" s="459"/>
      <c r="L726" s="459"/>
    </row>
    <row r="727" spans="1:12" ht="12.75" customHeight="1">
      <c r="A727" s="457"/>
      <c r="B727" s="456"/>
      <c r="C727" s="457"/>
      <c r="D727" s="457"/>
      <c r="E727" s="457"/>
      <c r="F727" s="459"/>
      <c r="G727" s="459"/>
      <c r="H727" s="459"/>
      <c r="I727" s="459"/>
      <c r="J727" s="459"/>
      <c r="K727" s="459"/>
      <c r="L727" s="459"/>
    </row>
    <row r="728" spans="1:12" ht="12.75" customHeight="1">
      <c r="A728" s="457"/>
      <c r="B728" s="456"/>
      <c r="C728" s="457"/>
      <c r="D728" s="457"/>
      <c r="E728" s="457"/>
      <c r="F728" s="459"/>
      <c r="G728" s="459"/>
      <c r="H728" s="459"/>
      <c r="I728" s="459"/>
      <c r="J728" s="459"/>
      <c r="K728" s="459"/>
      <c r="L728" s="459"/>
    </row>
    <row r="729" spans="1:12" ht="12.75" customHeight="1">
      <c r="A729" s="457"/>
      <c r="B729" s="456"/>
      <c r="C729" s="457"/>
      <c r="D729" s="457"/>
      <c r="E729" s="457"/>
      <c r="F729" s="459"/>
      <c r="G729" s="459"/>
      <c r="H729" s="459"/>
      <c r="I729" s="459"/>
      <c r="J729" s="459"/>
      <c r="K729" s="459"/>
      <c r="L729" s="459"/>
    </row>
    <row r="730" spans="1:12" ht="12.75" customHeight="1">
      <c r="A730" s="457"/>
      <c r="B730" s="456"/>
      <c r="C730" s="457"/>
      <c r="D730" s="457"/>
      <c r="E730" s="457"/>
      <c r="F730" s="459"/>
      <c r="G730" s="459"/>
      <c r="H730" s="459"/>
      <c r="I730" s="459"/>
      <c r="J730" s="459"/>
      <c r="K730" s="459"/>
      <c r="L730" s="459"/>
    </row>
    <row r="731" spans="1:12" ht="12.75" customHeight="1">
      <c r="A731" s="457"/>
      <c r="B731" s="456"/>
      <c r="C731" s="457"/>
      <c r="D731" s="457"/>
      <c r="E731" s="457"/>
      <c r="F731" s="459"/>
      <c r="G731" s="459"/>
      <c r="H731" s="459"/>
      <c r="I731" s="459"/>
      <c r="J731" s="459"/>
      <c r="K731" s="459"/>
      <c r="L731" s="459"/>
    </row>
    <row r="732" spans="1:12" ht="12.75" customHeight="1">
      <c r="A732" s="457"/>
      <c r="B732" s="456"/>
      <c r="C732" s="457"/>
      <c r="D732" s="457"/>
      <c r="E732" s="457"/>
      <c r="F732" s="459"/>
      <c r="G732" s="459"/>
      <c r="H732" s="459"/>
      <c r="I732" s="459"/>
      <c r="J732" s="459"/>
      <c r="K732" s="459"/>
      <c r="L732" s="459"/>
    </row>
    <row r="733" spans="1:12" ht="12.75" customHeight="1">
      <c r="A733" s="457"/>
      <c r="B733" s="456"/>
      <c r="C733" s="457"/>
      <c r="D733" s="457"/>
      <c r="E733" s="457"/>
      <c r="F733" s="459"/>
      <c r="G733" s="459"/>
      <c r="H733" s="459"/>
      <c r="I733" s="459"/>
      <c r="J733" s="459"/>
      <c r="K733" s="459"/>
      <c r="L733" s="459"/>
    </row>
    <row r="734" spans="1:12" ht="12.75" customHeight="1">
      <c r="A734" s="457"/>
      <c r="B734" s="456"/>
      <c r="C734" s="457"/>
      <c r="D734" s="457"/>
      <c r="E734" s="457"/>
      <c r="F734" s="459"/>
      <c r="G734" s="459"/>
      <c r="H734" s="459"/>
      <c r="I734" s="459"/>
      <c r="J734" s="459"/>
      <c r="K734" s="459"/>
      <c r="L734" s="459"/>
    </row>
    <row r="735" spans="1:12" ht="12.75" customHeight="1">
      <c r="A735" s="457"/>
      <c r="B735" s="456"/>
      <c r="C735" s="457"/>
      <c r="D735" s="457"/>
      <c r="E735" s="457"/>
      <c r="F735" s="459"/>
      <c r="G735" s="459"/>
      <c r="H735" s="459"/>
      <c r="I735" s="459"/>
      <c r="J735" s="459"/>
      <c r="K735" s="459"/>
      <c r="L735" s="459"/>
    </row>
    <row r="736" spans="1:12" ht="12.75" customHeight="1">
      <c r="A736" s="457"/>
      <c r="B736" s="456"/>
      <c r="C736" s="457"/>
      <c r="D736" s="457"/>
      <c r="E736" s="457"/>
      <c r="F736" s="459"/>
      <c r="G736" s="459"/>
      <c r="H736" s="459"/>
      <c r="I736" s="459"/>
      <c r="J736" s="459"/>
      <c r="K736" s="459"/>
      <c r="L736" s="459"/>
    </row>
    <row r="737" spans="1:12" ht="12.75" customHeight="1">
      <c r="A737" s="457"/>
      <c r="B737" s="456"/>
      <c r="C737" s="457"/>
      <c r="D737" s="457"/>
      <c r="E737" s="457"/>
      <c r="F737" s="459"/>
      <c r="G737" s="459"/>
      <c r="H737" s="459"/>
      <c r="I737" s="459"/>
      <c r="J737" s="459"/>
      <c r="K737" s="459"/>
      <c r="L737" s="459"/>
    </row>
    <row r="738" spans="1:12" ht="12.75" customHeight="1">
      <c r="A738" s="457"/>
      <c r="B738" s="456"/>
      <c r="C738" s="457"/>
      <c r="D738" s="457"/>
      <c r="E738" s="457"/>
      <c r="F738" s="459"/>
      <c r="G738" s="459"/>
      <c r="H738" s="459"/>
      <c r="I738" s="459"/>
      <c r="J738" s="459"/>
      <c r="K738" s="459"/>
      <c r="L738" s="459"/>
    </row>
    <row r="739" spans="1:12" ht="12.75" customHeight="1">
      <c r="A739" s="457"/>
      <c r="B739" s="456"/>
      <c r="C739" s="457"/>
      <c r="D739" s="457"/>
      <c r="E739" s="457"/>
      <c r="F739" s="459"/>
      <c r="G739" s="459"/>
      <c r="H739" s="459"/>
      <c r="I739" s="459"/>
      <c r="J739" s="459"/>
      <c r="K739" s="459"/>
      <c r="L739" s="459"/>
    </row>
    <row r="740" spans="1:12" ht="12.75" customHeight="1">
      <c r="A740" s="457"/>
      <c r="B740" s="456"/>
      <c r="C740" s="457"/>
      <c r="D740" s="457"/>
      <c r="E740" s="457"/>
      <c r="F740" s="459"/>
      <c r="G740" s="459"/>
      <c r="H740" s="459"/>
      <c r="I740" s="459"/>
      <c r="J740" s="459"/>
      <c r="K740" s="459"/>
      <c r="L740" s="459"/>
    </row>
    <row r="741" spans="1:12" ht="12.75" customHeight="1">
      <c r="A741" s="457"/>
      <c r="B741" s="456"/>
      <c r="C741" s="457"/>
      <c r="D741" s="457"/>
      <c r="E741" s="457"/>
      <c r="F741" s="459"/>
      <c r="G741" s="459"/>
      <c r="H741" s="459"/>
      <c r="I741" s="459"/>
      <c r="J741" s="459"/>
      <c r="K741" s="459"/>
      <c r="L741" s="459"/>
    </row>
    <row r="742" spans="1:12" ht="12.75" customHeight="1">
      <c r="A742" s="457"/>
      <c r="B742" s="456"/>
      <c r="C742" s="457"/>
      <c r="D742" s="457"/>
      <c r="E742" s="457"/>
      <c r="F742" s="459"/>
      <c r="G742" s="459"/>
      <c r="H742" s="459"/>
      <c r="I742" s="459"/>
      <c r="J742" s="459"/>
      <c r="K742" s="459"/>
      <c r="L742" s="459"/>
    </row>
    <row r="743" spans="1:12" ht="12.75" customHeight="1">
      <c r="A743" s="457"/>
      <c r="B743" s="456"/>
      <c r="C743" s="457"/>
      <c r="D743" s="457"/>
      <c r="E743" s="457"/>
      <c r="F743" s="459"/>
      <c r="G743" s="459"/>
      <c r="H743" s="459"/>
      <c r="I743" s="459"/>
      <c r="J743" s="459"/>
      <c r="K743" s="459"/>
      <c r="L743" s="459"/>
    </row>
    <row r="744" spans="1:12" ht="12.75" customHeight="1">
      <c r="A744" s="457"/>
      <c r="B744" s="456"/>
      <c r="C744" s="457"/>
      <c r="D744" s="457"/>
      <c r="E744" s="457"/>
      <c r="F744" s="459"/>
      <c r="G744" s="459"/>
      <c r="H744" s="459"/>
      <c r="I744" s="459"/>
      <c r="J744" s="459"/>
      <c r="K744" s="459"/>
      <c r="L744" s="459"/>
    </row>
    <row r="745" spans="1:12" ht="12.75" customHeight="1">
      <c r="A745" s="457"/>
      <c r="B745" s="456"/>
      <c r="C745" s="457"/>
      <c r="D745" s="457"/>
      <c r="E745" s="457"/>
      <c r="F745" s="459"/>
      <c r="G745" s="459"/>
      <c r="H745" s="459"/>
      <c r="I745" s="459"/>
      <c r="J745" s="459"/>
      <c r="K745" s="459"/>
      <c r="L745" s="459"/>
    </row>
    <row r="746" spans="1:12" ht="12.75" customHeight="1">
      <c r="A746" s="457"/>
      <c r="B746" s="456"/>
      <c r="C746" s="457"/>
      <c r="D746" s="457"/>
      <c r="E746" s="457"/>
      <c r="F746" s="459"/>
      <c r="G746" s="459"/>
      <c r="H746" s="459"/>
      <c r="I746" s="459"/>
      <c r="J746" s="459"/>
      <c r="K746" s="459"/>
      <c r="L746" s="459"/>
    </row>
    <row r="747" spans="1:12" ht="12.75" customHeight="1">
      <c r="A747" s="457"/>
      <c r="B747" s="456"/>
      <c r="C747" s="457"/>
      <c r="D747" s="457"/>
      <c r="E747" s="457"/>
      <c r="F747" s="459"/>
      <c r="G747" s="459"/>
      <c r="H747" s="459"/>
      <c r="I747" s="459"/>
      <c r="J747" s="459"/>
      <c r="K747" s="459"/>
      <c r="L747" s="459"/>
    </row>
    <row r="748" spans="1:12" ht="12.75" customHeight="1">
      <c r="A748" s="457"/>
      <c r="B748" s="456"/>
      <c r="C748" s="457"/>
      <c r="D748" s="457"/>
      <c r="E748" s="457"/>
      <c r="F748" s="459"/>
      <c r="G748" s="459"/>
      <c r="H748" s="459"/>
      <c r="I748" s="459"/>
      <c r="J748" s="459"/>
      <c r="K748" s="459"/>
      <c r="L748" s="459"/>
    </row>
    <row r="749" spans="1:12" ht="12.75" customHeight="1">
      <c r="A749" s="457"/>
      <c r="B749" s="456"/>
      <c r="C749" s="457"/>
      <c r="D749" s="457"/>
      <c r="E749" s="457"/>
      <c r="F749" s="459"/>
      <c r="G749" s="459"/>
      <c r="H749" s="459"/>
      <c r="I749" s="459"/>
      <c r="J749" s="459"/>
      <c r="K749" s="459"/>
      <c r="L749" s="459"/>
    </row>
    <row r="750" spans="1:12" ht="12.75" customHeight="1">
      <c r="A750" s="457"/>
      <c r="B750" s="456"/>
      <c r="C750" s="457"/>
      <c r="D750" s="457"/>
      <c r="E750" s="457"/>
      <c r="F750" s="459"/>
      <c r="G750" s="459"/>
      <c r="H750" s="459"/>
      <c r="I750" s="459"/>
      <c r="J750" s="459"/>
      <c r="K750" s="459"/>
      <c r="L750" s="459"/>
    </row>
    <row r="751" spans="1:12" ht="12.75" customHeight="1">
      <c r="A751" s="457"/>
      <c r="B751" s="456"/>
      <c r="C751" s="457"/>
      <c r="D751" s="457"/>
      <c r="E751" s="457"/>
      <c r="F751" s="459"/>
      <c r="G751" s="459"/>
      <c r="H751" s="459"/>
      <c r="I751" s="459"/>
      <c r="J751" s="459"/>
      <c r="K751" s="459"/>
      <c r="L751" s="459"/>
    </row>
    <row r="752" spans="1:12" ht="12.75" customHeight="1">
      <c r="A752" s="457"/>
      <c r="B752" s="456"/>
      <c r="C752" s="457"/>
      <c r="D752" s="457"/>
      <c r="E752" s="457"/>
      <c r="F752" s="459"/>
      <c r="G752" s="459"/>
      <c r="H752" s="459"/>
      <c r="I752" s="459"/>
      <c r="J752" s="459"/>
      <c r="K752" s="459"/>
      <c r="L752" s="459"/>
    </row>
    <row r="753" spans="1:12" ht="12.75" customHeight="1">
      <c r="A753" s="457"/>
      <c r="B753" s="456"/>
      <c r="C753" s="457"/>
      <c r="D753" s="457"/>
      <c r="E753" s="457"/>
      <c r="F753" s="459"/>
      <c r="G753" s="459"/>
      <c r="H753" s="459"/>
      <c r="I753" s="459"/>
      <c r="J753" s="459"/>
      <c r="K753" s="459"/>
      <c r="L753" s="459"/>
    </row>
    <row r="754" spans="1:12" ht="12.75" customHeight="1">
      <c r="A754" s="457"/>
      <c r="B754" s="456"/>
      <c r="C754" s="457"/>
      <c r="D754" s="457"/>
      <c r="E754" s="457"/>
      <c r="F754" s="459"/>
      <c r="G754" s="459"/>
      <c r="H754" s="459"/>
      <c r="I754" s="459"/>
      <c r="J754" s="459"/>
      <c r="K754" s="459"/>
      <c r="L754" s="459"/>
    </row>
    <row r="755" spans="1:12" ht="12.75" customHeight="1">
      <c r="A755" s="457"/>
      <c r="B755" s="456"/>
      <c r="C755" s="457"/>
      <c r="D755" s="457"/>
      <c r="E755" s="457"/>
      <c r="F755" s="459"/>
      <c r="G755" s="459"/>
      <c r="H755" s="459"/>
      <c r="I755" s="459"/>
      <c r="J755" s="459"/>
      <c r="K755" s="459"/>
      <c r="L755" s="459"/>
    </row>
    <row r="756" spans="1:12" ht="12.75" customHeight="1">
      <c r="A756" s="457"/>
      <c r="B756" s="456"/>
      <c r="C756" s="457"/>
      <c r="D756" s="457"/>
      <c r="E756" s="457"/>
      <c r="F756" s="459"/>
      <c r="G756" s="459"/>
      <c r="H756" s="459"/>
      <c r="I756" s="459"/>
      <c r="J756" s="459"/>
      <c r="K756" s="459"/>
      <c r="L756" s="459"/>
    </row>
    <row r="757" spans="1:12" ht="12.75" customHeight="1">
      <c r="A757" s="457"/>
      <c r="B757" s="456"/>
      <c r="C757" s="457"/>
      <c r="D757" s="457"/>
      <c r="E757" s="457"/>
      <c r="F757" s="459"/>
      <c r="G757" s="459"/>
      <c r="H757" s="459"/>
      <c r="I757" s="459"/>
      <c r="J757" s="459"/>
      <c r="K757" s="459"/>
      <c r="L757" s="459"/>
    </row>
    <row r="758" spans="1:12" ht="12.75" customHeight="1">
      <c r="A758" s="457"/>
      <c r="B758" s="456"/>
      <c r="C758" s="457"/>
      <c r="D758" s="457"/>
      <c r="E758" s="457"/>
      <c r="F758" s="459"/>
      <c r="G758" s="459"/>
      <c r="H758" s="459"/>
      <c r="I758" s="459"/>
      <c r="J758" s="459"/>
      <c r="K758" s="459"/>
      <c r="L758" s="459"/>
    </row>
    <row r="759" spans="1:12" ht="12.75" customHeight="1">
      <c r="A759" s="457"/>
      <c r="B759" s="456"/>
      <c r="C759" s="457"/>
      <c r="D759" s="457"/>
      <c r="E759" s="457"/>
      <c r="F759" s="459"/>
      <c r="G759" s="459"/>
      <c r="H759" s="459"/>
      <c r="I759" s="459"/>
      <c r="J759" s="459"/>
      <c r="K759" s="459"/>
      <c r="L759" s="459"/>
    </row>
    <row r="760" spans="1:12" ht="12.75" customHeight="1">
      <c r="A760" s="457"/>
      <c r="B760" s="456"/>
      <c r="C760" s="457"/>
      <c r="D760" s="457"/>
      <c r="E760" s="457"/>
      <c r="F760" s="459"/>
      <c r="G760" s="459"/>
      <c r="H760" s="459"/>
      <c r="I760" s="459"/>
      <c r="J760" s="459"/>
      <c r="K760" s="459"/>
      <c r="L760" s="459"/>
    </row>
    <row r="761" spans="1:12" ht="12.75" customHeight="1">
      <c r="A761" s="457"/>
      <c r="B761" s="456"/>
      <c r="C761" s="457"/>
      <c r="D761" s="457"/>
      <c r="E761" s="457"/>
      <c r="F761" s="459"/>
      <c r="G761" s="459"/>
      <c r="H761" s="459"/>
      <c r="I761" s="459"/>
      <c r="J761" s="459"/>
      <c r="K761" s="459"/>
      <c r="L761" s="459"/>
    </row>
    <row r="762" spans="1:12" ht="12.75" customHeight="1">
      <c r="A762" s="457"/>
      <c r="B762" s="456"/>
      <c r="C762" s="457"/>
      <c r="D762" s="457"/>
      <c r="E762" s="457"/>
      <c r="F762" s="459"/>
      <c r="G762" s="459"/>
      <c r="H762" s="459"/>
      <c r="I762" s="459"/>
      <c r="J762" s="459"/>
      <c r="K762" s="459"/>
      <c r="L762" s="459"/>
    </row>
    <row r="763" spans="1:12" ht="12.75" customHeight="1">
      <c r="A763" s="457"/>
      <c r="B763" s="456"/>
      <c r="C763" s="457"/>
      <c r="D763" s="457"/>
      <c r="E763" s="457"/>
      <c r="F763" s="459"/>
      <c r="G763" s="459"/>
      <c r="H763" s="459"/>
      <c r="I763" s="459"/>
      <c r="J763" s="459"/>
      <c r="K763" s="459"/>
      <c r="L763" s="459"/>
    </row>
    <row r="764" spans="1:12" ht="12.75" customHeight="1">
      <c r="A764" s="457"/>
      <c r="B764" s="456"/>
      <c r="C764" s="457"/>
      <c r="D764" s="457"/>
      <c r="E764" s="457"/>
      <c r="F764" s="459"/>
      <c r="G764" s="459"/>
      <c r="H764" s="459"/>
      <c r="I764" s="459"/>
      <c r="J764" s="459"/>
      <c r="K764" s="459"/>
      <c r="L764" s="459"/>
    </row>
    <row r="765" spans="1:12" ht="12.75" customHeight="1">
      <c r="A765" s="457"/>
      <c r="B765" s="456"/>
      <c r="C765" s="457"/>
      <c r="D765" s="457"/>
      <c r="E765" s="457"/>
      <c r="F765" s="459"/>
      <c r="G765" s="459"/>
      <c r="H765" s="459"/>
      <c r="I765" s="459"/>
      <c r="J765" s="459"/>
      <c r="K765" s="459"/>
      <c r="L765" s="459"/>
    </row>
    <row r="766" spans="1:12" ht="12.75" customHeight="1">
      <c r="A766" s="457"/>
      <c r="B766" s="456"/>
      <c r="C766" s="457"/>
      <c r="D766" s="457"/>
      <c r="E766" s="457"/>
      <c r="F766" s="459"/>
      <c r="G766" s="459"/>
      <c r="H766" s="459"/>
      <c r="I766" s="459"/>
      <c r="J766" s="459"/>
      <c r="K766" s="459"/>
      <c r="L766" s="459"/>
    </row>
    <row r="767" spans="1:12" ht="12.75" customHeight="1">
      <c r="A767" s="457"/>
      <c r="B767" s="456"/>
      <c r="C767" s="457"/>
      <c r="D767" s="457"/>
      <c r="E767" s="457"/>
      <c r="F767" s="459"/>
      <c r="G767" s="459"/>
      <c r="H767" s="459"/>
      <c r="I767" s="459"/>
      <c r="J767" s="459"/>
      <c r="K767" s="459"/>
      <c r="L767" s="459"/>
    </row>
    <row r="768" spans="1:12" ht="12.75" customHeight="1">
      <c r="A768" s="457"/>
      <c r="B768" s="456"/>
      <c r="C768" s="457"/>
      <c r="D768" s="457"/>
      <c r="E768" s="457"/>
      <c r="F768" s="459"/>
      <c r="G768" s="459"/>
      <c r="H768" s="459"/>
      <c r="I768" s="459"/>
      <c r="J768" s="459"/>
      <c r="K768" s="459"/>
      <c r="L768" s="459"/>
    </row>
    <row r="769" spans="1:12" ht="12.75" customHeight="1">
      <c r="A769" s="457"/>
      <c r="B769" s="456"/>
      <c r="C769" s="457"/>
      <c r="D769" s="457"/>
      <c r="E769" s="457"/>
      <c r="F769" s="459"/>
      <c r="G769" s="459"/>
      <c r="H769" s="459"/>
      <c r="I769" s="459"/>
      <c r="J769" s="459"/>
      <c r="K769" s="459"/>
      <c r="L769" s="459"/>
    </row>
    <row r="770" spans="1:12" ht="12.75" customHeight="1">
      <c r="A770" s="457"/>
      <c r="B770" s="456"/>
      <c r="C770" s="457"/>
      <c r="D770" s="457"/>
      <c r="E770" s="457"/>
      <c r="F770" s="459"/>
      <c r="G770" s="459"/>
      <c r="H770" s="459"/>
      <c r="I770" s="459"/>
      <c r="J770" s="459"/>
      <c r="K770" s="459"/>
      <c r="L770" s="459"/>
    </row>
    <row r="771" spans="1:12" ht="12.75" customHeight="1">
      <c r="A771" s="457"/>
      <c r="B771" s="456"/>
      <c r="C771" s="457"/>
      <c r="D771" s="457"/>
      <c r="E771" s="457"/>
      <c r="F771" s="459"/>
      <c r="G771" s="459"/>
      <c r="H771" s="459"/>
      <c r="I771" s="459"/>
      <c r="J771" s="459"/>
      <c r="K771" s="459"/>
      <c r="L771" s="459"/>
    </row>
    <row r="772" spans="1:12" ht="12.75" customHeight="1">
      <c r="A772" s="457"/>
      <c r="B772" s="456"/>
      <c r="C772" s="457"/>
      <c r="D772" s="457"/>
      <c r="E772" s="457"/>
      <c r="F772" s="459"/>
      <c r="G772" s="459"/>
      <c r="H772" s="459"/>
      <c r="I772" s="459"/>
      <c r="J772" s="459"/>
      <c r="K772" s="459"/>
      <c r="L772" s="459"/>
    </row>
    <row r="773" spans="1:12" ht="12.75" customHeight="1">
      <c r="A773" s="457"/>
      <c r="B773" s="456"/>
      <c r="C773" s="457"/>
      <c r="D773" s="457"/>
      <c r="E773" s="457"/>
      <c r="F773" s="459"/>
      <c r="G773" s="459"/>
      <c r="H773" s="459"/>
      <c r="I773" s="459"/>
      <c r="J773" s="459"/>
      <c r="K773" s="459"/>
      <c r="L773" s="459"/>
    </row>
    <row r="774" spans="1:12" ht="12.75" customHeight="1">
      <c r="A774" s="457"/>
      <c r="B774" s="456"/>
      <c r="C774" s="457"/>
      <c r="D774" s="457"/>
      <c r="E774" s="457"/>
      <c r="F774" s="459"/>
      <c r="G774" s="459"/>
      <c r="H774" s="459"/>
      <c r="I774" s="459"/>
      <c r="J774" s="459"/>
      <c r="K774" s="459"/>
      <c r="L774" s="459"/>
    </row>
    <row r="775" spans="1:12" ht="12.75" customHeight="1">
      <c r="A775" s="457"/>
      <c r="B775" s="456"/>
      <c r="C775" s="457"/>
      <c r="D775" s="457"/>
      <c r="E775" s="457"/>
      <c r="F775" s="459"/>
      <c r="G775" s="459"/>
      <c r="H775" s="459"/>
      <c r="I775" s="459"/>
      <c r="J775" s="459"/>
      <c r="K775" s="459"/>
      <c r="L775" s="459"/>
    </row>
    <row r="776" spans="1:12" ht="12.75" customHeight="1">
      <c r="A776" s="457"/>
      <c r="B776" s="456"/>
      <c r="C776" s="457"/>
      <c r="D776" s="457"/>
      <c r="E776" s="457"/>
      <c r="F776" s="459"/>
      <c r="G776" s="459"/>
      <c r="H776" s="459"/>
      <c r="I776" s="459"/>
      <c r="J776" s="459"/>
      <c r="K776" s="459"/>
      <c r="L776" s="459"/>
    </row>
    <row r="777" spans="1:12" ht="12.75" customHeight="1">
      <c r="A777" s="457"/>
      <c r="B777" s="456"/>
      <c r="C777" s="457"/>
      <c r="D777" s="457"/>
      <c r="E777" s="457"/>
      <c r="F777" s="459"/>
      <c r="G777" s="459"/>
      <c r="H777" s="459"/>
      <c r="I777" s="459"/>
      <c r="J777" s="459"/>
      <c r="K777" s="459"/>
      <c r="L777" s="459"/>
    </row>
    <row r="778" spans="1:12" ht="12.75" customHeight="1">
      <c r="A778" s="457"/>
      <c r="B778" s="456"/>
      <c r="C778" s="457"/>
      <c r="D778" s="457"/>
      <c r="E778" s="457"/>
      <c r="F778" s="459"/>
      <c r="G778" s="459"/>
      <c r="H778" s="459"/>
      <c r="I778" s="459"/>
      <c r="J778" s="459"/>
      <c r="K778" s="459"/>
      <c r="L778" s="459"/>
    </row>
    <row r="779" spans="1:12" ht="12.75" customHeight="1">
      <c r="A779" s="457"/>
      <c r="B779" s="456"/>
      <c r="C779" s="457"/>
      <c r="D779" s="457"/>
      <c r="E779" s="457"/>
      <c r="F779" s="459"/>
      <c r="G779" s="459"/>
      <c r="H779" s="459"/>
      <c r="I779" s="459"/>
      <c r="J779" s="459"/>
      <c r="K779" s="459"/>
      <c r="L779" s="459"/>
    </row>
    <row r="780" spans="1:12" ht="12.75" customHeight="1">
      <c r="A780" s="457"/>
      <c r="B780" s="456"/>
      <c r="C780" s="457"/>
      <c r="D780" s="457"/>
      <c r="E780" s="457"/>
      <c r="F780" s="459"/>
      <c r="G780" s="459"/>
      <c r="H780" s="459"/>
      <c r="I780" s="459"/>
      <c r="J780" s="459"/>
      <c r="K780" s="459"/>
      <c r="L780" s="459"/>
    </row>
    <row r="781" spans="1:12" ht="12.75" customHeight="1">
      <c r="A781" s="457"/>
      <c r="B781" s="456"/>
      <c r="C781" s="457"/>
      <c r="D781" s="457"/>
      <c r="E781" s="457"/>
      <c r="F781" s="459"/>
      <c r="G781" s="459"/>
      <c r="H781" s="459"/>
      <c r="I781" s="459"/>
      <c r="J781" s="459"/>
      <c r="K781" s="459"/>
      <c r="L781" s="459"/>
    </row>
    <row r="782" spans="1:12" ht="12.75" customHeight="1">
      <c r="A782" s="457"/>
      <c r="B782" s="456"/>
      <c r="C782" s="457"/>
      <c r="D782" s="457"/>
      <c r="E782" s="457"/>
      <c r="F782" s="459"/>
      <c r="G782" s="459"/>
      <c r="H782" s="459"/>
      <c r="I782" s="459"/>
      <c r="J782" s="459"/>
      <c r="K782" s="459"/>
      <c r="L782" s="459"/>
    </row>
    <row r="783" spans="1:12" ht="12.75" customHeight="1">
      <c r="A783" s="457"/>
      <c r="B783" s="456"/>
      <c r="C783" s="457"/>
      <c r="D783" s="457"/>
      <c r="E783" s="457"/>
      <c r="F783" s="459"/>
      <c r="G783" s="459"/>
      <c r="H783" s="459"/>
      <c r="I783" s="459"/>
      <c r="J783" s="459"/>
      <c r="K783" s="459"/>
      <c r="L783" s="459"/>
    </row>
    <row r="784" spans="1:12" ht="12.75" customHeight="1">
      <c r="A784" s="457"/>
      <c r="B784" s="456"/>
      <c r="C784" s="457"/>
      <c r="D784" s="457"/>
      <c r="E784" s="457"/>
      <c r="F784" s="459"/>
      <c r="G784" s="459"/>
      <c r="H784" s="459"/>
      <c r="I784" s="459"/>
      <c r="J784" s="459"/>
      <c r="K784" s="459"/>
      <c r="L784" s="459"/>
    </row>
    <row r="785" spans="1:12" ht="12.75" customHeight="1">
      <c r="A785" s="457"/>
      <c r="B785" s="456"/>
      <c r="C785" s="457"/>
      <c r="D785" s="457"/>
      <c r="E785" s="457"/>
      <c r="F785" s="459"/>
      <c r="G785" s="459"/>
      <c r="H785" s="459"/>
      <c r="I785" s="459"/>
      <c r="J785" s="459"/>
      <c r="K785" s="459"/>
      <c r="L785" s="459"/>
    </row>
    <row r="786" spans="1:12" ht="12.75" customHeight="1">
      <c r="A786" s="457"/>
      <c r="B786" s="456"/>
      <c r="C786" s="457"/>
      <c r="D786" s="457"/>
      <c r="E786" s="457"/>
      <c r="F786" s="459"/>
      <c r="G786" s="459"/>
      <c r="H786" s="459"/>
      <c r="I786" s="459"/>
      <c r="J786" s="459"/>
      <c r="K786" s="459"/>
      <c r="L786" s="459"/>
    </row>
    <row r="787" spans="1:12" ht="12.75" customHeight="1">
      <c r="A787" s="457"/>
      <c r="B787" s="456"/>
      <c r="C787" s="457"/>
      <c r="D787" s="457"/>
      <c r="E787" s="457"/>
      <c r="F787" s="459"/>
      <c r="G787" s="459"/>
      <c r="H787" s="459"/>
      <c r="I787" s="459"/>
      <c r="J787" s="459"/>
      <c r="K787" s="459"/>
      <c r="L787" s="459"/>
    </row>
    <row r="788" spans="1:12" ht="12.75" customHeight="1">
      <c r="A788" s="457"/>
      <c r="B788" s="456"/>
      <c r="C788" s="457"/>
      <c r="D788" s="457"/>
      <c r="E788" s="457"/>
      <c r="F788" s="459"/>
      <c r="G788" s="459"/>
      <c r="H788" s="459"/>
      <c r="I788" s="459"/>
      <c r="J788" s="459"/>
      <c r="K788" s="459"/>
      <c r="L788" s="459"/>
    </row>
    <row r="789" spans="1:12" ht="12.75" customHeight="1">
      <c r="A789" s="457"/>
      <c r="B789" s="456"/>
      <c r="C789" s="457"/>
      <c r="D789" s="457"/>
      <c r="E789" s="457"/>
      <c r="F789" s="459"/>
      <c r="G789" s="459"/>
      <c r="H789" s="459"/>
      <c r="I789" s="459"/>
      <c r="J789" s="459"/>
      <c r="K789" s="459"/>
      <c r="L789" s="459"/>
    </row>
    <row r="790" spans="1:12" ht="12.75" customHeight="1">
      <c r="A790" s="457"/>
      <c r="B790" s="456"/>
      <c r="C790" s="457"/>
      <c r="D790" s="457"/>
      <c r="E790" s="457"/>
      <c r="F790" s="459"/>
      <c r="G790" s="459"/>
      <c r="H790" s="459"/>
      <c r="I790" s="459"/>
      <c r="J790" s="459"/>
      <c r="K790" s="459"/>
      <c r="L790" s="459"/>
    </row>
    <row r="791" spans="1:12" ht="12.75" customHeight="1">
      <c r="A791" s="457"/>
      <c r="B791" s="456"/>
      <c r="C791" s="457"/>
      <c r="D791" s="457"/>
      <c r="E791" s="457"/>
      <c r="F791" s="459"/>
      <c r="G791" s="459"/>
      <c r="H791" s="459"/>
      <c r="I791" s="459"/>
      <c r="J791" s="459"/>
      <c r="K791" s="459"/>
      <c r="L791" s="459"/>
    </row>
    <row r="792" spans="1:12" ht="12.75" customHeight="1">
      <c r="A792" s="457"/>
      <c r="B792" s="456"/>
      <c r="C792" s="457"/>
      <c r="D792" s="457"/>
      <c r="E792" s="457"/>
      <c r="F792" s="459"/>
      <c r="G792" s="459"/>
      <c r="H792" s="459"/>
      <c r="I792" s="459"/>
      <c r="J792" s="459"/>
      <c r="K792" s="459"/>
      <c r="L792" s="459"/>
    </row>
    <row r="793" spans="1:12" ht="12.75" customHeight="1">
      <c r="A793" s="457"/>
      <c r="B793" s="456"/>
      <c r="C793" s="457"/>
      <c r="D793" s="457"/>
      <c r="E793" s="457"/>
      <c r="F793" s="459"/>
      <c r="G793" s="459"/>
      <c r="H793" s="459"/>
      <c r="I793" s="459"/>
      <c r="J793" s="459"/>
      <c r="K793" s="459"/>
      <c r="L793" s="459"/>
    </row>
    <row r="794" spans="1:12" ht="12.75" customHeight="1">
      <c r="A794" s="457"/>
      <c r="B794" s="456"/>
      <c r="C794" s="457"/>
      <c r="D794" s="457"/>
      <c r="E794" s="457"/>
      <c r="F794" s="459"/>
      <c r="G794" s="459"/>
      <c r="H794" s="459"/>
      <c r="I794" s="459"/>
      <c r="J794" s="459"/>
      <c r="K794" s="459"/>
      <c r="L794" s="459"/>
    </row>
    <row r="795" spans="1:12" ht="12.75" customHeight="1">
      <c r="A795" s="457"/>
      <c r="B795" s="456"/>
      <c r="C795" s="457"/>
      <c r="D795" s="457"/>
      <c r="E795" s="457"/>
      <c r="F795" s="459"/>
      <c r="G795" s="459"/>
      <c r="H795" s="459"/>
      <c r="I795" s="459"/>
      <c r="J795" s="459"/>
      <c r="K795" s="459"/>
      <c r="L795" s="459"/>
    </row>
    <row r="796" spans="1:12" ht="12.75" customHeight="1">
      <c r="A796" s="457"/>
      <c r="B796" s="456"/>
      <c r="C796" s="457"/>
      <c r="D796" s="457"/>
      <c r="E796" s="457"/>
      <c r="F796" s="459"/>
      <c r="G796" s="459"/>
      <c r="H796" s="459"/>
      <c r="I796" s="459"/>
      <c r="J796" s="459"/>
      <c r="K796" s="459"/>
      <c r="L796" s="459"/>
    </row>
    <row r="797" spans="1:12" ht="12.75" customHeight="1">
      <c r="A797" s="457"/>
      <c r="B797" s="456"/>
      <c r="C797" s="457"/>
      <c r="D797" s="457"/>
      <c r="E797" s="457"/>
      <c r="F797" s="459"/>
      <c r="G797" s="459"/>
      <c r="H797" s="459"/>
      <c r="I797" s="459"/>
      <c r="J797" s="459"/>
      <c r="K797" s="459"/>
      <c r="L797" s="459"/>
    </row>
    <row r="798" spans="1:12" ht="12.75" customHeight="1">
      <c r="A798" s="457"/>
      <c r="B798" s="456"/>
      <c r="C798" s="457"/>
      <c r="D798" s="457"/>
      <c r="E798" s="457"/>
      <c r="F798" s="459"/>
      <c r="G798" s="459"/>
      <c r="H798" s="459"/>
      <c r="I798" s="459"/>
      <c r="J798" s="459"/>
      <c r="K798" s="459"/>
      <c r="L798" s="459"/>
    </row>
    <row r="799" spans="1:12" ht="12.75" customHeight="1">
      <c r="A799" s="457"/>
      <c r="B799" s="456"/>
      <c r="C799" s="457"/>
      <c r="D799" s="457"/>
      <c r="E799" s="457"/>
      <c r="F799" s="459"/>
      <c r="G799" s="459"/>
      <c r="H799" s="459"/>
      <c r="I799" s="459"/>
      <c r="J799" s="459"/>
      <c r="K799" s="459"/>
      <c r="L799" s="459"/>
    </row>
    <row r="800" spans="1:12" ht="12.75" customHeight="1">
      <c r="A800" s="457"/>
      <c r="B800" s="456"/>
      <c r="C800" s="457"/>
      <c r="D800" s="457"/>
      <c r="E800" s="457"/>
      <c r="F800" s="459"/>
      <c r="G800" s="459"/>
      <c r="H800" s="459"/>
      <c r="I800" s="459"/>
      <c r="J800" s="459"/>
      <c r="K800" s="459"/>
      <c r="L800" s="459"/>
    </row>
    <row r="801" spans="1:12" ht="12.75" customHeight="1">
      <c r="A801" s="457"/>
      <c r="B801" s="456"/>
      <c r="C801" s="457"/>
      <c r="D801" s="457"/>
      <c r="E801" s="457"/>
      <c r="F801" s="459"/>
      <c r="G801" s="459"/>
      <c r="H801" s="459"/>
      <c r="I801" s="459"/>
      <c r="J801" s="459"/>
      <c r="K801" s="459"/>
      <c r="L801" s="459"/>
    </row>
    <row r="802" spans="1:12" ht="12.75" customHeight="1">
      <c r="A802" s="457"/>
      <c r="B802" s="456"/>
      <c r="C802" s="457"/>
      <c r="D802" s="457"/>
      <c r="E802" s="457"/>
      <c r="F802" s="459"/>
      <c r="G802" s="459"/>
      <c r="H802" s="459"/>
      <c r="I802" s="459"/>
      <c r="J802" s="459"/>
      <c r="K802" s="459"/>
      <c r="L802" s="459"/>
    </row>
    <row r="803" spans="1:12" ht="12.75" customHeight="1">
      <c r="A803" s="457"/>
      <c r="B803" s="456"/>
      <c r="C803" s="457"/>
      <c r="D803" s="457"/>
      <c r="E803" s="457"/>
      <c r="F803" s="459"/>
      <c r="G803" s="459"/>
      <c r="H803" s="459"/>
      <c r="I803" s="459"/>
      <c r="J803" s="459"/>
      <c r="K803" s="459"/>
      <c r="L803" s="459"/>
    </row>
    <row r="804" spans="1:12" ht="12.75" customHeight="1">
      <c r="A804" s="457"/>
      <c r="B804" s="456"/>
      <c r="C804" s="457"/>
      <c r="D804" s="457"/>
      <c r="E804" s="457"/>
      <c r="F804" s="459"/>
      <c r="G804" s="459"/>
      <c r="H804" s="459"/>
      <c r="I804" s="459"/>
      <c r="J804" s="459"/>
      <c r="K804" s="459"/>
      <c r="L804" s="459"/>
    </row>
    <row r="805" spans="1:12" ht="12.75" customHeight="1">
      <c r="A805" s="457"/>
      <c r="B805" s="456"/>
      <c r="C805" s="457"/>
      <c r="D805" s="457"/>
      <c r="E805" s="457"/>
      <c r="F805" s="459"/>
      <c r="G805" s="459"/>
      <c r="H805" s="459"/>
      <c r="I805" s="459"/>
      <c r="J805" s="459"/>
      <c r="K805" s="459"/>
      <c r="L805" s="459"/>
    </row>
    <row r="806" spans="1:12" ht="12.75" customHeight="1">
      <c r="A806" s="457"/>
      <c r="B806" s="456"/>
      <c r="C806" s="457"/>
      <c r="D806" s="457"/>
      <c r="E806" s="457"/>
      <c r="F806" s="459"/>
      <c r="G806" s="459"/>
      <c r="H806" s="459"/>
      <c r="I806" s="459"/>
      <c r="J806" s="459"/>
      <c r="K806" s="459"/>
      <c r="L806" s="459"/>
    </row>
    <row r="807" spans="1:12" ht="12.75" customHeight="1">
      <c r="A807" s="457"/>
      <c r="B807" s="456"/>
      <c r="C807" s="457"/>
      <c r="D807" s="457"/>
      <c r="E807" s="457"/>
      <c r="F807" s="459"/>
      <c r="G807" s="459"/>
      <c r="H807" s="459"/>
      <c r="I807" s="459"/>
      <c r="J807" s="459"/>
      <c r="K807" s="459"/>
      <c r="L807" s="459"/>
    </row>
    <row r="808" spans="1:12" ht="12.75" customHeight="1">
      <c r="A808" s="457"/>
      <c r="B808" s="456"/>
      <c r="C808" s="457"/>
      <c r="D808" s="457"/>
      <c r="E808" s="457"/>
      <c r="F808" s="459"/>
      <c r="G808" s="459"/>
      <c r="H808" s="459"/>
      <c r="I808" s="459"/>
      <c r="J808" s="459"/>
      <c r="K808" s="459"/>
      <c r="L808" s="459"/>
    </row>
    <row r="809" spans="1:12" ht="12.75" customHeight="1">
      <c r="A809" s="457"/>
      <c r="B809" s="456"/>
      <c r="C809" s="457"/>
      <c r="D809" s="457"/>
      <c r="E809" s="457"/>
      <c r="F809" s="459"/>
      <c r="G809" s="459"/>
      <c r="H809" s="459"/>
      <c r="I809" s="459"/>
      <c r="J809" s="459"/>
      <c r="K809" s="459"/>
      <c r="L809" s="459"/>
    </row>
    <row r="810" spans="1:12" ht="12.75" customHeight="1">
      <c r="A810" s="457"/>
      <c r="B810" s="456"/>
      <c r="C810" s="457"/>
      <c r="D810" s="457"/>
      <c r="E810" s="457"/>
      <c r="F810" s="459"/>
      <c r="G810" s="459"/>
      <c r="H810" s="459"/>
      <c r="I810" s="459"/>
      <c r="J810" s="459"/>
      <c r="K810" s="459"/>
      <c r="L810" s="459"/>
    </row>
    <row r="811" spans="1:12" ht="12.75" customHeight="1">
      <c r="A811" s="457"/>
      <c r="B811" s="456"/>
      <c r="C811" s="457"/>
      <c r="D811" s="457"/>
      <c r="E811" s="457"/>
      <c r="F811" s="459"/>
      <c r="G811" s="459"/>
      <c r="H811" s="459"/>
      <c r="I811" s="459"/>
      <c r="J811" s="459"/>
      <c r="K811" s="459"/>
      <c r="L811" s="459"/>
    </row>
    <row r="812" spans="1:12" ht="12.75" customHeight="1">
      <c r="A812" s="457"/>
      <c r="B812" s="456"/>
      <c r="C812" s="457"/>
      <c r="D812" s="457"/>
      <c r="E812" s="457"/>
      <c r="F812" s="459"/>
      <c r="G812" s="459"/>
      <c r="H812" s="459"/>
      <c r="I812" s="459"/>
      <c r="J812" s="459"/>
      <c r="K812" s="459"/>
      <c r="L812" s="459"/>
    </row>
    <row r="813" spans="1:12" ht="12.75" customHeight="1">
      <c r="A813" s="457"/>
      <c r="B813" s="456"/>
      <c r="C813" s="457"/>
      <c r="D813" s="457"/>
      <c r="E813" s="457"/>
      <c r="F813" s="459"/>
      <c r="G813" s="459"/>
      <c r="H813" s="459"/>
      <c r="I813" s="459"/>
      <c r="J813" s="459"/>
      <c r="K813" s="459"/>
      <c r="L813" s="459"/>
    </row>
    <row r="814" spans="1:12" ht="12.75" customHeight="1">
      <c r="A814" s="457"/>
      <c r="B814" s="456"/>
      <c r="C814" s="457"/>
      <c r="D814" s="457"/>
      <c r="E814" s="457"/>
      <c r="F814" s="459"/>
      <c r="G814" s="459"/>
      <c r="H814" s="459"/>
      <c r="I814" s="459"/>
      <c r="J814" s="459"/>
      <c r="K814" s="459"/>
      <c r="L814" s="459"/>
    </row>
    <row r="815" spans="1:12" ht="12.75" customHeight="1">
      <c r="A815" s="457"/>
      <c r="B815" s="456"/>
      <c r="C815" s="457"/>
      <c r="D815" s="457"/>
      <c r="E815" s="457"/>
      <c r="F815" s="459"/>
      <c r="G815" s="459"/>
      <c r="H815" s="459"/>
      <c r="I815" s="459"/>
      <c r="J815" s="459"/>
      <c r="K815" s="459"/>
      <c r="L815" s="459"/>
    </row>
    <row r="816" spans="1:12" ht="12.75" customHeight="1">
      <c r="A816" s="457"/>
      <c r="B816" s="456"/>
      <c r="C816" s="457"/>
      <c r="D816" s="457"/>
      <c r="E816" s="457"/>
      <c r="F816" s="459"/>
      <c r="G816" s="459"/>
      <c r="H816" s="459"/>
      <c r="I816" s="459"/>
      <c r="J816" s="459"/>
      <c r="K816" s="459"/>
      <c r="L816" s="459"/>
    </row>
    <row r="817" spans="1:12" ht="12.75" customHeight="1">
      <c r="A817" s="457"/>
      <c r="B817" s="456"/>
      <c r="C817" s="457"/>
      <c r="D817" s="457"/>
      <c r="E817" s="457"/>
      <c r="F817" s="459"/>
      <c r="G817" s="459"/>
      <c r="H817" s="459"/>
      <c r="I817" s="459"/>
      <c r="J817" s="459"/>
      <c r="K817" s="459"/>
      <c r="L817" s="459"/>
    </row>
    <row r="818" spans="1:12" ht="12.75" customHeight="1">
      <c r="A818" s="457"/>
      <c r="B818" s="456"/>
      <c r="C818" s="457"/>
      <c r="D818" s="457"/>
      <c r="E818" s="457"/>
      <c r="F818" s="459"/>
      <c r="G818" s="459"/>
      <c r="H818" s="459"/>
      <c r="I818" s="459"/>
      <c r="J818" s="459"/>
      <c r="K818" s="459"/>
      <c r="L818" s="459"/>
    </row>
    <row r="819" spans="1:12" ht="12.75" customHeight="1">
      <c r="A819" s="457"/>
      <c r="B819" s="456"/>
      <c r="C819" s="457"/>
      <c r="D819" s="457"/>
      <c r="E819" s="457"/>
      <c r="F819" s="459"/>
      <c r="G819" s="459"/>
      <c r="H819" s="459"/>
      <c r="I819" s="459"/>
      <c r="J819" s="459"/>
      <c r="K819" s="459"/>
      <c r="L819" s="459"/>
    </row>
    <row r="820" spans="1:12" ht="12.75" customHeight="1">
      <c r="A820" s="457"/>
      <c r="B820" s="456"/>
      <c r="C820" s="457"/>
      <c r="D820" s="457"/>
      <c r="E820" s="457"/>
      <c r="F820" s="459"/>
      <c r="G820" s="459"/>
      <c r="H820" s="459"/>
      <c r="I820" s="459"/>
      <c r="J820" s="459"/>
      <c r="K820" s="459"/>
      <c r="L820" s="459"/>
    </row>
    <row r="821" spans="1:12" ht="12.75" customHeight="1">
      <c r="A821" s="457"/>
      <c r="B821" s="456"/>
      <c r="C821" s="457"/>
      <c r="D821" s="457"/>
      <c r="E821" s="457"/>
      <c r="F821" s="459"/>
      <c r="G821" s="459"/>
      <c r="H821" s="459"/>
      <c r="I821" s="459"/>
      <c r="J821" s="459"/>
      <c r="K821" s="459"/>
      <c r="L821" s="459"/>
    </row>
    <row r="822" spans="1:12" ht="12.75" customHeight="1">
      <c r="A822" s="457"/>
      <c r="B822" s="456"/>
      <c r="C822" s="457"/>
      <c r="D822" s="457"/>
      <c r="E822" s="457"/>
      <c r="F822" s="459"/>
      <c r="G822" s="459"/>
      <c r="H822" s="459"/>
      <c r="I822" s="459"/>
      <c r="J822" s="459"/>
      <c r="K822" s="459"/>
      <c r="L822" s="459"/>
    </row>
    <row r="823" spans="1:12" ht="12.75" customHeight="1">
      <c r="A823" s="457"/>
      <c r="B823" s="456"/>
      <c r="C823" s="457"/>
      <c r="D823" s="457"/>
      <c r="E823" s="457"/>
      <c r="F823" s="459"/>
      <c r="G823" s="459"/>
      <c r="H823" s="459"/>
      <c r="I823" s="459"/>
      <c r="J823" s="459"/>
      <c r="K823" s="459"/>
      <c r="L823" s="459"/>
    </row>
    <row r="824" spans="1:12" ht="12.75" customHeight="1">
      <c r="A824" s="457"/>
      <c r="B824" s="456"/>
      <c r="C824" s="457"/>
      <c r="D824" s="457"/>
      <c r="E824" s="457"/>
      <c r="F824" s="459"/>
      <c r="G824" s="459"/>
      <c r="H824" s="459"/>
      <c r="I824" s="459"/>
      <c r="J824" s="459"/>
      <c r="K824" s="459"/>
      <c r="L824" s="459"/>
    </row>
    <row r="825" spans="1:12" ht="12.75" customHeight="1">
      <c r="A825" s="457"/>
      <c r="B825" s="456"/>
      <c r="C825" s="457"/>
      <c r="D825" s="457"/>
      <c r="E825" s="457"/>
      <c r="F825" s="459"/>
      <c r="G825" s="459"/>
      <c r="H825" s="459"/>
      <c r="I825" s="459"/>
      <c r="J825" s="459"/>
      <c r="K825" s="459"/>
      <c r="L825" s="459"/>
    </row>
    <row r="826" spans="1:12" ht="12.75" customHeight="1">
      <c r="A826" s="457"/>
      <c r="B826" s="456"/>
      <c r="C826" s="457"/>
      <c r="D826" s="457"/>
      <c r="E826" s="457"/>
      <c r="F826" s="459"/>
      <c r="G826" s="459"/>
      <c r="H826" s="459"/>
      <c r="I826" s="459"/>
      <c r="J826" s="459"/>
      <c r="K826" s="459"/>
      <c r="L826" s="459"/>
    </row>
    <row r="827" spans="1:12" ht="12.75" customHeight="1">
      <c r="A827" s="457"/>
      <c r="B827" s="456"/>
      <c r="C827" s="457"/>
      <c r="D827" s="457"/>
      <c r="E827" s="457"/>
      <c r="F827" s="459"/>
      <c r="G827" s="459"/>
      <c r="H827" s="459"/>
      <c r="I827" s="459"/>
      <c r="J827" s="459"/>
      <c r="K827" s="459"/>
      <c r="L827" s="459"/>
    </row>
    <row r="828" spans="1:12" ht="12.75" customHeight="1">
      <c r="A828" s="457"/>
      <c r="B828" s="456"/>
      <c r="C828" s="457"/>
      <c r="D828" s="457"/>
      <c r="E828" s="457"/>
      <c r="F828" s="459"/>
      <c r="G828" s="459"/>
      <c r="H828" s="459"/>
      <c r="I828" s="459"/>
      <c r="J828" s="459"/>
      <c r="K828" s="459"/>
      <c r="L828" s="459"/>
    </row>
    <row r="829" spans="1:12" ht="12.75" customHeight="1">
      <c r="A829" s="457"/>
      <c r="B829" s="456"/>
      <c r="C829" s="457"/>
      <c r="D829" s="457"/>
      <c r="E829" s="457"/>
      <c r="F829" s="459"/>
      <c r="G829" s="459"/>
      <c r="H829" s="459"/>
      <c r="I829" s="459"/>
      <c r="J829" s="459"/>
      <c r="K829" s="459"/>
      <c r="L829" s="459"/>
    </row>
    <row r="830" spans="1:12" ht="12.75" customHeight="1">
      <c r="A830" s="457"/>
      <c r="B830" s="456"/>
      <c r="C830" s="457"/>
      <c r="D830" s="457"/>
      <c r="E830" s="457"/>
      <c r="F830" s="459"/>
      <c r="G830" s="459"/>
      <c r="H830" s="459"/>
      <c r="I830" s="459"/>
      <c r="J830" s="459"/>
      <c r="K830" s="459"/>
      <c r="L830" s="459"/>
    </row>
    <row r="831" spans="1:12" ht="12.75" customHeight="1">
      <c r="A831" s="457"/>
      <c r="B831" s="456"/>
      <c r="C831" s="457"/>
      <c r="D831" s="457"/>
      <c r="E831" s="457"/>
      <c r="F831" s="459"/>
      <c r="G831" s="459"/>
      <c r="H831" s="459"/>
      <c r="I831" s="459"/>
      <c r="J831" s="459"/>
      <c r="K831" s="459"/>
      <c r="L831" s="459"/>
    </row>
    <row r="832" spans="1:12" ht="12.75" customHeight="1">
      <c r="A832" s="457"/>
      <c r="B832" s="456"/>
      <c r="C832" s="457"/>
      <c r="D832" s="457"/>
      <c r="E832" s="457"/>
      <c r="F832" s="459"/>
      <c r="G832" s="459"/>
      <c r="H832" s="459"/>
      <c r="I832" s="459"/>
      <c r="J832" s="459"/>
      <c r="K832" s="459"/>
      <c r="L832" s="459"/>
    </row>
    <row r="833" spans="1:12" ht="12.75" customHeight="1">
      <c r="A833" s="457"/>
      <c r="B833" s="456"/>
      <c r="C833" s="457"/>
      <c r="D833" s="457"/>
      <c r="E833" s="457"/>
      <c r="F833" s="459"/>
      <c r="G833" s="459"/>
      <c r="H833" s="459"/>
      <c r="I833" s="459"/>
      <c r="J833" s="459"/>
      <c r="K833" s="459"/>
      <c r="L833" s="459"/>
    </row>
    <row r="834" spans="1:12" ht="12.75" customHeight="1">
      <c r="A834" s="457"/>
      <c r="B834" s="456"/>
      <c r="C834" s="457"/>
      <c r="D834" s="457"/>
      <c r="E834" s="457"/>
      <c r="F834" s="459"/>
      <c r="G834" s="459"/>
      <c r="H834" s="459"/>
      <c r="I834" s="459"/>
      <c r="J834" s="459"/>
      <c r="K834" s="459"/>
      <c r="L834" s="459"/>
    </row>
    <row r="835" spans="1:12" ht="12.75" customHeight="1">
      <c r="A835" s="457"/>
      <c r="B835" s="456"/>
      <c r="C835" s="457"/>
      <c r="D835" s="457"/>
      <c r="E835" s="457"/>
      <c r="F835" s="459"/>
      <c r="G835" s="459"/>
      <c r="H835" s="459"/>
      <c r="I835" s="459"/>
      <c r="J835" s="459"/>
      <c r="K835" s="459"/>
      <c r="L835" s="459"/>
    </row>
    <row r="836" spans="1:12" ht="12.75" customHeight="1">
      <c r="A836" s="457"/>
      <c r="B836" s="456"/>
      <c r="C836" s="457"/>
      <c r="D836" s="457"/>
      <c r="E836" s="457"/>
      <c r="F836" s="459"/>
      <c r="G836" s="459"/>
      <c r="H836" s="459"/>
      <c r="I836" s="459"/>
      <c r="J836" s="459"/>
      <c r="K836" s="459"/>
      <c r="L836" s="459"/>
    </row>
    <row r="837" spans="1:12" ht="12.75" customHeight="1">
      <c r="A837" s="457"/>
      <c r="B837" s="456"/>
      <c r="C837" s="457"/>
      <c r="D837" s="457"/>
      <c r="E837" s="457"/>
      <c r="F837" s="459"/>
      <c r="G837" s="459"/>
      <c r="H837" s="459"/>
      <c r="I837" s="459"/>
      <c r="J837" s="459"/>
      <c r="K837" s="459"/>
      <c r="L837" s="459"/>
    </row>
    <row r="838" spans="1:12" ht="12.75" customHeight="1">
      <c r="A838" s="457"/>
      <c r="B838" s="456"/>
      <c r="C838" s="457"/>
      <c r="D838" s="457"/>
      <c r="E838" s="457"/>
      <c r="F838" s="459"/>
      <c r="G838" s="459"/>
      <c r="H838" s="459"/>
      <c r="I838" s="459"/>
      <c r="J838" s="459"/>
      <c r="K838" s="459"/>
      <c r="L838" s="459"/>
    </row>
    <row r="839" spans="1:12" ht="12.75" customHeight="1">
      <c r="A839" s="457"/>
      <c r="B839" s="456"/>
      <c r="C839" s="457"/>
      <c r="D839" s="457"/>
      <c r="E839" s="457"/>
      <c r="F839" s="459"/>
      <c r="G839" s="459"/>
      <c r="H839" s="459"/>
      <c r="I839" s="459"/>
      <c r="J839" s="459"/>
      <c r="K839" s="459"/>
      <c r="L839" s="459"/>
    </row>
    <row r="840" spans="1:12" ht="12.75" customHeight="1">
      <c r="A840" s="457"/>
      <c r="B840" s="456"/>
      <c r="C840" s="457"/>
      <c r="D840" s="457"/>
      <c r="E840" s="457"/>
      <c r="F840" s="459"/>
      <c r="G840" s="459"/>
      <c r="H840" s="459"/>
      <c r="I840" s="459"/>
      <c r="J840" s="459"/>
      <c r="K840" s="459"/>
      <c r="L840" s="459"/>
    </row>
    <row r="841" spans="1:12" ht="12.75" customHeight="1">
      <c r="A841" s="457"/>
      <c r="B841" s="456"/>
      <c r="C841" s="457"/>
      <c r="D841" s="457"/>
      <c r="E841" s="457"/>
      <c r="F841" s="459"/>
      <c r="G841" s="459"/>
      <c r="H841" s="459"/>
      <c r="I841" s="459"/>
      <c r="J841" s="459"/>
      <c r="K841" s="459"/>
      <c r="L841" s="459"/>
    </row>
    <row r="842" spans="1:12" ht="12.75" customHeight="1">
      <c r="A842" s="457"/>
      <c r="B842" s="456"/>
      <c r="C842" s="457"/>
      <c r="D842" s="457"/>
      <c r="E842" s="457"/>
      <c r="F842" s="459"/>
      <c r="G842" s="459"/>
      <c r="H842" s="459"/>
      <c r="I842" s="459"/>
      <c r="J842" s="459"/>
      <c r="K842" s="459"/>
      <c r="L842" s="459"/>
    </row>
    <row r="843" spans="1:12" ht="12.75" customHeight="1">
      <c r="A843" s="457"/>
      <c r="B843" s="456"/>
      <c r="C843" s="457"/>
      <c r="D843" s="457"/>
      <c r="E843" s="457"/>
      <c r="F843" s="459"/>
      <c r="G843" s="459"/>
      <c r="H843" s="459"/>
      <c r="I843" s="459"/>
      <c r="J843" s="459"/>
      <c r="K843" s="459"/>
      <c r="L843" s="459"/>
    </row>
    <row r="844" spans="1:12" ht="12.75" customHeight="1">
      <c r="A844" s="457"/>
      <c r="B844" s="456"/>
      <c r="C844" s="457"/>
      <c r="D844" s="457"/>
      <c r="E844" s="457"/>
      <c r="F844" s="459"/>
      <c r="G844" s="459"/>
      <c r="H844" s="459"/>
      <c r="I844" s="459"/>
      <c r="J844" s="459"/>
      <c r="K844" s="459"/>
      <c r="L844" s="459"/>
    </row>
    <row r="845" spans="1:12" ht="12.75" customHeight="1">
      <c r="A845" s="457"/>
      <c r="B845" s="456"/>
      <c r="C845" s="457"/>
      <c r="D845" s="457"/>
      <c r="E845" s="457"/>
      <c r="F845" s="459"/>
      <c r="G845" s="459"/>
      <c r="H845" s="459"/>
      <c r="I845" s="459"/>
      <c r="J845" s="459"/>
      <c r="K845" s="459"/>
      <c r="L845" s="459"/>
    </row>
    <row r="846" spans="1:12" ht="12.75" customHeight="1">
      <c r="A846" s="457"/>
      <c r="B846" s="456"/>
      <c r="C846" s="457"/>
      <c r="D846" s="457"/>
      <c r="E846" s="457"/>
      <c r="F846" s="459"/>
      <c r="G846" s="459"/>
      <c r="H846" s="459"/>
      <c r="I846" s="459"/>
      <c r="J846" s="459"/>
      <c r="K846" s="459"/>
      <c r="L846" s="459"/>
    </row>
    <row r="847" spans="1:12" ht="12.75" customHeight="1">
      <c r="A847" s="457"/>
      <c r="B847" s="456"/>
      <c r="C847" s="457"/>
      <c r="D847" s="457"/>
      <c r="E847" s="457"/>
      <c r="F847" s="459"/>
      <c r="G847" s="459"/>
      <c r="H847" s="459"/>
      <c r="I847" s="459"/>
      <c r="J847" s="459"/>
      <c r="K847" s="459"/>
      <c r="L847" s="459"/>
    </row>
    <row r="848" spans="1:12" ht="12.75" customHeight="1">
      <c r="A848" s="457"/>
      <c r="B848" s="456"/>
      <c r="C848" s="457"/>
      <c r="D848" s="457"/>
      <c r="E848" s="457"/>
      <c r="F848" s="459"/>
      <c r="G848" s="459"/>
      <c r="H848" s="459"/>
      <c r="I848" s="459"/>
      <c r="J848" s="459"/>
      <c r="K848" s="459"/>
      <c r="L848" s="459"/>
    </row>
    <row r="849" spans="1:12" ht="12.75" customHeight="1">
      <c r="A849" s="457"/>
      <c r="B849" s="456"/>
      <c r="C849" s="457"/>
      <c r="D849" s="457"/>
      <c r="E849" s="457"/>
      <c r="F849" s="459"/>
      <c r="G849" s="459"/>
      <c r="H849" s="459"/>
      <c r="I849" s="459"/>
      <c r="J849" s="459"/>
      <c r="K849" s="459"/>
      <c r="L849" s="459"/>
    </row>
    <row r="850" spans="1:12" ht="12.75" customHeight="1">
      <c r="A850" s="457"/>
      <c r="B850" s="456"/>
      <c r="C850" s="457"/>
      <c r="D850" s="457"/>
      <c r="E850" s="457"/>
      <c r="F850" s="459"/>
      <c r="G850" s="459"/>
      <c r="H850" s="459"/>
      <c r="I850" s="459"/>
      <c r="J850" s="459"/>
      <c r="K850" s="459"/>
      <c r="L850" s="459"/>
    </row>
    <row r="851" spans="1:12" ht="12.75" customHeight="1">
      <c r="A851" s="457"/>
      <c r="B851" s="456"/>
      <c r="C851" s="457"/>
      <c r="D851" s="457"/>
      <c r="E851" s="457"/>
      <c r="F851" s="459"/>
      <c r="G851" s="459"/>
      <c r="H851" s="459"/>
      <c r="I851" s="459"/>
      <c r="J851" s="459"/>
      <c r="K851" s="459"/>
      <c r="L851" s="459"/>
    </row>
    <row r="852" spans="1:12" ht="12.75" customHeight="1">
      <c r="A852" s="457"/>
      <c r="B852" s="456"/>
      <c r="C852" s="457"/>
      <c r="D852" s="457"/>
      <c r="E852" s="457"/>
      <c r="F852" s="459"/>
      <c r="G852" s="459"/>
      <c r="H852" s="459"/>
      <c r="I852" s="459"/>
      <c r="J852" s="459"/>
      <c r="K852" s="459"/>
      <c r="L852" s="459"/>
    </row>
    <row r="853" spans="1:12" ht="12.75" customHeight="1">
      <c r="A853" s="457"/>
      <c r="B853" s="456"/>
      <c r="C853" s="457"/>
      <c r="D853" s="457"/>
      <c r="E853" s="457"/>
      <c r="F853" s="459"/>
      <c r="G853" s="459"/>
      <c r="H853" s="459"/>
      <c r="I853" s="459"/>
      <c r="J853" s="459"/>
      <c r="K853" s="459"/>
      <c r="L853" s="459"/>
    </row>
    <row r="854" spans="1:12" ht="12.75" customHeight="1">
      <c r="A854" s="457"/>
      <c r="B854" s="456"/>
      <c r="C854" s="457"/>
      <c r="D854" s="457"/>
      <c r="E854" s="457"/>
      <c r="F854" s="459"/>
      <c r="G854" s="459"/>
      <c r="H854" s="459"/>
      <c r="I854" s="459"/>
      <c r="J854" s="459"/>
      <c r="K854" s="459"/>
      <c r="L854" s="459"/>
    </row>
    <row r="855" spans="1:12" ht="12.75" customHeight="1">
      <c r="A855" s="457"/>
      <c r="B855" s="456"/>
      <c r="C855" s="457"/>
      <c r="D855" s="457"/>
      <c r="E855" s="457"/>
      <c r="F855" s="459"/>
      <c r="G855" s="459"/>
      <c r="H855" s="459"/>
      <c r="I855" s="459"/>
      <c r="J855" s="459"/>
      <c r="K855" s="459"/>
      <c r="L855" s="459"/>
    </row>
    <row r="856" spans="1:12" ht="12.75" customHeight="1">
      <c r="A856" s="457"/>
      <c r="B856" s="456"/>
      <c r="C856" s="457"/>
      <c r="D856" s="457"/>
      <c r="E856" s="457"/>
      <c r="F856" s="459"/>
      <c r="G856" s="459"/>
      <c r="H856" s="459"/>
      <c r="I856" s="459"/>
      <c r="J856" s="459"/>
      <c r="K856" s="459"/>
      <c r="L856" s="459"/>
    </row>
    <row r="857" spans="1:12" ht="12.75" customHeight="1">
      <c r="A857" s="457"/>
      <c r="B857" s="456"/>
      <c r="C857" s="457"/>
      <c r="D857" s="457"/>
      <c r="E857" s="457"/>
      <c r="F857" s="459"/>
      <c r="G857" s="459"/>
      <c r="H857" s="459"/>
      <c r="I857" s="459"/>
      <c r="J857" s="459"/>
      <c r="K857" s="459"/>
      <c r="L857" s="459"/>
    </row>
    <row r="858" spans="1:12" ht="12.75" customHeight="1">
      <c r="A858" s="457"/>
      <c r="B858" s="456"/>
      <c r="C858" s="457"/>
      <c r="D858" s="457"/>
      <c r="E858" s="457"/>
      <c r="F858" s="459"/>
      <c r="G858" s="459"/>
      <c r="H858" s="459"/>
      <c r="I858" s="459"/>
      <c r="J858" s="459"/>
      <c r="K858" s="459"/>
      <c r="L858" s="459"/>
    </row>
    <row r="859" spans="1:12" ht="12.75" customHeight="1">
      <c r="A859" s="457"/>
      <c r="B859" s="456"/>
      <c r="C859" s="457"/>
      <c r="D859" s="457"/>
      <c r="E859" s="457"/>
      <c r="F859" s="459"/>
      <c r="G859" s="459"/>
      <c r="H859" s="459"/>
      <c r="I859" s="459"/>
      <c r="J859" s="459"/>
      <c r="K859" s="459"/>
      <c r="L859" s="459"/>
    </row>
    <row r="860" spans="1:12" ht="12.75" customHeight="1">
      <c r="A860" s="457"/>
      <c r="B860" s="456"/>
      <c r="C860" s="457"/>
      <c r="D860" s="457"/>
      <c r="E860" s="457"/>
      <c r="F860" s="459"/>
      <c r="G860" s="459"/>
      <c r="H860" s="459"/>
      <c r="I860" s="459"/>
      <c r="J860" s="459"/>
      <c r="K860" s="459"/>
      <c r="L860" s="459"/>
    </row>
    <row r="861" spans="1:12" ht="12.75" customHeight="1">
      <c r="A861" s="457"/>
      <c r="B861" s="456"/>
      <c r="C861" s="457"/>
      <c r="D861" s="457"/>
      <c r="E861" s="457"/>
      <c r="F861" s="459"/>
      <c r="G861" s="459"/>
      <c r="H861" s="459"/>
      <c r="I861" s="459"/>
      <c r="J861" s="459"/>
      <c r="K861" s="459"/>
      <c r="L861" s="459"/>
    </row>
    <row r="862" spans="1:12" ht="12.75" customHeight="1">
      <c r="A862" s="457"/>
      <c r="B862" s="456"/>
      <c r="C862" s="457"/>
      <c r="D862" s="457"/>
      <c r="E862" s="457"/>
      <c r="F862" s="459"/>
      <c r="G862" s="459"/>
      <c r="H862" s="459"/>
      <c r="I862" s="459"/>
      <c r="J862" s="459"/>
      <c r="K862" s="459"/>
      <c r="L862" s="459"/>
    </row>
    <row r="863" spans="1:12" ht="12.75" customHeight="1">
      <c r="A863" s="457"/>
      <c r="B863" s="456"/>
      <c r="C863" s="457"/>
      <c r="D863" s="457"/>
      <c r="E863" s="457"/>
      <c r="F863" s="459"/>
      <c r="G863" s="459"/>
      <c r="H863" s="459"/>
      <c r="I863" s="459"/>
      <c r="J863" s="459"/>
      <c r="K863" s="459"/>
      <c r="L863" s="459"/>
    </row>
    <row r="864" spans="1:12" ht="12.75" customHeight="1">
      <c r="A864" s="457"/>
      <c r="B864" s="456"/>
      <c r="C864" s="457"/>
      <c r="D864" s="457"/>
      <c r="E864" s="457"/>
      <c r="F864" s="459"/>
      <c r="G864" s="459"/>
      <c r="H864" s="459"/>
      <c r="I864" s="459"/>
      <c r="J864" s="459"/>
      <c r="K864" s="459"/>
      <c r="L864" s="459"/>
    </row>
    <row r="865" spans="1:12" ht="12.75" customHeight="1">
      <c r="A865" s="457"/>
      <c r="B865" s="456"/>
      <c r="C865" s="457"/>
      <c r="D865" s="457"/>
      <c r="E865" s="457"/>
      <c r="F865" s="459"/>
      <c r="G865" s="459"/>
      <c r="H865" s="459"/>
      <c r="I865" s="459"/>
      <c r="J865" s="459"/>
      <c r="K865" s="459"/>
      <c r="L865" s="459"/>
    </row>
    <row r="866" spans="1:12" ht="12.75" customHeight="1">
      <c r="A866" s="457"/>
      <c r="B866" s="456"/>
      <c r="C866" s="457"/>
      <c r="D866" s="457"/>
      <c r="E866" s="457"/>
      <c r="F866" s="459"/>
      <c r="G866" s="459"/>
      <c r="H866" s="459"/>
      <c r="I866" s="459"/>
      <c r="J866" s="459"/>
      <c r="K866" s="459"/>
      <c r="L866" s="459"/>
    </row>
    <row r="867" spans="1:12" ht="12.75" customHeight="1">
      <c r="A867" s="457"/>
      <c r="B867" s="456"/>
      <c r="C867" s="457"/>
      <c r="D867" s="457"/>
      <c r="E867" s="457"/>
      <c r="F867" s="459"/>
      <c r="G867" s="459"/>
      <c r="H867" s="459"/>
      <c r="I867" s="459"/>
      <c r="J867" s="459"/>
      <c r="K867" s="459"/>
      <c r="L867" s="459"/>
    </row>
    <row r="868" spans="1:12" ht="12.75" customHeight="1">
      <c r="A868" s="457"/>
      <c r="B868" s="456"/>
      <c r="C868" s="457"/>
      <c r="D868" s="457"/>
      <c r="E868" s="457"/>
      <c r="F868" s="459"/>
      <c r="G868" s="459"/>
      <c r="H868" s="459"/>
      <c r="I868" s="459"/>
      <c r="J868" s="459"/>
      <c r="K868" s="459"/>
      <c r="L868" s="459"/>
    </row>
    <row r="869" spans="1:12" ht="12.75" customHeight="1">
      <c r="A869" s="457"/>
      <c r="B869" s="456"/>
      <c r="C869" s="457"/>
      <c r="D869" s="457"/>
      <c r="E869" s="457"/>
      <c r="F869" s="459"/>
      <c r="G869" s="459"/>
      <c r="H869" s="459"/>
      <c r="I869" s="459"/>
      <c r="J869" s="459"/>
      <c r="K869" s="459"/>
      <c r="L869" s="459"/>
    </row>
    <row r="870" spans="1:12" ht="12.75" customHeight="1">
      <c r="A870" s="457"/>
      <c r="B870" s="456"/>
      <c r="C870" s="457"/>
      <c r="D870" s="457"/>
      <c r="E870" s="457"/>
      <c r="F870" s="459"/>
      <c r="G870" s="459"/>
      <c r="H870" s="459"/>
      <c r="I870" s="459"/>
      <c r="J870" s="459"/>
      <c r="K870" s="459"/>
      <c r="L870" s="459"/>
    </row>
    <row r="871" spans="1:12" ht="12.75" customHeight="1">
      <c r="A871" s="457"/>
      <c r="B871" s="456"/>
      <c r="C871" s="457"/>
      <c r="D871" s="457"/>
      <c r="E871" s="457"/>
      <c r="F871" s="459"/>
      <c r="G871" s="459"/>
      <c r="H871" s="459"/>
      <c r="I871" s="459"/>
      <c r="J871" s="459"/>
      <c r="K871" s="459"/>
      <c r="L871" s="459"/>
    </row>
    <row r="872" spans="1:12" ht="12.75" customHeight="1">
      <c r="A872" s="457"/>
      <c r="B872" s="456"/>
      <c r="C872" s="457"/>
      <c r="D872" s="457"/>
      <c r="E872" s="457"/>
      <c r="F872" s="459"/>
      <c r="G872" s="459"/>
      <c r="H872" s="459"/>
      <c r="I872" s="459"/>
      <c r="J872" s="459"/>
      <c r="K872" s="459"/>
      <c r="L872" s="459"/>
    </row>
    <row r="873" spans="1:12" ht="12.75" customHeight="1">
      <c r="A873" s="457"/>
      <c r="B873" s="456"/>
      <c r="C873" s="457"/>
      <c r="D873" s="457"/>
      <c r="E873" s="457"/>
      <c r="F873" s="459"/>
      <c r="G873" s="459"/>
      <c r="H873" s="459"/>
      <c r="I873" s="459"/>
      <c r="J873" s="459"/>
      <c r="K873" s="459"/>
      <c r="L873" s="459"/>
    </row>
    <row r="874" spans="1:12" ht="12.75" customHeight="1">
      <c r="A874" s="457"/>
      <c r="B874" s="456"/>
      <c r="C874" s="457"/>
      <c r="D874" s="457"/>
      <c r="E874" s="457"/>
      <c r="F874" s="459"/>
      <c r="G874" s="459"/>
      <c r="H874" s="459"/>
      <c r="I874" s="459"/>
      <c r="J874" s="459"/>
      <c r="K874" s="459"/>
      <c r="L874" s="459"/>
    </row>
    <row r="875" spans="1:12" ht="12.75" customHeight="1">
      <c r="A875" s="457"/>
      <c r="B875" s="456"/>
      <c r="C875" s="457"/>
      <c r="D875" s="457"/>
      <c r="E875" s="457"/>
      <c r="F875" s="459"/>
      <c r="G875" s="459"/>
      <c r="H875" s="459"/>
      <c r="I875" s="459"/>
      <c r="J875" s="459"/>
      <c r="K875" s="459"/>
      <c r="L875" s="459"/>
    </row>
    <row r="876" spans="1:12" ht="12.75" customHeight="1">
      <c r="A876" s="457"/>
      <c r="B876" s="456"/>
      <c r="C876" s="457"/>
      <c r="D876" s="457"/>
      <c r="E876" s="457"/>
      <c r="F876" s="459"/>
      <c r="G876" s="459"/>
      <c r="H876" s="459"/>
      <c r="I876" s="459"/>
      <c r="J876" s="459"/>
      <c r="K876" s="459"/>
      <c r="L876" s="459"/>
    </row>
    <row r="877" spans="1:12" ht="12.75" customHeight="1">
      <c r="A877" s="457"/>
      <c r="B877" s="456"/>
      <c r="C877" s="457"/>
      <c r="D877" s="457"/>
      <c r="E877" s="457"/>
      <c r="F877" s="459"/>
      <c r="G877" s="459"/>
      <c r="H877" s="459"/>
      <c r="I877" s="459"/>
      <c r="J877" s="459"/>
      <c r="K877" s="459"/>
      <c r="L877" s="459"/>
    </row>
    <row r="878" spans="1:12" ht="12.75" customHeight="1">
      <c r="A878" s="457"/>
      <c r="B878" s="456"/>
      <c r="C878" s="457"/>
      <c r="D878" s="457"/>
      <c r="E878" s="457"/>
      <c r="F878" s="459"/>
      <c r="G878" s="459"/>
      <c r="H878" s="459"/>
      <c r="I878" s="459"/>
      <c r="J878" s="459"/>
      <c r="K878" s="459"/>
      <c r="L878" s="459"/>
    </row>
    <row r="879" spans="1:12" ht="12.75" customHeight="1">
      <c r="A879" s="457"/>
      <c r="B879" s="456"/>
      <c r="C879" s="457"/>
      <c r="D879" s="457"/>
      <c r="E879" s="457"/>
      <c r="F879" s="459"/>
      <c r="G879" s="459"/>
      <c r="H879" s="459"/>
      <c r="I879" s="459"/>
      <c r="J879" s="459"/>
      <c r="K879" s="459"/>
      <c r="L879" s="459"/>
    </row>
    <row r="880" spans="1:12" ht="12.75" customHeight="1">
      <c r="A880" s="457"/>
      <c r="B880" s="456"/>
      <c r="C880" s="457"/>
      <c r="D880" s="457"/>
      <c r="E880" s="457"/>
      <c r="F880" s="459"/>
      <c r="G880" s="459"/>
      <c r="H880" s="459"/>
      <c r="I880" s="459"/>
      <c r="J880" s="459"/>
      <c r="K880" s="459"/>
      <c r="L880" s="459"/>
    </row>
    <row r="881" spans="1:12" ht="12.75" customHeight="1">
      <c r="A881" s="457"/>
      <c r="B881" s="456"/>
      <c r="C881" s="457"/>
      <c r="D881" s="457"/>
      <c r="E881" s="457"/>
      <c r="F881" s="459"/>
      <c r="G881" s="459"/>
      <c r="H881" s="459"/>
      <c r="I881" s="459"/>
      <c r="J881" s="459"/>
      <c r="K881" s="459"/>
      <c r="L881" s="459"/>
    </row>
    <row r="882" spans="1:12" ht="12.75" customHeight="1">
      <c r="A882" s="457"/>
      <c r="B882" s="456"/>
      <c r="C882" s="457"/>
      <c r="D882" s="457"/>
      <c r="E882" s="457"/>
      <c r="F882" s="459"/>
      <c r="G882" s="459"/>
      <c r="H882" s="459"/>
      <c r="I882" s="459"/>
      <c r="J882" s="459"/>
      <c r="K882" s="459"/>
      <c r="L882" s="459"/>
    </row>
    <row r="883" spans="1:12" ht="12.75" customHeight="1">
      <c r="A883" s="457"/>
      <c r="B883" s="456"/>
      <c r="C883" s="457"/>
      <c r="D883" s="457"/>
      <c r="E883" s="457"/>
      <c r="F883" s="459"/>
      <c r="G883" s="459"/>
      <c r="H883" s="459"/>
      <c r="I883" s="459"/>
      <c r="J883" s="459"/>
      <c r="K883" s="459"/>
      <c r="L883" s="459"/>
    </row>
    <row r="884" spans="1:12" ht="12.75" customHeight="1">
      <c r="A884" s="457"/>
      <c r="B884" s="456"/>
      <c r="C884" s="457"/>
      <c r="D884" s="457"/>
      <c r="E884" s="457"/>
      <c r="F884" s="459"/>
      <c r="G884" s="459"/>
      <c r="H884" s="459"/>
      <c r="I884" s="459"/>
      <c r="J884" s="459"/>
      <c r="K884" s="459"/>
      <c r="L884" s="459"/>
    </row>
    <row r="885" spans="1:12" ht="12.75" customHeight="1">
      <c r="A885" s="457"/>
      <c r="B885" s="456"/>
      <c r="C885" s="457"/>
      <c r="D885" s="457"/>
      <c r="E885" s="457"/>
      <c r="F885" s="459"/>
      <c r="G885" s="459"/>
      <c r="H885" s="459"/>
      <c r="I885" s="459"/>
      <c r="J885" s="459"/>
      <c r="K885" s="459"/>
      <c r="L885" s="459"/>
    </row>
    <row r="886" spans="1:12" ht="12.75" customHeight="1">
      <c r="A886" s="457"/>
      <c r="B886" s="456"/>
      <c r="C886" s="457"/>
      <c r="D886" s="457"/>
      <c r="E886" s="457"/>
      <c r="F886" s="459"/>
      <c r="G886" s="459"/>
      <c r="H886" s="459"/>
      <c r="I886" s="459"/>
      <c r="J886" s="459"/>
      <c r="K886" s="459"/>
      <c r="L886" s="459"/>
    </row>
    <row r="887" spans="1:12" ht="12.75" customHeight="1">
      <c r="A887" s="457"/>
      <c r="B887" s="456"/>
      <c r="C887" s="457"/>
      <c r="D887" s="457"/>
      <c r="E887" s="457"/>
      <c r="F887" s="459"/>
      <c r="G887" s="459"/>
      <c r="H887" s="459"/>
      <c r="I887" s="459"/>
      <c r="J887" s="459"/>
      <c r="K887" s="459"/>
      <c r="L887" s="459"/>
    </row>
    <row r="888" spans="1:12" ht="12.75" customHeight="1">
      <c r="A888" s="457"/>
      <c r="B888" s="456"/>
      <c r="C888" s="457"/>
      <c r="D888" s="457"/>
      <c r="E888" s="457"/>
      <c r="F888" s="459"/>
      <c r="G888" s="459"/>
      <c r="H888" s="459"/>
      <c r="I888" s="459"/>
      <c r="J888" s="459"/>
      <c r="K888" s="459"/>
      <c r="L888" s="459"/>
    </row>
    <row r="889" spans="1:12" ht="12.75" customHeight="1">
      <c r="A889" s="457"/>
      <c r="B889" s="456"/>
      <c r="C889" s="457"/>
      <c r="D889" s="457"/>
      <c r="E889" s="457"/>
      <c r="F889" s="459"/>
      <c r="G889" s="459"/>
      <c r="H889" s="459"/>
      <c r="I889" s="459"/>
      <c r="J889" s="459"/>
      <c r="K889" s="459"/>
      <c r="L889" s="459"/>
    </row>
    <row r="890" spans="1:12" ht="12.75" customHeight="1">
      <c r="A890" s="457"/>
      <c r="B890" s="456"/>
      <c r="C890" s="457"/>
      <c r="D890" s="457"/>
      <c r="E890" s="457"/>
      <c r="F890" s="459"/>
      <c r="G890" s="459"/>
      <c r="H890" s="459"/>
      <c r="I890" s="459"/>
      <c r="J890" s="459"/>
      <c r="K890" s="459"/>
      <c r="L890" s="459"/>
    </row>
    <row r="891" spans="1:12" ht="12.75" customHeight="1">
      <c r="A891" s="457"/>
      <c r="B891" s="456"/>
      <c r="C891" s="457"/>
      <c r="D891" s="457"/>
      <c r="E891" s="457"/>
      <c r="F891" s="459"/>
      <c r="G891" s="459"/>
      <c r="H891" s="459"/>
      <c r="I891" s="459"/>
      <c r="J891" s="459"/>
      <c r="K891" s="459"/>
      <c r="L891" s="459"/>
    </row>
    <row r="892" spans="1:12" ht="12.75" customHeight="1">
      <c r="A892" s="457"/>
      <c r="B892" s="456"/>
      <c r="C892" s="457"/>
      <c r="D892" s="457"/>
      <c r="E892" s="457"/>
      <c r="F892" s="459"/>
      <c r="G892" s="459"/>
      <c r="H892" s="459"/>
      <c r="I892" s="459"/>
      <c r="J892" s="459"/>
      <c r="K892" s="459"/>
      <c r="L892" s="459"/>
    </row>
    <row r="893" spans="1:12" ht="12.75" customHeight="1">
      <c r="A893" s="457"/>
      <c r="B893" s="456"/>
      <c r="C893" s="457"/>
      <c r="D893" s="457"/>
      <c r="E893" s="457"/>
      <c r="F893" s="459"/>
      <c r="G893" s="459"/>
      <c r="H893" s="459"/>
      <c r="I893" s="459"/>
      <c r="J893" s="459"/>
      <c r="K893" s="459"/>
      <c r="L893" s="459"/>
    </row>
    <row r="894" spans="1:12" ht="12.75" customHeight="1">
      <c r="A894" s="457"/>
      <c r="B894" s="456"/>
      <c r="C894" s="457"/>
      <c r="D894" s="457"/>
      <c r="E894" s="457"/>
      <c r="F894" s="459"/>
      <c r="G894" s="459"/>
      <c r="H894" s="459"/>
      <c r="I894" s="459"/>
      <c r="J894" s="459"/>
      <c r="K894" s="459"/>
      <c r="L894" s="459"/>
    </row>
    <row r="895" spans="1:12" ht="12.75" customHeight="1">
      <c r="A895" s="457"/>
      <c r="B895" s="456"/>
      <c r="C895" s="457"/>
      <c r="D895" s="457"/>
      <c r="E895" s="457"/>
      <c r="F895" s="459"/>
      <c r="G895" s="459"/>
      <c r="H895" s="459"/>
      <c r="I895" s="459"/>
      <c r="J895" s="459"/>
      <c r="K895" s="459"/>
      <c r="L895" s="459"/>
    </row>
    <row r="896" spans="1:12" ht="12.75" customHeight="1">
      <c r="A896" s="457"/>
      <c r="B896" s="456"/>
      <c r="C896" s="457"/>
      <c r="D896" s="457"/>
      <c r="E896" s="457"/>
      <c r="F896" s="459"/>
      <c r="G896" s="459"/>
      <c r="H896" s="459"/>
      <c r="I896" s="459"/>
      <c r="J896" s="459"/>
      <c r="K896" s="459"/>
      <c r="L896" s="459"/>
    </row>
    <row r="897" spans="1:12" ht="12.75" customHeight="1">
      <c r="A897" s="457"/>
      <c r="B897" s="456"/>
      <c r="C897" s="457"/>
      <c r="D897" s="457"/>
      <c r="E897" s="457"/>
      <c r="F897" s="459"/>
      <c r="G897" s="459"/>
      <c r="H897" s="459"/>
      <c r="I897" s="459"/>
      <c r="J897" s="459"/>
      <c r="K897" s="459"/>
      <c r="L897" s="459"/>
    </row>
    <row r="898" spans="1:12" ht="12.75" customHeight="1">
      <c r="A898" s="457"/>
      <c r="B898" s="456"/>
      <c r="C898" s="457"/>
      <c r="D898" s="457"/>
      <c r="E898" s="457"/>
      <c r="F898" s="459"/>
      <c r="G898" s="459"/>
      <c r="H898" s="459"/>
      <c r="I898" s="459"/>
      <c r="J898" s="459"/>
      <c r="K898" s="459"/>
      <c r="L898" s="459"/>
    </row>
    <row r="899" spans="1:12" ht="12.75" customHeight="1">
      <c r="A899" s="457"/>
      <c r="B899" s="456"/>
      <c r="C899" s="457"/>
      <c r="D899" s="457"/>
      <c r="E899" s="457"/>
      <c r="F899" s="459"/>
      <c r="G899" s="459"/>
      <c r="H899" s="459"/>
      <c r="I899" s="459"/>
      <c r="J899" s="459"/>
      <c r="K899" s="459"/>
      <c r="L899" s="459"/>
    </row>
    <row r="900" spans="1:12" ht="12.75" customHeight="1">
      <c r="A900" s="457"/>
      <c r="B900" s="456"/>
      <c r="C900" s="457"/>
      <c r="D900" s="457"/>
      <c r="E900" s="457"/>
      <c r="F900" s="459"/>
      <c r="G900" s="459"/>
      <c r="H900" s="459"/>
      <c r="I900" s="459"/>
      <c r="J900" s="459"/>
      <c r="K900" s="459"/>
      <c r="L900" s="459"/>
    </row>
    <row r="901" spans="1:12" ht="12.75" customHeight="1">
      <c r="A901" s="457"/>
      <c r="B901" s="456"/>
      <c r="C901" s="457"/>
      <c r="D901" s="457"/>
      <c r="E901" s="457"/>
      <c r="F901" s="459"/>
      <c r="G901" s="459"/>
      <c r="H901" s="459"/>
      <c r="I901" s="459"/>
      <c r="J901" s="459"/>
      <c r="K901" s="459"/>
      <c r="L901" s="459"/>
    </row>
    <row r="902" spans="1:12" ht="12.75" customHeight="1">
      <c r="A902" s="457"/>
      <c r="B902" s="456"/>
      <c r="C902" s="457"/>
      <c r="D902" s="457"/>
      <c r="E902" s="457"/>
      <c r="F902" s="459"/>
      <c r="G902" s="459"/>
      <c r="H902" s="459"/>
      <c r="I902" s="459"/>
      <c r="J902" s="459"/>
      <c r="K902" s="459"/>
      <c r="L902" s="459"/>
    </row>
    <row r="903" spans="1:12" ht="12.75" customHeight="1">
      <c r="A903" s="457"/>
      <c r="B903" s="456"/>
      <c r="C903" s="457"/>
      <c r="D903" s="457"/>
      <c r="E903" s="457"/>
      <c r="F903" s="459"/>
      <c r="G903" s="459"/>
      <c r="H903" s="459"/>
      <c r="I903" s="459"/>
      <c r="J903" s="459"/>
      <c r="K903" s="459"/>
      <c r="L903" s="459"/>
    </row>
    <row r="904" spans="1:12" ht="12.75" customHeight="1">
      <c r="A904" s="457"/>
      <c r="B904" s="456"/>
      <c r="C904" s="457"/>
      <c r="D904" s="457"/>
      <c r="E904" s="457"/>
      <c r="F904" s="459"/>
      <c r="G904" s="459"/>
      <c r="H904" s="459"/>
      <c r="I904" s="459"/>
      <c r="J904" s="459"/>
      <c r="K904" s="459"/>
      <c r="L904" s="459"/>
    </row>
    <row r="905" spans="1:12" ht="12.75" customHeight="1">
      <c r="A905" s="457"/>
      <c r="B905" s="456"/>
      <c r="C905" s="457"/>
      <c r="D905" s="457"/>
      <c r="E905" s="457"/>
      <c r="F905" s="459"/>
      <c r="G905" s="459"/>
      <c r="H905" s="459"/>
      <c r="I905" s="459"/>
      <c r="J905" s="459"/>
      <c r="K905" s="459"/>
      <c r="L905" s="459"/>
    </row>
    <row r="906" spans="1:12" ht="12.75" customHeight="1">
      <c r="A906" s="457"/>
      <c r="B906" s="456"/>
      <c r="C906" s="457"/>
      <c r="D906" s="457"/>
      <c r="E906" s="457"/>
      <c r="F906" s="459"/>
      <c r="G906" s="459"/>
      <c r="H906" s="459"/>
      <c r="I906" s="459"/>
      <c r="J906" s="459"/>
      <c r="K906" s="459"/>
      <c r="L906" s="459"/>
    </row>
    <row r="907" spans="1:12" ht="12.75" customHeight="1">
      <c r="A907" s="457"/>
      <c r="B907" s="456"/>
      <c r="C907" s="457"/>
      <c r="D907" s="457"/>
      <c r="E907" s="457"/>
      <c r="F907" s="459"/>
      <c r="G907" s="459"/>
      <c r="H907" s="459"/>
      <c r="I907" s="459"/>
      <c r="J907" s="459"/>
      <c r="K907" s="459"/>
      <c r="L907" s="459"/>
    </row>
    <row r="908" spans="1:12" ht="12.75" customHeight="1">
      <c r="A908" s="457"/>
      <c r="B908" s="456"/>
      <c r="C908" s="457"/>
      <c r="D908" s="457"/>
      <c r="E908" s="457"/>
      <c r="F908" s="459"/>
      <c r="G908" s="459"/>
      <c r="H908" s="459"/>
      <c r="I908" s="459"/>
      <c r="J908" s="459"/>
      <c r="K908" s="459"/>
      <c r="L908" s="459"/>
    </row>
    <row r="909" spans="1:12" ht="12.75" customHeight="1">
      <c r="A909" s="457"/>
      <c r="B909" s="456"/>
      <c r="C909" s="457"/>
      <c r="D909" s="457"/>
      <c r="E909" s="457"/>
      <c r="F909" s="459"/>
      <c r="G909" s="459"/>
      <c r="H909" s="459"/>
      <c r="I909" s="459"/>
      <c r="J909" s="459"/>
      <c r="K909" s="459"/>
      <c r="L909" s="459"/>
    </row>
    <row r="910" spans="1:12" ht="12.75" customHeight="1">
      <c r="A910" s="457"/>
      <c r="B910" s="456"/>
      <c r="C910" s="457"/>
      <c r="D910" s="457"/>
      <c r="E910" s="457"/>
      <c r="F910" s="459"/>
      <c r="G910" s="459"/>
      <c r="H910" s="459"/>
      <c r="I910" s="459"/>
      <c r="J910" s="459"/>
      <c r="K910" s="459"/>
      <c r="L910" s="459"/>
    </row>
    <row r="911" spans="1:12" ht="12.75" customHeight="1">
      <c r="A911" s="457"/>
      <c r="B911" s="456"/>
      <c r="C911" s="457"/>
      <c r="D911" s="457"/>
      <c r="E911" s="457"/>
      <c r="F911" s="459"/>
      <c r="G911" s="459"/>
      <c r="H911" s="459"/>
      <c r="I911" s="459"/>
      <c r="J911" s="459"/>
      <c r="K911" s="459"/>
      <c r="L911" s="459"/>
    </row>
    <row r="912" spans="1:12" ht="12.75" customHeight="1">
      <c r="A912" s="457"/>
      <c r="B912" s="456"/>
      <c r="C912" s="457"/>
      <c r="D912" s="457"/>
      <c r="E912" s="457"/>
      <c r="F912" s="459"/>
      <c r="G912" s="459"/>
      <c r="H912" s="459"/>
      <c r="I912" s="459"/>
      <c r="J912" s="459"/>
      <c r="K912" s="459"/>
      <c r="L912" s="459"/>
    </row>
    <row r="913" spans="1:12" ht="12.75" customHeight="1">
      <c r="A913" s="457"/>
      <c r="B913" s="456"/>
      <c r="C913" s="457"/>
      <c r="D913" s="457"/>
      <c r="E913" s="457"/>
      <c r="F913" s="459"/>
      <c r="G913" s="459"/>
      <c r="H913" s="459"/>
      <c r="I913" s="459"/>
      <c r="J913" s="459"/>
      <c r="K913" s="459"/>
      <c r="L913" s="459"/>
    </row>
    <row r="914" spans="1:12" ht="12.75" customHeight="1">
      <c r="A914" s="457"/>
      <c r="B914" s="456"/>
      <c r="C914" s="457"/>
      <c r="D914" s="457"/>
      <c r="E914" s="457"/>
      <c r="F914" s="459"/>
      <c r="G914" s="459"/>
      <c r="H914" s="459"/>
      <c r="I914" s="459"/>
      <c r="J914" s="459"/>
      <c r="K914" s="459"/>
      <c r="L914" s="459"/>
    </row>
    <row r="915" spans="1:12" ht="12.75" customHeight="1">
      <c r="A915" s="457"/>
      <c r="B915" s="456"/>
      <c r="C915" s="457"/>
      <c r="D915" s="457"/>
      <c r="E915" s="457"/>
      <c r="F915" s="459"/>
      <c r="G915" s="459"/>
      <c r="H915" s="459"/>
      <c r="I915" s="459"/>
      <c r="J915" s="459"/>
      <c r="K915" s="459"/>
      <c r="L915" s="459"/>
    </row>
    <row r="916" spans="1:12" ht="12.75" customHeight="1">
      <c r="A916" s="457"/>
      <c r="B916" s="456"/>
      <c r="C916" s="457"/>
      <c r="D916" s="457"/>
      <c r="E916" s="457"/>
      <c r="F916" s="459"/>
      <c r="G916" s="459"/>
      <c r="H916" s="459"/>
      <c r="I916" s="459"/>
      <c r="J916" s="459"/>
      <c r="K916" s="459"/>
      <c r="L916" s="459"/>
    </row>
    <row r="917" spans="1:12" ht="12.75" customHeight="1">
      <c r="A917" s="457"/>
      <c r="B917" s="456"/>
      <c r="C917" s="457"/>
      <c r="D917" s="457"/>
      <c r="E917" s="457"/>
      <c r="F917" s="459"/>
      <c r="G917" s="459"/>
      <c r="H917" s="459"/>
      <c r="I917" s="459"/>
      <c r="J917" s="459"/>
      <c r="K917" s="459"/>
      <c r="L917" s="459"/>
    </row>
    <row r="918" spans="1:12" ht="12.75" customHeight="1">
      <c r="A918" s="457"/>
      <c r="B918" s="456"/>
      <c r="C918" s="457"/>
      <c r="D918" s="457"/>
      <c r="E918" s="457"/>
      <c r="F918" s="459"/>
      <c r="G918" s="459"/>
      <c r="H918" s="459"/>
      <c r="I918" s="459"/>
      <c r="J918" s="459"/>
      <c r="K918" s="459"/>
      <c r="L918" s="459"/>
    </row>
    <row r="919" spans="1:12" ht="12.75" customHeight="1">
      <c r="A919" s="457"/>
      <c r="B919" s="456"/>
      <c r="C919" s="457"/>
      <c r="D919" s="457"/>
      <c r="E919" s="457"/>
      <c r="F919" s="459"/>
      <c r="G919" s="459"/>
      <c r="H919" s="459"/>
      <c r="I919" s="459"/>
      <c r="J919" s="459"/>
      <c r="K919" s="459"/>
      <c r="L919" s="459"/>
    </row>
    <row r="920" spans="1:12" ht="12.75" customHeight="1">
      <c r="A920" s="457"/>
      <c r="B920" s="456"/>
      <c r="C920" s="457"/>
      <c r="D920" s="457"/>
      <c r="E920" s="457"/>
      <c r="F920" s="459"/>
      <c r="G920" s="459"/>
      <c r="H920" s="459"/>
      <c r="I920" s="459"/>
      <c r="J920" s="459"/>
      <c r="K920" s="459"/>
      <c r="L920" s="459"/>
    </row>
    <row r="921" spans="1:12" ht="12.75" customHeight="1">
      <c r="A921" s="457"/>
      <c r="B921" s="456"/>
      <c r="C921" s="457"/>
      <c r="D921" s="457"/>
      <c r="E921" s="457"/>
      <c r="F921" s="459"/>
      <c r="G921" s="459"/>
      <c r="H921" s="459"/>
      <c r="I921" s="459"/>
      <c r="J921" s="459"/>
      <c r="K921" s="459"/>
      <c r="L921" s="459"/>
    </row>
    <row r="922" spans="1:12" ht="12.75" customHeight="1">
      <c r="A922" s="457"/>
      <c r="B922" s="456"/>
      <c r="C922" s="457"/>
      <c r="D922" s="457"/>
      <c r="E922" s="457"/>
      <c r="F922" s="459"/>
      <c r="G922" s="459"/>
      <c r="H922" s="459"/>
      <c r="I922" s="459"/>
      <c r="J922" s="459"/>
      <c r="K922" s="459"/>
      <c r="L922" s="459"/>
    </row>
    <row r="923" spans="1:12" ht="12.75" customHeight="1">
      <c r="A923" s="457"/>
      <c r="B923" s="456"/>
      <c r="C923" s="457"/>
      <c r="D923" s="457"/>
      <c r="E923" s="457"/>
      <c r="F923" s="459"/>
      <c r="G923" s="459"/>
      <c r="H923" s="459"/>
      <c r="I923" s="459"/>
      <c r="J923" s="459"/>
      <c r="K923" s="459"/>
      <c r="L923" s="459"/>
    </row>
    <row r="924" spans="1:12" ht="12.75" customHeight="1">
      <c r="A924" s="457"/>
      <c r="B924" s="456"/>
      <c r="C924" s="457"/>
      <c r="D924" s="457"/>
      <c r="E924" s="457"/>
      <c r="F924" s="459"/>
      <c r="G924" s="459"/>
      <c r="H924" s="459"/>
      <c r="I924" s="459"/>
      <c r="J924" s="459"/>
      <c r="K924" s="459"/>
      <c r="L924" s="459"/>
    </row>
    <row r="925" spans="1:12" ht="12.75" customHeight="1">
      <c r="A925" s="457"/>
      <c r="B925" s="456"/>
      <c r="C925" s="457"/>
      <c r="D925" s="457"/>
      <c r="E925" s="457"/>
      <c r="F925" s="459"/>
      <c r="G925" s="459"/>
      <c r="H925" s="459"/>
      <c r="I925" s="459"/>
      <c r="J925" s="459"/>
      <c r="K925" s="459"/>
      <c r="L925" s="459"/>
    </row>
    <row r="926" spans="1:12" ht="12.75" customHeight="1">
      <c r="A926" s="457"/>
      <c r="B926" s="456"/>
      <c r="C926" s="457"/>
      <c r="D926" s="457"/>
      <c r="E926" s="457"/>
      <c r="F926" s="459"/>
      <c r="G926" s="459"/>
      <c r="H926" s="459"/>
      <c r="I926" s="459"/>
      <c r="J926" s="459"/>
      <c r="K926" s="459"/>
      <c r="L926" s="459"/>
    </row>
    <row r="927" spans="1:12" ht="12.75" customHeight="1">
      <c r="A927" s="457"/>
      <c r="B927" s="456"/>
      <c r="C927" s="457"/>
      <c r="D927" s="457"/>
      <c r="E927" s="457"/>
      <c r="F927" s="459"/>
      <c r="G927" s="459"/>
      <c r="H927" s="459"/>
      <c r="I927" s="459"/>
      <c r="J927" s="459"/>
      <c r="K927" s="459"/>
      <c r="L927" s="459"/>
    </row>
    <row r="928" spans="1:12" ht="12.75" customHeight="1">
      <c r="A928" s="457"/>
      <c r="B928" s="456"/>
      <c r="C928" s="457"/>
      <c r="D928" s="457"/>
      <c r="E928" s="457"/>
      <c r="F928" s="459"/>
      <c r="G928" s="459"/>
      <c r="H928" s="459"/>
      <c r="I928" s="459"/>
      <c r="J928" s="459"/>
      <c r="K928" s="459"/>
      <c r="L928" s="459"/>
    </row>
    <row r="929" spans="1:12" ht="12.75" customHeight="1">
      <c r="A929" s="457"/>
      <c r="B929" s="456"/>
      <c r="C929" s="457"/>
      <c r="D929" s="457"/>
      <c r="E929" s="457"/>
      <c r="F929" s="459"/>
      <c r="G929" s="459"/>
      <c r="H929" s="459"/>
      <c r="I929" s="459"/>
      <c r="J929" s="459"/>
      <c r="K929" s="459"/>
      <c r="L929" s="459"/>
    </row>
    <row r="930" spans="1:12" ht="12.75" customHeight="1">
      <c r="A930" s="457"/>
      <c r="B930" s="456"/>
      <c r="C930" s="457"/>
      <c r="D930" s="457"/>
      <c r="E930" s="457"/>
      <c r="F930" s="459"/>
      <c r="G930" s="459"/>
      <c r="H930" s="459"/>
      <c r="I930" s="459"/>
      <c r="J930" s="459"/>
      <c r="K930" s="459"/>
      <c r="L930" s="459"/>
    </row>
    <row r="931" spans="1:12" ht="12.75" customHeight="1">
      <c r="A931" s="457"/>
      <c r="B931" s="456"/>
      <c r="C931" s="457"/>
      <c r="D931" s="457"/>
      <c r="E931" s="457"/>
      <c r="F931" s="459"/>
      <c r="G931" s="459"/>
      <c r="H931" s="459"/>
      <c r="I931" s="459"/>
      <c r="J931" s="459"/>
      <c r="K931" s="459"/>
      <c r="L931" s="459"/>
    </row>
    <row r="932" spans="1:12" ht="12.75" customHeight="1">
      <c r="A932" s="457"/>
      <c r="B932" s="456"/>
      <c r="C932" s="457"/>
      <c r="D932" s="457"/>
      <c r="E932" s="457"/>
      <c r="F932" s="459"/>
      <c r="G932" s="459"/>
      <c r="H932" s="459"/>
      <c r="I932" s="459"/>
      <c r="J932" s="459"/>
      <c r="K932" s="459"/>
      <c r="L932" s="459"/>
    </row>
    <row r="933" spans="1:12" ht="12.75" customHeight="1">
      <c r="A933" s="457"/>
      <c r="B933" s="456"/>
      <c r="C933" s="457"/>
      <c r="D933" s="457"/>
      <c r="E933" s="457"/>
      <c r="F933" s="459"/>
      <c r="G933" s="459"/>
      <c r="H933" s="459"/>
      <c r="I933" s="459"/>
      <c r="J933" s="459"/>
      <c r="K933" s="459"/>
      <c r="L933" s="459"/>
    </row>
    <row r="934" spans="1:12" ht="12.75" customHeight="1">
      <c r="A934" s="457"/>
      <c r="B934" s="456"/>
      <c r="C934" s="457"/>
      <c r="D934" s="457"/>
      <c r="E934" s="457"/>
      <c r="F934" s="459"/>
      <c r="G934" s="459"/>
      <c r="H934" s="459"/>
      <c r="I934" s="459"/>
      <c r="J934" s="459"/>
      <c r="K934" s="459"/>
      <c r="L934" s="459"/>
    </row>
    <row r="935" spans="1:12" ht="12.75" customHeight="1">
      <c r="A935" s="457"/>
      <c r="B935" s="456"/>
      <c r="C935" s="457"/>
      <c r="D935" s="457"/>
      <c r="E935" s="457"/>
      <c r="F935" s="459"/>
      <c r="G935" s="459"/>
      <c r="H935" s="459"/>
      <c r="I935" s="459"/>
      <c r="J935" s="459"/>
      <c r="K935" s="459"/>
      <c r="L935" s="459"/>
    </row>
    <row r="936" spans="1:12" ht="12.75" customHeight="1">
      <c r="A936" s="457"/>
      <c r="B936" s="456"/>
      <c r="C936" s="457"/>
      <c r="D936" s="457"/>
      <c r="E936" s="457"/>
      <c r="F936" s="459"/>
      <c r="G936" s="459"/>
      <c r="H936" s="459"/>
      <c r="I936" s="459"/>
      <c r="J936" s="459"/>
      <c r="K936" s="459"/>
      <c r="L936" s="459"/>
    </row>
    <row r="937" spans="1:12" ht="12.75" customHeight="1">
      <c r="A937" s="457"/>
      <c r="B937" s="456"/>
      <c r="C937" s="457"/>
      <c r="D937" s="457"/>
      <c r="E937" s="457"/>
      <c r="F937" s="459"/>
      <c r="G937" s="459"/>
      <c r="H937" s="459"/>
      <c r="I937" s="459"/>
      <c r="J937" s="459"/>
      <c r="K937" s="459"/>
      <c r="L937" s="459"/>
    </row>
    <row r="938" spans="1:12" ht="12.75" customHeight="1">
      <c r="A938" s="457"/>
      <c r="B938" s="456"/>
      <c r="C938" s="457"/>
      <c r="D938" s="457"/>
      <c r="E938" s="457"/>
      <c r="F938" s="459"/>
      <c r="G938" s="459"/>
      <c r="H938" s="459"/>
      <c r="I938" s="459"/>
      <c r="J938" s="459"/>
      <c r="K938" s="459"/>
      <c r="L938" s="459"/>
    </row>
    <row r="939" spans="1:12" ht="12.75" customHeight="1">
      <c r="A939" s="457"/>
      <c r="B939" s="456"/>
      <c r="C939" s="457"/>
      <c r="D939" s="457"/>
      <c r="E939" s="457"/>
      <c r="F939" s="459"/>
      <c r="G939" s="459"/>
      <c r="H939" s="459"/>
      <c r="I939" s="459"/>
      <c r="J939" s="459"/>
      <c r="K939" s="459"/>
      <c r="L939" s="459"/>
    </row>
    <row r="940" spans="1:12" ht="12.75" customHeight="1">
      <c r="A940" s="457"/>
      <c r="B940" s="456"/>
      <c r="C940" s="457"/>
      <c r="D940" s="457"/>
      <c r="E940" s="457"/>
      <c r="F940" s="459"/>
      <c r="G940" s="459"/>
      <c r="H940" s="459"/>
      <c r="I940" s="459"/>
      <c r="J940" s="459"/>
      <c r="K940" s="459"/>
      <c r="L940" s="459"/>
    </row>
    <row r="941" spans="1:12" ht="12.75" customHeight="1">
      <c r="A941" s="457"/>
      <c r="B941" s="456"/>
      <c r="C941" s="457"/>
      <c r="D941" s="457"/>
      <c r="E941" s="457"/>
      <c r="F941" s="459"/>
      <c r="G941" s="459"/>
      <c r="H941" s="459"/>
      <c r="I941" s="459"/>
      <c r="J941" s="459"/>
      <c r="K941" s="459"/>
      <c r="L941" s="459"/>
    </row>
    <row r="942" spans="1:12" ht="12.75" customHeight="1">
      <c r="A942" s="457"/>
      <c r="B942" s="456"/>
      <c r="C942" s="457"/>
      <c r="D942" s="457"/>
      <c r="E942" s="457"/>
      <c r="F942" s="459"/>
      <c r="G942" s="459"/>
      <c r="H942" s="459"/>
      <c r="I942" s="459"/>
      <c r="J942" s="459"/>
      <c r="K942" s="459"/>
      <c r="L942" s="459"/>
    </row>
    <row r="943" spans="1:12" ht="12.75" customHeight="1">
      <c r="A943" s="457"/>
      <c r="B943" s="456"/>
      <c r="C943" s="457"/>
      <c r="D943" s="457"/>
      <c r="E943" s="457"/>
      <c r="F943" s="459"/>
      <c r="G943" s="459"/>
      <c r="H943" s="459"/>
      <c r="I943" s="459"/>
      <c r="J943" s="459"/>
      <c r="K943" s="459"/>
      <c r="L943" s="459"/>
    </row>
    <row r="944" spans="1:12" ht="12.75" customHeight="1">
      <c r="A944" s="457"/>
      <c r="B944" s="456"/>
      <c r="C944" s="457"/>
      <c r="D944" s="457"/>
      <c r="E944" s="457"/>
      <c r="F944" s="459"/>
      <c r="G944" s="459"/>
      <c r="H944" s="459"/>
      <c r="I944" s="459"/>
      <c r="J944" s="459"/>
      <c r="K944" s="459"/>
      <c r="L944" s="459"/>
    </row>
    <row r="945" spans="1:12" ht="12.75" customHeight="1">
      <c r="A945" s="457"/>
      <c r="B945" s="456"/>
      <c r="C945" s="457"/>
      <c r="D945" s="457"/>
      <c r="E945" s="457"/>
      <c r="F945" s="459"/>
      <c r="G945" s="459"/>
      <c r="H945" s="459"/>
      <c r="I945" s="459"/>
      <c r="J945" s="459"/>
      <c r="K945" s="459"/>
      <c r="L945" s="459"/>
    </row>
    <row r="946" spans="1:12" ht="12.75" customHeight="1">
      <c r="A946" s="457"/>
      <c r="B946" s="456"/>
      <c r="C946" s="457"/>
      <c r="D946" s="457"/>
      <c r="E946" s="457"/>
      <c r="F946" s="459"/>
      <c r="G946" s="459"/>
      <c r="H946" s="459"/>
      <c r="I946" s="459"/>
      <c r="J946" s="459"/>
      <c r="K946" s="459"/>
      <c r="L946" s="459"/>
    </row>
    <row r="947" spans="1:12" ht="12.75" customHeight="1">
      <c r="A947" s="457"/>
      <c r="B947" s="456"/>
      <c r="C947" s="457"/>
      <c r="D947" s="457"/>
      <c r="E947" s="457"/>
      <c r="F947" s="459"/>
      <c r="G947" s="459"/>
      <c r="H947" s="459"/>
      <c r="I947" s="459"/>
      <c r="J947" s="459"/>
      <c r="K947" s="459"/>
      <c r="L947" s="459"/>
    </row>
    <row r="948" spans="1:12" ht="12.75" customHeight="1">
      <c r="A948" s="457"/>
      <c r="B948" s="456"/>
      <c r="C948" s="457"/>
      <c r="D948" s="457"/>
      <c r="E948" s="457"/>
      <c r="F948" s="459"/>
      <c r="G948" s="459"/>
      <c r="H948" s="459"/>
      <c r="I948" s="459"/>
      <c r="J948" s="459"/>
      <c r="K948" s="459"/>
      <c r="L948" s="459"/>
    </row>
    <row r="949" spans="1:12" ht="12.75" customHeight="1">
      <c r="A949" s="457"/>
      <c r="B949" s="456"/>
      <c r="C949" s="457"/>
      <c r="D949" s="457"/>
      <c r="E949" s="457"/>
      <c r="F949" s="459"/>
      <c r="G949" s="459"/>
      <c r="H949" s="459"/>
      <c r="I949" s="459"/>
      <c r="J949" s="459"/>
      <c r="K949" s="459"/>
      <c r="L949" s="459"/>
    </row>
    <row r="950" spans="1:12" ht="12.75" customHeight="1">
      <c r="A950" s="457"/>
      <c r="B950" s="456"/>
      <c r="C950" s="457"/>
      <c r="D950" s="457"/>
      <c r="E950" s="457"/>
      <c r="F950" s="459"/>
      <c r="G950" s="459"/>
      <c r="H950" s="459"/>
      <c r="I950" s="459"/>
      <c r="J950" s="459"/>
      <c r="K950" s="459"/>
      <c r="L950" s="459"/>
    </row>
    <row r="951" spans="1:12" ht="12.75" customHeight="1">
      <c r="A951" s="457"/>
      <c r="B951" s="456"/>
      <c r="C951" s="457"/>
      <c r="D951" s="457"/>
      <c r="E951" s="457"/>
      <c r="F951" s="459"/>
      <c r="G951" s="459"/>
      <c r="H951" s="459"/>
      <c r="I951" s="459"/>
      <c r="J951" s="459"/>
      <c r="K951" s="459"/>
      <c r="L951" s="459"/>
    </row>
    <row r="952" spans="1:12" ht="12.75" customHeight="1">
      <c r="A952" s="457"/>
      <c r="B952" s="456"/>
      <c r="C952" s="457"/>
      <c r="D952" s="457"/>
      <c r="E952" s="457"/>
      <c r="F952" s="459"/>
      <c r="G952" s="459"/>
      <c r="H952" s="459"/>
      <c r="I952" s="459"/>
      <c r="J952" s="459"/>
      <c r="K952" s="459"/>
      <c r="L952" s="459"/>
    </row>
    <row r="953" spans="1:12" ht="12.75" customHeight="1">
      <c r="A953" s="457"/>
      <c r="B953" s="456"/>
      <c r="C953" s="457"/>
      <c r="D953" s="457"/>
      <c r="E953" s="457"/>
      <c r="F953" s="459"/>
      <c r="G953" s="459"/>
      <c r="H953" s="459"/>
      <c r="I953" s="459"/>
      <c r="J953" s="459"/>
      <c r="K953" s="459"/>
      <c r="L953" s="459"/>
    </row>
    <row r="954" spans="1:12" ht="12.75" customHeight="1">
      <c r="A954" s="457"/>
      <c r="B954" s="456"/>
      <c r="C954" s="457"/>
      <c r="D954" s="457"/>
      <c r="E954" s="457"/>
      <c r="F954" s="459"/>
      <c r="G954" s="459"/>
      <c r="H954" s="459"/>
      <c r="I954" s="459"/>
      <c r="J954" s="459"/>
      <c r="K954" s="459"/>
      <c r="L954" s="459"/>
    </row>
    <row r="955" spans="1:12" ht="12.75" customHeight="1">
      <c r="A955" s="457"/>
      <c r="B955" s="456"/>
      <c r="C955" s="457"/>
      <c r="D955" s="457"/>
      <c r="E955" s="457"/>
      <c r="F955" s="459"/>
      <c r="G955" s="459"/>
      <c r="H955" s="459"/>
      <c r="I955" s="459"/>
      <c r="J955" s="459"/>
      <c r="K955" s="459"/>
      <c r="L955" s="459"/>
    </row>
    <row r="956" spans="1:12" ht="12.75" customHeight="1">
      <c r="A956" s="457"/>
      <c r="B956" s="456"/>
      <c r="C956" s="457"/>
      <c r="D956" s="457"/>
      <c r="E956" s="457"/>
      <c r="F956" s="459"/>
      <c r="G956" s="459"/>
      <c r="H956" s="459"/>
      <c r="I956" s="459"/>
      <c r="J956" s="459"/>
      <c r="K956" s="459"/>
      <c r="L956" s="459"/>
    </row>
    <row r="957" spans="1:12" ht="12.75" customHeight="1">
      <c r="A957" s="457"/>
      <c r="B957" s="456"/>
      <c r="C957" s="457"/>
      <c r="D957" s="457"/>
      <c r="E957" s="457"/>
      <c r="F957" s="459"/>
      <c r="G957" s="459"/>
      <c r="H957" s="459"/>
      <c r="I957" s="459"/>
      <c r="J957" s="459"/>
      <c r="K957" s="459"/>
      <c r="L957" s="459"/>
    </row>
    <row r="958" spans="1:12" ht="12.75" customHeight="1">
      <c r="A958" s="457"/>
      <c r="B958" s="456"/>
      <c r="C958" s="457"/>
      <c r="D958" s="457"/>
      <c r="E958" s="457"/>
      <c r="F958" s="459"/>
      <c r="G958" s="459"/>
      <c r="H958" s="459"/>
      <c r="I958" s="459"/>
      <c r="J958" s="459"/>
      <c r="K958" s="459"/>
      <c r="L958" s="459"/>
    </row>
    <row r="959" spans="1:12" ht="12.75" customHeight="1">
      <c r="A959" s="457"/>
      <c r="B959" s="456"/>
      <c r="C959" s="457"/>
      <c r="D959" s="457"/>
      <c r="E959" s="457"/>
      <c r="F959" s="459"/>
      <c r="G959" s="459"/>
      <c r="H959" s="459"/>
      <c r="I959" s="459"/>
      <c r="J959" s="459"/>
      <c r="K959" s="459"/>
      <c r="L959" s="459"/>
    </row>
    <row r="960" spans="1:12" ht="12.75" customHeight="1">
      <c r="A960" s="457"/>
      <c r="B960" s="456"/>
      <c r="C960" s="457"/>
      <c r="D960" s="457"/>
      <c r="E960" s="457"/>
      <c r="F960" s="459"/>
      <c r="G960" s="459"/>
      <c r="H960" s="459"/>
      <c r="I960" s="459"/>
      <c r="J960" s="459"/>
      <c r="K960" s="459"/>
      <c r="L960" s="459"/>
    </row>
    <row r="961" spans="1:12" ht="12.75" customHeight="1">
      <c r="A961" s="457"/>
      <c r="B961" s="456"/>
      <c r="C961" s="457"/>
      <c r="D961" s="457"/>
      <c r="E961" s="457"/>
      <c r="F961" s="459"/>
      <c r="G961" s="459"/>
      <c r="H961" s="459"/>
      <c r="I961" s="459"/>
      <c r="J961" s="459"/>
      <c r="K961" s="459"/>
      <c r="L961" s="459"/>
    </row>
    <row r="962" spans="1:12" ht="12.75" customHeight="1">
      <c r="A962" s="457"/>
      <c r="B962" s="456"/>
      <c r="C962" s="457"/>
      <c r="D962" s="457"/>
      <c r="E962" s="457"/>
      <c r="F962" s="459"/>
      <c r="G962" s="459"/>
      <c r="H962" s="459"/>
      <c r="I962" s="459"/>
      <c r="J962" s="459"/>
      <c r="K962" s="459"/>
      <c r="L962" s="459"/>
    </row>
    <row r="963" spans="1:12" ht="12.75" customHeight="1">
      <c r="A963" s="457"/>
      <c r="B963" s="456"/>
      <c r="C963" s="457"/>
      <c r="D963" s="457"/>
      <c r="E963" s="457"/>
      <c r="F963" s="459"/>
      <c r="G963" s="459"/>
      <c r="H963" s="459"/>
      <c r="I963" s="459"/>
      <c r="J963" s="459"/>
      <c r="K963" s="459"/>
      <c r="L963" s="459"/>
    </row>
    <row r="964" spans="1:12" ht="12.75" customHeight="1">
      <c r="A964" s="457"/>
      <c r="B964" s="456"/>
      <c r="C964" s="457"/>
      <c r="D964" s="457"/>
      <c r="E964" s="457"/>
      <c r="F964" s="459"/>
      <c r="G964" s="459"/>
      <c r="H964" s="459"/>
      <c r="I964" s="459"/>
      <c r="J964" s="459"/>
      <c r="K964" s="459"/>
      <c r="L964" s="459"/>
    </row>
    <row r="965" spans="1:12" ht="12.75" customHeight="1">
      <c r="A965" s="457"/>
      <c r="B965" s="456"/>
      <c r="C965" s="457"/>
      <c r="D965" s="457"/>
      <c r="E965" s="457"/>
      <c r="F965" s="459"/>
      <c r="G965" s="459"/>
      <c r="H965" s="459"/>
      <c r="I965" s="459"/>
      <c r="J965" s="459"/>
      <c r="K965" s="459"/>
      <c r="L965" s="459"/>
    </row>
    <row r="966" spans="1:12" ht="12.75" customHeight="1">
      <c r="A966" s="457"/>
      <c r="B966" s="456"/>
      <c r="C966" s="457"/>
      <c r="D966" s="457"/>
      <c r="E966" s="457"/>
      <c r="F966" s="459"/>
      <c r="G966" s="459"/>
      <c r="H966" s="459"/>
      <c r="I966" s="459"/>
      <c r="J966" s="459"/>
      <c r="K966" s="459"/>
      <c r="L966" s="459"/>
    </row>
    <row r="967" spans="1:12" ht="12.75" customHeight="1">
      <c r="A967" s="457"/>
      <c r="B967" s="456"/>
      <c r="C967" s="457"/>
      <c r="D967" s="457"/>
      <c r="E967" s="457"/>
      <c r="F967" s="459"/>
      <c r="G967" s="459"/>
      <c r="H967" s="459"/>
      <c r="I967" s="459"/>
      <c r="J967" s="459"/>
      <c r="K967" s="459"/>
      <c r="L967" s="459"/>
    </row>
    <row r="968" spans="1:12" ht="12.75" customHeight="1">
      <c r="A968" s="457"/>
      <c r="B968" s="456"/>
      <c r="C968" s="457"/>
      <c r="D968" s="457"/>
      <c r="E968" s="457"/>
      <c r="F968" s="459"/>
      <c r="G968" s="459"/>
      <c r="H968" s="459"/>
      <c r="I968" s="459"/>
      <c r="J968" s="459"/>
      <c r="K968" s="459"/>
      <c r="L968" s="459"/>
    </row>
    <row r="969" spans="1:12" ht="12.75" customHeight="1">
      <c r="A969" s="457"/>
      <c r="B969" s="456"/>
      <c r="C969" s="457"/>
      <c r="D969" s="457"/>
      <c r="E969" s="457"/>
      <c r="F969" s="459"/>
      <c r="G969" s="459"/>
      <c r="H969" s="459"/>
      <c r="I969" s="459"/>
      <c r="J969" s="459"/>
      <c r="K969" s="459"/>
      <c r="L969" s="459"/>
    </row>
    <row r="970" spans="1:12" ht="12.75" customHeight="1">
      <c r="A970" s="457"/>
      <c r="B970" s="456"/>
      <c r="C970" s="457"/>
      <c r="D970" s="457"/>
      <c r="E970" s="457"/>
      <c r="F970" s="459"/>
      <c r="G970" s="459"/>
      <c r="H970" s="459"/>
      <c r="I970" s="459"/>
      <c r="J970" s="459"/>
      <c r="K970" s="459"/>
      <c r="L970" s="459"/>
    </row>
    <row r="971" spans="1:12" ht="12.75" customHeight="1">
      <c r="A971" s="457"/>
      <c r="B971" s="456"/>
      <c r="C971" s="457"/>
      <c r="D971" s="457"/>
      <c r="E971" s="457"/>
      <c r="F971" s="459"/>
      <c r="G971" s="459"/>
      <c r="H971" s="459"/>
      <c r="I971" s="459"/>
      <c r="J971" s="459"/>
      <c r="K971" s="459"/>
      <c r="L971" s="459"/>
    </row>
    <row r="972" spans="1:12" ht="12.75" customHeight="1">
      <c r="A972" s="457"/>
      <c r="B972" s="456"/>
      <c r="C972" s="457"/>
      <c r="D972" s="457"/>
      <c r="E972" s="457"/>
      <c r="F972" s="459"/>
      <c r="G972" s="459"/>
      <c r="H972" s="459"/>
      <c r="I972" s="459"/>
      <c r="J972" s="459"/>
      <c r="K972" s="459"/>
      <c r="L972" s="459"/>
    </row>
    <row r="973" spans="1:12" ht="12.75" customHeight="1">
      <c r="A973" s="457"/>
      <c r="B973" s="456"/>
      <c r="C973" s="457"/>
      <c r="D973" s="457"/>
      <c r="E973" s="457"/>
      <c r="F973" s="459"/>
      <c r="G973" s="459"/>
      <c r="H973" s="459"/>
      <c r="I973" s="459"/>
      <c r="J973" s="459"/>
      <c r="K973" s="459"/>
      <c r="L973" s="459"/>
    </row>
    <row r="974" spans="1:12" ht="12.75" customHeight="1">
      <c r="A974" s="457"/>
      <c r="B974" s="456"/>
      <c r="C974" s="457"/>
      <c r="D974" s="457"/>
      <c r="E974" s="457"/>
      <c r="F974" s="459"/>
      <c r="G974" s="459"/>
      <c r="H974" s="459"/>
      <c r="I974" s="459"/>
      <c r="J974" s="459"/>
      <c r="K974" s="459"/>
      <c r="L974" s="459"/>
    </row>
    <row r="975" spans="1:12" ht="12.75" customHeight="1">
      <c r="A975" s="457"/>
      <c r="B975" s="456"/>
      <c r="C975" s="457"/>
      <c r="D975" s="457"/>
      <c r="E975" s="457"/>
      <c r="F975" s="459"/>
      <c r="G975" s="459"/>
      <c r="H975" s="459"/>
      <c r="I975" s="459"/>
      <c r="J975" s="459"/>
      <c r="K975" s="459"/>
      <c r="L975" s="459"/>
    </row>
    <row r="976" spans="1:12" ht="12.75" customHeight="1">
      <c r="A976" s="457"/>
      <c r="B976" s="456"/>
      <c r="C976" s="457"/>
      <c r="D976" s="457"/>
      <c r="E976" s="457"/>
      <c r="F976" s="459"/>
      <c r="G976" s="459"/>
      <c r="H976" s="459"/>
      <c r="I976" s="459"/>
      <c r="J976" s="459"/>
      <c r="K976" s="459"/>
      <c r="L976" s="459"/>
    </row>
    <row r="977" spans="1:12" ht="12.75" customHeight="1">
      <c r="A977" s="457"/>
      <c r="B977" s="456"/>
      <c r="C977" s="457"/>
      <c r="D977" s="457"/>
      <c r="E977" s="457"/>
      <c r="F977" s="459"/>
      <c r="G977" s="459"/>
      <c r="H977" s="459"/>
      <c r="I977" s="459"/>
      <c r="J977" s="459"/>
      <c r="K977" s="459"/>
      <c r="L977" s="459"/>
    </row>
    <row r="978" spans="1:12" ht="12.75" customHeight="1">
      <c r="A978" s="457"/>
      <c r="B978" s="456"/>
      <c r="C978" s="457"/>
      <c r="D978" s="457"/>
      <c r="E978" s="457"/>
      <c r="F978" s="459"/>
      <c r="G978" s="459"/>
      <c r="H978" s="459"/>
      <c r="I978" s="459"/>
      <c r="J978" s="459"/>
      <c r="K978" s="459"/>
      <c r="L978" s="459"/>
    </row>
    <row r="979" spans="1:12" ht="12.75" customHeight="1">
      <c r="A979" s="457"/>
      <c r="B979" s="456"/>
      <c r="C979" s="457"/>
      <c r="D979" s="457"/>
      <c r="E979" s="457"/>
      <c r="F979" s="459"/>
      <c r="G979" s="459"/>
      <c r="H979" s="459"/>
      <c r="I979" s="459"/>
      <c r="J979" s="459"/>
      <c r="K979" s="459"/>
      <c r="L979" s="459"/>
    </row>
    <row r="980" spans="1:12" ht="12.75" customHeight="1">
      <c r="A980" s="457"/>
      <c r="B980" s="456"/>
      <c r="C980" s="457"/>
      <c r="D980" s="457"/>
      <c r="E980" s="457"/>
      <c r="F980" s="459"/>
      <c r="G980" s="459"/>
      <c r="H980" s="459"/>
      <c r="I980" s="459"/>
      <c r="J980" s="459"/>
      <c r="K980" s="459"/>
      <c r="L980" s="459"/>
    </row>
    <row r="981" spans="1:12" ht="12.75" customHeight="1">
      <c r="A981" s="457"/>
      <c r="B981" s="456"/>
      <c r="C981" s="457"/>
      <c r="D981" s="457"/>
      <c r="E981" s="457"/>
      <c r="F981" s="459"/>
      <c r="G981" s="459"/>
      <c r="H981" s="459"/>
      <c r="I981" s="459"/>
      <c r="J981" s="459"/>
      <c r="K981" s="459"/>
      <c r="L981" s="459"/>
    </row>
    <row r="982" spans="1:12" ht="12.75" customHeight="1">
      <c r="A982" s="457"/>
      <c r="B982" s="456"/>
      <c r="C982" s="457"/>
      <c r="D982" s="457"/>
      <c r="E982" s="457"/>
      <c r="F982" s="459"/>
      <c r="G982" s="459"/>
      <c r="H982" s="459"/>
      <c r="I982" s="459"/>
      <c r="J982" s="459"/>
      <c r="K982" s="459"/>
      <c r="L982" s="459"/>
    </row>
    <row r="983" spans="1:12" ht="12.75" customHeight="1">
      <c r="A983" s="457"/>
      <c r="B983" s="456"/>
      <c r="C983" s="457"/>
      <c r="D983" s="457"/>
      <c r="E983" s="457"/>
      <c r="F983" s="459"/>
      <c r="G983" s="459"/>
      <c r="H983" s="459"/>
      <c r="I983" s="459"/>
      <c r="J983" s="459"/>
      <c r="K983" s="459"/>
      <c r="L983" s="459"/>
    </row>
    <row r="984" spans="1:12" ht="12.75" customHeight="1">
      <c r="A984" s="457"/>
      <c r="B984" s="456"/>
      <c r="C984" s="457"/>
      <c r="D984" s="457"/>
      <c r="E984" s="457"/>
      <c r="F984" s="459"/>
      <c r="G984" s="459"/>
      <c r="H984" s="459"/>
      <c r="I984" s="459"/>
      <c r="J984" s="459"/>
      <c r="K984" s="459"/>
      <c r="L984" s="459"/>
    </row>
    <row r="985" spans="1:12" ht="12.75" customHeight="1">
      <c r="A985" s="457"/>
      <c r="B985" s="456"/>
      <c r="C985" s="457"/>
      <c r="D985" s="457"/>
      <c r="E985" s="457"/>
      <c r="F985" s="459"/>
      <c r="G985" s="459"/>
      <c r="H985" s="459"/>
      <c r="I985" s="459"/>
      <c r="J985" s="459"/>
      <c r="K985" s="459"/>
      <c r="L985" s="459"/>
    </row>
    <row r="986" spans="1:12" ht="12.75" customHeight="1">
      <c r="A986" s="457"/>
      <c r="B986" s="456"/>
      <c r="C986" s="457"/>
      <c r="D986" s="457"/>
      <c r="E986" s="457"/>
      <c r="F986" s="459"/>
      <c r="G986" s="459"/>
      <c r="H986" s="459"/>
      <c r="I986" s="459"/>
      <c r="J986" s="459"/>
      <c r="K986" s="459"/>
      <c r="L986" s="459"/>
    </row>
    <row r="987" spans="1:12" ht="12.75" customHeight="1">
      <c r="F987" s="459"/>
      <c r="G987" s="459"/>
      <c r="H987" s="459"/>
      <c r="I987" s="459"/>
      <c r="J987" s="459"/>
      <c r="K987" s="459"/>
      <c r="L987" s="459"/>
    </row>
    <row r="988" spans="1:12" ht="12.75" customHeight="1">
      <c r="F988" s="459"/>
      <c r="G988" s="459"/>
      <c r="H988" s="459"/>
      <c r="I988" s="459"/>
      <c r="J988" s="459"/>
      <c r="K988" s="459"/>
      <c r="L988" s="459"/>
    </row>
    <row r="989" spans="1:12" ht="12.75" customHeight="1">
      <c r="F989" s="459"/>
      <c r="G989" s="459"/>
      <c r="H989" s="459"/>
      <c r="I989" s="459"/>
      <c r="J989" s="459"/>
      <c r="K989" s="459"/>
      <c r="L989" s="459"/>
    </row>
    <row r="990" spans="1:12" ht="12.75" customHeight="1">
      <c r="F990" s="459"/>
      <c r="G990" s="459"/>
      <c r="H990" s="459"/>
      <c r="I990" s="459"/>
      <c r="J990" s="459"/>
      <c r="K990" s="459"/>
      <c r="L990" s="459"/>
    </row>
    <row r="991" spans="1:12" ht="12.75" customHeight="1">
      <c r="F991" s="459"/>
      <c r="G991" s="459"/>
      <c r="H991" s="459"/>
      <c r="I991" s="459"/>
      <c r="J991" s="459"/>
      <c r="K991" s="459"/>
      <c r="L991" s="459"/>
    </row>
    <row r="992" spans="1:12" ht="12.75" customHeight="1">
      <c r="F992" s="459"/>
      <c r="G992" s="459"/>
      <c r="H992" s="459"/>
      <c r="I992" s="459"/>
      <c r="J992" s="459"/>
      <c r="K992" s="459"/>
      <c r="L992" s="459"/>
    </row>
    <row r="993" spans="6:12" ht="12.75" customHeight="1">
      <c r="F993" s="459"/>
      <c r="G993" s="459"/>
      <c r="H993" s="459"/>
      <c r="I993" s="459"/>
      <c r="J993" s="459"/>
      <c r="K993" s="459"/>
      <c r="L993" s="459"/>
    </row>
    <row r="994" spans="6:12" ht="12.75" customHeight="1">
      <c r="F994" s="459"/>
      <c r="G994" s="459"/>
      <c r="H994" s="459"/>
      <c r="I994" s="459"/>
      <c r="J994" s="459"/>
      <c r="K994" s="459"/>
      <c r="L994" s="459"/>
    </row>
    <row r="995" spans="6:12" ht="12.75" customHeight="1">
      <c r="F995" s="459"/>
      <c r="G995" s="459"/>
      <c r="H995" s="459"/>
      <c r="I995" s="459"/>
      <c r="J995" s="459"/>
      <c r="K995" s="459"/>
      <c r="L995" s="459"/>
    </row>
    <row r="996" spans="6:12" ht="12.75" customHeight="1">
      <c r="F996" s="459"/>
      <c r="G996" s="459"/>
      <c r="H996" s="459"/>
      <c r="I996" s="459"/>
      <c r="J996" s="459"/>
      <c r="K996" s="459"/>
      <c r="L996" s="459"/>
    </row>
    <row r="997" spans="6:12" ht="12.75" customHeight="1">
      <c r="F997" s="459"/>
      <c r="G997" s="459"/>
      <c r="H997" s="459"/>
      <c r="I997" s="459"/>
      <c r="J997" s="459"/>
      <c r="K997" s="459"/>
      <c r="L997" s="459"/>
    </row>
    <row r="998" spans="6:12" ht="12.75" customHeight="1">
      <c r="F998" s="459"/>
      <c r="G998" s="459"/>
      <c r="H998" s="459"/>
      <c r="I998" s="459"/>
      <c r="J998" s="459"/>
      <c r="K998" s="459"/>
      <c r="L998" s="459"/>
    </row>
    <row r="999" spans="6:12" ht="12.75" customHeight="1">
      <c r="F999" s="459"/>
      <c r="G999" s="459"/>
      <c r="H999" s="459"/>
      <c r="I999" s="459"/>
      <c r="J999" s="459"/>
      <c r="K999" s="459"/>
      <c r="L999" s="459"/>
    </row>
    <row r="1000" spans="6:12" ht="12.75" customHeight="1">
      <c r="F1000" s="459"/>
      <c r="G1000" s="459"/>
      <c r="H1000" s="459"/>
      <c r="I1000" s="459"/>
      <c r="J1000" s="459"/>
      <c r="K1000" s="459"/>
      <c r="L1000" s="459"/>
    </row>
  </sheetData>
  <mergeCells count="2">
    <mergeCell ref="D3:E3"/>
    <mergeCell ref="A44:E44"/>
  </mergeCells>
  <pageMargins left="0.7" right="0.7" top="0.75" bottom="0.75" header="0.3" footer="0.3"/>
  <pageSetup paperSize="9" scale="8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P863"/>
  <sheetViews>
    <sheetView showGridLines="0" zoomScale="80" zoomScaleNormal="80" workbookViewId="0">
      <selection activeCell="F19" sqref="F19"/>
    </sheetView>
  </sheetViews>
  <sheetFormatPr baseColWidth="10" defaultColWidth="14.42578125" defaultRowHeight="15" customHeight="1"/>
  <cols>
    <col min="1" max="1" width="30" style="487" customWidth="1"/>
    <col min="2" max="2" width="14.7109375" style="487" customWidth="1"/>
    <col min="3" max="3" width="14.28515625" style="487" customWidth="1"/>
    <col min="4" max="4" width="11.85546875" style="487" customWidth="1"/>
    <col min="5" max="5" width="13" style="487" customWidth="1"/>
    <col min="6" max="6" width="23" style="487" customWidth="1"/>
    <col min="7" max="7" width="11" style="487" customWidth="1"/>
    <col min="8" max="16" width="10" style="487" customWidth="1"/>
    <col min="17" max="16384" width="14.42578125" style="487"/>
  </cols>
  <sheetData>
    <row r="1" spans="1:16" ht="24.75" customHeight="1">
      <c r="A1" s="483" t="s">
        <v>878</v>
      </c>
      <c r="B1" s="484"/>
      <c r="C1" s="484"/>
      <c r="D1" s="484"/>
      <c r="E1" s="484"/>
      <c r="F1" s="485" t="s">
        <v>13</v>
      </c>
      <c r="G1" s="486"/>
      <c r="H1" s="486"/>
      <c r="I1" s="486"/>
      <c r="J1" s="486"/>
      <c r="K1" s="486"/>
      <c r="L1" s="486"/>
      <c r="M1" s="486"/>
      <c r="N1" s="486"/>
      <c r="O1" s="486"/>
      <c r="P1" s="486"/>
    </row>
    <row r="2" spans="1:16" ht="18.75" customHeight="1">
      <c r="A2" s="488"/>
      <c r="B2" s="484"/>
      <c r="C2" s="484"/>
      <c r="D2" s="484"/>
      <c r="E2" s="484"/>
      <c r="F2" s="489"/>
      <c r="G2" s="486"/>
      <c r="H2" s="486"/>
      <c r="I2" s="486"/>
      <c r="J2" s="486"/>
      <c r="K2" s="486"/>
      <c r="L2" s="486"/>
      <c r="M2" s="486"/>
      <c r="N2" s="486"/>
      <c r="O2" s="486"/>
      <c r="P2" s="486"/>
    </row>
    <row r="3" spans="1:16" ht="13.15" customHeight="1">
      <c r="A3" s="488"/>
      <c r="B3" s="484"/>
      <c r="C3" s="484"/>
      <c r="D3" s="484"/>
      <c r="E3" s="484"/>
      <c r="F3" s="489"/>
      <c r="G3" s="267"/>
      <c r="H3" s="267"/>
      <c r="I3" s="267"/>
      <c r="J3" s="267"/>
      <c r="K3" s="267"/>
      <c r="L3" s="267"/>
      <c r="M3" s="267"/>
      <c r="N3" s="267"/>
      <c r="O3" s="267"/>
      <c r="P3" s="267"/>
    </row>
    <row r="4" spans="1:16" ht="13.9" customHeight="1">
      <c r="A4" s="488"/>
      <c r="B4" s="484"/>
      <c r="C4" s="484"/>
      <c r="D4" s="484"/>
      <c r="E4" s="484"/>
      <c r="F4" s="489"/>
      <c r="G4" s="490"/>
      <c r="H4" s="267"/>
      <c r="I4" s="267"/>
      <c r="J4" s="267"/>
      <c r="K4" s="267"/>
      <c r="L4" s="267"/>
      <c r="M4" s="267"/>
      <c r="N4" s="267"/>
      <c r="O4" s="267"/>
      <c r="P4" s="267"/>
    </row>
    <row r="5" spans="1:16" ht="2.25" customHeight="1">
      <c r="A5" s="488"/>
      <c r="B5" s="484"/>
      <c r="C5" s="484"/>
      <c r="D5" s="484"/>
      <c r="E5" s="484"/>
      <c r="F5" s="489"/>
      <c r="G5" s="490"/>
      <c r="H5" s="267"/>
      <c r="I5" s="267"/>
      <c r="J5" s="267"/>
      <c r="K5" s="267"/>
      <c r="L5" s="267"/>
      <c r="M5" s="267"/>
      <c r="N5" s="267"/>
      <c r="O5" s="267"/>
      <c r="P5" s="267"/>
    </row>
    <row r="6" spans="1:16" ht="24" customHeight="1">
      <c r="A6" s="491" t="s">
        <v>1177</v>
      </c>
      <c r="B6" s="484"/>
      <c r="C6" s="484"/>
      <c r="D6" s="484"/>
      <c r="E6" s="484"/>
      <c r="F6" s="492" t="s">
        <v>1282</v>
      </c>
      <c r="G6" s="267"/>
      <c r="H6" s="267"/>
      <c r="I6" s="267"/>
      <c r="J6" s="267"/>
      <c r="K6" s="267"/>
      <c r="L6" s="267"/>
      <c r="M6" s="267"/>
      <c r="N6" s="267"/>
      <c r="O6" s="267"/>
      <c r="P6" s="267"/>
    </row>
    <row r="7" spans="1:16" ht="24" customHeight="1">
      <c r="A7" s="491" t="s">
        <v>1283</v>
      </c>
      <c r="B7" s="484"/>
      <c r="C7" s="484"/>
      <c r="D7" s="484"/>
      <c r="E7" s="484"/>
      <c r="F7" s="492" t="s">
        <v>1284</v>
      </c>
      <c r="G7" s="267"/>
      <c r="H7" s="267"/>
      <c r="I7" s="267"/>
      <c r="J7" s="267"/>
      <c r="K7" s="267"/>
      <c r="L7" s="267"/>
      <c r="M7" s="267"/>
      <c r="N7" s="267"/>
      <c r="O7" s="267"/>
      <c r="P7" s="267"/>
    </row>
    <row r="8" spans="1:16">
      <c r="A8" s="484"/>
      <c r="B8" s="484"/>
      <c r="C8" s="484"/>
      <c r="D8" s="484"/>
      <c r="E8" s="484"/>
      <c r="F8" s="489"/>
      <c r="G8" s="493"/>
      <c r="H8" s="267"/>
      <c r="I8" s="267"/>
      <c r="J8" s="267"/>
      <c r="K8" s="267"/>
      <c r="L8" s="267"/>
      <c r="M8" s="267"/>
      <c r="N8" s="267"/>
      <c r="O8" s="267"/>
      <c r="P8" s="267"/>
    </row>
    <row r="9" spans="1:16" ht="16.5" customHeight="1">
      <c r="A9" s="444" t="s">
        <v>1285</v>
      </c>
      <c r="B9" s="1156" t="s">
        <v>1459</v>
      </c>
      <c r="C9" s="1156"/>
      <c r="D9" s="1155" t="s">
        <v>1519</v>
      </c>
      <c r="E9" s="1155"/>
      <c r="F9" s="84" t="s">
        <v>1286</v>
      </c>
      <c r="G9" s="493"/>
      <c r="H9" s="267"/>
      <c r="I9" s="267"/>
      <c r="J9" s="267"/>
      <c r="K9" s="267"/>
      <c r="L9" s="267"/>
      <c r="M9" s="267"/>
      <c r="N9" s="267"/>
      <c r="O9" s="267"/>
      <c r="P9" s="267"/>
    </row>
    <row r="10" spans="1:16">
      <c r="A10" s="444" t="s">
        <v>1380</v>
      </c>
      <c r="B10" s="31"/>
      <c r="C10" s="31"/>
      <c r="D10" s="31"/>
      <c r="E10" s="31"/>
      <c r="F10" s="84" t="s">
        <v>1287</v>
      </c>
      <c r="G10" s="494"/>
      <c r="H10" s="267"/>
      <c r="I10" s="267"/>
      <c r="J10" s="267"/>
      <c r="K10" s="267"/>
      <c r="L10" s="267"/>
      <c r="M10" s="267"/>
      <c r="N10" s="267"/>
      <c r="O10" s="267"/>
      <c r="P10" s="267"/>
    </row>
    <row r="11" spans="1:16">
      <c r="A11" s="444"/>
      <c r="B11" s="495" t="s">
        <v>1061</v>
      </c>
      <c r="C11" s="495" t="s">
        <v>922</v>
      </c>
      <c r="D11" s="495" t="s">
        <v>1061</v>
      </c>
      <c r="E11" s="495" t="s">
        <v>922</v>
      </c>
      <c r="F11" s="84"/>
      <c r="G11" s="493"/>
      <c r="H11" s="267"/>
      <c r="I11" s="267"/>
      <c r="J11" s="267"/>
      <c r="K11" s="267"/>
      <c r="L11" s="267"/>
      <c r="M11" s="267"/>
      <c r="N11" s="267"/>
      <c r="O11" s="267"/>
      <c r="P11" s="267"/>
    </row>
    <row r="12" spans="1:16">
      <c r="A12" s="444"/>
      <c r="B12" s="495"/>
      <c r="C12" s="495"/>
      <c r="D12" s="495"/>
      <c r="E12" s="495"/>
      <c r="F12" s="84"/>
      <c r="G12" s="493"/>
      <c r="H12" s="267"/>
      <c r="I12" s="267"/>
      <c r="J12" s="267"/>
      <c r="K12" s="267"/>
      <c r="L12" s="267"/>
      <c r="M12" s="267"/>
      <c r="N12" s="267"/>
      <c r="O12" s="267"/>
      <c r="P12" s="267"/>
    </row>
    <row r="13" spans="1:16" ht="21" customHeight="1">
      <c r="A13" s="743" t="s">
        <v>1307</v>
      </c>
      <c r="B13" s="417">
        <v>428616</v>
      </c>
      <c r="C13" s="417">
        <v>15073081</v>
      </c>
      <c r="D13" s="417">
        <v>451886</v>
      </c>
      <c r="E13" s="417">
        <v>14105440</v>
      </c>
      <c r="F13" s="81" t="s">
        <v>1308</v>
      </c>
      <c r="G13" s="493"/>
      <c r="H13" s="267"/>
      <c r="I13" s="267"/>
      <c r="J13" s="267"/>
      <c r="K13" s="267"/>
      <c r="L13" s="267"/>
      <c r="M13" s="267"/>
      <c r="N13" s="267"/>
      <c r="O13" s="267"/>
      <c r="P13" s="267"/>
    </row>
    <row r="14" spans="1:16" ht="21" customHeight="1">
      <c r="A14" s="743" t="s">
        <v>1064</v>
      </c>
      <c r="B14" s="417">
        <v>146044</v>
      </c>
      <c r="C14" s="417">
        <v>6526622</v>
      </c>
      <c r="D14" s="417">
        <v>166401</v>
      </c>
      <c r="E14" s="417">
        <v>7014113</v>
      </c>
      <c r="F14" s="81" t="s">
        <v>1309</v>
      </c>
      <c r="G14" s="493"/>
      <c r="H14" s="267"/>
      <c r="I14" s="267"/>
      <c r="J14" s="267"/>
      <c r="K14" s="267"/>
      <c r="L14" s="267"/>
      <c r="M14" s="267"/>
      <c r="N14" s="267"/>
      <c r="O14" s="267"/>
      <c r="P14" s="267"/>
    </row>
    <row r="15" spans="1:16" ht="21" customHeight="1">
      <c r="A15" s="743" t="s">
        <v>1066</v>
      </c>
      <c r="B15" s="417">
        <v>140863</v>
      </c>
      <c r="C15" s="417">
        <v>2279893</v>
      </c>
      <c r="D15" s="417">
        <v>174700</v>
      </c>
      <c r="E15" s="417">
        <v>2646530</v>
      </c>
      <c r="F15" s="81" t="s">
        <v>1310</v>
      </c>
      <c r="G15" s="267"/>
      <c r="H15" s="267"/>
      <c r="I15" s="267"/>
      <c r="J15" s="267"/>
      <c r="K15" s="267"/>
      <c r="L15" s="267"/>
      <c r="M15" s="267"/>
      <c r="N15" s="267"/>
      <c r="O15" s="267"/>
      <c r="P15" s="267"/>
    </row>
    <row r="16" spans="1:16" ht="21" customHeight="1">
      <c r="A16" s="743" t="s">
        <v>1067</v>
      </c>
      <c r="B16" s="417">
        <v>36900</v>
      </c>
      <c r="C16" s="417">
        <v>2274564</v>
      </c>
      <c r="D16" s="417">
        <v>45831</v>
      </c>
      <c r="E16" s="417">
        <v>1620135</v>
      </c>
      <c r="F16" s="81" t="s">
        <v>1311</v>
      </c>
      <c r="G16" s="486"/>
      <c r="H16" s="486"/>
      <c r="I16" s="486"/>
      <c r="J16" s="486"/>
      <c r="K16" s="486"/>
      <c r="L16" s="486"/>
      <c r="M16" s="486"/>
      <c r="N16" s="486"/>
      <c r="O16" s="486"/>
      <c r="P16" s="486"/>
    </row>
    <row r="17" spans="1:16" ht="21" customHeight="1">
      <c r="A17" s="743" t="s">
        <v>1068</v>
      </c>
      <c r="B17" s="417">
        <v>16729</v>
      </c>
      <c r="C17" s="417">
        <v>1760579</v>
      </c>
      <c r="D17" s="417">
        <v>16594</v>
      </c>
      <c r="E17" s="417">
        <v>1736628</v>
      </c>
      <c r="F17" s="81" t="s">
        <v>1312</v>
      </c>
      <c r="G17" s="486"/>
      <c r="H17" s="486"/>
      <c r="I17" s="486"/>
      <c r="J17" s="486"/>
      <c r="K17" s="486"/>
      <c r="L17" s="486"/>
      <c r="M17" s="486"/>
      <c r="N17" s="486"/>
      <c r="O17" s="486"/>
      <c r="P17" s="486"/>
    </row>
    <row r="18" spans="1:16" ht="21" customHeight="1">
      <c r="A18" s="743" t="s">
        <v>1133</v>
      </c>
      <c r="B18" s="417">
        <v>28977</v>
      </c>
      <c r="C18" s="417">
        <v>2097702</v>
      </c>
      <c r="D18" s="417">
        <v>26375</v>
      </c>
      <c r="E18" s="417">
        <v>1734387</v>
      </c>
      <c r="F18" s="81" t="s">
        <v>1313</v>
      </c>
      <c r="G18" s="486"/>
      <c r="H18" s="486"/>
      <c r="I18" s="486"/>
      <c r="J18" s="486"/>
      <c r="K18" s="486"/>
      <c r="L18" s="486"/>
      <c r="M18" s="486"/>
      <c r="N18" s="486"/>
      <c r="O18" s="486"/>
      <c r="P18" s="486"/>
    </row>
    <row r="19" spans="1:16" ht="21" customHeight="1">
      <c r="A19" s="1053" t="s">
        <v>1520</v>
      </c>
      <c r="B19" s="417">
        <v>2899</v>
      </c>
      <c r="C19" s="417">
        <v>159881</v>
      </c>
      <c r="D19" s="417">
        <v>3225</v>
      </c>
      <c r="E19" s="417">
        <v>193084</v>
      </c>
      <c r="F19" s="1059" t="s">
        <v>1521</v>
      </c>
      <c r="G19" s="486"/>
      <c r="H19" s="486"/>
      <c r="I19" s="486"/>
      <c r="J19" s="486"/>
      <c r="K19" s="486"/>
      <c r="L19" s="486"/>
      <c r="M19" s="486"/>
      <c r="N19" s="486"/>
      <c r="O19" s="486"/>
      <c r="P19" s="486"/>
    </row>
    <row r="20" spans="1:16" ht="21" customHeight="1">
      <c r="A20" s="743" t="s">
        <v>1063</v>
      </c>
      <c r="B20" s="417">
        <v>3079</v>
      </c>
      <c r="C20" s="417">
        <v>84189</v>
      </c>
      <c r="D20" s="417">
        <v>2037</v>
      </c>
      <c r="E20" s="417">
        <v>55734</v>
      </c>
      <c r="F20" s="81" t="s">
        <v>1314</v>
      </c>
      <c r="G20" s="486"/>
      <c r="H20" s="486"/>
      <c r="I20" s="486"/>
      <c r="J20" s="486"/>
      <c r="K20" s="486"/>
      <c r="L20" s="486"/>
      <c r="M20" s="486"/>
      <c r="N20" s="486"/>
      <c r="O20" s="486"/>
      <c r="P20" s="486"/>
    </row>
    <row r="21" spans="1:16" ht="21" customHeight="1">
      <c r="A21" s="743" t="s">
        <v>1062</v>
      </c>
      <c r="B21" s="417">
        <v>946</v>
      </c>
      <c r="C21" s="417">
        <v>295059</v>
      </c>
      <c r="D21" s="417">
        <v>814</v>
      </c>
      <c r="E21" s="417">
        <v>233377</v>
      </c>
      <c r="F21" s="81" t="s">
        <v>1315</v>
      </c>
      <c r="G21" s="486"/>
      <c r="H21" s="486"/>
      <c r="I21" s="486"/>
      <c r="J21" s="486"/>
      <c r="K21" s="486"/>
      <c r="L21" s="486"/>
      <c r="M21" s="486"/>
      <c r="N21" s="486"/>
      <c r="O21" s="486"/>
      <c r="P21" s="486"/>
    </row>
    <row r="22" spans="1:16" ht="21" customHeight="1">
      <c r="A22" s="743" t="s">
        <v>1065</v>
      </c>
      <c r="B22" s="417">
        <v>3</v>
      </c>
      <c r="C22" s="417">
        <v>6360</v>
      </c>
      <c r="D22" s="417">
        <v>2</v>
      </c>
      <c r="E22" s="417">
        <v>4599</v>
      </c>
      <c r="F22" s="81" t="s">
        <v>1316</v>
      </c>
      <c r="G22" s="486"/>
      <c r="H22" s="267"/>
      <c r="I22" s="267"/>
      <c r="J22" s="267"/>
      <c r="K22" s="267"/>
      <c r="L22" s="267"/>
      <c r="M22" s="267"/>
      <c r="N22" s="267"/>
      <c r="O22" s="267"/>
      <c r="P22" s="267"/>
    </row>
    <row r="23" spans="1:16" ht="21" customHeight="1">
      <c r="A23" s="1053" t="s">
        <v>1522</v>
      </c>
      <c r="B23" s="417">
        <v>41380</v>
      </c>
      <c r="C23" s="417">
        <v>307397</v>
      </c>
      <c r="D23" s="417">
        <v>27642</v>
      </c>
      <c r="E23" s="417">
        <v>216604</v>
      </c>
      <c r="F23" s="1052" t="s">
        <v>722</v>
      </c>
      <c r="G23" s="486"/>
      <c r="H23" s="267"/>
      <c r="I23" s="267"/>
      <c r="J23" s="267"/>
      <c r="K23" s="267"/>
      <c r="L23" s="267"/>
      <c r="M23" s="267"/>
      <c r="N23" s="267"/>
      <c r="O23" s="267"/>
      <c r="P23" s="267"/>
    </row>
    <row r="24" spans="1:16">
      <c r="A24" s="743"/>
      <c r="B24" s="438"/>
      <c r="C24" s="438"/>
      <c r="D24" s="438"/>
      <c r="E24" s="438"/>
      <c r="F24" s="81"/>
      <c r="G24" s="486"/>
      <c r="H24" s="268"/>
      <c r="I24" s="268"/>
      <c r="J24" s="268"/>
      <c r="K24" s="268"/>
      <c r="L24" s="268"/>
      <c r="M24" s="268"/>
      <c r="N24" s="268"/>
      <c r="O24" s="268"/>
      <c r="P24" s="268"/>
    </row>
    <row r="25" spans="1:16" ht="18.95" customHeight="1">
      <c r="A25" s="85" t="s">
        <v>1069</v>
      </c>
      <c r="B25" s="551">
        <f>SUM(B13:B23)</f>
        <v>846436</v>
      </c>
      <c r="C25" s="551">
        <f>SUM(C13:C23)</f>
        <v>30865327</v>
      </c>
      <c r="D25" s="551">
        <f>SUM(D13:D23)</f>
        <v>915507</v>
      </c>
      <c r="E25" s="551">
        <f>SUM(E13:E23)</f>
        <v>29560631</v>
      </c>
      <c r="F25" s="84" t="s">
        <v>274</v>
      </c>
      <c r="G25" s="486"/>
      <c r="H25" s="267"/>
      <c r="I25" s="267"/>
      <c r="J25" s="267"/>
      <c r="K25" s="267"/>
      <c r="L25" s="267"/>
      <c r="M25" s="267"/>
      <c r="N25" s="267"/>
      <c r="O25" s="267"/>
      <c r="P25" s="267"/>
    </row>
    <row r="26" spans="1:16">
      <c r="A26" s="496"/>
      <c r="B26" s="497"/>
      <c r="C26" s="498"/>
      <c r="D26" s="498"/>
      <c r="E26" s="499"/>
      <c r="F26" s="500"/>
      <c r="G26" s="486"/>
      <c r="H26" s="267"/>
      <c r="I26" s="267"/>
      <c r="J26" s="267"/>
      <c r="K26" s="267"/>
      <c r="L26" s="267"/>
      <c r="M26" s="267"/>
      <c r="N26" s="267"/>
      <c r="O26" s="267"/>
      <c r="P26" s="267"/>
    </row>
    <row r="27" spans="1:16">
      <c r="A27" s="501"/>
      <c r="B27" s="502"/>
      <c r="C27" s="498"/>
      <c r="D27" s="498"/>
      <c r="E27" s="503"/>
      <c r="F27" s="504"/>
      <c r="G27" s="486"/>
      <c r="H27" s="267"/>
      <c r="I27" s="267"/>
      <c r="J27" s="267"/>
      <c r="K27" s="267"/>
      <c r="L27" s="267"/>
      <c r="M27" s="267"/>
      <c r="N27" s="267"/>
      <c r="O27" s="267"/>
      <c r="P27" s="267"/>
    </row>
    <row r="28" spans="1:16">
      <c r="A28" s="501"/>
      <c r="B28" s="502"/>
      <c r="C28" s="498"/>
      <c r="D28" s="498"/>
      <c r="E28" s="503"/>
      <c r="F28" s="504"/>
      <c r="G28" s="486"/>
      <c r="H28" s="267"/>
      <c r="I28" s="267"/>
      <c r="J28" s="267"/>
      <c r="K28" s="267"/>
      <c r="L28" s="267"/>
      <c r="M28" s="267"/>
      <c r="N28" s="267"/>
      <c r="O28" s="267"/>
      <c r="P28" s="267"/>
    </row>
    <row r="29" spans="1:16">
      <c r="A29" s="501"/>
      <c r="B29" s="502"/>
      <c r="C29" s="498"/>
      <c r="D29" s="498"/>
      <c r="E29" s="503"/>
      <c r="F29" s="504"/>
      <c r="G29" s="486"/>
      <c r="H29" s="267"/>
      <c r="I29" s="267"/>
      <c r="J29" s="267"/>
      <c r="K29" s="267"/>
      <c r="L29" s="267"/>
      <c r="M29" s="267"/>
      <c r="N29" s="267"/>
      <c r="O29" s="267"/>
      <c r="P29" s="267"/>
    </row>
    <row r="30" spans="1:16">
      <c r="A30" s="501"/>
      <c r="B30" s="502"/>
      <c r="C30" s="498"/>
      <c r="D30" s="498"/>
      <c r="E30" s="503"/>
      <c r="F30" s="504"/>
      <c r="G30" s="486"/>
      <c r="H30" s="267"/>
      <c r="I30" s="267"/>
      <c r="J30" s="267"/>
      <c r="K30" s="267"/>
      <c r="L30" s="267"/>
      <c r="M30" s="267"/>
      <c r="N30" s="267"/>
      <c r="O30" s="267"/>
      <c r="P30" s="267"/>
    </row>
    <row r="31" spans="1:16">
      <c r="A31" s="501"/>
      <c r="B31" s="502"/>
      <c r="C31" s="498"/>
      <c r="D31" s="498"/>
      <c r="E31" s="503"/>
      <c r="F31" s="504"/>
      <c r="G31" s="486"/>
      <c r="H31" s="267"/>
      <c r="I31" s="267"/>
      <c r="J31" s="267"/>
      <c r="K31" s="267"/>
      <c r="L31" s="267"/>
      <c r="M31" s="267"/>
      <c r="N31" s="267"/>
      <c r="O31" s="267"/>
      <c r="P31" s="267"/>
    </row>
    <row r="32" spans="1:16">
      <c r="A32" s="501"/>
      <c r="B32" s="502"/>
      <c r="C32" s="498"/>
      <c r="D32" s="498"/>
      <c r="E32" s="503"/>
      <c r="F32" s="504"/>
      <c r="G32" s="486"/>
      <c r="H32" s="267"/>
      <c r="I32" s="267"/>
      <c r="J32" s="267"/>
      <c r="K32" s="267"/>
      <c r="L32" s="267"/>
      <c r="M32" s="267"/>
      <c r="N32" s="267"/>
      <c r="O32" s="267"/>
      <c r="P32" s="267"/>
    </row>
    <row r="33" spans="1:16">
      <c r="A33" s="501"/>
      <c r="B33" s="502"/>
      <c r="C33" s="498"/>
      <c r="D33" s="498"/>
      <c r="E33" s="503"/>
      <c r="F33" s="504"/>
      <c r="G33" s="267"/>
      <c r="H33" s="267"/>
      <c r="I33" s="267"/>
      <c r="J33" s="267"/>
      <c r="K33" s="267"/>
      <c r="L33" s="267"/>
      <c r="M33" s="267"/>
      <c r="N33" s="267"/>
      <c r="O33" s="267"/>
      <c r="P33" s="267"/>
    </row>
    <row r="34" spans="1:16">
      <c r="A34" s="501"/>
      <c r="B34" s="502"/>
      <c r="C34" s="498"/>
      <c r="D34" s="498"/>
      <c r="E34" s="503"/>
      <c r="F34" s="504"/>
      <c r="G34" s="268"/>
      <c r="H34" s="268"/>
      <c r="I34" s="268"/>
      <c r="J34" s="268"/>
      <c r="K34" s="268"/>
      <c r="L34" s="268"/>
      <c r="M34" s="268"/>
      <c r="N34" s="268"/>
      <c r="O34" s="268"/>
      <c r="P34" s="268"/>
    </row>
    <row r="35" spans="1:16">
      <c r="A35" s="501"/>
      <c r="B35" s="502"/>
      <c r="C35" s="498"/>
      <c r="D35" s="498"/>
      <c r="E35" s="503"/>
      <c r="F35" s="504"/>
      <c r="G35" s="267"/>
      <c r="H35" s="267"/>
      <c r="I35" s="267"/>
      <c r="J35" s="267"/>
      <c r="K35" s="267"/>
      <c r="L35" s="267"/>
      <c r="M35" s="267"/>
      <c r="N35" s="267"/>
      <c r="O35" s="267"/>
      <c r="P35" s="267"/>
    </row>
    <row r="36" spans="1:16">
      <c r="A36" s="501"/>
      <c r="B36" s="502"/>
      <c r="C36" s="498"/>
      <c r="D36" s="498"/>
      <c r="E36" s="503"/>
      <c r="F36" s="504"/>
      <c r="G36" s="267"/>
      <c r="H36" s="267"/>
      <c r="I36" s="267"/>
      <c r="J36" s="267"/>
      <c r="K36" s="267"/>
      <c r="L36" s="267"/>
      <c r="M36" s="267"/>
      <c r="N36" s="267"/>
      <c r="O36" s="267"/>
      <c r="P36" s="267"/>
    </row>
    <row r="37" spans="1:16">
      <c r="A37" s="501"/>
      <c r="B37" s="502"/>
      <c r="C37" s="498"/>
      <c r="D37" s="498"/>
      <c r="E37" s="503"/>
      <c r="F37" s="504"/>
      <c r="G37" s="267"/>
      <c r="H37" s="267"/>
      <c r="I37" s="267"/>
      <c r="J37" s="267"/>
      <c r="K37" s="267"/>
      <c r="L37" s="267"/>
      <c r="M37" s="267"/>
      <c r="N37" s="267"/>
      <c r="O37" s="267"/>
      <c r="P37" s="267"/>
    </row>
    <row r="38" spans="1:16">
      <c r="A38" s="501"/>
      <c r="B38" s="502"/>
      <c r="C38" s="498"/>
      <c r="D38" s="498"/>
      <c r="E38" s="503"/>
      <c r="F38" s="504"/>
      <c r="G38" s="267"/>
      <c r="H38" s="267"/>
      <c r="I38" s="267"/>
      <c r="J38" s="267"/>
      <c r="K38" s="267"/>
      <c r="L38" s="267"/>
      <c r="M38" s="267"/>
      <c r="N38" s="267"/>
      <c r="O38" s="267"/>
      <c r="P38" s="267"/>
    </row>
    <row r="39" spans="1:16">
      <c r="A39" s="505"/>
      <c r="B39" s="505"/>
      <c r="C39" s="505"/>
      <c r="D39" s="505"/>
      <c r="E39" s="505"/>
      <c r="F39" s="506"/>
      <c r="G39" s="267"/>
      <c r="H39" s="267"/>
      <c r="I39" s="267"/>
      <c r="J39" s="267"/>
      <c r="K39" s="267"/>
      <c r="L39" s="267"/>
      <c r="M39" s="267"/>
      <c r="N39" s="267"/>
      <c r="O39" s="267"/>
      <c r="P39" s="267"/>
    </row>
    <row r="40" spans="1:16">
      <c r="A40" s="507"/>
      <c r="B40" s="505"/>
      <c r="C40" s="505"/>
      <c r="D40" s="505"/>
      <c r="E40" s="505"/>
      <c r="F40" s="504"/>
      <c r="G40" s="267"/>
      <c r="H40" s="267"/>
      <c r="I40" s="267"/>
      <c r="J40" s="267"/>
      <c r="K40" s="267"/>
      <c r="L40" s="267"/>
      <c r="M40" s="267"/>
      <c r="N40" s="267"/>
      <c r="O40" s="267"/>
      <c r="P40" s="267"/>
    </row>
    <row r="41" spans="1:16">
      <c r="A41" s="484"/>
      <c r="B41" s="484"/>
      <c r="C41" s="484"/>
      <c r="D41" s="484"/>
      <c r="E41" s="484"/>
      <c r="F41" s="484"/>
      <c r="G41" s="267"/>
      <c r="H41" s="267"/>
      <c r="I41" s="267"/>
      <c r="J41" s="267"/>
      <c r="K41" s="267"/>
      <c r="L41" s="267"/>
      <c r="M41" s="267"/>
      <c r="N41" s="267"/>
      <c r="O41" s="267"/>
      <c r="P41" s="267"/>
    </row>
    <row r="42" spans="1:16">
      <c r="A42" s="508" t="s">
        <v>1070</v>
      </c>
      <c r="B42" s="508"/>
      <c r="C42" s="508"/>
      <c r="D42" s="505"/>
      <c r="E42" s="505"/>
      <c r="F42" s="509" t="s">
        <v>1321</v>
      </c>
      <c r="G42" s="267"/>
      <c r="H42" s="267"/>
      <c r="I42" s="267"/>
      <c r="J42" s="267"/>
      <c r="K42" s="267"/>
      <c r="L42" s="267"/>
      <c r="M42" s="267"/>
      <c r="N42" s="267"/>
      <c r="O42" s="267"/>
      <c r="P42" s="267"/>
    </row>
    <row r="43" spans="1:16">
      <c r="A43" s="508" t="s">
        <v>1319</v>
      </c>
      <c r="B43" s="508"/>
      <c r="C43" s="508"/>
      <c r="D43" s="510"/>
      <c r="E43" s="505"/>
      <c r="F43" s="509" t="s">
        <v>1317</v>
      </c>
      <c r="G43" s="267"/>
      <c r="H43" s="267"/>
      <c r="I43" s="267"/>
      <c r="J43" s="267"/>
      <c r="K43" s="267"/>
      <c r="L43" s="267"/>
      <c r="M43" s="267"/>
      <c r="N43" s="267"/>
      <c r="O43" s="267"/>
      <c r="P43" s="267"/>
    </row>
    <row r="44" spans="1:16">
      <c r="A44" s="508" t="s">
        <v>1320</v>
      </c>
      <c r="B44" s="508"/>
      <c r="C44" s="508"/>
      <c r="D44" s="498"/>
      <c r="E44" s="506"/>
      <c r="F44" s="511" t="s">
        <v>1318</v>
      </c>
      <c r="G44" s="267"/>
      <c r="H44" s="267"/>
      <c r="I44" s="267"/>
      <c r="J44" s="267"/>
      <c r="K44" s="267"/>
      <c r="L44" s="267"/>
      <c r="M44" s="267"/>
      <c r="N44" s="267"/>
      <c r="O44" s="267"/>
      <c r="P44" s="267"/>
    </row>
    <row r="45" spans="1:16">
      <c r="A45" s="510"/>
      <c r="B45" s="510"/>
      <c r="C45" s="510"/>
      <c r="D45" s="510"/>
      <c r="E45" s="510"/>
      <c r="F45" s="486"/>
      <c r="G45" s="267"/>
      <c r="H45" s="267"/>
      <c r="I45" s="267"/>
      <c r="J45" s="267"/>
      <c r="K45" s="267"/>
      <c r="L45" s="267"/>
      <c r="M45" s="267"/>
      <c r="N45" s="267"/>
      <c r="O45" s="267"/>
      <c r="P45" s="267"/>
    </row>
    <row r="46" spans="1:16">
      <c r="A46" s="510"/>
      <c r="B46" s="510"/>
      <c r="C46" s="510"/>
      <c r="D46" s="510"/>
      <c r="E46" s="510"/>
      <c r="F46" s="486"/>
      <c r="G46" s="267"/>
      <c r="H46" s="267"/>
      <c r="I46" s="267"/>
      <c r="J46" s="267"/>
      <c r="K46" s="267"/>
      <c r="L46" s="267"/>
      <c r="M46" s="267"/>
      <c r="N46" s="267"/>
      <c r="O46" s="267"/>
      <c r="P46" s="267"/>
    </row>
    <row r="47" spans="1:16">
      <c r="A47" s="510"/>
      <c r="B47" s="510"/>
      <c r="C47" s="510"/>
      <c r="D47" s="510"/>
      <c r="E47" s="510"/>
      <c r="F47" s="486"/>
      <c r="G47" s="267"/>
      <c r="H47" s="267"/>
      <c r="I47" s="267"/>
      <c r="J47" s="267"/>
      <c r="K47" s="267"/>
      <c r="L47" s="267"/>
      <c r="M47" s="267"/>
      <c r="N47" s="267"/>
      <c r="O47" s="267"/>
      <c r="P47" s="267"/>
    </row>
    <row r="48" spans="1:16">
      <c r="A48" s="510"/>
      <c r="B48" s="510"/>
      <c r="C48" s="510"/>
      <c r="D48" s="510"/>
      <c r="E48" s="510"/>
      <c r="F48" s="486"/>
      <c r="G48" s="267"/>
      <c r="H48" s="267"/>
      <c r="I48" s="267"/>
      <c r="J48" s="267"/>
      <c r="K48" s="267"/>
      <c r="L48" s="267"/>
      <c r="M48" s="267"/>
      <c r="N48" s="267"/>
      <c r="O48" s="267"/>
      <c r="P48" s="267"/>
    </row>
    <row r="49" spans="1:16">
      <c r="A49" s="510"/>
      <c r="B49" s="510"/>
      <c r="C49" s="510"/>
      <c r="D49" s="510"/>
      <c r="E49" s="510"/>
      <c r="F49" s="486"/>
      <c r="G49" s="267"/>
      <c r="H49" s="267"/>
      <c r="I49" s="267"/>
      <c r="J49" s="267"/>
      <c r="K49" s="267"/>
      <c r="L49" s="267"/>
      <c r="M49" s="267"/>
      <c r="N49" s="267"/>
      <c r="O49" s="267"/>
      <c r="P49" s="267"/>
    </row>
    <row r="50" spans="1:16">
      <c r="A50" s="510"/>
      <c r="B50" s="510"/>
      <c r="C50" s="510"/>
      <c r="D50" s="510"/>
      <c r="E50" s="510"/>
      <c r="F50" s="486"/>
      <c r="G50" s="267"/>
      <c r="H50" s="267"/>
      <c r="I50" s="267"/>
      <c r="J50" s="267"/>
      <c r="K50" s="267"/>
      <c r="L50" s="267"/>
      <c r="M50" s="267"/>
      <c r="N50" s="267"/>
      <c r="O50" s="267"/>
      <c r="P50" s="267"/>
    </row>
    <row r="51" spans="1:16">
      <c r="A51" s="510"/>
      <c r="B51" s="510"/>
      <c r="C51" s="510"/>
      <c r="D51" s="510"/>
      <c r="E51" s="510"/>
      <c r="F51" s="486"/>
      <c r="G51" s="267"/>
      <c r="H51" s="267"/>
      <c r="I51" s="267"/>
      <c r="J51" s="267"/>
      <c r="K51" s="267"/>
      <c r="L51" s="267"/>
      <c r="M51" s="267"/>
      <c r="N51" s="267"/>
      <c r="O51" s="267"/>
      <c r="P51" s="267"/>
    </row>
    <row r="52" spans="1:16">
      <c r="A52" s="510"/>
      <c r="B52" s="510"/>
      <c r="C52" s="510"/>
      <c r="D52" s="510"/>
      <c r="E52" s="510"/>
      <c r="F52" s="486"/>
      <c r="G52" s="267"/>
      <c r="H52" s="267"/>
      <c r="I52" s="267"/>
      <c r="J52" s="267"/>
      <c r="K52" s="267"/>
      <c r="L52" s="267"/>
      <c r="M52" s="267"/>
      <c r="N52" s="267"/>
      <c r="O52" s="267"/>
      <c r="P52" s="267"/>
    </row>
    <row r="53" spans="1:16">
      <c r="A53" s="510"/>
      <c r="B53" s="510"/>
      <c r="C53" s="510"/>
      <c r="D53" s="510"/>
      <c r="E53" s="510"/>
      <c r="F53" s="486"/>
      <c r="G53" s="267"/>
      <c r="H53" s="267"/>
      <c r="I53" s="267"/>
      <c r="J53" s="267"/>
      <c r="K53" s="267"/>
      <c r="L53" s="267"/>
      <c r="M53" s="267"/>
      <c r="N53" s="267"/>
      <c r="O53" s="267"/>
      <c r="P53" s="267"/>
    </row>
    <row r="54" spans="1:16">
      <c r="A54" s="510"/>
      <c r="B54" s="510"/>
      <c r="C54" s="510"/>
      <c r="D54" s="510"/>
      <c r="E54" s="510"/>
      <c r="F54" s="486"/>
      <c r="G54" s="267"/>
      <c r="H54" s="267"/>
      <c r="I54" s="267"/>
      <c r="J54" s="267"/>
      <c r="K54" s="267"/>
      <c r="L54" s="267"/>
      <c r="M54" s="267"/>
      <c r="N54" s="267"/>
      <c r="O54" s="267"/>
      <c r="P54" s="267"/>
    </row>
    <row r="55" spans="1:16">
      <c r="A55" s="510"/>
      <c r="B55" s="510"/>
      <c r="C55" s="510"/>
      <c r="D55" s="510"/>
      <c r="E55" s="510"/>
      <c r="F55" s="486"/>
      <c r="G55" s="267"/>
      <c r="H55" s="267"/>
      <c r="I55" s="267"/>
      <c r="J55" s="267"/>
      <c r="K55" s="267"/>
      <c r="L55" s="267"/>
      <c r="M55" s="267"/>
      <c r="N55" s="267"/>
      <c r="O55" s="267"/>
      <c r="P55" s="267"/>
    </row>
    <row r="56" spans="1:16" ht="9.75" customHeight="1">
      <c r="A56" s="510"/>
      <c r="B56" s="510"/>
      <c r="C56" s="510"/>
      <c r="D56" s="510"/>
      <c r="E56" s="510"/>
      <c r="F56" s="486"/>
      <c r="G56" s="486"/>
      <c r="H56" s="267"/>
      <c r="I56" s="267"/>
      <c r="J56" s="267"/>
      <c r="K56" s="267"/>
      <c r="L56" s="267"/>
      <c r="M56" s="267"/>
      <c r="N56" s="267"/>
      <c r="O56" s="267"/>
      <c r="P56" s="267"/>
    </row>
    <row r="57" spans="1:16" ht="9.75" customHeight="1">
      <c r="A57" s="510"/>
      <c r="B57" s="510"/>
      <c r="C57" s="510"/>
      <c r="D57" s="510"/>
      <c r="E57" s="510"/>
      <c r="F57" s="486"/>
      <c r="G57" s="486"/>
      <c r="H57" s="267"/>
      <c r="I57" s="267"/>
      <c r="J57" s="267"/>
      <c r="K57" s="267"/>
      <c r="L57" s="267"/>
      <c r="M57" s="267"/>
      <c r="N57" s="267"/>
      <c r="O57" s="267"/>
      <c r="P57" s="267"/>
    </row>
    <row r="58" spans="1:16" ht="9.75" customHeight="1">
      <c r="A58" s="510"/>
      <c r="B58" s="510"/>
      <c r="C58" s="510"/>
      <c r="D58" s="510"/>
      <c r="E58" s="510"/>
      <c r="F58" s="486"/>
      <c r="G58" s="486"/>
      <c r="H58" s="267"/>
      <c r="I58" s="267"/>
      <c r="J58" s="267"/>
      <c r="K58" s="267"/>
      <c r="L58" s="267"/>
      <c r="M58" s="267"/>
      <c r="N58" s="267"/>
      <c r="O58" s="267"/>
      <c r="P58" s="267"/>
    </row>
    <row r="59" spans="1:16" ht="9.75" customHeight="1">
      <c r="A59" s="510"/>
      <c r="B59" s="510"/>
      <c r="C59" s="510"/>
      <c r="D59" s="510"/>
      <c r="E59" s="510"/>
      <c r="F59" s="486"/>
      <c r="G59" s="486"/>
      <c r="H59" s="267"/>
      <c r="I59" s="267"/>
      <c r="J59" s="267"/>
      <c r="K59" s="267"/>
      <c r="L59" s="267"/>
      <c r="M59" s="267"/>
      <c r="N59" s="267"/>
      <c r="O59" s="267"/>
      <c r="P59" s="267"/>
    </row>
    <row r="60" spans="1:16" ht="9.75" customHeight="1">
      <c r="A60" s="510"/>
      <c r="B60" s="510"/>
      <c r="C60" s="510"/>
      <c r="D60" s="510"/>
      <c r="E60" s="510"/>
      <c r="F60" s="486"/>
      <c r="G60" s="486"/>
      <c r="H60" s="267"/>
      <c r="I60" s="267"/>
      <c r="J60" s="267"/>
      <c r="K60" s="267"/>
      <c r="L60" s="267"/>
      <c r="M60" s="267"/>
      <c r="N60" s="267"/>
      <c r="O60" s="267"/>
      <c r="P60" s="267"/>
    </row>
    <row r="61" spans="1:16" ht="9.75" customHeight="1">
      <c r="A61" s="510"/>
      <c r="B61" s="510"/>
      <c r="C61" s="510"/>
      <c r="D61" s="510"/>
      <c r="E61" s="510"/>
      <c r="F61" s="486"/>
      <c r="G61" s="486"/>
      <c r="H61" s="267"/>
      <c r="I61" s="267"/>
      <c r="J61" s="267"/>
      <c r="K61" s="267"/>
      <c r="L61" s="267"/>
      <c r="M61" s="267"/>
      <c r="N61" s="267"/>
      <c r="O61" s="267"/>
      <c r="P61" s="267"/>
    </row>
    <row r="62" spans="1:16" ht="9.75" customHeight="1">
      <c r="A62" s="510"/>
      <c r="B62" s="510"/>
      <c r="C62" s="510"/>
      <c r="D62" s="510"/>
      <c r="E62" s="510"/>
      <c r="F62" s="486"/>
      <c r="G62" s="486"/>
      <c r="H62" s="267"/>
      <c r="I62" s="267"/>
      <c r="J62" s="267"/>
      <c r="K62" s="267"/>
      <c r="L62" s="267"/>
      <c r="M62" s="267"/>
      <c r="N62" s="267"/>
      <c r="O62" s="267"/>
      <c r="P62" s="267"/>
    </row>
    <row r="63" spans="1:16" ht="9.75" customHeight="1">
      <c r="A63" s="510"/>
      <c r="B63" s="510"/>
      <c r="C63" s="510"/>
      <c r="D63" s="510"/>
      <c r="E63" s="510"/>
      <c r="F63" s="486"/>
      <c r="G63" s="486"/>
      <c r="H63" s="267"/>
      <c r="I63" s="267"/>
      <c r="J63" s="267"/>
      <c r="K63" s="267"/>
      <c r="L63" s="267"/>
      <c r="M63" s="267"/>
      <c r="N63" s="267"/>
      <c r="O63" s="267"/>
      <c r="P63" s="267"/>
    </row>
    <row r="64" spans="1:16" ht="9.75" customHeight="1">
      <c r="A64" s="510"/>
      <c r="B64" s="510"/>
      <c r="C64" s="510"/>
      <c r="D64" s="510"/>
      <c r="E64" s="510"/>
      <c r="F64" s="486"/>
      <c r="G64" s="486"/>
      <c r="H64" s="267"/>
      <c r="I64" s="267"/>
      <c r="J64" s="267"/>
      <c r="K64" s="267"/>
      <c r="L64" s="267"/>
      <c r="M64" s="267"/>
      <c r="N64" s="267"/>
      <c r="O64" s="267"/>
      <c r="P64" s="267"/>
    </row>
    <row r="65" spans="1:16" ht="9.75" customHeight="1">
      <c r="A65" s="510"/>
      <c r="B65" s="510"/>
      <c r="C65" s="510"/>
      <c r="D65" s="510"/>
      <c r="E65" s="510"/>
      <c r="F65" s="486"/>
      <c r="G65" s="486"/>
      <c r="H65" s="267"/>
      <c r="I65" s="267"/>
      <c r="J65" s="267"/>
      <c r="K65" s="267"/>
      <c r="L65" s="267"/>
      <c r="M65" s="267"/>
      <c r="N65" s="267"/>
      <c r="O65" s="267"/>
      <c r="P65" s="267"/>
    </row>
    <row r="66" spans="1:16" ht="9.75" customHeight="1">
      <c r="A66" s="510"/>
      <c r="B66" s="510"/>
      <c r="C66" s="510"/>
      <c r="D66" s="510"/>
      <c r="E66" s="510"/>
      <c r="F66" s="486"/>
      <c r="G66" s="486"/>
      <c r="H66" s="267"/>
      <c r="I66" s="267"/>
      <c r="J66" s="267"/>
      <c r="K66" s="267"/>
      <c r="L66" s="267"/>
      <c r="M66" s="267"/>
      <c r="N66" s="267"/>
      <c r="O66" s="267"/>
      <c r="P66" s="267"/>
    </row>
    <row r="67" spans="1:16" ht="12.75" customHeight="1">
      <c r="A67" s="510"/>
      <c r="B67" s="510"/>
      <c r="C67" s="510"/>
      <c r="D67" s="510"/>
      <c r="E67" s="510"/>
      <c r="F67" s="486"/>
      <c r="G67" s="486"/>
      <c r="H67" s="486"/>
      <c r="I67" s="486"/>
      <c r="J67" s="486"/>
      <c r="K67" s="486"/>
      <c r="L67" s="486"/>
      <c r="M67" s="486"/>
      <c r="N67" s="486"/>
      <c r="O67" s="486"/>
      <c r="P67" s="486"/>
    </row>
    <row r="68" spans="1:16" ht="50.25" customHeight="1">
      <c r="A68" s="510"/>
      <c r="B68" s="510"/>
      <c r="C68" s="510"/>
      <c r="D68" s="510"/>
      <c r="E68" s="510"/>
      <c r="F68" s="486"/>
      <c r="G68" s="486"/>
      <c r="H68" s="486"/>
      <c r="I68" s="486"/>
      <c r="J68" s="486"/>
      <c r="K68" s="486"/>
      <c r="L68" s="486"/>
      <c r="M68" s="486"/>
      <c r="N68" s="486"/>
      <c r="O68" s="486"/>
      <c r="P68" s="486"/>
    </row>
    <row r="69" spans="1:16" ht="58.5" customHeight="1">
      <c r="A69" s="510"/>
      <c r="B69" s="510"/>
      <c r="C69" s="510"/>
      <c r="D69" s="510"/>
      <c r="E69" s="510"/>
      <c r="F69" s="486"/>
      <c r="G69" s="486"/>
      <c r="H69" s="486"/>
      <c r="I69" s="486"/>
      <c r="J69" s="486"/>
      <c r="K69" s="486"/>
      <c r="L69" s="486"/>
      <c r="M69" s="486"/>
      <c r="N69" s="486"/>
      <c r="O69" s="486"/>
      <c r="P69" s="486"/>
    </row>
    <row r="70" spans="1:16" ht="12.75" customHeight="1">
      <c r="A70" s="510"/>
      <c r="B70" s="510"/>
      <c r="C70" s="510"/>
      <c r="D70" s="510"/>
      <c r="E70" s="510"/>
      <c r="F70" s="486"/>
      <c r="G70" s="486"/>
      <c r="H70" s="486"/>
      <c r="I70" s="486"/>
      <c r="J70" s="486"/>
      <c r="K70" s="486"/>
      <c r="L70" s="486"/>
      <c r="M70" s="486"/>
      <c r="N70" s="486"/>
      <c r="O70" s="486"/>
      <c r="P70" s="486"/>
    </row>
    <row r="71" spans="1:16" ht="12.75" customHeight="1">
      <c r="A71" s="510"/>
      <c r="B71" s="510"/>
      <c r="C71" s="510"/>
      <c r="D71" s="510"/>
      <c r="E71" s="510"/>
      <c r="F71" s="486"/>
      <c r="G71" s="486"/>
      <c r="H71" s="486"/>
      <c r="I71" s="486"/>
      <c r="J71" s="486"/>
      <c r="K71" s="486"/>
      <c r="L71" s="486"/>
      <c r="M71" s="486"/>
      <c r="N71" s="486"/>
      <c r="O71" s="486"/>
      <c r="P71" s="486"/>
    </row>
    <row r="72" spans="1:16" ht="12.75" customHeight="1">
      <c r="A72" s="510"/>
      <c r="B72" s="510"/>
      <c r="C72" s="510"/>
      <c r="D72" s="510"/>
      <c r="E72" s="510"/>
      <c r="F72" s="486"/>
      <c r="G72" s="486"/>
      <c r="H72" s="486"/>
      <c r="I72" s="486"/>
      <c r="J72" s="486"/>
      <c r="K72" s="486"/>
      <c r="L72" s="486"/>
      <c r="M72" s="486"/>
      <c r="N72" s="486"/>
      <c r="O72" s="486"/>
      <c r="P72" s="486"/>
    </row>
    <row r="73" spans="1:16" ht="9.75" customHeight="1">
      <c r="A73" s="510"/>
      <c r="B73" s="510"/>
      <c r="C73" s="510"/>
      <c r="D73" s="510"/>
      <c r="E73" s="510"/>
      <c r="F73" s="486"/>
      <c r="G73" s="486"/>
      <c r="H73" s="267"/>
      <c r="I73" s="267"/>
      <c r="J73" s="267"/>
      <c r="K73" s="267"/>
      <c r="L73" s="267"/>
      <c r="M73" s="267"/>
      <c r="N73" s="267"/>
      <c r="O73" s="267"/>
      <c r="P73" s="267"/>
    </row>
    <row r="74" spans="1:16" ht="12.75" customHeight="1">
      <c r="A74" s="510"/>
      <c r="B74" s="510"/>
      <c r="C74" s="510"/>
      <c r="D74" s="510"/>
      <c r="E74" s="510"/>
      <c r="F74" s="486"/>
      <c r="G74" s="486"/>
      <c r="H74" s="486"/>
      <c r="I74" s="486"/>
      <c r="J74" s="486"/>
      <c r="K74" s="486"/>
      <c r="L74" s="486"/>
      <c r="M74" s="486"/>
      <c r="N74" s="486"/>
      <c r="O74" s="486"/>
      <c r="P74" s="486"/>
    </row>
    <row r="75" spans="1:16" ht="12.75" customHeight="1">
      <c r="A75" s="510"/>
      <c r="B75" s="510"/>
      <c r="C75" s="510"/>
      <c r="D75" s="510"/>
      <c r="E75" s="510"/>
      <c r="F75" s="486"/>
      <c r="G75" s="486"/>
      <c r="H75" s="486"/>
      <c r="I75" s="486"/>
      <c r="J75" s="486"/>
      <c r="K75" s="486"/>
      <c r="L75" s="486"/>
      <c r="M75" s="486"/>
      <c r="N75" s="486"/>
      <c r="O75" s="486"/>
      <c r="P75" s="486"/>
    </row>
    <row r="76" spans="1:16" ht="12.75" customHeight="1">
      <c r="A76" s="510"/>
      <c r="B76" s="510"/>
      <c r="C76" s="510"/>
      <c r="D76" s="510"/>
      <c r="E76" s="510"/>
      <c r="F76" s="486"/>
      <c r="G76" s="486"/>
      <c r="H76" s="486"/>
      <c r="I76" s="486"/>
      <c r="J76" s="486"/>
      <c r="K76" s="486"/>
      <c r="L76" s="486"/>
      <c r="M76" s="486"/>
      <c r="N76" s="486"/>
      <c r="O76" s="486"/>
      <c r="P76" s="486"/>
    </row>
    <row r="77" spans="1:16" ht="12.75" customHeight="1">
      <c r="A77" s="510"/>
      <c r="B77" s="510"/>
      <c r="C77" s="510"/>
      <c r="D77" s="510"/>
      <c r="E77" s="510"/>
      <c r="F77" s="486"/>
      <c r="G77" s="486"/>
      <c r="H77" s="486"/>
      <c r="I77" s="486"/>
      <c r="J77" s="486"/>
      <c r="K77" s="486"/>
      <c r="L77" s="486"/>
      <c r="M77" s="486"/>
      <c r="N77" s="486"/>
      <c r="O77" s="486"/>
      <c r="P77" s="486"/>
    </row>
    <row r="78" spans="1:16" ht="12.75" customHeight="1">
      <c r="A78" s="510"/>
      <c r="B78" s="510"/>
      <c r="C78" s="510"/>
      <c r="D78" s="510"/>
      <c r="E78" s="510"/>
      <c r="F78" s="486"/>
      <c r="G78" s="486"/>
      <c r="H78" s="486"/>
      <c r="I78" s="486"/>
      <c r="J78" s="486"/>
      <c r="K78" s="486"/>
      <c r="L78" s="486"/>
      <c r="M78" s="486"/>
      <c r="N78" s="486"/>
      <c r="O78" s="486"/>
      <c r="P78" s="486"/>
    </row>
    <row r="79" spans="1:16" ht="12.75" customHeight="1">
      <c r="A79" s="510"/>
      <c r="B79" s="510"/>
      <c r="C79" s="510"/>
      <c r="D79" s="510"/>
      <c r="E79" s="510"/>
      <c r="F79" s="486"/>
      <c r="G79" s="486"/>
      <c r="H79" s="486"/>
      <c r="I79" s="486"/>
      <c r="J79" s="486"/>
      <c r="K79" s="486"/>
      <c r="L79" s="486"/>
      <c r="M79" s="486"/>
      <c r="N79" s="486"/>
      <c r="O79" s="486"/>
      <c r="P79" s="486"/>
    </row>
    <row r="80" spans="1:16" ht="12.75" customHeight="1">
      <c r="A80" s="510"/>
      <c r="B80" s="510"/>
      <c r="C80" s="510"/>
      <c r="D80" s="510"/>
      <c r="E80" s="510"/>
      <c r="F80" s="486"/>
      <c r="G80" s="486"/>
      <c r="H80" s="486"/>
      <c r="I80" s="486"/>
      <c r="J80" s="486"/>
      <c r="K80" s="486"/>
      <c r="L80" s="486"/>
      <c r="M80" s="486"/>
      <c r="N80" s="486"/>
      <c r="O80" s="486"/>
      <c r="P80" s="486"/>
    </row>
    <row r="81" spans="1:16" ht="12.75" customHeight="1">
      <c r="A81" s="510"/>
      <c r="B81" s="510"/>
      <c r="C81" s="510"/>
      <c r="D81" s="510"/>
      <c r="E81" s="510"/>
      <c r="F81" s="486"/>
      <c r="G81" s="486"/>
      <c r="H81" s="486"/>
      <c r="I81" s="486"/>
      <c r="J81" s="486"/>
      <c r="K81" s="486"/>
      <c r="L81" s="486"/>
      <c r="M81" s="486"/>
      <c r="N81" s="486"/>
      <c r="O81" s="486"/>
      <c r="P81" s="486"/>
    </row>
    <row r="82" spans="1:16" ht="12.75" customHeight="1">
      <c r="A82" s="510"/>
      <c r="B82" s="510"/>
      <c r="C82" s="510"/>
      <c r="D82" s="510"/>
      <c r="E82" s="510"/>
      <c r="F82" s="486"/>
      <c r="G82" s="486"/>
      <c r="H82" s="486"/>
      <c r="I82" s="486"/>
      <c r="J82" s="486"/>
      <c r="K82" s="486"/>
      <c r="L82" s="486"/>
      <c r="M82" s="486"/>
      <c r="N82" s="486"/>
      <c r="O82" s="486"/>
      <c r="P82" s="486"/>
    </row>
    <row r="83" spans="1:16" ht="12.75" customHeight="1">
      <c r="A83" s="510"/>
      <c r="B83" s="510"/>
      <c r="C83" s="510"/>
      <c r="D83" s="510"/>
      <c r="E83" s="510"/>
      <c r="F83" s="486"/>
      <c r="G83" s="486"/>
      <c r="H83" s="486"/>
      <c r="I83" s="486"/>
      <c r="J83" s="486"/>
      <c r="K83" s="486"/>
      <c r="L83" s="486"/>
      <c r="M83" s="486"/>
      <c r="N83" s="486"/>
      <c r="O83" s="486"/>
      <c r="P83" s="486"/>
    </row>
    <row r="84" spans="1:16" ht="12.75" customHeight="1">
      <c r="A84" s="510"/>
      <c r="B84" s="510"/>
      <c r="C84" s="510"/>
      <c r="D84" s="510"/>
      <c r="E84" s="510"/>
      <c r="F84" s="486"/>
      <c r="G84" s="486"/>
      <c r="H84" s="486"/>
      <c r="I84" s="486"/>
      <c r="J84" s="486"/>
      <c r="K84" s="486"/>
      <c r="L84" s="486"/>
      <c r="M84" s="486"/>
      <c r="N84" s="486"/>
      <c r="O84" s="486"/>
      <c r="P84" s="486"/>
    </row>
    <row r="85" spans="1:16" ht="12.75" customHeight="1">
      <c r="A85" s="510"/>
      <c r="B85" s="510"/>
      <c r="C85" s="510"/>
      <c r="D85" s="510"/>
      <c r="E85" s="510"/>
      <c r="F85" s="486"/>
      <c r="G85" s="486"/>
      <c r="H85" s="486"/>
      <c r="I85" s="486"/>
      <c r="J85" s="486"/>
      <c r="K85" s="486"/>
      <c r="L85" s="486"/>
      <c r="M85" s="486"/>
      <c r="N85" s="486"/>
      <c r="O85" s="486"/>
      <c r="P85" s="486"/>
    </row>
    <row r="86" spans="1:16" ht="12.75" customHeight="1">
      <c r="A86" s="510"/>
      <c r="B86" s="510"/>
      <c r="C86" s="510"/>
      <c r="D86" s="510"/>
      <c r="E86" s="510"/>
      <c r="F86" s="486"/>
      <c r="G86" s="486"/>
      <c r="H86" s="486"/>
      <c r="I86" s="486"/>
      <c r="J86" s="486"/>
      <c r="K86" s="486"/>
      <c r="L86" s="486"/>
      <c r="M86" s="486"/>
      <c r="N86" s="486"/>
      <c r="O86" s="486"/>
      <c r="P86" s="486"/>
    </row>
    <row r="87" spans="1:16" ht="12.75" customHeight="1">
      <c r="A87" s="510"/>
      <c r="B87" s="510"/>
      <c r="C87" s="510"/>
      <c r="D87" s="510"/>
      <c r="E87" s="510"/>
      <c r="F87" s="486"/>
      <c r="G87" s="486"/>
      <c r="H87" s="486"/>
      <c r="I87" s="486"/>
      <c r="J87" s="486"/>
      <c r="K87" s="486"/>
      <c r="L87" s="486"/>
      <c r="M87" s="486"/>
      <c r="N87" s="486"/>
      <c r="O87" s="486"/>
      <c r="P87" s="486"/>
    </row>
    <row r="88" spans="1:16" ht="12.75" customHeight="1">
      <c r="A88" s="510"/>
      <c r="B88" s="510"/>
      <c r="C88" s="510"/>
      <c r="D88" s="510"/>
      <c r="E88" s="510"/>
      <c r="F88" s="486"/>
      <c r="G88" s="486"/>
      <c r="H88" s="486"/>
      <c r="I88" s="486"/>
      <c r="J88" s="486"/>
      <c r="K88" s="486"/>
      <c r="L88" s="486"/>
      <c r="M88" s="486"/>
      <c r="N88" s="486"/>
      <c r="O88" s="486"/>
      <c r="P88" s="486"/>
    </row>
    <row r="89" spans="1:16" ht="12.75" customHeight="1">
      <c r="A89" s="510"/>
      <c r="B89" s="510"/>
      <c r="C89" s="510"/>
      <c r="D89" s="510"/>
      <c r="E89" s="510"/>
      <c r="F89" s="486"/>
      <c r="G89" s="486"/>
      <c r="H89" s="486"/>
      <c r="I89" s="486"/>
      <c r="J89" s="486"/>
      <c r="K89" s="486"/>
      <c r="L89" s="486"/>
      <c r="M89" s="486"/>
      <c r="N89" s="486"/>
      <c r="O89" s="486"/>
      <c r="P89" s="486"/>
    </row>
    <row r="90" spans="1:16" ht="12.75" customHeight="1">
      <c r="A90" s="510"/>
      <c r="B90" s="510"/>
      <c r="C90" s="510"/>
      <c r="D90" s="510"/>
      <c r="E90" s="510"/>
      <c r="F90" s="486"/>
      <c r="G90" s="486"/>
      <c r="H90" s="486"/>
      <c r="I90" s="486"/>
      <c r="J90" s="486"/>
      <c r="K90" s="486"/>
      <c r="L90" s="486"/>
      <c r="M90" s="486"/>
      <c r="N90" s="486"/>
      <c r="O90" s="486"/>
      <c r="P90" s="486"/>
    </row>
    <row r="91" spans="1:16" ht="12.75" customHeight="1">
      <c r="A91" s="510"/>
      <c r="B91" s="510"/>
      <c r="C91" s="510"/>
      <c r="D91" s="510"/>
      <c r="E91" s="510"/>
      <c r="F91" s="486"/>
      <c r="G91" s="486"/>
      <c r="H91" s="486"/>
      <c r="I91" s="486"/>
      <c r="J91" s="486"/>
      <c r="K91" s="486"/>
      <c r="L91" s="486"/>
      <c r="M91" s="486"/>
      <c r="N91" s="486"/>
      <c r="O91" s="486"/>
      <c r="P91" s="486"/>
    </row>
    <row r="92" spans="1:16" ht="12.75" customHeight="1">
      <c r="A92" s="510"/>
      <c r="B92" s="510"/>
      <c r="C92" s="510"/>
      <c r="D92" s="510"/>
      <c r="E92" s="510"/>
      <c r="F92" s="486"/>
      <c r="G92" s="486"/>
      <c r="H92" s="486"/>
      <c r="I92" s="486"/>
      <c r="J92" s="486"/>
      <c r="K92" s="486"/>
      <c r="L92" s="486"/>
      <c r="M92" s="486"/>
      <c r="N92" s="486"/>
      <c r="O92" s="486"/>
      <c r="P92" s="486"/>
    </row>
    <row r="93" spans="1:16" ht="12.75" customHeight="1">
      <c r="A93" s="510"/>
      <c r="B93" s="510"/>
      <c r="C93" s="510"/>
      <c r="D93" s="510"/>
      <c r="E93" s="510"/>
      <c r="F93" s="486"/>
      <c r="G93" s="486"/>
      <c r="H93" s="486"/>
      <c r="I93" s="486"/>
      <c r="J93" s="486"/>
      <c r="K93" s="486"/>
      <c r="L93" s="486"/>
      <c r="M93" s="486"/>
      <c r="N93" s="486"/>
      <c r="O93" s="486"/>
      <c r="P93" s="486"/>
    </row>
    <row r="94" spans="1:16" ht="12.75" customHeight="1">
      <c r="A94" s="510"/>
      <c r="B94" s="510"/>
      <c r="C94" s="510"/>
      <c r="D94" s="510"/>
      <c r="E94" s="510"/>
      <c r="F94" s="486"/>
      <c r="G94" s="486"/>
      <c r="H94" s="486"/>
      <c r="I94" s="486"/>
      <c r="J94" s="486"/>
      <c r="K94" s="486"/>
      <c r="L94" s="486"/>
      <c r="M94" s="486"/>
      <c r="N94" s="486"/>
      <c r="O94" s="486"/>
      <c r="P94" s="486"/>
    </row>
    <row r="95" spans="1:16" ht="12.75" customHeight="1">
      <c r="A95" s="510"/>
      <c r="B95" s="510"/>
      <c r="C95" s="510"/>
      <c r="D95" s="510"/>
      <c r="E95" s="510"/>
      <c r="F95" s="486"/>
      <c r="G95" s="486"/>
      <c r="H95" s="486"/>
      <c r="I95" s="486"/>
      <c r="J95" s="486"/>
      <c r="K95" s="486"/>
      <c r="L95" s="486"/>
      <c r="M95" s="486"/>
      <c r="N95" s="486"/>
      <c r="O95" s="486"/>
      <c r="P95" s="486"/>
    </row>
    <row r="96" spans="1:16" ht="12.75" customHeight="1">
      <c r="A96" s="510"/>
      <c r="B96" s="510"/>
      <c r="C96" s="510"/>
      <c r="D96" s="510"/>
      <c r="E96" s="510"/>
      <c r="F96" s="486"/>
      <c r="G96" s="486"/>
      <c r="H96" s="486"/>
      <c r="I96" s="486"/>
      <c r="J96" s="486"/>
      <c r="K96" s="486"/>
      <c r="L96" s="486"/>
      <c r="M96" s="486"/>
      <c r="N96" s="486"/>
      <c r="O96" s="486"/>
      <c r="P96" s="486"/>
    </row>
    <row r="97" spans="1:16" ht="12.75" customHeight="1">
      <c r="A97" s="510"/>
      <c r="B97" s="510"/>
      <c r="C97" s="510"/>
      <c r="D97" s="510"/>
      <c r="E97" s="510"/>
      <c r="F97" s="486"/>
      <c r="G97" s="486"/>
      <c r="H97" s="486"/>
      <c r="I97" s="486"/>
      <c r="J97" s="486"/>
      <c r="K97" s="486"/>
      <c r="L97" s="486"/>
      <c r="M97" s="486"/>
      <c r="N97" s="486"/>
      <c r="O97" s="486"/>
      <c r="P97" s="486"/>
    </row>
    <row r="98" spans="1:16" ht="12.75" customHeight="1">
      <c r="A98" s="510"/>
      <c r="B98" s="510"/>
      <c r="C98" s="510"/>
      <c r="D98" s="510"/>
      <c r="E98" s="510"/>
      <c r="F98" s="486"/>
      <c r="G98" s="486"/>
      <c r="H98" s="486"/>
      <c r="I98" s="486"/>
      <c r="J98" s="486"/>
      <c r="K98" s="486"/>
      <c r="L98" s="486"/>
      <c r="M98" s="486"/>
      <c r="N98" s="486"/>
      <c r="O98" s="486"/>
      <c r="P98" s="486"/>
    </row>
    <row r="99" spans="1:16" ht="12.75" customHeight="1">
      <c r="A99" s="510"/>
      <c r="B99" s="510"/>
      <c r="C99" s="510"/>
      <c r="D99" s="510"/>
      <c r="E99" s="510"/>
      <c r="F99" s="486"/>
      <c r="G99" s="486"/>
      <c r="H99" s="486"/>
      <c r="I99" s="486"/>
      <c r="J99" s="486"/>
      <c r="K99" s="486"/>
      <c r="L99" s="486"/>
      <c r="M99" s="486"/>
      <c r="N99" s="486"/>
      <c r="O99" s="486"/>
      <c r="P99" s="486"/>
    </row>
    <row r="100" spans="1:16" ht="12.75" customHeight="1">
      <c r="A100" s="510"/>
      <c r="B100" s="510"/>
      <c r="C100" s="510"/>
      <c r="D100" s="510"/>
      <c r="E100" s="510"/>
      <c r="F100" s="486"/>
      <c r="G100" s="486"/>
      <c r="H100" s="486"/>
      <c r="I100" s="486"/>
      <c r="J100" s="486"/>
      <c r="K100" s="486"/>
      <c r="L100" s="486"/>
      <c r="M100" s="486"/>
      <c r="N100" s="486"/>
      <c r="O100" s="486"/>
      <c r="P100" s="486"/>
    </row>
    <row r="101" spans="1:16" ht="12.75" customHeight="1">
      <c r="A101" s="510"/>
      <c r="B101" s="510"/>
      <c r="C101" s="510"/>
      <c r="D101" s="510"/>
      <c r="E101" s="510"/>
      <c r="F101" s="486"/>
      <c r="G101" s="486"/>
      <c r="H101" s="486"/>
      <c r="I101" s="486"/>
      <c r="J101" s="486"/>
      <c r="K101" s="486"/>
      <c r="L101" s="486"/>
      <c r="M101" s="486"/>
      <c r="N101" s="486"/>
      <c r="O101" s="486"/>
      <c r="P101" s="486"/>
    </row>
    <row r="102" spans="1:16" ht="12.75" customHeight="1">
      <c r="A102" s="510"/>
      <c r="B102" s="510"/>
      <c r="C102" s="510"/>
      <c r="D102" s="510"/>
      <c r="E102" s="510"/>
      <c r="F102" s="486"/>
      <c r="G102" s="486"/>
      <c r="H102" s="486"/>
      <c r="I102" s="486"/>
      <c r="J102" s="486"/>
      <c r="K102" s="486"/>
      <c r="L102" s="486"/>
      <c r="M102" s="486"/>
      <c r="N102" s="486"/>
      <c r="O102" s="486"/>
      <c r="P102" s="486"/>
    </row>
    <row r="103" spans="1:16" ht="12.75" customHeight="1">
      <c r="A103" s="510"/>
      <c r="B103" s="510"/>
      <c r="C103" s="510"/>
      <c r="D103" s="510"/>
      <c r="E103" s="510"/>
      <c r="F103" s="486"/>
      <c r="G103" s="486"/>
      <c r="H103" s="486"/>
      <c r="I103" s="486"/>
      <c r="J103" s="486"/>
      <c r="K103" s="486"/>
      <c r="L103" s="486"/>
      <c r="M103" s="486"/>
      <c r="N103" s="486"/>
      <c r="O103" s="486"/>
      <c r="P103" s="486"/>
    </row>
    <row r="104" spans="1:16" ht="12.75" customHeight="1">
      <c r="A104" s="510"/>
      <c r="B104" s="510"/>
      <c r="C104" s="510"/>
      <c r="D104" s="510"/>
      <c r="E104" s="510"/>
      <c r="F104" s="486"/>
      <c r="G104" s="486"/>
      <c r="H104" s="486"/>
      <c r="I104" s="486"/>
      <c r="J104" s="486"/>
      <c r="K104" s="486"/>
      <c r="L104" s="486"/>
      <c r="M104" s="486"/>
      <c r="N104" s="486"/>
      <c r="O104" s="486"/>
      <c r="P104" s="486"/>
    </row>
    <row r="105" spans="1:16" ht="12.75" customHeight="1">
      <c r="A105" s="510"/>
      <c r="B105" s="510"/>
      <c r="C105" s="510"/>
      <c r="D105" s="510"/>
      <c r="E105" s="510"/>
      <c r="F105" s="486"/>
      <c r="G105" s="486"/>
      <c r="H105" s="486"/>
      <c r="I105" s="486"/>
      <c r="J105" s="486"/>
      <c r="K105" s="486"/>
      <c r="L105" s="486"/>
      <c r="M105" s="486"/>
      <c r="N105" s="486"/>
      <c r="O105" s="486"/>
      <c r="P105" s="486"/>
    </row>
    <row r="106" spans="1:16" ht="12.75" customHeight="1">
      <c r="A106" s="510"/>
      <c r="B106" s="510"/>
      <c r="C106" s="510"/>
      <c r="D106" s="510"/>
      <c r="E106" s="510"/>
      <c r="F106" s="486"/>
      <c r="G106" s="486"/>
      <c r="H106" s="486"/>
      <c r="I106" s="486"/>
      <c r="J106" s="486"/>
      <c r="K106" s="486"/>
      <c r="L106" s="486"/>
      <c r="M106" s="486"/>
      <c r="N106" s="486"/>
      <c r="O106" s="486"/>
      <c r="P106" s="486"/>
    </row>
    <row r="107" spans="1:16" ht="12.75" customHeight="1">
      <c r="A107" s="510"/>
      <c r="B107" s="510"/>
      <c r="C107" s="510"/>
      <c r="D107" s="510"/>
      <c r="E107" s="510"/>
      <c r="F107" s="486"/>
      <c r="G107" s="486"/>
      <c r="H107" s="486"/>
      <c r="I107" s="486"/>
      <c r="J107" s="486"/>
      <c r="K107" s="486"/>
      <c r="L107" s="486"/>
      <c r="M107" s="486"/>
      <c r="N107" s="486"/>
      <c r="O107" s="486"/>
      <c r="P107" s="486"/>
    </row>
    <row r="108" spans="1:16" ht="12.75" customHeight="1">
      <c r="A108" s="510"/>
      <c r="B108" s="510"/>
      <c r="C108" s="510"/>
      <c r="D108" s="510"/>
      <c r="E108" s="510"/>
      <c r="F108" s="486"/>
      <c r="G108" s="486"/>
      <c r="H108" s="486"/>
      <c r="I108" s="486"/>
      <c r="J108" s="486"/>
      <c r="K108" s="486"/>
      <c r="L108" s="486"/>
      <c r="M108" s="486"/>
      <c r="N108" s="486"/>
      <c r="O108" s="486"/>
      <c r="P108" s="486"/>
    </row>
    <row r="109" spans="1:16" ht="12.75" customHeight="1">
      <c r="A109" s="510"/>
      <c r="B109" s="510"/>
      <c r="C109" s="510"/>
      <c r="D109" s="510"/>
      <c r="E109" s="510"/>
      <c r="F109" s="486"/>
      <c r="G109" s="486"/>
      <c r="H109" s="486"/>
      <c r="I109" s="486"/>
      <c r="J109" s="486"/>
      <c r="K109" s="486"/>
      <c r="L109" s="486"/>
      <c r="M109" s="486"/>
      <c r="N109" s="486"/>
      <c r="O109" s="486"/>
      <c r="P109" s="486"/>
    </row>
    <row r="110" spans="1:16" ht="12.75" customHeight="1">
      <c r="A110" s="510"/>
      <c r="B110" s="510"/>
      <c r="C110" s="510"/>
      <c r="D110" s="510"/>
      <c r="E110" s="510"/>
      <c r="F110" s="486"/>
      <c r="G110" s="486"/>
      <c r="H110" s="486"/>
      <c r="I110" s="486"/>
      <c r="J110" s="486"/>
      <c r="K110" s="486"/>
      <c r="L110" s="486"/>
      <c r="M110" s="486"/>
      <c r="N110" s="486"/>
      <c r="O110" s="486"/>
      <c r="P110" s="486"/>
    </row>
    <row r="111" spans="1:16" ht="12.75" customHeight="1">
      <c r="A111" s="510"/>
      <c r="B111" s="510"/>
      <c r="C111" s="510"/>
      <c r="D111" s="510"/>
      <c r="E111" s="510"/>
      <c r="F111" s="486"/>
      <c r="G111" s="486"/>
      <c r="H111" s="486"/>
      <c r="I111" s="486"/>
      <c r="J111" s="486"/>
      <c r="K111" s="486"/>
      <c r="L111" s="486"/>
      <c r="M111" s="486"/>
      <c r="N111" s="486"/>
      <c r="O111" s="486"/>
      <c r="P111" s="486"/>
    </row>
    <row r="112" spans="1:16" ht="12.75" customHeight="1">
      <c r="A112" s="510"/>
      <c r="B112" s="510"/>
      <c r="C112" s="510"/>
      <c r="D112" s="510"/>
      <c r="E112" s="510"/>
      <c r="F112" s="486"/>
      <c r="G112" s="486"/>
      <c r="H112" s="486"/>
      <c r="I112" s="486"/>
      <c r="J112" s="486"/>
      <c r="K112" s="486"/>
      <c r="L112" s="486"/>
      <c r="M112" s="486"/>
      <c r="N112" s="486"/>
      <c r="O112" s="486"/>
      <c r="P112" s="486"/>
    </row>
    <row r="113" spans="1:16" ht="12.75" customHeight="1">
      <c r="A113" s="510"/>
      <c r="B113" s="510"/>
      <c r="C113" s="510"/>
      <c r="D113" s="510"/>
      <c r="E113" s="510"/>
      <c r="F113" s="486"/>
      <c r="G113" s="486"/>
      <c r="H113" s="486"/>
      <c r="I113" s="486"/>
      <c r="J113" s="486"/>
      <c r="K113" s="486"/>
      <c r="L113" s="486"/>
      <c r="M113" s="486"/>
      <c r="N113" s="486"/>
      <c r="O113" s="486"/>
      <c r="P113" s="486"/>
    </row>
    <row r="114" spans="1:16" ht="12.75" customHeight="1">
      <c r="A114" s="510"/>
      <c r="B114" s="510"/>
      <c r="C114" s="510"/>
      <c r="D114" s="510"/>
      <c r="E114" s="510"/>
      <c r="F114" s="486"/>
      <c r="G114" s="486"/>
      <c r="H114" s="486"/>
      <c r="I114" s="486"/>
      <c r="J114" s="486"/>
      <c r="K114" s="486"/>
      <c r="L114" s="486"/>
      <c r="M114" s="486"/>
      <c r="N114" s="486"/>
      <c r="O114" s="486"/>
      <c r="P114" s="486"/>
    </row>
    <row r="115" spans="1:16" ht="12.75" customHeight="1">
      <c r="A115" s="510"/>
      <c r="B115" s="510"/>
      <c r="C115" s="510"/>
      <c r="D115" s="510"/>
      <c r="E115" s="510"/>
      <c r="F115" s="486"/>
      <c r="G115" s="486"/>
      <c r="H115" s="486"/>
      <c r="I115" s="486"/>
      <c r="J115" s="486"/>
      <c r="K115" s="486"/>
      <c r="L115" s="486"/>
      <c r="M115" s="486"/>
      <c r="N115" s="486"/>
      <c r="O115" s="486"/>
      <c r="P115" s="486"/>
    </row>
    <row r="116" spans="1:16" ht="12.75" customHeight="1">
      <c r="A116" s="510"/>
      <c r="B116" s="510"/>
      <c r="C116" s="510"/>
      <c r="D116" s="510"/>
      <c r="E116" s="510"/>
      <c r="F116" s="486"/>
      <c r="G116" s="486"/>
      <c r="H116" s="486"/>
      <c r="I116" s="486"/>
      <c r="J116" s="486"/>
      <c r="K116" s="486"/>
      <c r="L116" s="486"/>
      <c r="M116" s="486"/>
      <c r="N116" s="486"/>
      <c r="O116" s="486"/>
      <c r="P116" s="486"/>
    </row>
    <row r="117" spans="1:16" ht="12.75" customHeight="1">
      <c r="A117" s="510"/>
      <c r="B117" s="510"/>
      <c r="C117" s="510"/>
      <c r="D117" s="510"/>
      <c r="E117" s="510"/>
      <c r="F117" s="486"/>
      <c r="G117" s="486"/>
      <c r="H117" s="486"/>
      <c r="I117" s="486"/>
      <c r="J117" s="486"/>
      <c r="K117" s="486"/>
      <c r="L117" s="486"/>
      <c r="M117" s="486"/>
      <c r="N117" s="486"/>
      <c r="O117" s="486"/>
      <c r="P117" s="486"/>
    </row>
    <row r="118" spans="1:16" ht="12.75" customHeight="1">
      <c r="A118" s="510"/>
      <c r="B118" s="510"/>
      <c r="C118" s="510"/>
      <c r="D118" s="510"/>
      <c r="E118" s="510"/>
      <c r="F118" s="486"/>
      <c r="G118" s="486"/>
      <c r="H118" s="486"/>
      <c r="I118" s="486"/>
      <c r="J118" s="486"/>
      <c r="K118" s="486"/>
      <c r="L118" s="486"/>
      <c r="M118" s="486"/>
      <c r="N118" s="486"/>
      <c r="O118" s="486"/>
      <c r="P118" s="486"/>
    </row>
    <row r="119" spans="1:16" ht="12.75" customHeight="1">
      <c r="A119" s="510"/>
      <c r="B119" s="510"/>
      <c r="C119" s="510"/>
      <c r="D119" s="510"/>
      <c r="E119" s="510"/>
      <c r="F119" s="486"/>
      <c r="G119" s="486"/>
      <c r="H119" s="486"/>
      <c r="I119" s="486"/>
      <c r="J119" s="486"/>
      <c r="K119" s="486"/>
      <c r="L119" s="486"/>
      <c r="M119" s="486"/>
      <c r="N119" s="486"/>
      <c r="O119" s="486"/>
      <c r="P119" s="486"/>
    </row>
    <row r="120" spans="1:16" ht="12.75" customHeight="1">
      <c r="A120" s="510"/>
      <c r="B120" s="510"/>
      <c r="C120" s="510"/>
      <c r="D120" s="510"/>
      <c r="E120" s="510"/>
      <c r="F120" s="486"/>
      <c r="G120" s="486"/>
      <c r="H120" s="486"/>
      <c r="I120" s="486"/>
      <c r="J120" s="486"/>
      <c r="K120" s="486"/>
      <c r="L120" s="486"/>
      <c r="M120" s="486"/>
      <c r="N120" s="486"/>
      <c r="O120" s="486"/>
      <c r="P120" s="486"/>
    </row>
    <row r="121" spans="1:16" ht="12.75" customHeight="1">
      <c r="A121" s="510"/>
      <c r="B121" s="510"/>
      <c r="C121" s="510"/>
      <c r="D121" s="510"/>
      <c r="E121" s="510"/>
      <c r="F121" s="486"/>
      <c r="G121" s="486"/>
      <c r="H121" s="486"/>
      <c r="I121" s="486"/>
      <c r="J121" s="486"/>
      <c r="K121" s="486"/>
      <c r="L121" s="486"/>
      <c r="M121" s="486"/>
      <c r="N121" s="486"/>
      <c r="O121" s="486"/>
      <c r="P121" s="486"/>
    </row>
    <row r="122" spans="1:16" ht="12.75" customHeight="1">
      <c r="A122" s="510"/>
      <c r="B122" s="510"/>
      <c r="C122" s="510"/>
      <c r="D122" s="510"/>
      <c r="E122" s="510"/>
      <c r="F122" s="486"/>
      <c r="G122" s="486"/>
      <c r="H122" s="486"/>
      <c r="I122" s="486"/>
      <c r="J122" s="486"/>
      <c r="K122" s="486"/>
      <c r="L122" s="486"/>
      <c r="M122" s="486"/>
      <c r="N122" s="486"/>
      <c r="O122" s="486"/>
      <c r="P122" s="486"/>
    </row>
    <row r="123" spans="1:16" ht="12.75" customHeight="1">
      <c r="A123" s="510"/>
      <c r="B123" s="510"/>
      <c r="C123" s="510"/>
      <c r="D123" s="510"/>
      <c r="E123" s="510"/>
      <c r="F123" s="486"/>
      <c r="G123" s="486"/>
      <c r="H123" s="486"/>
      <c r="I123" s="486"/>
      <c r="J123" s="486"/>
      <c r="K123" s="486"/>
      <c r="L123" s="486"/>
      <c r="M123" s="486"/>
      <c r="N123" s="486"/>
      <c r="O123" s="486"/>
      <c r="P123" s="486"/>
    </row>
    <row r="124" spans="1:16" ht="12.75" customHeight="1">
      <c r="A124" s="510"/>
      <c r="B124" s="510"/>
      <c r="C124" s="510"/>
      <c r="D124" s="510"/>
      <c r="E124" s="510"/>
      <c r="F124" s="486"/>
      <c r="G124" s="486"/>
      <c r="H124" s="486"/>
      <c r="I124" s="486"/>
      <c r="J124" s="486"/>
      <c r="K124" s="486"/>
      <c r="L124" s="486"/>
      <c r="M124" s="486"/>
      <c r="N124" s="486"/>
      <c r="O124" s="486"/>
      <c r="P124" s="486"/>
    </row>
    <row r="125" spans="1:16" ht="12.75" customHeight="1">
      <c r="A125" s="510"/>
      <c r="B125" s="510"/>
      <c r="C125" s="510"/>
      <c r="D125" s="510"/>
      <c r="E125" s="510"/>
      <c r="F125" s="486"/>
      <c r="G125" s="486"/>
      <c r="H125" s="486"/>
      <c r="I125" s="486"/>
      <c r="J125" s="486"/>
      <c r="K125" s="486"/>
      <c r="L125" s="486"/>
      <c r="M125" s="486"/>
      <c r="N125" s="486"/>
      <c r="O125" s="486"/>
      <c r="P125" s="486"/>
    </row>
    <row r="126" spans="1:16" ht="12.75" customHeight="1">
      <c r="A126" s="510"/>
      <c r="B126" s="510"/>
      <c r="C126" s="510"/>
      <c r="D126" s="510"/>
      <c r="E126" s="510"/>
      <c r="F126" s="486"/>
      <c r="G126" s="486"/>
      <c r="H126" s="486"/>
      <c r="I126" s="486"/>
      <c r="J126" s="486"/>
      <c r="K126" s="486"/>
      <c r="L126" s="486"/>
      <c r="M126" s="486"/>
      <c r="N126" s="486"/>
      <c r="O126" s="486"/>
      <c r="P126" s="486"/>
    </row>
    <row r="127" spans="1:16" ht="12.75" customHeight="1">
      <c r="A127" s="510"/>
      <c r="B127" s="510"/>
      <c r="C127" s="510"/>
      <c r="D127" s="510"/>
      <c r="E127" s="510"/>
      <c r="F127" s="486"/>
      <c r="G127" s="486"/>
      <c r="H127" s="486"/>
      <c r="I127" s="486"/>
      <c r="J127" s="486"/>
      <c r="K127" s="486"/>
      <c r="L127" s="486"/>
      <c r="M127" s="486"/>
      <c r="N127" s="486"/>
      <c r="O127" s="486"/>
      <c r="P127" s="486"/>
    </row>
    <row r="128" spans="1:16" ht="12.75" customHeight="1">
      <c r="A128" s="510"/>
      <c r="B128" s="510"/>
      <c r="C128" s="510"/>
      <c r="D128" s="510"/>
      <c r="E128" s="510"/>
      <c r="F128" s="486"/>
      <c r="G128" s="486"/>
      <c r="H128" s="486"/>
      <c r="I128" s="486"/>
      <c r="J128" s="486"/>
      <c r="K128" s="486"/>
      <c r="L128" s="486"/>
      <c r="M128" s="486"/>
      <c r="N128" s="486"/>
      <c r="O128" s="486"/>
      <c r="P128" s="486"/>
    </row>
    <row r="129" spans="1:16" ht="12.75" customHeight="1">
      <c r="A129" s="510"/>
      <c r="B129" s="510"/>
      <c r="C129" s="510"/>
      <c r="D129" s="510"/>
      <c r="E129" s="510"/>
      <c r="F129" s="486"/>
      <c r="G129" s="486"/>
      <c r="H129" s="486"/>
      <c r="I129" s="486"/>
      <c r="J129" s="486"/>
      <c r="K129" s="486"/>
      <c r="L129" s="486"/>
      <c r="M129" s="486"/>
      <c r="N129" s="486"/>
      <c r="O129" s="486"/>
      <c r="P129" s="486"/>
    </row>
    <row r="130" spans="1:16" ht="12.75" customHeight="1">
      <c r="A130" s="510"/>
      <c r="B130" s="510"/>
      <c r="C130" s="510"/>
      <c r="D130" s="510"/>
      <c r="E130" s="510"/>
      <c r="F130" s="486"/>
      <c r="G130" s="486"/>
      <c r="H130" s="486"/>
      <c r="I130" s="486"/>
      <c r="J130" s="486"/>
      <c r="K130" s="486"/>
      <c r="L130" s="486"/>
      <c r="M130" s="486"/>
      <c r="N130" s="486"/>
      <c r="O130" s="486"/>
      <c r="P130" s="486"/>
    </row>
    <row r="131" spans="1:16" ht="12.75" customHeight="1">
      <c r="A131" s="510"/>
      <c r="B131" s="510"/>
      <c r="C131" s="510"/>
      <c r="D131" s="510"/>
      <c r="E131" s="510"/>
      <c r="F131" s="486"/>
      <c r="G131" s="486"/>
      <c r="H131" s="486"/>
      <c r="I131" s="486"/>
      <c r="J131" s="486"/>
      <c r="K131" s="486"/>
      <c r="L131" s="486"/>
      <c r="M131" s="486"/>
      <c r="N131" s="486"/>
      <c r="O131" s="486"/>
      <c r="P131" s="486"/>
    </row>
    <row r="132" spans="1:16" ht="12.75" customHeight="1">
      <c r="A132" s="510"/>
      <c r="B132" s="510"/>
      <c r="C132" s="510"/>
      <c r="D132" s="510"/>
      <c r="E132" s="510"/>
      <c r="F132" s="486"/>
      <c r="G132" s="486"/>
      <c r="H132" s="486"/>
      <c r="I132" s="486"/>
      <c r="J132" s="486"/>
      <c r="K132" s="486"/>
      <c r="L132" s="486"/>
      <c r="M132" s="486"/>
      <c r="N132" s="486"/>
      <c r="O132" s="486"/>
      <c r="P132" s="486"/>
    </row>
    <row r="133" spans="1:16" ht="12.75" customHeight="1">
      <c r="A133" s="510"/>
      <c r="B133" s="510"/>
      <c r="C133" s="510"/>
      <c r="D133" s="510"/>
      <c r="E133" s="510"/>
      <c r="F133" s="486"/>
      <c r="G133" s="486"/>
      <c r="H133" s="486"/>
      <c r="I133" s="486"/>
      <c r="J133" s="486"/>
      <c r="K133" s="486"/>
      <c r="L133" s="486"/>
      <c r="M133" s="486"/>
      <c r="N133" s="486"/>
      <c r="O133" s="486"/>
      <c r="P133" s="486"/>
    </row>
    <row r="134" spans="1:16" ht="12.75" customHeight="1">
      <c r="A134" s="510"/>
      <c r="B134" s="510"/>
      <c r="C134" s="510"/>
      <c r="D134" s="510"/>
      <c r="E134" s="510"/>
      <c r="F134" s="486"/>
      <c r="G134" s="486"/>
      <c r="H134" s="486"/>
      <c r="I134" s="486"/>
      <c r="J134" s="486"/>
      <c r="K134" s="486"/>
      <c r="L134" s="486"/>
      <c r="M134" s="486"/>
      <c r="N134" s="486"/>
      <c r="O134" s="486"/>
      <c r="P134" s="486"/>
    </row>
    <row r="135" spans="1:16" ht="12.75" customHeight="1">
      <c r="A135" s="510"/>
      <c r="B135" s="510"/>
      <c r="C135" s="510"/>
      <c r="D135" s="510"/>
      <c r="E135" s="510"/>
      <c r="F135" s="486"/>
      <c r="G135" s="486"/>
      <c r="H135" s="486"/>
      <c r="I135" s="486"/>
      <c r="J135" s="486"/>
      <c r="K135" s="486"/>
      <c r="L135" s="486"/>
      <c r="M135" s="486"/>
      <c r="N135" s="486"/>
      <c r="O135" s="486"/>
      <c r="P135" s="486"/>
    </row>
    <row r="136" spans="1:16" ht="12.75" customHeight="1">
      <c r="A136" s="510"/>
      <c r="B136" s="510"/>
      <c r="C136" s="510"/>
      <c r="D136" s="510"/>
      <c r="E136" s="510"/>
      <c r="F136" s="486"/>
      <c r="G136" s="486"/>
      <c r="H136" s="486"/>
      <c r="I136" s="486"/>
      <c r="J136" s="486"/>
      <c r="K136" s="486"/>
      <c r="L136" s="486"/>
      <c r="M136" s="486"/>
      <c r="N136" s="486"/>
      <c r="O136" s="486"/>
      <c r="P136" s="486"/>
    </row>
    <row r="137" spans="1:16" ht="12.75" customHeight="1">
      <c r="A137" s="510"/>
      <c r="B137" s="510"/>
      <c r="C137" s="510"/>
      <c r="D137" s="510"/>
      <c r="E137" s="510"/>
      <c r="F137" s="486"/>
      <c r="G137" s="486"/>
      <c r="H137" s="486"/>
      <c r="I137" s="486"/>
      <c r="J137" s="486"/>
      <c r="K137" s="486"/>
      <c r="L137" s="486"/>
      <c r="M137" s="486"/>
      <c r="N137" s="486"/>
      <c r="O137" s="486"/>
      <c r="P137" s="486"/>
    </row>
    <row r="138" spans="1:16" ht="12.75" customHeight="1">
      <c r="A138" s="510"/>
      <c r="B138" s="510"/>
      <c r="C138" s="510"/>
      <c r="D138" s="510"/>
      <c r="E138" s="510"/>
      <c r="F138" s="486"/>
      <c r="G138" s="486"/>
      <c r="H138" s="486"/>
      <c r="I138" s="486"/>
      <c r="J138" s="486"/>
      <c r="K138" s="486"/>
      <c r="L138" s="486"/>
      <c r="M138" s="486"/>
      <c r="N138" s="486"/>
      <c r="O138" s="486"/>
      <c r="P138" s="486"/>
    </row>
    <row r="139" spans="1:16" ht="12.75" customHeight="1">
      <c r="A139" s="510"/>
      <c r="B139" s="510"/>
      <c r="C139" s="510"/>
      <c r="D139" s="510"/>
      <c r="E139" s="510"/>
      <c r="F139" s="486"/>
      <c r="G139" s="486"/>
      <c r="H139" s="486"/>
      <c r="I139" s="486"/>
      <c r="J139" s="486"/>
      <c r="K139" s="486"/>
      <c r="L139" s="486"/>
      <c r="M139" s="486"/>
      <c r="N139" s="486"/>
      <c r="O139" s="486"/>
      <c r="P139" s="486"/>
    </row>
    <row r="140" spans="1:16" ht="12.75" customHeight="1">
      <c r="A140" s="510"/>
      <c r="B140" s="510"/>
      <c r="C140" s="510"/>
      <c r="D140" s="510"/>
      <c r="E140" s="510"/>
      <c r="F140" s="486"/>
      <c r="G140" s="486"/>
      <c r="H140" s="486"/>
      <c r="I140" s="486"/>
      <c r="J140" s="486"/>
      <c r="K140" s="486"/>
      <c r="L140" s="486"/>
      <c r="M140" s="486"/>
      <c r="N140" s="486"/>
      <c r="O140" s="486"/>
      <c r="P140" s="486"/>
    </row>
    <row r="141" spans="1:16" ht="12.75" customHeight="1">
      <c r="A141" s="510"/>
      <c r="B141" s="510"/>
      <c r="C141" s="510"/>
      <c r="D141" s="510"/>
      <c r="E141" s="510"/>
      <c r="F141" s="486"/>
      <c r="G141" s="486"/>
      <c r="H141" s="486"/>
      <c r="I141" s="486"/>
      <c r="J141" s="486"/>
      <c r="K141" s="486"/>
      <c r="L141" s="486"/>
      <c r="M141" s="486"/>
      <c r="N141" s="486"/>
      <c r="O141" s="486"/>
      <c r="P141" s="486"/>
    </row>
    <row r="142" spans="1:16" ht="12.75" customHeight="1">
      <c r="A142" s="510"/>
      <c r="B142" s="510"/>
      <c r="C142" s="510"/>
      <c r="D142" s="510"/>
      <c r="E142" s="510"/>
      <c r="F142" s="486"/>
      <c r="G142" s="486"/>
      <c r="H142" s="486"/>
      <c r="I142" s="486"/>
      <c r="J142" s="486"/>
      <c r="K142" s="486"/>
      <c r="L142" s="486"/>
      <c r="M142" s="486"/>
      <c r="N142" s="486"/>
      <c r="O142" s="486"/>
      <c r="P142" s="486"/>
    </row>
    <row r="143" spans="1:16" ht="12.75" customHeight="1">
      <c r="A143" s="510"/>
      <c r="B143" s="510"/>
      <c r="C143" s="510"/>
      <c r="D143" s="510"/>
      <c r="E143" s="510"/>
      <c r="F143" s="486"/>
      <c r="G143" s="486"/>
      <c r="H143" s="486"/>
      <c r="I143" s="486"/>
      <c r="J143" s="486"/>
      <c r="K143" s="486"/>
      <c r="L143" s="486"/>
      <c r="M143" s="486"/>
      <c r="N143" s="486"/>
      <c r="O143" s="486"/>
      <c r="P143" s="486"/>
    </row>
    <row r="144" spans="1:16" ht="12.75" customHeight="1">
      <c r="A144" s="510"/>
      <c r="B144" s="510"/>
      <c r="C144" s="510"/>
      <c r="D144" s="510"/>
      <c r="E144" s="510"/>
      <c r="F144" s="486"/>
      <c r="G144" s="486"/>
      <c r="H144" s="486"/>
      <c r="I144" s="486"/>
      <c r="J144" s="486"/>
      <c r="K144" s="486"/>
      <c r="L144" s="486"/>
      <c r="M144" s="486"/>
      <c r="N144" s="486"/>
      <c r="O144" s="486"/>
      <c r="P144" s="486"/>
    </row>
    <row r="145" spans="1:16" ht="12.75" customHeight="1">
      <c r="A145" s="510"/>
      <c r="B145" s="510"/>
      <c r="C145" s="510"/>
      <c r="D145" s="510"/>
      <c r="E145" s="510"/>
      <c r="F145" s="486"/>
      <c r="G145" s="486"/>
      <c r="H145" s="486"/>
      <c r="I145" s="486"/>
      <c r="J145" s="486"/>
      <c r="K145" s="486"/>
      <c r="L145" s="486"/>
      <c r="M145" s="486"/>
      <c r="N145" s="486"/>
      <c r="O145" s="486"/>
      <c r="P145" s="486"/>
    </row>
    <row r="146" spans="1:16" ht="12.75" customHeight="1">
      <c r="A146" s="510"/>
      <c r="B146" s="510"/>
      <c r="C146" s="510"/>
      <c r="D146" s="510"/>
      <c r="E146" s="510"/>
      <c r="F146" s="486"/>
      <c r="G146" s="486"/>
      <c r="H146" s="486"/>
      <c r="I146" s="486"/>
      <c r="J146" s="486"/>
      <c r="K146" s="486"/>
      <c r="L146" s="486"/>
      <c r="M146" s="486"/>
      <c r="N146" s="486"/>
      <c r="O146" s="486"/>
      <c r="P146" s="486"/>
    </row>
    <row r="147" spans="1:16" ht="12.75" customHeight="1">
      <c r="A147" s="510"/>
      <c r="B147" s="510"/>
      <c r="C147" s="510"/>
      <c r="D147" s="510"/>
      <c r="E147" s="510"/>
      <c r="F147" s="486"/>
      <c r="G147" s="486"/>
      <c r="H147" s="486"/>
      <c r="I147" s="486"/>
      <c r="J147" s="486"/>
      <c r="K147" s="486"/>
      <c r="L147" s="486"/>
      <c r="M147" s="486"/>
      <c r="N147" s="486"/>
      <c r="O147" s="486"/>
      <c r="P147" s="486"/>
    </row>
    <row r="148" spans="1:16" ht="12.75" customHeight="1">
      <c r="A148" s="510"/>
      <c r="B148" s="510"/>
      <c r="C148" s="510"/>
      <c r="D148" s="510"/>
      <c r="E148" s="510"/>
      <c r="F148" s="486"/>
      <c r="G148" s="486"/>
      <c r="H148" s="486"/>
      <c r="I148" s="486"/>
      <c r="J148" s="486"/>
      <c r="K148" s="486"/>
      <c r="L148" s="486"/>
      <c r="M148" s="486"/>
      <c r="N148" s="486"/>
      <c r="O148" s="486"/>
      <c r="P148" s="486"/>
    </row>
    <row r="149" spans="1:16" ht="12.75" customHeight="1">
      <c r="A149" s="510"/>
      <c r="B149" s="510"/>
      <c r="C149" s="510"/>
      <c r="D149" s="510"/>
      <c r="E149" s="510"/>
      <c r="F149" s="486"/>
      <c r="G149" s="486"/>
      <c r="H149" s="486"/>
      <c r="I149" s="486"/>
      <c r="J149" s="486"/>
      <c r="K149" s="486"/>
      <c r="L149" s="486"/>
      <c r="M149" s="486"/>
      <c r="N149" s="486"/>
      <c r="O149" s="486"/>
      <c r="P149" s="486"/>
    </row>
    <row r="150" spans="1:16" ht="12.75" customHeight="1">
      <c r="A150" s="510"/>
      <c r="B150" s="510"/>
      <c r="C150" s="510"/>
      <c r="D150" s="510"/>
      <c r="E150" s="510"/>
      <c r="F150" s="486"/>
      <c r="G150" s="486"/>
      <c r="H150" s="486"/>
      <c r="I150" s="486"/>
      <c r="J150" s="486"/>
      <c r="K150" s="486"/>
      <c r="L150" s="486"/>
      <c r="M150" s="486"/>
      <c r="N150" s="486"/>
      <c r="O150" s="486"/>
      <c r="P150" s="486"/>
    </row>
    <row r="151" spans="1:16" ht="12.75" customHeight="1">
      <c r="A151" s="510"/>
      <c r="B151" s="510"/>
      <c r="C151" s="510"/>
      <c r="D151" s="510"/>
      <c r="E151" s="510"/>
      <c r="F151" s="486"/>
      <c r="G151" s="486"/>
      <c r="H151" s="486"/>
      <c r="I151" s="486"/>
      <c r="J151" s="486"/>
      <c r="K151" s="486"/>
      <c r="L151" s="486"/>
      <c r="M151" s="486"/>
      <c r="N151" s="486"/>
      <c r="O151" s="486"/>
      <c r="P151" s="486"/>
    </row>
    <row r="152" spans="1:16" ht="12.75" customHeight="1">
      <c r="A152" s="510"/>
      <c r="B152" s="510"/>
      <c r="C152" s="510"/>
      <c r="D152" s="510"/>
      <c r="E152" s="510"/>
      <c r="F152" s="486"/>
      <c r="G152" s="486"/>
      <c r="H152" s="486"/>
      <c r="I152" s="486"/>
      <c r="J152" s="486"/>
      <c r="K152" s="486"/>
      <c r="L152" s="486"/>
      <c r="M152" s="486"/>
      <c r="N152" s="486"/>
      <c r="O152" s="486"/>
      <c r="P152" s="486"/>
    </row>
    <row r="153" spans="1:16" ht="12.75" customHeight="1">
      <c r="A153" s="510"/>
      <c r="B153" s="510"/>
      <c r="C153" s="510"/>
      <c r="D153" s="510"/>
      <c r="E153" s="510"/>
      <c r="F153" s="486"/>
      <c r="G153" s="486"/>
      <c r="H153" s="486"/>
      <c r="I153" s="486"/>
      <c r="J153" s="486"/>
      <c r="K153" s="486"/>
      <c r="L153" s="486"/>
      <c r="M153" s="486"/>
      <c r="N153" s="486"/>
      <c r="O153" s="486"/>
      <c r="P153" s="486"/>
    </row>
    <row r="154" spans="1:16" ht="12.75" customHeight="1">
      <c r="A154" s="510"/>
      <c r="B154" s="510"/>
      <c r="C154" s="510"/>
      <c r="D154" s="510"/>
      <c r="E154" s="510"/>
      <c r="F154" s="486"/>
      <c r="G154" s="486"/>
      <c r="H154" s="486"/>
      <c r="I154" s="486"/>
      <c r="J154" s="486"/>
      <c r="K154" s="486"/>
      <c r="L154" s="486"/>
      <c r="M154" s="486"/>
      <c r="N154" s="486"/>
      <c r="O154" s="486"/>
      <c r="P154" s="486"/>
    </row>
    <row r="155" spans="1:16" ht="12.75" customHeight="1">
      <c r="A155" s="510"/>
      <c r="B155" s="510"/>
      <c r="C155" s="510"/>
      <c r="D155" s="510"/>
      <c r="E155" s="510"/>
      <c r="F155" s="486"/>
      <c r="G155" s="486"/>
      <c r="H155" s="486"/>
      <c r="I155" s="486"/>
      <c r="J155" s="486"/>
      <c r="K155" s="486"/>
      <c r="L155" s="486"/>
      <c r="M155" s="486"/>
      <c r="N155" s="486"/>
      <c r="O155" s="486"/>
      <c r="P155" s="486"/>
    </row>
    <row r="156" spans="1:16" ht="12.75" customHeight="1">
      <c r="A156" s="510"/>
      <c r="B156" s="510"/>
      <c r="C156" s="510"/>
      <c r="D156" s="510"/>
      <c r="E156" s="510"/>
      <c r="F156" s="486"/>
      <c r="G156" s="486"/>
      <c r="H156" s="486"/>
      <c r="I156" s="486"/>
      <c r="J156" s="486"/>
      <c r="K156" s="486"/>
      <c r="L156" s="486"/>
      <c r="M156" s="486"/>
      <c r="N156" s="486"/>
      <c r="O156" s="486"/>
      <c r="P156" s="486"/>
    </row>
    <row r="157" spans="1:16" ht="12.75" customHeight="1">
      <c r="A157" s="510"/>
      <c r="B157" s="510"/>
      <c r="C157" s="510"/>
      <c r="D157" s="510"/>
      <c r="E157" s="510"/>
      <c r="F157" s="486"/>
      <c r="G157" s="486"/>
      <c r="H157" s="486"/>
      <c r="I157" s="486"/>
      <c r="J157" s="486"/>
      <c r="K157" s="486"/>
      <c r="L157" s="486"/>
      <c r="M157" s="486"/>
      <c r="N157" s="486"/>
      <c r="O157" s="486"/>
      <c r="P157" s="486"/>
    </row>
    <row r="158" spans="1:16" ht="12.75" customHeight="1">
      <c r="A158" s="510"/>
      <c r="B158" s="510"/>
      <c r="C158" s="510"/>
      <c r="D158" s="510"/>
      <c r="E158" s="510"/>
      <c r="F158" s="486"/>
      <c r="G158" s="486"/>
      <c r="H158" s="486"/>
      <c r="I158" s="486"/>
      <c r="J158" s="486"/>
      <c r="K158" s="486"/>
      <c r="L158" s="486"/>
      <c r="M158" s="486"/>
      <c r="N158" s="486"/>
      <c r="O158" s="486"/>
      <c r="P158" s="486"/>
    </row>
    <row r="159" spans="1:16" ht="12.75" customHeight="1">
      <c r="A159" s="510"/>
      <c r="B159" s="510"/>
      <c r="C159" s="510"/>
      <c r="D159" s="510"/>
      <c r="E159" s="510"/>
      <c r="F159" s="486"/>
      <c r="G159" s="486"/>
      <c r="H159" s="486"/>
      <c r="I159" s="486"/>
      <c r="J159" s="486"/>
      <c r="K159" s="486"/>
      <c r="L159" s="486"/>
      <c r="M159" s="486"/>
      <c r="N159" s="486"/>
      <c r="O159" s="486"/>
      <c r="P159" s="486"/>
    </row>
    <row r="160" spans="1:16" ht="12.75" customHeight="1">
      <c r="A160" s="510"/>
      <c r="B160" s="510"/>
      <c r="C160" s="510"/>
      <c r="D160" s="510"/>
      <c r="E160" s="510"/>
      <c r="F160" s="486"/>
      <c r="G160" s="486"/>
      <c r="H160" s="486"/>
      <c r="I160" s="486"/>
      <c r="J160" s="486"/>
      <c r="K160" s="486"/>
      <c r="L160" s="486"/>
      <c r="M160" s="486"/>
      <c r="N160" s="486"/>
      <c r="O160" s="486"/>
      <c r="P160" s="486"/>
    </row>
    <row r="161" spans="1:16" ht="12.75" customHeight="1">
      <c r="A161" s="510"/>
      <c r="B161" s="510"/>
      <c r="C161" s="510"/>
      <c r="D161" s="510"/>
      <c r="E161" s="510"/>
      <c r="F161" s="486"/>
      <c r="G161" s="486"/>
      <c r="H161" s="486"/>
      <c r="I161" s="486"/>
      <c r="J161" s="486"/>
      <c r="K161" s="486"/>
      <c r="L161" s="486"/>
      <c r="M161" s="486"/>
      <c r="N161" s="486"/>
      <c r="O161" s="486"/>
      <c r="P161" s="486"/>
    </row>
    <row r="162" spans="1:16" ht="12.75" customHeight="1">
      <c r="A162" s="510"/>
      <c r="B162" s="510"/>
      <c r="C162" s="510"/>
      <c r="D162" s="510"/>
      <c r="E162" s="510"/>
      <c r="F162" s="486"/>
      <c r="G162" s="486"/>
      <c r="H162" s="486"/>
      <c r="I162" s="486"/>
      <c r="J162" s="486"/>
      <c r="K162" s="486"/>
      <c r="L162" s="486"/>
      <c r="M162" s="486"/>
      <c r="N162" s="486"/>
      <c r="O162" s="486"/>
      <c r="P162" s="486"/>
    </row>
    <row r="163" spans="1:16" ht="12.75" customHeight="1">
      <c r="A163" s="510"/>
      <c r="B163" s="510"/>
      <c r="C163" s="510"/>
      <c r="D163" s="510"/>
      <c r="E163" s="510"/>
      <c r="F163" s="486"/>
      <c r="G163" s="486"/>
      <c r="H163" s="486"/>
      <c r="I163" s="486"/>
      <c r="J163" s="486"/>
      <c r="K163" s="486"/>
      <c r="L163" s="486"/>
      <c r="M163" s="486"/>
      <c r="N163" s="486"/>
      <c r="O163" s="486"/>
      <c r="P163" s="486"/>
    </row>
    <row r="164" spans="1:16" ht="12.75" customHeight="1">
      <c r="A164" s="510"/>
      <c r="B164" s="510"/>
      <c r="C164" s="510"/>
      <c r="D164" s="510"/>
      <c r="E164" s="510"/>
      <c r="F164" s="486"/>
      <c r="G164" s="486"/>
      <c r="H164" s="486"/>
      <c r="I164" s="486"/>
      <c r="J164" s="486"/>
      <c r="K164" s="486"/>
      <c r="L164" s="486"/>
      <c r="M164" s="486"/>
      <c r="N164" s="486"/>
      <c r="O164" s="486"/>
      <c r="P164" s="486"/>
    </row>
    <row r="165" spans="1:16" ht="12.75" customHeight="1">
      <c r="A165" s="510"/>
      <c r="B165" s="510"/>
      <c r="C165" s="510"/>
      <c r="D165" s="510"/>
      <c r="E165" s="510"/>
      <c r="F165" s="486"/>
      <c r="G165" s="486"/>
      <c r="H165" s="486"/>
      <c r="I165" s="486"/>
      <c r="J165" s="486"/>
      <c r="K165" s="486"/>
      <c r="L165" s="486"/>
      <c r="M165" s="486"/>
      <c r="N165" s="486"/>
      <c r="O165" s="486"/>
      <c r="P165" s="486"/>
    </row>
    <row r="166" spans="1:16" ht="12.75" customHeight="1">
      <c r="A166" s="510"/>
      <c r="B166" s="510"/>
      <c r="C166" s="510"/>
      <c r="D166" s="510"/>
      <c r="E166" s="510"/>
      <c r="F166" s="486"/>
      <c r="G166" s="486"/>
      <c r="H166" s="486"/>
      <c r="I166" s="486"/>
      <c r="J166" s="486"/>
      <c r="K166" s="486"/>
      <c r="L166" s="486"/>
      <c r="M166" s="486"/>
      <c r="N166" s="486"/>
      <c r="O166" s="486"/>
      <c r="P166" s="486"/>
    </row>
    <row r="167" spans="1:16" ht="12.75" customHeight="1">
      <c r="A167" s="510"/>
      <c r="B167" s="510"/>
      <c r="C167" s="510"/>
      <c r="D167" s="510"/>
      <c r="E167" s="510"/>
      <c r="F167" s="486"/>
      <c r="G167" s="486"/>
      <c r="H167" s="486"/>
      <c r="I167" s="486"/>
      <c r="J167" s="486"/>
      <c r="K167" s="486"/>
      <c r="L167" s="486"/>
      <c r="M167" s="486"/>
      <c r="N167" s="486"/>
      <c r="O167" s="486"/>
      <c r="P167" s="486"/>
    </row>
    <row r="168" spans="1:16" ht="12.75" customHeight="1">
      <c r="A168" s="510"/>
      <c r="B168" s="510"/>
      <c r="C168" s="510"/>
      <c r="D168" s="510"/>
      <c r="E168" s="510"/>
      <c r="F168" s="486"/>
      <c r="G168" s="486"/>
      <c r="H168" s="486"/>
      <c r="I168" s="486"/>
      <c r="J168" s="486"/>
      <c r="K168" s="486"/>
      <c r="L168" s="486"/>
      <c r="M168" s="486"/>
      <c r="N168" s="486"/>
      <c r="O168" s="486"/>
      <c r="P168" s="486"/>
    </row>
    <row r="169" spans="1:16" ht="12.75" customHeight="1">
      <c r="A169" s="510"/>
      <c r="B169" s="510"/>
      <c r="C169" s="510"/>
      <c r="D169" s="510"/>
      <c r="E169" s="510"/>
      <c r="F169" s="486"/>
      <c r="G169" s="486"/>
      <c r="H169" s="486"/>
      <c r="I169" s="486"/>
      <c r="J169" s="486"/>
      <c r="K169" s="486"/>
      <c r="L169" s="486"/>
      <c r="M169" s="486"/>
      <c r="N169" s="486"/>
      <c r="O169" s="486"/>
      <c r="P169" s="486"/>
    </row>
    <row r="170" spans="1:16" ht="12.75" customHeight="1">
      <c r="A170" s="510"/>
      <c r="B170" s="510"/>
      <c r="C170" s="510"/>
      <c r="D170" s="510"/>
      <c r="E170" s="510"/>
      <c r="F170" s="486"/>
      <c r="G170" s="486"/>
      <c r="H170" s="486"/>
      <c r="I170" s="486"/>
      <c r="J170" s="486"/>
      <c r="K170" s="486"/>
      <c r="L170" s="486"/>
      <c r="M170" s="486"/>
      <c r="N170" s="486"/>
      <c r="O170" s="486"/>
      <c r="P170" s="486"/>
    </row>
    <row r="171" spans="1:16" ht="12.75" customHeight="1">
      <c r="A171" s="510"/>
      <c r="B171" s="510"/>
      <c r="C171" s="510"/>
      <c r="D171" s="510"/>
      <c r="E171" s="510"/>
      <c r="F171" s="486"/>
      <c r="G171" s="486"/>
      <c r="H171" s="486"/>
      <c r="I171" s="486"/>
      <c r="J171" s="486"/>
      <c r="K171" s="486"/>
      <c r="L171" s="486"/>
      <c r="M171" s="486"/>
      <c r="N171" s="486"/>
      <c r="O171" s="486"/>
      <c r="P171" s="486"/>
    </row>
    <row r="172" spans="1:16" ht="12.75" customHeight="1">
      <c r="A172" s="510"/>
      <c r="B172" s="510"/>
      <c r="C172" s="510"/>
      <c r="D172" s="510"/>
      <c r="E172" s="510"/>
      <c r="F172" s="486"/>
      <c r="G172" s="486"/>
      <c r="H172" s="486"/>
      <c r="I172" s="486"/>
      <c r="J172" s="486"/>
      <c r="K172" s="486"/>
      <c r="L172" s="486"/>
      <c r="M172" s="486"/>
      <c r="N172" s="486"/>
      <c r="O172" s="486"/>
      <c r="P172" s="486"/>
    </row>
    <row r="173" spans="1:16" ht="12.75" customHeight="1">
      <c r="A173" s="510"/>
      <c r="B173" s="510"/>
      <c r="C173" s="510"/>
      <c r="D173" s="510"/>
      <c r="E173" s="510"/>
      <c r="F173" s="486"/>
      <c r="G173" s="486"/>
      <c r="H173" s="486"/>
      <c r="I173" s="486"/>
      <c r="J173" s="486"/>
      <c r="K173" s="486"/>
      <c r="L173" s="486"/>
      <c r="M173" s="486"/>
      <c r="N173" s="486"/>
      <c r="O173" s="486"/>
      <c r="P173" s="486"/>
    </row>
    <row r="174" spans="1:16" ht="12.75" customHeight="1">
      <c r="A174" s="510"/>
      <c r="B174" s="510"/>
      <c r="C174" s="510"/>
      <c r="D174" s="510"/>
      <c r="E174" s="510"/>
      <c r="F174" s="486"/>
      <c r="G174" s="486"/>
      <c r="H174" s="486"/>
      <c r="I174" s="486"/>
      <c r="J174" s="486"/>
      <c r="K174" s="486"/>
      <c r="L174" s="486"/>
      <c r="M174" s="486"/>
      <c r="N174" s="486"/>
      <c r="O174" s="486"/>
      <c r="P174" s="486"/>
    </row>
    <row r="175" spans="1:16" ht="12.75" customHeight="1">
      <c r="A175" s="510"/>
      <c r="B175" s="510"/>
      <c r="C175" s="510"/>
      <c r="D175" s="510"/>
      <c r="E175" s="510"/>
      <c r="F175" s="486"/>
      <c r="G175" s="486"/>
      <c r="H175" s="486"/>
      <c r="I175" s="486"/>
      <c r="J175" s="486"/>
      <c r="K175" s="486"/>
      <c r="L175" s="486"/>
      <c r="M175" s="486"/>
      <c r="N175" s="486"/>
      <c r="O175" s="486"/>
      <c r="P175" s="486"/>
    </row>
    <row r="176" spans="1:16" ht="12.75" customHeight="1">
      <c r="A176" s="510"/>
      <c r="B176" s="510"/>
      <c r="C176" s="510"/>
      <c r="D176" s="510"/>
      <c r="E176" s="510"/>
      <c r="F176" s="486"/>
      <c r="G176" s="486"/>
      <c r="H176" s="486"/>
      <c r="I176" s="486"/>
      <c r="J176" s="486"/>
      <c r="K176" s="486"/>
      <c r="L176" s="486"/>
      <c r="M176" s="486"/>
      <c r="N176" s="486"/>
      <c r="O176" s="486"/>
      <c r="P176" s="486"/>
    </row>
    <row r="177" spans="1:16" ht="12.75" customHeight="1">
      <c r="A177" s="510"/>
      <c r="B177" s="510"/>
      <c r="C177" s="510"/>
      <c r="D177" s="510"/>
      <c r="E177" s="510"/>
      <c r="F177" s="486"/>
      <c r="G177" s="486"/>
      <c r="H177" s="486"/>
      <c r="I177" s="486"/>
      <c r="J177" s="486"/>
      <c r="K177" s="486"/>
      <c r="L177" s="486"/>
      <c r="M177" s="486"/>
      <c r="N177" s="486"/>
      <c r="O177" s="486"/>
      <c r="P177" s="486"/>
    </row>
    <row r="178" spans="1:16" ht="12.75" customHeight="1">
      <c r="A178" s="510"/>
      <c r="B178" s="510"/>
      <c r="C178" s="510"/>
      <c r="D178" s="510"/>
      <c r="E178" s="510"/>
      <c r="F178" s="486"/>
      <c r="G178" s="486"/>
      <c r="H178" s="486"/>
      <c r="I178" s="486"/>
      <c r="J178" s="486"/>
      <c r="K178" s="486"/>
      <c r="L178" s="486"/>
      <c r="M178" s="486"/>
      <c r="N178" s="486"/>
      <c r="O178" s="486"/>
      <c r="P178" s="486"/>
    </row>
    <row r="179" spans="1:16" ht="12.75" customHeight="1">
      <c r="A179" s="510"/>
      <c r="B179" s="510"/>
      <c r="C179" s="510"/>
      <c r="D179" s="510"/>
      <c r="E179" s="510"/>
      <c r="F179" s="486"/>
      <c r="G179" s="486"/>
      <c r="H179" s="486"/>
      <c r="I179" s="486"/>
      <c r="J179" s="486"/>
      <c r="K179" s="486"/>
      <c r="L179" s="486"/>
      <c r="M179" s="486"/>
      <c r="N179" s="486"/>
      <c r="O179" s="486"/>
      <c r="P179" s="486"/>
    </row>
    <row r="180" spans="1:16" ht="12.75" customHeight="1">
      <c r="A180" s="510"/>
      <c r="B180" s="510"/>
      <c r="C180" s="510"/>
      <c r="D180" s="510"/>
      <c r="E180" s="510"/>
      <c r="F180" s="486"/>
      <c r="G180" s="486"/>
      <c r="H180" s="486"/>
      <c r="I180" s="486"/>
      <c r="J180" s="486"/>
      <c r="K180" s="486"/>
      <c r="L180" s="486"/>
      <c r="M180" s="486"/>
      <c r="N180" s="486"/>
      <c r="O180" s="486"/>
      <c r="P180" s="486"/>
    </row>
    <row r="181" spans="1:16" ht="12.75" customHeight="1">
      <c r="A181" s="510"/>
      <c r="B181" s="510"/>
      <c r="C181" s="510"/>
      <c r="D181" s="510"/>
      <c r="E181" s="510"/>
      <c r="F181" s="486"/>
      <c r="G181" s="486"/>
      <c r="H181" s="486"/>
      <c r="I181" s="486"/>
      <c r="J181" s="486"/>
      <c r="K181" s="486"/>
      <c r="L181" s="486"/>
      <c r="M181" s="486"/>
      <c r="N181" s="486"/>
      <c r="O181" s="486"/>
      <c r="P181" s="486"/>
    </row>
    <row r="182" spans="1:16" ht="12.75" customHeight="1">
      <c r="A182" s="510"/>
      <c r="B182" s="510"/>
      <c r="C182" s="510"/>
      <c r="D182" s="510"/>
      <c r="E182" s="510"/>
      <c r="F182" s="486"/>
      <c r="G182" s="486"/>
      <c r="H182" s="486"/>
      <c r="I182" s="486"/>
      <c r="J182" s="486"/>
      <c r="K182" s="486"/>
      <c r="L182" s="486"/>
      <c r="M182" s="486"/>
      <c r="N182" s="486"/>
      <c r="O182" s="486"/>
      <c r="P182" s="486"/>
    </row>
    <row r="183" spans="1:16" ht="12.75" customHeight="1">
      <c r="A183" s="510"/>
      <c r="B183" s="510"/>
      <c r="C183" s="510"/>
      <c r="D183" s="510"/>
      <c r="E183" s="510"/>
      <c r="F183" s="486"/>
      <c r="G183" s="486"/>
      <c r="H183" s="486"/>
      <c r="I183" s="486"/>
      <c r="J183" s="486"/>
      <c r="K183" s="486"/>
      <c r="L183" s="486"/>
      <c r="M183" s="486"/>
      <c r="N183" s="486"/>
      <c r="O183" s="486"/>
      <c r="P183" s="486"/>
    </row>
    <row r="184" spans="1:16" ht="12.75" customHeight="1">
      <c r="A184" s="510"/>
      <c r="B184" s="510"/>
      <c r="C184" s="510"/>
      <c r="D184" s="510"/>
      <c r="E184" s="510"/>
      <c r="F184" s="486"/>
      <c r="G184" s="486"/>
      <c r="H184" s="486"/>
      <c r="I184" s="486"/>
      <c r="J184" s="486"/>
      <c r="K184" s="486"/>
      <c r="L184" s="486"/>
      <c r="M184" s="486"/>
      <c r="N184" s="486"/>
      <c r="O184" s="486"/>
      <c r="P184" s="486"/>
    </row>
    <row r="185" spans="1:16" ht="12.75" customHeight="1">
      <c r="A185" s="510"/>
      <c r="B185" s="510"/>
      <c r="C185" s="510"/>
      <c r="D185" s="510"/>
      <c r="E185" s="510"/>
      <c r="F185" s="486"/>
      <c r="G185" s="486"/>
      <c r="H185" s="486"/>
      <c r="I185" s="486"/>
      <c r="J185" s="486"/>
      <c r="K185" s="486"/>
      <c r="L185" s="486"/>
      <c r="M185" s="486"/>
      <c r="N185" s="486"/>
      <c r="O185" s="486"/>
      <c r="P185" s="486"/>
    </row>
    <row r="186" spans="1:16" ht="12.75" customHeight="1">
      <c r="A186" s="510"/>
      <c r="B186" s="510"/>
      <c r="C186" s="510"/>
      <c r="D186" s="510"/>
      <c r="E186" s="510"/>
      <c r="F186" s="486"/>
      <c r="G186" s="486"/>
      <c r="H186" s="486"/>
      <c r="I186" s="486"/>
      <c r="J186" s="486"/>
      <c r="K186" s="486"/>
      <c r="L186" s="486"/>
      <c r="M186" s="486"/>
      <c r="N186" s="486"/>
      <c r="O186" s="486"/>
      <c r="P186" s="486"/>
    </row>
    <row r="187" spans="1:16" ht="12.75" customHeight="1">
      <c r="A187" s="510"/>
      <c r="B187" s="510"/>
      <c r="C187" s="510"/>
      <c r="D187" s="510"/>
      <c r="E187" s="510"/>
      <c r="F187" s="486"/>
      <c r="G187" s="486"/>
      <c r="H187" s="486"/>
      <c r="I187" s="486"/>
      <c r="J187" s="486"/>
      <c r="K187" s="486"/>
      <c r="L187" s="486"/>
      <c r="M187" s="486"/>
      <c r="N187" s="486"/>
      <c r="O187" s="486"/>
      <c r="P187" s="486"/>
    </row>
    <row r="188" spans="1:16" ht="12.75" customHeight="1">
      <c r="A188" s="510"/>
      <c r="B188" s="510"/>
      <c r="C188" s="510"/>
      <c r="D188" s="510"/>
      <c r="E188" s="510"/>
      <c r="F188" s="486"/>
      <c r="G188" s="486"/>
      <c r="H188" s="486"/>
      <c r="I188" s="486"/>
      <c r="J188" s="486"/>
      <c r="K188" s="486"/>
      <c r="L188" s="486"/>
      <c r="M188" s="486"/>
      <c r="N188" s="486"/>
      <c r="O188" s="486"/>
      <c r="P188" s="486"/>
    </row>
    <row r="189" spans="1:16" ht="12.75" customHeight="1">
      <c r="A189" s="510"/>
      <c r="B189" s="510"/>
      <c r="C189" s="510"/>
      <c r="D189" s="510"/>
      <c r="E189" s="510"/>
      <c r="F189" s="486"/>
      <c r="G189" s="486"/>
      <c r="H189" s="486"/>
      <c r="I189" s="486"/>
      <c r="J189" s="486"/>
      <c r="K189" s="486"/>
      <c r="L189" s="486"/>
      <c r="M189" s="486"/>
      <c r="N189" s="486"/>
      <c r="O189" s="486"/>
      <c r="P189" s="486"/>
    </row>
    <row r="190" spans="1:16" ht="12.75" customHeight="1">
      <c r="A190" s="510"/>
      <c r="B190" s="510"/>
      <c r="C190" s="510"/>
      <c r="D190" s="510"/>
      <c r="E190" s="510"/>
      <c r="F190" s="486"/>
      <c r="G190" s="486"/>
      <c r="H190" s="486"/>
      <c r="I190" s="486"/>
      <c r="J190" s="486"/>
      <c r="K190" s="486"/>
      <c r="L190" s="486"/>
      <c r="M190" s="486"/>
      <c r="N190" s="486"/>
      <c r="O190" s="486"/>
      <c r="P190" s="486"/>
    </row>
    <row r="191" spans="1:16" ht="12.75" customHeight="1">
      <c r="A191" s="510"/>
      <c r="B191" s="510"/>
      <c r="C191" s="510"/>
      <c r="D191" s="510"/>
      <c r="E191" s="510"/>
      <c r="F191" s="486"/>
      <c r="G191" s="486"/>
      <c r="H191" s="486"/>
      <c r="I191" s="486"/>
      <c r="J191" s="486"/>
      <c r="K191" s="486"/>
      <c r="L191" s="486"/>
      <c r="M191" s="486"/>
      <c r="N191" s="486"/>
      <c r="O191" s="486"/>
      <c r="P191" s="486"/>
    </row>
    <row r="192" spans="1:16" ht="12.75" customHeight="1">
      <c r="A192" s="510"/>
      <c r="B192" s="510"/>
      <c r="C192" s="510"/>
      <c r="D192" s="510"/>
      <c r="E192" s="510"/>
      <c r="F192" s="486"/>
      <c r="G192" s="486"/>
      <c r="H192" s="486"/>
      <c r="I192" s="486"/>
      <c r="J192" s="486"/>
      <c r="K192" s="486"/>
      <c r="L192" s="486"/>
      <c r="M192" s="486"/>
      <c r="N192" s="486"/>
      <c r="O192" s="486"/>
      <c r="P192" s="486"/>
    </row>
    <row r="193" spans="1:16" ht="12.75" customHeight="1">
      <c r="A193" s="510"/>
      <c r="B193" s="510"/>
      <c r="C193" s="510"/>
      <c r="D193" s="510"/>
      <c r="E193" s="510"/>
      <c r="F193" s="486"/>
      <c r="G193" s="486"/>
      <c r="H193" s="486"/>
      <c r="I193" s="486"/>
      <c r="J193" s="486"/>
      <c r="K193" s="486"/>
      <c r="L193" s="486"/>
      <c r="M193" s="486"/>
      <c r="N193" s="486"/>
      <c r="O193" s="486"/>
      <c r="P193" s="486"/>
    </row>
    <row r="194" spans="1:16" ht="12.75" customHeight="1">
      <c r="A194" s="510"/>
      <c r="B194" s="510"/>
      <c r="C194" s="510"/>
      <c r="D194" s="510"/>
      <c r="E194" s="510"/>
      <c r="F194" s="486"/>
      <c r="G194" s="486"/>
      <c r="H194" s="486"/>
      <c r="I194" s="486"/>
      <c r="J194" s="486"/>
      <c r="K194" s="486"/>
      <c r="L194" s="486"/>
      <c r="M194" s="486"/>
      <c r="N194" s="486"/>
      <c r="O194" s="486"/>
      <c r="P194" s="486"/>
    </row>
    <row r="195" spans="1:16" ht="12.75" customHeight="1">
      <c r="A195" s="510"/>
      <c r="B195" s="510"/>
      <c r="C195" s="510"/>
      <c r="D195" s="510"/>
      <c r="E195" s="510"/>
      <c r="F195" s="486"/>
      <c r="G195" s="486"/>
      <c r="H195" s="486"/>
      <c r="I195" s="486"/>
      <c r="J195" s="486"/>
      <c r="K195" s="486"/>
      <c r="L195" s="486"/>
      <c r="M195" s="486"/>
      <c r="N195" s="486"/>
      <c r="O195" s="486"/>
      <c r="P195" s="486"/>
    </row>
    <row r="196" spans="1:16" ht="12.75" customHeight="1">
      <c r="A196" s="510"/>
      <c r="B196" s="510"/>
      <c r="C196" s="510"/>
      <c r="D196" s="510"/>
      <c r="E196" s="510"/>
      <c r="F196" s="486"/>
      <c r="G196" s="486"/>
      <c r="H196" s="486"/>
      <c r="I196" s="486"/>
      <c r="J196" s="486"/>
      <c r="K196" s="486"/>
      <c r="L196" s="486"/>
      <c r="M196" s="486"/>
      <c r="N196" s="486"/>
      <c r="O196" s="486"/>
      <c r="P196" s="486"/>
    </row>
    <row r="197" spans="1:16" ht="12.75" customHeight="1">
      <c r="A197" s="510"/>
      <c r="B197" s="510"/>
      <c r="C197" s="510"/>
      <c r="D197" s="510"/>
      <c r="E197" s="510"/>
      <c r="F197" s="486"/>
      <c r="G197" s="486"/>
      <c r="H197" s="486"/>
      <c r="I197" s="486"/>
      <c r="J197" s="486"/>
      <c r="K197" s="486"/>
      <c r="L197" s="486"/>
      <c r="M197" s="486"/>
      <c r="N197" s="486"/>
      <c r="O197" s="486"/>
      <c r="P197" s="486"/>
    </row>
    <row r="198" spans="1:16" ht="12.75" customHeight="1">
      <c r="A198" s="510"/>
      <c r="B198" s="510"/>
      <c r="C198" s="510"/>
      <c r="D198" s="510"/>
      <c r="E198" s="510"/>
      <c r="F198" s="486"/>
      <c r="G198" s="486"/>
      <c r="H198" s="486"/>
      <c r="I198" s="486"/>
      <c r="J198" s="486"/>
      <c r="K198" s="486"/>
      <c r="L198" s="486"/>
      <c r="M198" s="486"/>
      <c r="N198" s="486"/>
      <c r="O198" s="486"/>
      <c r="P198" s="486"/>
    </row>
    <row r="199" spans="1:16" ht="12.75" customHeight="1">
      <c r="A199" s="510"/>
      <c r="B199" s="510"/>
      <c r="C199" s="510"/>
      <c r="D199" s="510"/>
      <c r="E199" s="510"/>
      <c r="F199" s="486"/>
      <c r="G199" s="486"/>
      <c r="H199" s="486"/>
      <c r="I199" s="486"/>
      <c r="J199" s="486"/>
      <c r="K199" s="486"/>
      <c r="L199" s="486"/>
      <c r="M199" s="486"/>
      <c r="N199" s="486"/>
      <c r="O199" s="486"/>
      <c r="P199" s="486"/>
    </row>
    <row r="200" spans="1:16" ht="12.75" customHeight="1">
      <c r="A200" s="510"/>
      <c r="B200" s="510"/>
      <c r="C200" s="510"/>
      <c r="D200" s="510"/>
      <c r="E200" s="510"/>
      <c r="F200" s="486"/>
      <c r="G200" s="486"/>
      <c r="H200" s="486"/>
      <c r="I200" s="486"/>
      <c r="J200" s="486"/>
      <c r="K200" s="486"/>
      <c r="L200" s="486"/>
      <c r="M200" s="486"/>
      <c r="N200" s="486"/>
      <c r="O200" s="486"/>
      <c r="P200" s="486"/>
    </row>
    <row r="201" spans="1:16" ht="12.75" customHeight="1">
      <c r="A201" s="510"/>
      <c r="B201" s="510"/>
      <c r="C201" s="510"/>
      <c r="D201" s="510"/>
      <c r="E201" s="510"/>
      <c r="F201" s="486"/>
      <c r="G201" s="486"/>
      <c r="H201" s="486"/>
      <c r="I201" s="486"/>
      <c r="J201" s="486"/>
      <c r="K201" s="486"/>
      <c r="L201" s="486"/>
      <c r="M201" s="486"/>
      <c r="N201" s="486"/>
      <c r="O201" s="486"/>
      <c r="P201" s="486"/>
    </row>
    <row r="202" spans="1:16" ht="12.75" customHeight="1">
      <c r="A202" s="510"/>
      <c r="B202" s="510"/>
      <c r="C202" s="510"/>
      <c r="D202" s="510"/>
      <c r="E202" s="510"/>
      <c r="F202" s="486"/>
      <c r="G202" s="486"/>
      <c r="H202" s="486"/>
      <c r="I202" s="486"/>
      <c r="J202" s="486"/>
      <c r="K202" s="486"/>
      <c r="L202" s="486"/>
      <c r="M202" s="486"/>
      <c r="N202" s="486"/>
      <c r="O202" s="486"/>
      <c r="P202" s="486"/>
    </row>
    <row r="203" spans="1:16" ht="12.75" customHeight="1">
      <c r="A203" s="510"/>
      <c r="B203" s="510"/>
      <c r="C203" s="510"/>
      <c r="D203" s="510"/>
      <c r="E203" s="510"/>
      <c r="F203" s="486"/>
      <c r="G203" s="486"/>
      <c r="H203" s="486"/>
      <c r="I203" s="486"/>
      <c r="J203" s="486"/>
      <c r="K203" s="486"/>
      <c r="L203" s="486"/>
      <c r="M203" s="486"/>
      <c r="N203" s="486"/>
      <c r="O203" s="486"/>
      <c r="P203" s="486"/>
    </row>
    <row r="204" spans="1:16" ht="12.75" customHeight="1">
      <c r="A204" s="510"/>
      <c r="B204" s="510"/>
      <c r="C204" s="510"/>
      <c r="D204" s="510"/>
      <c r="E204" s="510"/>
      <c r="F204" s="486"/>
      <c r="G204" s="486"/>
      <c r="H204" s="486"/>
      <c r="I204" s="486"/>
      <c r="J204" s="486"/>
      <c r="K204" s="486"/>
      <c r="L204" s="486"/>
      <c r="M204" s="486"/>
      <c r="N204" s="486"/>
      <c r="O204" s="486"/>
      <c r="P204" s="486"/>
    </row>
    <row r="205" spans="1:16" ht="12.75" customHeight="1">
      <c r="A205" s="510"/>
      <c r="B205" s="510"/>
      <c r="C205" s="510"/>
      <c r="D205" s="510"/>
      <c r="E205" s="510"/>
      <c r="F205" s="486"/>
      <c r="G205" s="486"/>
      <c r="H205" s="486"/>
      <c r="I205" s="486"/>
      <c r="J205" s="486"/>
      <c r="K205" s="486"/>
      <c r="L205" s="486"/>
      <c r="M205" s="486"/>
      <c r="N205" s="486"/>
      <c r="O205" s="486"/>
      <c r="P205" s="486"/>
    </row>
    <row r="206" spans="1:16" ht="12.75" customHeight="1">
      <c r="A206" s="510"/>
      <c r="B206" s="510"/>
      <c r="C206" s="510"/>
      <c r="D206" s="510"/>
      <c r="E206" s="510"/>
      <c r="F206" s="486"/>
      <c r="G206" s="486"/>
      <c r="H206" s="486"/>
      <c r="I206" s="486"/>
      <c r="J206" s="486"/>
      <c r="K206" s="486"/>
      <c r="L206" s="486"/>
      <c r="M206" s="486"/>
      <c r="N206" s="486"/>
      <c r="O206" s="486"/>
      <c r="P206" s="486"/>
    </row>
    <row r="207" spans="1:16" ht="12.75" customHeight="1">
      <c r="A207" s="510"/>
      <c r="B207" s="510"/>
      <c r="C207" s="510"/>
      <c r="D207" s="510"/>
      <c r="E207" s="510"/>
      <c r="F207" s="486"/>
      <c r="G207" s="486"/>
      <c r="H207" s="486"/>
      <c r="I207" s="486"/>
      <c r="J207" s="486"/>
      <c r="K207" s="486"/>
      <c r="L207" s="486"/>
      <c r="M207" s="486"/>
      <c r="N207" s="486"/>
      <c r="O207" s="486"/>
      <c r="P207" s="486"/>
    </row>
    <row r="208" spans="1:16" ht="12.75" customHeight="1">
      <c r="A208" s="510"/>
      <c r="B208" s="510"/>
      <c r="C208" s="510"/>
      <c r="D208" s="510"/>
      <c r="E208" s="510"/>
      <c r="F208" s="486"/>
      <c r="G208" s="486"/>
      <c r="H208" s="486"/>
      <c r="I208" s="486"/>
      <c r="J208" s="486"/>
      <c r="K208" s="486"/>
      <c r="L208" s="486"/>
      <c r="M208" s="486"/>
      <c r="N208" s="486"/>
      <c r="O208" s="486"/>
      <c r="P208" s="486"/>
    </row>
    <row r="209" spans="1:16" ht="12.75" customHeight="1">
      <c r="A209" s="510"/>
      <c r="B209" s="510"/>
      <c r="C209" s="510"/>
      <c r="D209" s="510"/>
      <c r="E209" s="510"/>
      <c r="F209" s="486"/>
      <c r="G209" s="486"/>
      <c r="H209" s="486"/>
      <c r="I209" s="486"/>
      <c r="J209" s="486"/>
      <c r="K209" s="486"/>
      <c r="L209" s="486"/>
      <c r="M209" s="486"/>
      <c r="N209" s="486"/>
      <c r="O209" s="486"/>
      <c r="P209" s="486"/>
    </row>
    <row r="210" spans="1:16" ht="12.75" customHeight="1">
      <c r="A210" s="510"/>
      <c r="B210" s="510"/>
      <c r="C210" s="510"/>
      <c r="D210" s="510"/>
      <c r="E210" s="510"/>
      <c r="F210" s="486"/>
      <c r="G210" s="486"/>
      <c r="H210" s="486"/>
      <c r="I210" s="486"/>
      <c r="J210" s="486"/>
      <c r="K210" s="486"/>
      <c r="L210" s="486"/>
      <c r="M210" s="486"/>
      <c r="N210" s="486"/>
      <c r="O210" s="486"/>
      <c r="P210" s="486"/>
    </row>
    <row r="211" spans="1:16" ht="12.75" customHeight="1">
      <c r="A211" s="510"/>
      <c r="B211" s="510"/>
      <c r="C211" s="510"/>
      <c r="D211" s="510"/>
      <c r="E211" s="510"/>
      <c r="F211" s="486"/>
      <c r="G211" s="486"/>
      <c r="H211" s="486"/>
      <c r="I211" s="486"/>
      <c r="J211" s="486"/>
      <c r="K211" s="486"/>
      <c r="L211" s="486"/>
      <c r="M211" s="486"/>
      <c r="N211" s="486"/>
      <c r="O211" s="486"/>
      <c r="P211" s="486"/>
    </row>
    <row r="212" spans="1:16" ht="12.75" customHeight="1">
      <c r="A212" s="510"/>
      <c r="B212" s="510"/>
      <c r="C212" s="510"/>
      <c r="D212" s="510"/>
      <c r="E212" s="510"/>
      <c r="F212" s="486"/>
      <c r="G212" s="486"/>
      <c r="H212" s="486"/>
      <c r="I212" s="486"/>
      <c r="J212" s="486"/>
      <c r="K212" s="486"/>
      <c r="L212" s="486"/>
      <c r="M212" s="486"/>
      <c r="N212" s="486"/>
      <c r="O212" s="486"/>
      <c r="P212" s="486"/>
    </row>
    <row r="213" spans="1:16" ht="12.75" customHeight="1">
      <c r="A213" s="510"/>
      <c r="B213" s="510"/>
      <c r="C213" s="510"/>
      <c r="D213" s="510"/>
      <c r="E213" s="510"/>
      <c r="F213" s="486"/>
      <c r="G213" s="486"/>
      <c r="H213" s="486"/>
      <c r="I213" s="486"/>
      <c r="J213" s="486"/>
      <c r="K213" s="486"/>
      <c r="L213" s="486"/>
      <c r="M213" s="486"/>
      <c r="N213" s="486"/>
      <c r="O213" s="486"/>
      <c r="P213" s="486"/>
    </row>
    <row r="214" spans="1:16" ht="12.75" customHeight="1">
      <c r="A214" s="510"/>
      <c r="B214" s="510"/>
      <c r="C214" s="510"/>
      <c r="D214" s="510"/>
      <c r="E214" s="510"/>
      <c r="F214" s="486"/>
      <c r="G214" s="486"/>
      <c r="H214" s="486"/>
      <c r="I214" s="486"/>
      <c r="J214" s="486"/>
      <c r="K214" s="486"/>
      <c r="L214" s="486"/>
      <c r="M214" s="486"/>
      <c r="N214" s="486"/>
      <c r="O214" s="486"/>
      <c r="P214" s="486"/>
    </row>
    <row r="215" spans="1:16" ht="12.75" customHeight="1">
      <c r="A215" s="510"/>
      <c r="B215" s="510"/>
      <c r="C215" s="510"/>
      <c r="D215" s="510"/>
      <c r="E215" s="510"/>
      <c r="F215" s="486"/>
      <c r="G215" s="486"/>
      <c r="H215" s="486"/>
      <c r="I215" s="486"/>
      <c r="J215" s="486"/>
      <c r="K215" s="486"/>
      <c r="L215" s="486"/>
      <c r="M215" s="486"/>
      <c r="N215" s="486"/>
      <c r="O215" s="486"/>
      <c r="P215" s="486"/>
    </row>
    <row r="216" spans="1:16" ht="12.75" customHeight="1">
      <c r="A216" s="510"/>
      <c r="B216" s="510"/>
      <c r="C216" s="510"/>
      <c r="D216" s="510"/>
      <c r="E216" s="510"/>
      <c r="F216" s="486"/>
      <c r="G216" s="486"/>
      <c r="H216" s="486"/>
      <c r="I216" s="486"/>
      <c r="J216" s="486"/>
      <c r="K216" s="486"/>
      <c r="L216" s="486"/>
      <c r="M216" s="486"/>
      <c r="N216" s="486"/>
      <c r="O216" s="486"/>
      <c r="P216" s="486"/>
    </row>
    <row r="217" spans="1:16" ht="12.75" customHeight="1">
      <c r="A217" s="510"/>
      <c r="B217" s="510"/>
      <c r="C217" s="510"/>
      <c r="D217" s="510"/>
      <c r="E217" s="510"/>
      <c r="F217" s="486"/>
      <c r="G217" s="486"/>
      <c r="H217" s="486"/>
      <c r="I217" s="486"/>
      <c r="J217" s="486"/>
      <c r="K217" s="486"/>
      <c r="L217" s="486"/>
      <c r="M217" s="486"/>
      <c r="N217" s="486"/>
      <c r="O217" s="486"/>
      <c r="P217" s="486"/>
    </row>
    <row r="218" spans="1:16" ht="12.75" customHeight="1">
      <c r="A218" s="510"/>
      <c r="B218" s="510"/>
      <c r="C218" s="510"/>
      <c r="D218" s="510"/>
      <c r="E218" s="510"/>
      <c r="F218" s="486"/>
      <c r="G218" s="486"/>
      <c r="H218" s="486"/>
      <c r="I218" s="486"/>
      <c r="J218" s="486"/>
      <c r="K218" s="486"/>
      <c r="L218" s="486"/>
      <c r="M218" s="486"/>
      <c r="N218" s="486"/>
      <c r="O218" s="486"/>
      <c r="P218" s="486"/>
    </row>
    <row r="219" spans="1:16" ht="12.75" customHeight="1">
      <c r="A219" s="510"/>
      <c r="B219" s="510"/>
      <c r="C219" s="510"/>
      <c r="D219" s="510"/>
      <c r="E219" s="510"/>
      <c r="F219" s="486"/>
      <c r="G219" s="486"/>
      <c r="H219" s="486"/>
      <c r="I219" s="486"/>
      <c r="J219" s="486"/>
      <c r="K219" s="486"/>
      <c r="L219" s="486"/>
      <c r="M219" s="486"/>
      <c r="N219" s="486"/>
      <c r="O219" s="486"/>
      <c r="P219" s="486"/>
    </row>
    <row r="220" spans="1:16" ht="12.75" customHeight="1">
      <c r="A220" s="510"/>
      <c r="B220" s="510"/>
      <c r="C220" s="510"/>
      <c r="D220" s="510"/>
      <c r="E220" s="510"/>
      <c r="F220" s="486"/>
      <c r="G220" s="486"/>
      <c r="H220" s="486"/>
      <c r="I220" s="486"/>
      <c r="J220" s="486"/>
      <c r="K220" s="486"/>
      <c r="L220" s="486"/>
      <c r="M220" s="486"/>
      <c r="N220" s="486"/>
      <c r="O220" s="486"/>
      <c r="P220" s="486"/>
    </row>
    <row r="221" spans="1:16" ht="12.75" customHeight="1">
      <c r="A221" s="510"/>
      <c r="B221" s="510"/>
      <c r="C221" s="510"/>
      <c r="D221" s="510"/>
      <c r="E221" s="510"/>
      <c r="F221" s="486"/>
      <c r="G221" s="486"/>
      <c r="H221" s="486"/>
      <c r="I221" s="486"/>
      <c r="J221" s="486"/>
      <c r="K221" s="486"/>
      <c r="L221" s="486"/>
      <c r="M221" s="486"/>
      <c r="N221" s="486"/>
      <c r="O221" s="486"/>
      <c r="P221" s="486"/>
    </row>
    <row r="222" spans="1:16" ht="12.75" customHeight="1">
      <c r="A222" s="510"/>
      <c r="B222" s="510"/>
      <c r="C222" s="510"/>
      <c r="D222" s="510"/>
      <c r="E222" s="510"/>
      <c r="F222" s="486"/>
      <c r="G222" s="486"/>
      <c r="H222" s="486"/>
      <c r="I222" s="486"/>
      <c r="J222" s="486"/>
      <c r="K222" s="486"/>
      <c r="L222" s="486"/>
      <c r="M222" s="486"/>
      <c r="N222" s="486"/>
      <c r="O222" s="486"/>
      <c r="P222" s="486"/>
    </row>
    <row r="223" spans="1:16" ht="12.75" customHeight="1">
      <c r="A223" s="510"/>
      <c r="B223" s="510"/>
      <c r="C223" s="510"/>
      <c r="D223" s="510"/>
      <c r="E223" s="510"/>
      <c r="F223" s="486"/>
      <c r="G223" s="486"/>
      <c r="H223" s="486"/>
      <c r="I223" s="486"/>
      <c r="J223" s="486"/>
      <c r="K223" s="486"/>
      <c r="L223" s="486"/>
      <c r="M223" s="486"/>
      <c r="N223" s="486"/>
      <c r="O223" s="486"/>
      <c r="P223" s="486"/>
    </row>
    <row r="224" spans="1:16" ht="12.75" customHeight="1">
      <c r="A224" s="510"/>
      <c r="B224" s="510"/>
      <c r="C224" s="510"/>
      <c r="D224" s="510"/>
      <c r="E224" s="510"/>
      <c r="F224" s="486"/>
      <c r="G224" s="486"/>
      <c r="H224" s="486"/>
      <c r="I224" s="486"/>
      <c r="J224" s="486"/>
      <c r="K224" s="486"/>
      <c r="L224" s="486"/>
      <c r="M224" s="486"/>
      <c r="N224" s="486"/>
      <c r="O224" s="486"/>
      <c r="P224" s="486"/>
    </row>
    <row r="225" spans="1:16" ht="12.75" customHeight="1">
      <c r="A225" s="510"/>
      <c r="B225" s="510"/>
      <c r="C225" s="510"/>
      <c r="D225" s="510"/>
      <c r="E225" s="510"/>
      <c r="F225" s="486"/>
      <c r="G225" s="486"/>
      <c r="H225" s="486"/>
      <c r="I225" s="486"/>
      <c r="J225" s="486"/>
      <c r="K225" s="486"/>
      <c r="L225" s="486"/>
      <c r="M225" s="486"/>
      <c r="N225" s="486"/>
      <c r="O225" s="486"/>
      <c r="P225" s="486"/>
    </row>
    <row r="226" spans="1:16" ht="12.75" customHeight="1">
      <c r="A226" s="510"/>
      <c r="B226" s="510"/>
      <c r="C226" s="510"/>
      <c r="D226" s="510"/>
      <c r="E226" s="510"/>
      <c r="F226" s="486"/>
      <c r="G226" s="486"/>
      <c r="H226" s="486"/>
      <c r="I226" s="486"/>
      <c r="J226" s="486"/>
      <c r="K226" s="486"/>
      <c r="L226" s="486"/>
      <c r="M226" s="486"/>
      <c r="N226" s="486"/>
      <c r="O226" s="486"/>
      <c r="P226" s="486"/>
    </row>
    <row r="227" spans="1:16" ht="12.75" customHeight="1">
      <c r="A227" s="510"/>
      <c r="B227" s="510"/>
      <c r="C227" s="510"/>
      <c r="D227" s="510"/>
      <c r="E227" s="510"/>
      <c r="F227" s="486"/>
      <c r="G227" s="486"/>
      <c r="H227" s="486"/>
      <c r="I227" s="486"/>
      <c r="J227" s="486"/>
      <c r="K227" s="486"/>
      <c r="L227" s="486"/>
      <c r="M227" s="486"/>
      <c r="N227" s="486"/>
      <c r="O227" s="486"/>
      <c r="P227" s="486"/>
    </row>
    <row r="228" spans="1:16" ht="12.75" customHeight="1">
      <c r="A228" s="510"/>
      <c r="B228" s="510"/>
      <c r="C228" s="510"/>
      <c r="D228" s="510"/>
      <c r="E228" s="510"/>
      <c r="F228" s="486"/>
      <c r="G228" s="486"/>
      <c r="H228" s="486"/>
      <c r="I228" s="486"/>
      <c r="J228" s="486"/>
      <c r="K228" s="486"/>
      <c r="L228" s="486"/>
      <c r="M228" s="486"/>
      <c r="N228" s="486"/>
      <c r="O228" s="486"/>
      <c r="P228" s="486"/>
    </row>
    <row r="229" spans="1:16" ht="12.75" customHeight="1">
      <c r="A229" s="510"/>
      <c r="B229" s="510"/>
      <c r="C229" s="510"/>
      <c r="D229" s="510"/>
      <c r="E229" s="510"/>
      <c r="F229" s="486"/>
      <c r="G229" s="486"/>
      <c r="H229" s="486"/>
      <c r="I229" s="486"/>
      <c r="J229" s="486"/>
      <c r="K229" s="486"/>
      <c r="L229" s="486"/>
      <c r="M229" s="486"/>
      <c r="N229" s="486"/>
      <c r="O229" s="486"/>
      <c r="P229" s="486"/>
    </row>
    <row r="230" spans="1:16" ht="12.75" customHeight="1">
      <c r="A230" s="510"/>
      <c r="B230" s="510"/>
      <c r="C230" s="510"/>
      <c r="D230" s="510"/>
      <c r="E230" s="510"/>
      <c r="F230" s="486"/>
      <c r="G230" s="486"/>
      <c r="H230" s="486"/>
      <c r="I230" s="486"/>
      <c r="J230" s="486"/>
      <c r="K230" s="486"/>
      <c r="L230" s="486"/>
      <c r="M230" s="486"/>
      <c r="N230" s="486"/>
      <c r="O230" s="486"/>
      <c r="P230" s="486"/>
    </row>
    <row r="231" spans="1:16" ht="12.75" customHeight="1">
      <c r="A231" s="510"/>
      <c r="B231" s="510"/>
      <c r="C231" s="510"/>
      <c r="D231" s="510"/>
      <c r="E231" s="510"/>
      <c r="F231" s="486"/>
      <c r="G231" s="486"/>
      <c r="H231" s="486"/>
      <c r="I231" s="486"/>
      <c r="J231" s="486"/>
      <c r="K231" s="486"/>
      <c r="L231" s="486"/>
      <c r="M231" s="486"/>
      <c r="N231" s="486"/>
      <c r="O231" s="486"/>
      <c r="P231" s="486"/>
    </row>
    <row r="232" spans="1:16" ht="12.75" customHeight="1">
      <c r="A232" s="510"/>
      <c r="B232" s="510"/>
      <c r="C232" s="510"/>
      <c r="D232" s="510"/>
      <c r="E232" s="510"/>
      <c r="F232" s="486"/>
      <c r="G232" s="486"/>
      <c r="H232" s="486"/>
      <c r="I232" s="486"/>
      <c r="J232" s="486"/>
      <c r="K232" s="486"/>
      <c r="L232" s="486"/>
      <c r="M232" s="486"/>
      <c r="N232" s="486"/>
      <c r="O232" s="486"/>
      <c r="P232" s="486"/>
    </row>
    <row r="233" spans="1:16" ht="12.75" customHeight="1">
      <c r="A233" s="510"/>
      <c r="B233" s="510"/>
      <c r="C233" s="510"/>
      <c r="D233" s="510"/>
      <c r="E233" s="510"/>
      <c r="F233" s="486"/>
      <c r="G233" s="486"/>
      <c r="H233" s="486"/>
      <c r="I233" s="486"/>
      <c r="J233" s="486"/>
      <c r="K233" s="486"/>
      <c r="L233" s="486"/>
      <c r="M233" s="486"/>
      <c r="N233" s="486"/>
      <c r="O233" s="486"/>
      <c r="P233" s="486"/>
    </row>
    <row r="234" spans="1:16" ht="12.75" customHeight="1">
      <c r="A234" s="510"/>
      <c r="B234" s="510"/>
      <c r="C234" s="510"/>
      <c r="D234" s="510"/>
      <c r="E234" s="510"/>
      <c r="F234" s="486"/>
      <c r="G234" s="486"/>
      <c r="H234" s="486"/>
      <c r="I234" s="486"/>
      <c r="J234" s="486"/>
      <c r="K234" s="486"/>
      <c r="L234" s="486"/>
      <c r="M234" s="486"/>
      <c r="N234" s="486"/>
      <c r="O234" s="486"/>
      <c r="P234" s="486"/>
    </row>
    <row r="235" spans="1:16" ht="12.75" customHeight="1">
      <c r="A235" s="510"/>
      <c r="B235" s="510"/>
      <c r="C235" s="510"/>
      <c r="D235" s="510"/>
      <c r="E235" s="510"/>
      <c r="F235" s="486"/>
      <c r="G235" s="486"/>
      <c r="H235" s="486"/>
      <c r="I235" s="486"/>
      <c r="J235" s="486"/>
      <c r="K235" s="486"/>
      <c r="L235" s="486"/>
      <c r="M235" s="486"/>
      <c r="N235" s="486"/>
      <c r="O235" s="486"/>
      <c r="P235" s="486"/>
    </row>
    <row r="236" spans="1:16" ht="12.75" customHeight="1">
      <c r="A236" s="510"/>
      <c r="B236" s="510"/>
      <c r="C236" s="510"/>
      <c r="D236" s="510"/>
      <c r="E236" s="510"/>
      <c r="F236" s="486"/>
      <c r="G236" s="486"/>
      <c r="H236" s="486"/>
      <c r="I236" s="486"/>
      <c r="J236" s="486"/>
      <c r="K236" s="486"/>
      <c r="L236" s="486"/>
      <c r="M236" s="486"/>
      <c r="N236" s="486"/>
      <c r="O236" s="486"/>
      <c r="P236" s="486"/>
    </row>
    <row r="237" spans="1:16" ht="12.75" customHeight="1">
      <c r="A237" s="510"/>
      <c r="B237" s="510"/>
      <c r="C237" s="510"/>
      <c r="D237" s="510"/>
      <c r="E237" s="510"/>
      <c r="F237" s="486"/>
      <c r="G237" s="486"/>
      <c r="H237" s="486"/>
      <c r="I237" s="486"/>
      <c r="J237" s="486"/>
      <c r="K237" s="486"/>
      <c r="L237" s="486"/>
      <c r="M237" s="486"/>
      <c r="N237" s="486"/>
      <c r="O237" s="486"/>
      <c r="P237" s="486"/>
    </row>
    <row r="238" spans="1:16" ht="12.75" customHeight="1">
      <c r="A238" s="510"/>
      <c r="B238" s="510"/>
      <c r="C238" s="510"/>
      <c r="D238" s="510"/>
      <c r="E238" s="510"/>
      <c r="F238" s="486"/>
      <c r="G238" s="486"/>
      <c r="H238" s="486"/>
      <c r="I238" s="486"/>
      <c r="J238" s="486"/>
      <c r="K238" s="486"/>
      <c r="L238" s="486"/>
      <c r="M238" s="486"/>
      <c r="N238" s="486"/>
      <c r="O238" s="486"/>
      <c r="P238" s="486"/>
    </row>
    <row r="239" spans="1:16" ht="12.75" customHeight="1">
      <c r="A239" s="510"/>
      <c r="B239" s="510"/>
      <c r="C239" s="510"/>
      <c r="D239" s="510"/>
      <c r="E239" s="510"/>
      <c r="F239" s="486"/>
      <c r="G239" s="486"/>
      <c r="H239" s="486"/>
      <c r="I239" s="486"/>
      <c r="J239" s="486"/>
      <c r="K239" s="486"/>
      <c r="L239" s="486"/>
      <c r="M239" s="486"/>
      <c r="N239" s="486"/>
      <c r="O239" s="486"/>
      <c r="P239" s="486"/>
    </row>
    <row r="240" spans="1:16" ht="12.75" customHeight="1">
      <c r="A240" s="510"/>
      <c r="B240" s="510"/>
      <c r="C240" s="510"/>
      <c r="D240" s="510"/>
      <c r="E240" s="510"/>
      <c r="F240" s="486"/>
      <c r="G240" s="486"/>
      <c r="H240" s="486"/>
      <c r="I240" s="486"/>
      <c r="J240" s="486"/>
      <c r="K240" s="486"/>
      <c r="L240" s="486"/>
      <c r="M240" s="486"/>
      <c r="N240" s="486"/>
      <c r="O240" s="486"/>
      <c r="P240" s="486"/>
    </row>
    <row r="241" spans="1:16" ht="12.75" customHeight="1">
      <c r="A241" s="510"/>
      <c r="B241" s="510"/>
      <c r="C241" s="510"/>
      <c r="D241" s="510"/>
      <c r="E241" s="510"/>
      <c r="F241" s="486"/>
      <c r="G241" s="486"/>
      <c r="H241" s="486"/>
      <c r="I241" s="486"/>
      <c r="J241" s="486"/>
      <c r="K241" s="486"/>
      <c r="L241" s="486"/>
      <c r="M241" s="486"/>
      <c r="N241" s="486"/>
      <c r="O241" s="486"/>
      <c r="P241" s="486"/>
    </row>
    <row r="242" spans="1:16" ht="12.75" customHeight="1">
      <c r="A242" s="510"/>
      <c r="B242" s="510"/>
      <c r="C242" s="510"/>
      <c r="D242" s="510"/>
      <c r="E242" s="510"/>
      <c r="F242" s="486"/>
      <c r="G242" s="486"/>
      <c r="H242" s="486"/>
      <c r="I242" s="486"/>
      <c r="J242" s="486"/>
      <c r="K242" s="486"/>
      <c r="L242" s="486"/>
      <c r="M242" s="486"/>
      <c r="N242" s="486"/>
      <c r="O242" s="486"/>
      <c r="P242" s="486"/>
    </row>
    <row r="243" spans="1:16" ht="12.75" customHeight="1">
      <c r="A243" s="510"/>
      <c r="B243" s="510"/>
      <c r="C243" s="510"/>
      <c r="D243" s="510"/>
      <c r="E243" s="510"/>
      <c r="F243" s="486"/>
      <c r="G243" s="486"/>
      <c r="H243" s="486"/>
      <c r="I243" s="486"/>
      <c r="J243" s="486"/>
      <c r="K243" s="486"/>
      <c r="L243" s="486"/>
      <c r="M243" s="486"/>
      <c r="N243" s="486"/>
      <c r="O243" s="486"/>
      <c r="P243" s="486"/>
    </row>
    <row r="244" spans="1:16" ht="12.75" customHeight="1">
      <c r="A244" s="510"/>
      <c r="B244" s="510"/>
      <c r="C244" s="510"/>
      <c r="D244" s="510"/>
      <c r="E244" s="510"/>
      <c r="F244" s="486"/>
      <c r="G244" s="486"/>
      <c r="H244" s="486"/>
      <c r="I244" s="486"/>
      <c r="J244" s="486"/>
      <c r="K244" s="486"/>
      <c r="L244" s="486"/>
      <c r="M244" s="486"/>
      <c r="N244" s="486"/>
      <c r="O244" s="486"/>
      <c r="P244" s="486"/>
    </row>
    <row r="245" spans="1:16" ht="12.75" customHeight="1">
      <c r="A245" s="510"/>
      <c r="B245" s="510"/>
      <c r="C245" s="510"/>
      <c r="D245" s="510"/>
      <c r="E245" s="510"/>
      <c r="F245" s="486"/>
      <c r="G245" s="486"/>
      <c r="H245" s="486"/>
      <c r="I245" s="486"/>
      <c r="J245" s="486"/>
      <c r="K245" s="486"/>
      <c r="L245" s="486"/>
      <c r="M245" s="486"/>
      <c r="N245" s="486"/>
      <c r="O245" s="486"/>
      <c r="P245" s="486"/>
    </row>
    <row r="246" spans="1:16" ht="12.75" customHeight="1">
      <c r="A246" s="510"/>
      <c r="B246" s="510"/>
      <c r="C246" s="510"/>
      <c r="D246" s="510"/>
      <c r="E246" s="510"/>
      <c r="F246" s="486"/>
      <c r="G246" s="486"/>
      <c r="H246" s="486"/>
      <c r="I246" s="486"/>
      <c r="J246" s="486"/>
      <c r="K246" s="486"/>
      <c r="L246" s="486"/>
      <c r="M246" s="486"/>
      <c r="N246" s="486"/>
      <c r="O246" s="486"/>
      <c r="P246" s="486"/>
    </row>
    <row r="247" spans="1:16" ht="12.75" customHeight="1">
      <c r="A247" s="510"/>
      <c r="B247" s="510"/>
      <c r="C247" s="510"/>
      <c r="D247" s="510"/>
      <c r="E247" s="510"/>
      <c r="F247" s="486"/>
      <c r="G247" s="486"/>
      <c r="H247" s="486"/>
      <c r="I247" s="486"/>
      <c r="J247" s="486"/>
      <c r="K247" s="486"/>
      <c r="L247" s="486"/>
      <c r="M247" s="486"/>
      <c r="N247" s="486"/>
      <c r="O247" s="486"/>
      <c r="P247" s="486"/>
    </row>
    <row r="248" spans="1:16" ht="12.75" customHeight="1">
      <c r="A248" s="510"/>
      <c r="B248" s="510"/>
      <c r="C248" s="510"/>
      <c r="D248" s="510"/>
      <c r="E248" s="510"/>
      <c r="F248" s="486"/>
      <c r="G248" s="486"/>
      <c r="H248" s="486"/>
      <c r="I248" s="486"/>
      <c r="J248" s="486"/>
      <c r="K248" s="486"/>
      <c r="L248" s="486"/>
      <c r="M248" s="486"/>
      <c r="N248" s="486"/>
      <c r="O248" s="486"/>
      <c r="P248" s="486"/>
    </row>
    <row r="249" spans="1:16" ht="12.75" customHeight="1">
      <c r="A249" s="510"/>
      <c r="B249" s="510"/>
      <c r="C249" s="510"/>
      <c r="D249" s="510"/>
      <c r="E249" s="510"/>
      <c r="F249" s="486"/>
      <c r="G249" s="486"/>
      <c r="H249" s="486"/>
      <c r="I249" s="486"/>
      <c r="J249" s="486"/>
      <c r="K249" s="486"/>
      <c r="L249" s="486"/>
      <c r="M249" s="486"/>
      <c r="N249" s="486"/>
      <c r="O249" s="486"/>
      <c r="P249" s="486"/>
    </row>
    <row r="250" spans="1:16" ht="12.75" customHeight="1">
      <c r="A250" s="510"/>
      <c r="B250" s="510"/>
      <c r="C250" s="510"/>
      <c r="D250" s="510"/>
      <c r="E250" s="510"/>
      <c r="F250" s="486"/>
      <c r="G250" s="486"/>
      <c r="H250" s="486"/>
      <c r="I250" s="486"/>
      <c r="J250" s="486"/>
      <c r="K250" s="486"/>
      <c r="L250" s="486"/>
      <c r="M250" s="486"/>
      <c r="N250" s="486"/>
      <c r="O250" s="486"/>
      <c r="P250" s="486"/>
    </row>
    <row r="251" spans="1:16" ht="12.75" customHeight="1">
      <c r="A251" s="510"/>
      <c r="B251" s="510"/>
      <c r="C251" s="510"/>
      <c r="D251" s="510"/>
      <c r="E251" s="510"/>
      <c r="F251" s="486"/>
      <c r="G251" s="486"/>
      <c r="H251" s="486"/>
      <c r="I251" s="486"/>
      <c r="J251" s="486"/>
      <c r="K251" s="486"/>
      <c r="L251" s="486"/>
      <c r="M251" s="486"/>
      <c r="N251" s="486"/>
      <c r="O251" s="486"/>
      <c r="P251" s="486"/>
    </row>
    <row r="252" spans="1:16" ht="12.75" customHeight="1">
      <c r="A252" s="510"/>
      <c r="B252" s="510"/>
      <c r="C252" s="510"/>
      <c r="D252" s="510"/>
      <c r="E252" s="510"/>
      <c r="F252" s="486"/>
      <c r="G252" s="486"/>
      <c r="H252" s="486"/>
      <c r="I252" s="486"/>
      <c r="J252" s="486"/>
      <c r="K252" s="486"/>
      <c r="L252" s="486"/>
      <c r="M252" s="486"/>
      <c r="N252" s="486"/>
      <c r="O252" s="486"/>
      <c r="P252" s="486"/>
    </row>
    <row r="253" spans="1:16" ht="12.75" customHeight="1">
      <c r="A253" s="510"/>
      <c r="B253" s="510"/>
      <c r="C253" s="510"/>
      <c r="D253" s="510"/>
      <c r="E253" s="510"/>
      <c r="F253" s="486"/>
      <c r="G253" s="486"/>
      <c r="H253" s="486"/>
      <c r="I253" s="486"/>
      <c r="J253" s="486"/>
      <c r="K253" s="486"/>
      <c r="L253" s="486"/>
      <c r="M253" s="486"/>
      <c r="N253" s="486"/>
      <c r="O253" s="486"/>
      <c r="P253" s="486"/>
    </row>
    <row r="254" spans="1:16" ht="12.75" customHeight="1">
      <c r="A254" s="510"/>
      <c r="B254" s="510"/>
      <c r="C254" s="510"/>
      <c r="D254" s="510"/>
      <c r="E254" s="510"/>
      <c r="F254" s="486"/>
      <c r="G254" s="486"/>
      <c r="H254" s="486"/>
      <c r="I254" s="486"/>
      <c r="J254" s="486"/>
      <c r="K254" s="486"/>
      <c r="L254" s="486"/>
      <c r="M254" s="486"/>
      <c r="N254" s="486"/>
      <c r="O254" s="486"/>
      <c r="P254" s="486"/>
    </row>
    <row r="255" spans="1:16" ht="12.75" customHeight="1">
      <c r="A255" s="510"/>
      <c r="B255" s="510"/>
      <c r="C255" s="510"/>
      <c r="D255" s="510"/>
      <c r="E255" s="510"/>
      <c r="F255" s="486"/>
      <c r="G255" s="486"/>
      <c r="H255" s="486"/>
      <c r="I255" s="486"/>
      <c r="J255" s="486"/>
      <c r="K255" s="486"/>
      <c r="L255" s="486"/>
      <c r="M255" s="486"/>
      <c r="N255" s="486"/>
      <c r="O255" s="486"/>
      <c r="P255" s="486"/>
    </row>
    <row r="256" spans="1:16" ht="12.75" customHeight="1">
      <c r="A256" s="510"/>
      <c r="B256" s="510"/>
      <c r="C256" s="510"/>
      <c r="D256" s="510"/>
      <c r="E256" s="510"/>
      <c r="F256" s="486"/>
      <c r="G256" s="486"/>
      <c r="H256" s="486"/>
      <c r="I256" s="486"/>
      <c r="J256" s="486"/>
      <c r="K256" s="486"/>
      <c r="L256" s="486"/>
      <c r="M256" s="486"/>
      <c r="N256" s="486"/>
      <c r="O256" s="486"/>
      <c r="P256" s="486"/>
    </row>
    <row r="257" spans="1:16" ht="12.75" customHeight="1">
      <c r="A257" s="510"/>
      <c r="B257" s="510"/>
      <c r="C257" s="510"/>
      <c r="D257" s="510"/>
      <c r="E257" s="510"/>
      <c r="F257" s="486"/>
      <c r="G257" s="486"/>
      <c r="H257" s="486"/>
      <c r="I257" s="486"/>
      <c r="J257" s="486"/>
      <c r="K257" s="486"/>
      <c r="L257" s="486"/>
      <c r="M257" s="486"/>
      <c r="N257" s="486"/>
      <c r="O257" s="486"/>
      <c r="P257" s="486"/>
    </row>
    <row r="258" spans="1:16" ht="12.75" customHeight="1">
      <c r="A258" s="510"/>
      <c r="B258" s="510"/>
      <c r="C258" s="510"/>
      <c r="D258" s="510"/>
      <c r="E258" s="510"/>
      <c r="F258" s="486"/>
      <c r="G258" s="486"/>
      <c r="H258" s="486"/>
      <c r="I258" s="486"/>
      <c r="J258" s="486"/>
      <c r="K258" s="486"/>
      <c r="L258" s="486"/>
      <c r="M258" s="486"/>
      <c r="N258" s="486"/>
      <c r="O258" s="486"/>
      <c r="P258" s="486"/>
    </row>
    <row r="259" spans="1:16" ht="12.75" customHeight="1">
      <c r="A259" s="510"/>
      <c r="B259" s="510"/>
      <c r="C259" s="510"/>
      <c r="D259" s="510"/>
      <c r="E259" s="510"/>
      <c r="F259" s="486"/>
      <c r="G259" s="486"/>
      <c r="H259" s="486"/>
      <c r="I259" s="486"/>
      <c r="J259" s="486"/>
      <c r="K259" s="486"/>
      <c r="L259" s="486"/>
      <c r="M259" s="486"/>
      <c r="N259" s="486"/>
      <c r="O259" s="486"/>
      <c r="P259" s="486"/>
    </row>
    <row r="260" spans="1:16" ht="12.75" customHeight="1">
      <c r="A260" s="510"/>
      <c r="B260" s="510"/>
      <c r="C260" s="510"/>
      <c r="D260" s="510"/>
      <c r="E260" s="510"/>
      <c r="F260" s="486"/>
      <c r="G260" s="486"/>
      <c r="H260" s="486"/>
      <c r="I260" s="486"/>
      <c r="J260" s="486"/>
      <c r="K260" s="486"/>
      <c r="L260" s="486"/>
      <c r="M260" s="486"/>
      <c r="N260" s="486"/>
      <c r="O260" s="486"/>
      <c r="P260" s="486"/>
    </row>
    <row r="261" spans="1:16" ht="12.75" customHeight="1">
      <c r="A261" s="510"/>
      <c r="B261" s="510"/>
      <c r="C261" s="510"/>
      <c r="D261" s="510"/>
      <c r="E261" s="510"/>
      <c r="F261" s="486"/>
      <c r="G261" s="486"/>
      <c r="H261" s="486"/>
      <c r="I261" s="486"/>
      <c r="J261" s="486"/>
      <c r="K261" s="486"/>
      <c r="L261" s="486"/>
      <c r="M261" s="486"/>
      <c r="N261" s="486"/>
      <c r="O261" s="486"/>
      <c r="P261" s="486"/>
    </row>
    <row r="262" spans="1:16" ht="12.75" customHeight="1">
      <c r="A262" s="510"/>
      <c r="B262" s="510"/>
      <c r="C262" s="510"/>
      <c r="D262" s="510"/>
      <c r="E262" s="510"/>
      <c r="F262" s="486"/>
      <c r="G262" s="486"/>
      <c r="H262" s="486"/>
      <c r="I262" s="486"/>
      <c r="J262" s="486"/>
      <c r="K262" s="486"/>
      <c r="L262" s="486"/>
      <c r="M262" s="486"/>
      <c r="N262" s="486"/>
      <c r="O262" s="486"/>
      <c r="P262" s="486"/>
    </row>
    <row r="263" spans="1:16" ht="12.75" customHeight="1">
      <c r="A263" s="510"/>
      <c r="B263" s="510"/>
      <c r="C263" s="510"/>
      <c r="D263" s="510"/>
      <c r="E263" s="510"/>
      <c r="F263" s="486"/>
      <c r="G263" s="486"/>
      <c r="H263" s="486"/>
      <c r="I263" s="486"/>
      <c r="J263" s="486"/>
      <c r="K263" s="486"/>
      <c r="L263" s="486"/>
      <c r="M263" s="486"/>
      <c r="N263" s="486"/>
      <c r="O263" s="486"/>
      <c r="P263" s="486"/>
    </row>
    <row r="264" spans="1:16" ht="12.75" customHeight="1">
      <c r="A264" s="510"/>
      <c r="B264" s="510"/>
      <c r="C264" s="510"/>
      <c r="D264" s="510"/>
      <c r="E264" s="510"/>
      <c r="F264" s="486"/>
      <c r="G264" s="486"/>
      <c r="H264" s="486"/>
      <c r="I264" s="486"/>
      <c r="J264" s="486"/>
      <c r="K264" s="486"/>
      <c r="L264" s="486"/>
      <c r="M264" s="486"/>
      <c r="N264" s="486"/>
      <c r="O264" s="486"/>
      <c r="P264" s="486"/>
    </row>
    <row r="265" spans="1:16" ht="12.75" customHeight="1">
      <c r="A265" s="510"/>
      <c r="B265" s="510"/>
      <c r="C265" s="510"/>
      <c r="D265" s="510"/>
      <c r="E265" s="510"/>
      <c r="F265" s="486"/>
      <c r="G265" s="486"/>
      <c r="H265" s="486"/>
      <c r="I265" s="486"/>
      <c r="J265" s="486"/>
      <c r="K265" s="486"/>
      <c r="L265" s="486"/>
      <c r="M265" s="486"/>
      <c r="N265" s="486"/>
      <c r="O265" s="486"/>
      <c r="P265" s="486"/>
    </row>
    <row r="266" spans="1:16" ht="12.75" customHeight="1">
      <c r="A266" s="510"/>
      <c r="B266" s="510"/>
      <c r="C266" s="510"/>
      <c r="D266" s="510"/>
      <c r="E266" s="510"/>
      <c r="F266" s="486"/>
      <c r="G266" s="486"/>
      <c r="H266" s="486"/>
      <c r="I266" s="486"/>
      <c r="J266" s="486"/>
      <c r="K266" s="486"/>
      <c r="L266" s="486"/>
      <c r="M266" s="486"/>
      <c r="N266" s="486"/>
      <c r="O266" s="486"/>
      <c r="P266" s="486"/>
    </row>
    <row r="267" spans="1:16" ht="12.75" customHeight="1">
      <c r="A267" s="510"/>
      <c r="B267" s="510"/>
      <c r="C267" s="510"/>
      <c r="D267" s="510"/>
      <c r="E267" s="510"/>
      <c r="F267" s="486"/>
      <c r="G267" s="486"/>
      <c r="H267" s="486"/>
      <c r="I267" s="486"/>
      <c r="J267" s="486"/>
      <c r="K267" s="486"/>
      <c r="L267" s="486"/>
      <c r="M267" s="486"/>
      <c r="N267" s="486"/>
      <c r="O267" s="486"/>
      <c r="P267" s="486"/>
    </row>
    <row r="268" spans="1:16" ht="12.75" customHeight="1">
      <c r="A268" s="510"/>
      <c r="B268" s="510"/>
      <c r="C268" s="510"/>
      <c r="D268" s="510"/>
      <c r="E268" s="510"/>
      <c r="F268" s="486"/>
      <c r="G268" s="486"/>
      <c r="H268" s="486"/>
      <c r="I268" s="486"/>
      <c r="J268" s="486"/>
      <c r="K268" s="486"/>
      <c r="L268" s="486"/>
      <c r="M268" s="486"/>
      <c r="N268" s="486"/>
      <c r="O268" s="486"/>
      <c r="P268" s="486"/>
    </row>
    <row r="269" spans="1:16" ht="12.75" customHeight="1">
      <c r="A269" s="510"/>
      <c r="B269" s="510"/>
      <c r="C269" s="510"/>
      <c r="D269" s="510"/>
      <c r="E269" s="510"/>
      <c r="F269" s="486"/>
      <c r="G269" s="486"/>
      <c r="H269" s="486"/>
      <c r="I269" s="486"/>
      <c r="J269" s="486"/>
      <c r="K269" s="486"/>
      <c r="L269" s="486"/>
      <c r="M269" s="486"/>
      <c r="N269" s="486"/>
      <c r="O269" s="486"/>
      <c r="P269" s="486"/>
    </row>
    <row r="270" spans="1:16" ht="12.75" customHeight="1">
      <c r="A270" s="510"/>
      <c r="B270" s="510"/>
      <c r="C270" s="510"/>
      <c r="D270" s="510"/>
      <c r="E270" s="510"/>
      <c r="F270" s="486"/>
      <c r="G270" s="486"/>
      <c r="H270" s="486"/>
      <c r="I270" s="486"/>
      <c r="J270" s="486"/>
      <c r="K270" s="486"/>
      <c r="L270" s="486"/>
      <c r="M270" s="486"/>
      <c r="N270" s="486"/>
      <c r="O270" s="486"/>
      <c r="P270" s="486"/>
    </row>
    <row r="271" spans="1:16" ht="12.75" customHeight="1">
      <c r="A271" s="510"/>
      <c r="B271" s="510"/>
      <c r="C271" s="510"/>
      <c r="D271" s="510"/>
      <c r="E271" s="510"/>
      <c r="F271" s="486"/>
      <c r="G271" s="486"/>
      <c r="H271" s="486"/>
      <c r="I271" s="486"/>
      <c r="J271" s="486"/>
      <c r="K271" s="486"/>
      <c r="L271" s="486"/>
      <c r="M271" s="486"/>
      <c r="N271" s="486"/>
      <c r="O271" s="486"/>
      <c r="P271" s="486"/>
    </row>
    <row r="272" spans="1:16" ht="12.75" customHeight="1">
      <c r="A272" s="510"/>
      <c r="B272" s="510"/>
      <c r="C272" s="510"/>
      <c r="D272" s="510"/>
      <c r="E272" s="510"/>
      <c r="F272" s="486"/>
      <c r="G272" s="486"/>
      <c r="H272" s="486"/>
      <c r="I272" s="486"/>
      <c r="J272" s="486"/>
      <c r="K272" s="486"/>
      <c r="L272" s="486"/>
      <c r="M272" s="486"/>
      <c r="N272" s="486"/>
      <c r="O272" s="486"/>
      <c r="P272" s="486"/>
    </row>
    <row r="273" spans="1:16" ht="12.75" customHeight="1">
      <c r="A273" s="510"/>
      <c r="B273" s="510"/>
      <c r="C273" s="510"/>
      <c r="D273" s="510"/>
      <c r="E273" s="510"/>
      <c r="F273" s="486"/>
      <c r="G273" s="486"/>
      <c r="H273" s="486"/>
      <c r="I273" s="486"/>
      <c r="J273" s="486"/>
      <c r="K273" s="486"/>
      <c r="L273" s="486"/>
      <c r="M273" s="486"/>
      <c r="N273" s="486"/>
      <c r="O273" s="486"/>
      <c r="P273" s="486"/>
    </row>
    <row r="274" spans="1:16" ht="12.75" customHeight="1">
      <c r="A274" s="510"/>
      <c r="B274" s="510"/>
      <c r="C274" s="510"/>
      <c r="D274" s="510"/>
      <c r="E274" s="510"/>
      <c r="F274" s="486"/>
      <c r="G274" s="486"/>
      <c r="H274" s="486"/>
      <c r="I274" s="486"/>
      <c r="J274" s="486"/>
      <c r="K274" s="486"/>
      <c r="L274" s="486"/>
      <c r="M274" s="486"/>
      <c r="N274" s="486"/>
      <c r="O274" s="486"/>
      <c r="P274" s="486"/>
    </row>
    <row r="275" spans="1:16" ht="12.75" customHeight="1">
      <c r="A275" s="510"/>
      <c r="B275" s="510"/>
      <c r="C275" s="510"/>
      <c r="D275" s="510"/>
      <c r="E275" s="510"/>
      <c r="F275" s="486"/>
      <c r="G275" s="486"/>
      <c r="H275" s="486"/>
      <c r="I275" s="486"/>
      <c r="J275" s="486"/>
      <c r="K275" s="486"/>
      <c r="L275" s="486"/>
      <c r="M275" s="486"/>
      <c r="N275" s="486"/>
      <c r="O275" s="486"/>
      <c r="P275" s="486"/>
    </row>
    <row r="276" spans="1:16" ht="12.75" customHeight="1">
      <c r="A276" s="510"/>
      <c r="B276" s="510"/>
      <c r="C276" s="510"/>
      <c r="D276" s="510"/>
      <c r="E276" s="510"/>
      <c r="F276" s="486"/>
      <c r="G276" s="486"/>
      <c r="H276" s="486"/>
      <c r="I276" s="486"/>
      <c r="J276" s="486"/>
      <c r="K276" s="486"/>
      <c r="L276" s="486"/>
      <c r="M276" s="486"/>
      <c r="N276" s="486"/>
      <c r="O276" s="486"/>
      <c r="P276" s="486"/>
    </row>
    <row r="277" spans="1:16" ht="12.75" customHeight="1">
      <c r="A277" s="510"/>
      <c r="B277" s="510"/>
      <c r="C277" s="510"/>
      <c r="D277" s="510"/>
      <c r="E277" s="510"/>
      <c r="F277" s="486"/>
      <c r="G277" s="486"/>
      <c r="H277" s="486"/>
      <c r="I277" s="486"/>
      <c r="J277" s="486"/>
      <c r="K277" s="486"/>
      <c r="L277" s="486"/>
      <c r="M277" s="486"/>
      <c r="N277" s="486"/>
      <c r="O277" s="486"/>
      <c r="P277" s="486"/>
    </row>
    <row r="278" spans="1:16" ht="12.75" customHeight="1">
      <c r="A278" s="510"/>
      <c r="B278" s="510"/>
      <c r="C278" s="510"/>
      <c r="D278" s="510"/>
      <c r="E278" s="510"/>
      <c r="F278" s="486"/>
      <c r="G278" s="486"/>
      <c r="H278" s="486"/>
      <c r="I278" s="486"/>
      <c r="J278" s="486"/>
      <c r="K278" s="486"/>
      <c r="L278" s="486"/>
      <c r="M278" s="486"/>
      <c r="N278" s="486"/>
      <c r="O278" s="486"/>
      <c r="P278" s="486"/>
    </row>
    <row r="279" spans="1:16" ht="12.75" customHeight="1">
      <c r="A279" s="510"/>
      <c r="B279" s="510"/>
      <c r="C279" s="510"/>
      <c r="D279" s="510"/>
      <c r="E279" s="510"/>
      <c r="F279" s="486"/>
      <c r="G279" s="486"/>
      <c r="H279" s="486"/>
      <c r="I279" s="486"/>
      <c r="J279" s="486"/>
      <c r="K279" s="486"/>
      <c r="L279" s="486"/>
      <c r="M279" s="486"/>
      <c r="N279" s="486"/>
      <c r="O279" s="486"/>
      <c r="P279" s="486"/>
    </row>
    <row r="280" spans="1:16" ht="12.75" customHeight="1">
      <c r="A280" s="510"/>
      <c r="B280" s="510"/>
      <c r="C280" s="510"/>
      <c r="D280" s="510"/>
      <c r="E280" s="510"/>
      <c r="F280" s="486"/>
      <c r="G280" s="486"/>
      <c r="H280" s="486"/>
      <c r="I280" s="486"/>
      <c r="J280" s="486"/>
      <c r="K280" s="486"/>
      <c r="L280" s="486"/>
      <c r="M280" s="486"/>
      <c r="N280" s="486"/>
      <c r="O280" s="486"/>
      <c r="P280" s="486"/>
    </row>
    <row r="281" spans="1:16" ht="12.75" customHeight="1">
      <c r="A281" s="510"/>
      <c r="B281" s="510"/>
      <c r="C281" s="510"/>
      <c r="D281" s="510"/>
      <c r="E281" s="510"/>
      <c r="F281" s="486"/>
      <c r="G281" s="486"/>
      <c r="H281" s="486"/>
      <c r="I281" s="486"/>
      <c r="J281" s="486"/>
      <c r="K281" s="486"/>
      <c r="L281" s="486"/>
      <c r="M281" s="486"/>
      <c r="N281" s="486"/>
      <c r="O281" s="486"/>
      <c r="P281" s="486"/>
    </row>
    <row r="282" spans="1:16" ht="12.75" customHeight="1">
      <c r="A282" s="510"/>
      <c r="B282" s="510"/>
      <c r="C282" s="510"/>
      <c r="D282" s="510"/>
      <c r="E282" s="510"/>
      <c r="F282" s="486"/>
      <c r="G282" s="486"/>
      <c r="H282" s="486"/>
      <c r="I282" s="486"/>
      <c r="J282" s="486"/>
      <c r="K282" s="486"/>
      <c r="L282" s="486"/>
      <c r="M282" s="486"/>
      <c r="N282" s="486"/>
      <c r="O282" s="486"/>
      <c r="P282" s="486"/>
    </row>
    <row r="283" spans="1:16" ht="12.75" customHeight="1">
      <c r="A283" s="510"/>
      <c r="B283" s="510"/>
      <c r="C283" s="510"/>
      <c r="D283" s="510"/>
      <c r="E283" s="510"/>
      <c r="F283" s="486"/>
      <c r="G283" s="486"/>
      <c r="H283" s="486"/>
      <c r="I283" s="486"/>
      <c r="J283" s="486"/>
      <c r="K283" s="486"/>
      <c r="L283" s="486"/>
      <c r="M283" s="486"/>
      <c r="N283" s="486"/>
      <c r="O283" s="486"/>
      <c r="P283" s="486"/>
    </row>
    <row r="284" spans="1:16" ht="12.75" customHeight="1">
      <c r="A284" s="510"/>
      <c r="B284" s="510"/>
      <c r="C284" s="510"/>
      <c r="D284" s="510"/>
      <c r="E284" s="510"/>
      <c r="F284" s="486"/>
      <c r="G284" s="486"/>
      <c r="H284" s="486"/>
      <c r="I284" s="486"/>
      <c r="J284" s="486"/>
      <c r="K284" s="486"/>
      <c r="L284" s="486"/>
      <c r="M284" s="486"/>
      <c r="N284" s="486"/>
      <c r="O284" s="486"/>
      <c r="P284" s="486"/>
    </row>
    <row r="285" spans="1:16" ht="12.75" customHeight="1">
      <c r="A285" s="510"/>
      <c r="B285" s="510"/>
      <c r="C285" s="510"/>
      <c r="D285" s="510"/>
      <c r="E285" s="510"/>
      <c r="F285" s="486"/>
      <c r="G285" s="486"/>
      <c r="H285" s="486"/>
      <c r="I285" s="486"/>
      <c r="J285" s="486"/>
      <c r="K285" s="486"/>
      <c r="L285" s="486"/>
      <c r="M285" s="486"/>
      <c r="N285" s="486"/>
      <c r="O285" s="486"/>
      <c r="P285" s="486"/>
    </row>
    <row r="286" spans="1:16" ht="12.75" customHeight="1">
      <c r="A286" s="510"/>
      <c r="B286" s="510"/>
      <c r="C286" s="510"/>
      <c r="D286" s="510"/>
      <c r="E286" s="510"/>
      <c r="F286" s="486"/>
      <c r="G286" s="486"/>
      <c r="H286" s="486"/>
      <c r="I286" s="486"/>
      <c r="J286" s="486"/>
      <c r="K286" s="486"/>
      <c r="L286" s="486"/>
      <c r="M286" s="486"/>
      <c r="N286" s="486"/>
      <c r="O286" s="486"/>
      <c r="P286" s="486"/>
    </row>
    <row r="287" spans="1:16" ht="12.75" customHeight="1">
      <c r="A287" s="510"/>
      <c r="B287" s="510"/>
      <c r="C287" s="510"/>
      <c r="D287" s="510"/>
      <c r="E287" s="510"/>
      <c r="F287" s="486"/>
      <c r="G287" s="486"/>
      <c r="H287" s="486"/>
      <c r="I287" s="486"/>
      <c r="J287" s="486"/>
      <c r="K287" s="486"/>
      <c r="L287" s="486"/>
      <c r="M287" s="486"/>
      <c r="N287" s="486"/>
      <c r="O287" s="486"/>
      <c r="P287" s="486"/>
    </row>
    <row r="288" spans="1:16" ht="12.75" customHeight="1">
      <c r="A288" s="510"/>
      <c r="B288" s="510"/>
      <c r="C288" s="510"/>
      <c r="D288" s="510"/>
      <c r="E288" s="510"/>
      <c r="F288" s="486"/>
      <c r="G288" s="486"/>
      <c r="H288" s="486"/>
      <c r="I288" s="486"/>
      <c r="J288" s="486"/>
      <c r="K288" s="486"/>
      <c r="L288" s="486"/>
      <c r="M288" s="486"/>
      <c r="N288" s="486"/>
      <c r="O288" s="486"/>
      <c r="P288" s="486"/>
    </row>
    <row r="289" spans="1:16" ht="12.75" customHeight="1">
      <c r="A289" s="510"/>
      <c r="B289" s="510"/>
      <c r="C289" s="510"/>
      <c r="D289" s="510"/>
      <c r="E289" s="510"/>
      <c r="F289" s="486"/>
      <c r="G289" s="486"/>
      <c r="H289" s="486"/>
      <c r="I289" s="486"/>
      <c r="J289" s="486"/>
      <c r="K289" s="486"/>
      <c r="L289" s="486"/>
      <c r="M289" s="486"/>
      <c r="N289" s="486"/>
      <c r="O289" s="486"/>
      <c r="P289" s="486"/>
    </row>
    <row r="290" spans="1:16" ht="12.75" customHeight="1">
      <c r="A290" s="510"/>
      <c r="B290" s="510"/>
      <c r="C290" s="510"/>
      <c r="D290" s="510"/>
      <c r="E290" s="510"/>
      <c r="F290" s="486"/>
      <c r="G290" s="486"/>
      <c r="H290" s="486"/>
      <c r="I290" s="486"/>
      <c r="J290" s="486"/>
      <c r="K290" s="486"/>
      <c r="L290" s="486"/>
      <c r="M290" s="486"/>
      <c r="N290" s="486"/>
      <c r="O290" s="486"/>
      <c r="P290" s="486"/>
    </row>
    <row r="291" spans="1:16" ht="12.75" customHeight="1">
      <c r="A291" s="510"/>
      <c r="B291" s="510"/>
      <c r="C291" s="510"/>
      <c r="D291" s="510"/>
      <c r="E291" s="510"/>
      <c r="F291" s="486"/>
      <c r="G291" s="486"/>
      <c r="H291" s="486"/>
      <c r="I291" s="486"/>
      <c r="J291" s="486"/>
      <c r="K291" s="486"/>
      <c r="L291" s="486"/>
      <c r="M291" s="486"/>
      <c r="N291" s="486"/>
      <c r="O291" s="486"/>
      <c r="P291" s="486"/>
    </row>
    <row r="292" spans="1:16" ht="12.75" customHeight="1">
      <c r="A292" s="510"/>
      <c r="B292" s="510"/>
      <c r="C292" s="510"/>
      <c r="D292" s="510"/>
      <c r="E292" s="510"/>
      <c r="F292" s="486"/>
      <c r="G292" s="486"/>
      <c r="H292" s="486"/>
      <c r="I292" s="486"/>
      <c r="J292" s="486"/>
      <c r="K292" s="486"/>
      <c r="L292" s="486"/>
      <c r="M292" s="486"/>
      <c r="N292" s="486"/>
      <c r="O292" s="486"/>
      <c r="P292" s="486"/>
    </row>
    <row r="293" spans="1:16" ht="12.75" customHeight="1">
      <c r="A293" s="510"/>
      <c r="B293" s="510"/>
      <c r="C293" s="510"/>
      <c r="D293" s="510"/>
      <c r="E293" s="510"/>
      <c r="F293" s="486"/>
      <c r="G293" s="486"/>
      <c r="H293" s="486"/>
      <c r="I293" s="486"/>
      <c r="J293" s="486"/>
      <c r="K293" s="486"/>
      <c r="L293" s="486"/>
      <c r="M293" s="486"/>
      <c r="N293" s="486"/>
      <c r="O293" s="486"/>
      <c r="P293" s="486"/>
    </row>
    <row r="294" spans="1:16" ht="12.75" customHeight="1">
      <c r="A294" s="510"/>
      <c r="B294" s="510"/>
      <c r="C294" s="510"/>
      <c r="D294" s="510"/>
      <c r="E294" s="510"/>
      <c r="F294" s="486"/>
      <c r="G294" s="486"/>
      <c r="H294" s="486"/>
      <c r="I294" s="486"/>
      <c r="J294" s="486"/>
      <c r="K294" s="486"/>
      <c r="L294" s="486"/>
      <c r="M294" s="486"/>
      <c r="N294" s="486"/>
      <c r="O294" s="486"/>
      <c r="P294" s="486"/>
    </row>
    <row r="295" spans="1:16" ht="12.75" customHeight="1">
      <c r="A295" s="510"/>
      <c r="B295" s="510"/>
      <c r="C295" s="510"/>
      <c r="D295" s="510"/>
      <c r="E295" s="510"/>
      <c r="F295" s="486"/>
      <c r="G295" s="486"/>
      <c r="H295" s="486"/>
      <c r="I295" s="486"/>
      <c r="J295" s="486"/>
      <c r="K295" s="486"/>
      <c r="L295" s="486"/>
      <c r="M295" s="486"/>
      <c r="N295" s="486"/>
      <c r="O295" s="486"/>
      <c r="P295" s="486"/>
    </row>
    <row r="296" spans="1:16" ht="12.75" customHeight="1">
      <c r="A296" s="510"/>
      <c r="B296" s="510"/>
      <c r="C296" s="510"/>
      <c r="D296" s="510"/>
      <c r="E296" s="510"/>
      <c r="F296" s="486"/>
      <c r="G296" s="486"/>
      <c r="H296" s="486"/>
      <c r="I296" s="486"/>
      <c r="J296" s="486"/>
      <c r="K296" s="486"/>
      <c r="L296" s="486"/>
      <c r="M296" s="486"/>
      <c r="N296" s="486"/>
      <c r="O296" s="486"/>
      <c r="P296" s="486"/>
    </row>
    <row r="297" spans="1:16" ht="12.75" customHeight="1">
      <c r="A297" s="510"/>
      <c r="B297" s="510"/>
      <c r="C297" s="510"/>
      <c r="D297" s="510"/>
      <c r="E297" s="510"/>
      <c r="F297" s="486"/>
      <c r="G297" s="486"/>
      <c r="H297" s="486"/>
      <c r="I297" s="486"/>
      <c r="J297" s="486"/>
      <c r="K297" s="486"/>
      <c r="L297" s="486"/>
      <c r="M297" s="486"/>
      <c r="N297" s="486"/>
      <c r="O297" s="486"/>
      <c r="P297" s="486"/>
    </row>
    <row r="298" spans="1:16" ht="12.75" customHeight="1">
      <c r="A298" s="510"/>
      <c r="B298" s="510"/>
      <c r="C298" s="510"/>
      <c r="D298" s="510"/>
      <c r="E298" s="510"/>
      <c r="F298" s="486"/>
      <c r="G298" s="486"/>
      <c r="H298" s="486"/>
      <c r="I298" s="486"/>
      <c r="J298" s="486"/>
      <c r="K298" s="486"/>
      <c r="L298" s="486"/>
      <c r="M298" s="486"/>
      <c r="N298" s="486"/>
      <c r="O298" s="486"/>
      <c r="P298" s="486"/>
    </row>
    <row r="299" spans="1:16" ht="12.75" customHeight="1">
      <c r="A299" s="510"/>
      <c r="B299" s="510"/>
      <c r="C299" s="510"/>
      <c r="D299" s="510"/>
      <c r="E299" s="510"/>
      <c r="F299" s="486"/>
      <c r="G299" s="486"/>
      <c r="H299" s="486"/>
      <c r="I299" s="486"/>
      <c r="J299" s="486"/>
      <c r="K299" s="486"/>
      <c r="L299" s="486"/>
      <c r="M299" s="486"/>
      <c r="N299" s="486"/>
      <c r="O299" s="486"/>
      <c r="P299" s="486"/>
    </row>
    <row r="300" spans="1:16" ht="12.75" customHeight="1">
      <c r="A300" s="510"/>
      <c r="B300" s="510"/>
      <c r="C300" s="510"/>
      <c r="D300" s="510"/>
      <c r="E300" s="510"/>
      <c r="F300" s="486"/>
      <c r="G300" s="486"/>
      <c r="H300" s="486"/>
      <c r="I300" s="486"/>
      <c r="J300" s="486"/>
      <c r="K300" s="486"/>
      <c r="L300" s="486"/>
      <c r="M300" s="486"/>
      <c r="N300" s="486"/>
      <c r="O300" s="486"/>
      <c r="P300" s="486"/>
    </row>
    <row r="301" spans="1:16" ht="12.75" customHeight="1">
      <c r="A301" s="510"/>
      <c r="B301" s="510"/>
      <c r="C301" s="510"/>
      <c r="D301" s="510"/>
      <c r="E301" s="510"/>
      <c r="F301" s="486"/>
      <c r="G301" s="486"/>
      <c r="H301" s="486"/>
      <c r="I301" s="486"/>
      <c r="J301" s="486"/>
      <c r="K301" s="486"/>
      <c r="L301" s="486"/>
      <c r="M301" s="486"/>
      <c r="N301" s="486"/>
      <c r="O301" s="486"/>
      <c r="P301" s="486"/>
    </row>
    <row r="302" spans="1:16" ht="12.75" customHeight="1">
      <c r="A302" s="510"/>
      <c r="B302" s="510"/>
      <c r="C302" s="510"/>
      <c r="D302" s="510"/>
      <c r="E302" s="510"/>
      <c r="F302" s="486"/>
      <c r="G302" s="486"/>
      <c r="H302" s="486"/>
      <c r="I302" s="486"/>
      <c r="J302" s="486"/>
      <c r="K302" s="486"/>
      <c r="L302" s="486"/>
      <c r="M302" s="486"/>
      <c r="N302" s="486"/>
      <c r="O302" s="486"/>
      <c r="P302" s="486"/>
    </row>
    <row r="303" spans="1:16" ht="12.75" customHeight="1">
      <c r="A303" s="510"/>
      <c r="B303" s="510"/>
      <c r="C303" s="510"/>
      <c r="D303" s="510"/>
      <c r="E303" s="510"/>
      <c r="F303" s="486"/>
      <c r="G303" s="486"/>
      <c r="H303" s="486"/>
      <c r="I303" s="486"/>
      <c r="J303" s="486"/>
      <c r="K303" s="486"/>
      <c r="L303" s="486"/>
      <c r="M303" s="486"/>
      <c r="N303" s="486"/>
      <c r="O303" s="486"/>
      <c r="P303" s="486"/>
    </row>
    <row r="304" spans="1:16" ht="12.75" customHeight="1">
      <c r="A304" s="510"/>
      <c r="B304" s="510"/>
      <c r="C304" s="510"/>
      <c r="D304" s="510"/>
      <c r="E304" s="510"/>
      <c r="F304" s="486"/>
      <c r="G304" s="486"/>
      <c r="H304" s="486"/>
      <c r="I304" s="486"/>
      <c r="J304" s="486"/>
      <c r="K304" s="486"/>
      <c r="L304" s="486"/>
      <c r="M304" s="486"/>
      <c r="N304" s="486"/>
      <c r="O304" s="486"/>
      <c r="P304" s="486"/>
    </row>
    <row r="305" spans="1:16" ht="12.75" customHeight="1">
      <c r="A305" s="510"/>
      <c r="B305" s="510"/>
      <c r="C305" s="510"/>
      <c r="D305" s="510"/>
      <c r="E305" s="510"/>
      <c r="F305" s="486"/>
      <c r="G305" s="486"/>
      <c r="H305" s="486"/>
      <c r="I305" s="486"/>
      <c r="J305" s="486"/>
      <c r="K305" s="486"/>
      <c r="L305" s="486"/>
      <c r="M305" s="486"/>
      <c r="N305" s="486"/>
      <c r="O305" s="486"/>
      <c r="P305" s="486"/>
    </row>
    <row r="306" spans="1:16" ht="12.75" customHeight="1">
      <c r="A306" s="510"/>
      <c r="B306" s="510"/>
      <c r="C306" s="510"/>
      <c r="D306" s="510"/>
      <c r="E306" s="510"/>
      <c r="F306" s="486"/>
      <c r="G306" s="486"/>
      <c r="H306" s="486"/>
      <c r="I306" s="486"/>
      <c r="J306" s="486"/>
      <c r="K306" s="486"/>
      <c r="L306" s="486"/>
      <c r="M306" s="486"/>
      <c r="N306" s="486"/>
      <c r="O306" s="486"/>
      <c r="P306" s="486"/>
    </row>
    <row r="307" spans="1:16" ht="12.75" customHeight="1">
      <c r="A307" s="510"/>
      <c r="B307" s="510"/>
      <c r="C307" s="510"/>
      <c r="D307" s="510"/>
      <c r="E307" s="510"/>
      <c r="F307" s="486"/>
      <c r="G307" s="486"/>
      <c r="H307" s="486"/>
      <c r="I307" s="486"/>
      <c r="J307" s="486"/>
      <c r="K307" s="486"/>
      <c r="L307" s="486"/>
      <c r="M307" s="486"/>
      <c r="N307" s="486"/>
      <c r="O307" s="486"/>
      <c r="P307" s="486"/>
    </row>
    <row r="308" spans="1:16" ht="12.75" customHeight="1">
      <c r="A308" s="510"/>
      <c r="B308" s="510"/>
      <c r="C308" s="510"/>
      <c r="D308" s="510"/>
      <c r="E308" s="510"/>
      <c r="F308" s="486"/>
      <c r="G308" s="486"/>
      <c r="H308" s="486"/>
      <c r="I308" s="486"/>
      <c r="J308" s="486"/>
      <c r="K308" s="486"/>
      <c r="L308" s="486"/>
      <c r="M308" s="486"/>
      <c r="N308" s="486"/>
      <c r="O308" s="486"/>
      <c r="P308" s="486"/>
    </row>
    <row r="309" spans="1:16" ht="12.75" customHeight="1">
      <c r="A309" s="510"/>
      <c r="B309" s="510"/>
      <c r="C309" s="510"/>
      <c r="D309" s="510"/>
      <c r="E309" s="510"/>
      <c r="F309" s="486"/>
      <c r="G309" s="486"/>
      <c r="H309" s="486"/>
      <c r="I309" s="486"/>
      <c r="J309" s="486"/>
      <c r="K309" s="486"/>
      <c r="L309" s="486"/>
      <c r="M309" s="486"/>
      <c r="N309" s="486"/>
      <c r="O309" s="486"/>
      <c r="P309" s="486"/>
    </row>
    <row r="310" spans="1:16" ht="12.75" customHeight="1">
      <c r="A310" s="510"/>
      <c r="B310" s="510"/>
      <c r="C310" s="510"/>
      <c r="D310" s="510"/>
      <c r="E310" s="510"/>
      <c r="F310" s="486"/>
      <c r="G310" s="486"/>
      <c r="H310" s="486"/>
      <c r="I310" s="486"/>
      <c r="J310" s="486"/>
      <c r="K310" s="486"/>
      <c r="L310" s="486"/>
      <c r="M310" s="486"/>
      <c r="N310" s="486"/>
      <c r="O310" s="486"/>
      <c r="P310" s="486"/>
    </row>
    <row r="311" spans="1:16" ht="12.75" customHeight="1">
      <c r="A311" s="510"/>
      <c r="B311" s="510"/>
      <c r="C311" s="510"/>
      <c r="D311" s="510"/>
      <c r="E311" s="510"/>
      <c r="F311" s="486"/>
      <c r="G311" s="486"/>
      <c r="H311" s="486"/>
      <c r="I311" s="486"/>
      <c r="J311" s="486"/>
      <c r="K311" s="486"/>
      <c r="L311" s="486"/>
      <c r="M311" s="486"/>
      <c r="N311" s="486"/>
      <c r="O311" s="486"/>
      <c r="P311" s="486"/>
    </row>
    <row r="312" spans="1:16" ht="12.75" customHeight="1">
      <c r="A312" s="510"/>
      <c r="B312" s="510"/>
      <c r="C312" s="510"/>
      <c r="D312" s="510"/>
      <c r="E312" s="510"/>
      <c r="F312" s="486"/>
      <c r="G312" s="486"/>
      <c r="H312" s="486"/>
      <c r="I312" s="486"/>
      <c r="J312" s="486"/>
      <c r="K312" s="486"/>
      <c r="L312" s="486"/>
      <c r="M312" s="486"/>
      <c r="N312" s="486"/>
      <c r="O312" s="486"/>
      <c r="P312" s="486"/>
    </row>
    <row r="313" spans="1:16" ht="12.75" customHeight="1">
      <c r="A313" s="510"/>
      <c r="B313" s="510"/>
      <c r="C313" s="510"/>
      <c r="D313" s="510"/>
      <c r="E313" s="510"/>
      <c r="F313" s="486"/>
      <c r="G313" s="486"/>
      <c r="H313" s="486"/>
      <c r="I313" s="486"/>
      <c r="J313" s="486"/>
      <c r="K313" s="486"/>
      <c r="L313" s="486"/>
      <c r="M313" s="486"/>
      <c r="N313" s="486"/>
      <c r="O313" s="486"/>
      <c r="P313" s="486"/>
    </row>
    <row r="314" spans="1:16" ht="12.75" customHeight="1">
      <c r="A314" s="510"/>
      <c r="B314" s="510"/>
      <c r="C314" s="510"/>
      <c r="D314" s="510"/>
      <c r="E314" s="510"/>
      <c r="F314" s="486"/>
      <c r="G314" s="486"/>
      <c r="H314" s="486"/>
      <c r="I314" s="486"/>
      <c r="J314" s="486"/>
      <c r="K314" s="486"/>
      <c r="L314" s="486"/>
      <c r="M314" s="486"/>
      <c r="N314" s="486"/>
      <c r="O314" s="486"/>
      <c r="P314" s="486"/>
    </row>
    <row r="315" spans="1:16" ht="12.75" customHeight="1">
      <c r="A315" s="510"/>
      <c r="B315" s="510"/>
      <c r="C315" s="510"/>
      <c r="D315" s="510"/>
      <c r="E315" s="510"/>
      <c r="F315" s="486"/>
      <c r="G315" s="486"/>
      <c r="H315" s="486"/>
      <c r="I315" s="486"/>
      <c r="J315" s="486"/>
      <c r="K315" s="486"/>
      <c r="L315" s="486"/>
      <c r="M315" s="486"/>
      <c r="N315" s="486"/>
      <c r="O315" s="486"/>
      <c r="P315" s="486"/>
    </row>
    <row r="316" spans="1:16" ht="12.75" customHeight="1">
      <c r="A316" s="510"/>
      <c r="B316" s="510"/>
      <c r="C316" s="510"/>
      <c r="D316" s="510"/>
      <c r="E316" s="510"/>
      <c r="F316" s="486"/>
      <c r="G316" s="486"/>
      <c r="H316" s="486"/>
      <c r="I316" s="486"/>
      <c r="J316" s="486"/>
      <c r="K316" s="486"/>
      <c r="L316" s="486"/>
      <c r="M316" s="486"/>
      <c r="N316" s="486"/>
      <c r="O316" s="486"/>
      <c r="P316" s="486"/>
    </row>
    <row r="317" spans="1:16" ht="12.75" customHeight="1">
      <c r="A317" s="510"/>
      <c r="B317" s="510"/>
      <c r="C317" s="510"/>
      <c r="D317" s="510"/>
      <c r="E317" s="510"/>
      <c r="F317" s="486"/>
      <c r="G317" s="486"/>
      <c r="H317" s="486"/>
      <c r="I317" s="486"/>
      <c r="J317" s="486"/>
      <c r="K317" s="486"/>
      <c r="L317" s="486"/>
      <c r="M317" s="486"/>
      <c r="N317" s="486"/>
      <c r="O317" s="486"/>
      <c r="P317" s="486"/>
    </row>
    <row r="318" spans="1:16" ht="12.75" customHeight="1">
      <c r="A318" s="510"/>
      <c r="B318" s="510"/>
      <c r="C318" s="510"/>
      <c r="D318" s="510"/>
      <c r="E318" s="510"/>
      <c r="F318" s="486"/>
      <c r="G318" s="486"/>
      <c r="H318" s="486"/>
      <c r="I318" s="486"/>
      <c r="J318" s="486"/>
      <c r="K318" s="486"/>
      <c r="L318" s="486"/>
      <c r="M318" s="486"/>
      <c r="N318" s="486"/>
      <c r="O318" s="486"/>
      <c r="P318" s="486"/>
    </row>
    <row r="319" spans="1:16" ht="12.75" customHeight="1">
      <c r="A319" s="510"/>
      <c r="B319" s="510"/>
      <c r="C319" s="510"/>
      <c r="D319" s="510"/>
      <c r="E319" s="510"/>
      <c r="F319" s="486"/>
      <c r="G319" s="486"/>
      <c r="H319" s="486"/>
      <c r="I319" s="486"/>
      <c r="J319" s="486"/>
      <c r="K319" s="486"/>
      <c r="L319" s="486"/>
      <c r="M319" s="486"/>
      <c r="N319" s="486"/>
      <c r="O319" s="486"/>
      <c r="P319" s="486"/>
    </row>
    <row r="320" spans="1:16" ht="12.75" customHeight="1">
      <c r="A320" s="510"/>
      <c r="B320" s="510"/>
      <c r="C320" s="510"/>
      <c r="D320" s="510"/>
      <c r="E320" s="510"/>
      <c r="F320" s="486"/>
      <c r="G320" s="486"/>
      <c r="H320" s="486"/>
      <c r="I320" s="486"/>
      <c r="J320" s="486"/>
      <c r="K320" s="486"/>
      <c r="L320" s="486"/>
      <c r="M320" s="486"/>
      <c r="N320" s="486"/>
      <c r="O320" s="486"/>
      <c r="P320" s="486"/>
    </row>
    <row r="321" spans="1:16" ht="12.75" customHeight="1">
      <c r="A321" s="510"/>
      <c r="B321" s="510"/>
      <c r="C321" s="510"/>
      <c r="D321" s="510"/>
      <c r="E321" s="510"/>
      <c r="F321" s="486"/>
      <c r="G321" s="486"/>
      <c r="H321" s="486"/>
      <c r="I321" s="486"/>
      <c r="J321" s="486"/>
      <c r="K321" s="486"/>
      <c r="L321" s="486"/>
      <c r="M321" s="486"/>
      <c r="N321" s="486"/>
      <c r="O321" s="486"/>
      <c r="P321" s="486"/>
    </row>
    <row r="322" spans="1:16" ht="12.75" customHeight="1">
      <c r="A322" s="510"/>
      <c r="B322" s="510"/>
      <c r="C322" s="510"/>
      <c r="D322" s="510"/>
      <c r="E322" s="510"/>
      <c r="F322" s="486"/>
      <c r="G322" s="486"/>
      <c r="H322" s="486"/>
      <c r="I322" s="486"/>
      <c r="J322" s="486"/>
      <c r="K322" s="486"/>
      <c r="L322" s="486"/>
      <c r="M322" s="486"/>
      <c r="N322" s="486"/>
      <c r="O322" s="486"/>
      <c r="P322" s="486"/>
    </row>
    <row r="323" spans="1:16" ht="12.75" customHeight="1">
      <c r="A323" s="510"/>
      <c r="B323" s="510"/>
      <c r="C323" s="510"/>
      <c r="D323" s="510"/>
      <c r="E323" s="510"/>
      <c r="F323" s="486"/>
      <c r="G323" s="486"/>
      <c r="H323" s="486"/>
      <c r="I323" s="486"/>
      <c r="J323" s="486"/>
      <c r="K323" s="486"/>
      <c r="L323" s="486"/>
      <c r="M323" s="486"/>
      <c r="N323" s="486"/>
      <c r="O323" s="486"/>
      <c r="P323" s="486"/>
    </row>
    <row r="324" spans="1:16" ht="12.75" customHeight="1">
      <c r="A324" s="510"/>
      <c r="B324" s="510"/>
      <c r="C324" s="510"/>
      <c r="D324" s="510"/>
      <c r="E324" s="510"/>
      <c r="F324" s="486"/>
      <c r="G324" s="486"/>
      <c r="H324" s="486"/>
      <c r="I324" s="486"/>
      <c r="J324" s="486"/>
      <c r="K324" s="486"/>
      <c r="L324" s="486"/>
      <c r="M324" s="486"/>
      <c r="N324" s="486"/>
      <c r="O324" s="486"/>
      <c r="P324" s="486"/>
    </row>
    <row r="325" spans="1:16" ht="12.75" customHeight="1">
      <c r="A325" s="510"/>
      <c r="B325" s="510"/>
      <c r="C325" s="510"/>
      <c r="D325" s="510"/>
      <c r="E325" s="510"/>
      <c r="F325" s="486"/>
      <c r="G325" s="486"/>
      <c r="H325" s="486"/>
      <c r="I325" s="486"/>
      <c r="J325" s="486"/>
      <c r="K325" s="486"/>
      <c r="L325" s="486"/>
      <c r="M325" s="486"/>
      <c r="N325" s="486"/>
      <c r="O325" s="486"/>
      <c r="P325" s="486"/>
    </row>
    <row r="326" spans="1:16" ht="12.75" customHeight="1">
      <c r="A326" s="510"/>
      <c r="B326" s="510"/>
      <c r="C326" s="510"/>
      <c r="D326" s="510"/>
      <c r="E326" s="510"/>
      <c r="F326" s="486"/>
      <c r="G326" s="486"/>
      <c r="H326" s="486"/>
      <c r="I326" s="486"/>
      <c r="J326" s="486"/>
      <c r="K326" s="486"/>
      <c r="L326" s="486"/>
      <c r="M326" s="486"/>
      <c r="N326" s="486"/>
      <c r="O326" s="486"/>
      <c r="P326" s="486"/>
    </row>
    <row r="327" spans="1:16" ht="12.75" customHeight="1">
      <c r="A327" s="510"/>
      <c r="B327" s="510"/>
      <c r="C327" s="510"/>
      <c r="D327" s="510"/>
      <c r="E327" s="510"/>
      <c r="F327" s="486"/>
      <c r="G327" s="486"/>
      <c r="H327" s="486"/>
      <c r="I327" s="486"/>
      <c r="J327" s="486"/>
      <c r="K327" s="486"/>
      <c r="L327" s="486"/>
      <c r="M327" s="486"/>
      <c r="N327" s="486"/>
      <c r="O327" s="486"/>
      <c r="P327" s="486"/>
    </row>
    <row r="328" spans="1:16" ht="12.75" customHeight="1">
      <c r="A328" s="510"/>
      <c r="B328" s="510"/>
      <c r="C328" s="510"/>
      <c r="D328" s="510"/>
      <c r="E328" s="510"/>
      <c r="F328" s="486"/>
      <c r="G328" s="486"/>
      <c r="H328" s="486"/>
      <c r="I328" s="486"/>
      <c r="J328" s="486"/>
      <c r="K328" s="486"/>
      <c r="L328" s="486"/>
      <c r="M328" s="486"/>
      <c r="N328" s="486"/>
      <c r="O328" s="486"/>
      <c r="P328" s="486"/>
    </row>
    <row r="329" spans="1:16" ht="12.75" customHeight="1">
      <c r="A329" s="510"/>
      <c r="B329" s="510"/>
      <c r="C329" s="510"/>
      <c r="D329" s="510"/>
      <c r="E329" s="510"/>
      <c r="F329" s="486"/>
      <c r="G329" s="486"/>
      <c r="H329" s="486"/>
      <c r="I329" s="486"/>
      <c r="J329" s="486"/>
      <c r="K329" s="486"/>
      <c r="L329" s="486"/>
      <c r="M329" s="486"/>
      <c r="N329" s="486"/>
      <c r="O329" s="486"/>
      <c r="P329" s="486"/>
    </row>
    <row r="330" spans="1:16" ht="12.75" customHeight="1">
      <c r="A330" s="510"/>
      <c r="B330" s="510"/>
      <c r="C330" s="510"/>
      <c r="D330" s="510"/>
      <c r="E330" s="510"/>
      <c r="F330" s="486"/>
      <c r="G330" s="486"/>
      <c r="H330" s="486"/>
      <c r="I330" s="486"/>
      <c r="J330" s="486"/>
      <c r="K330" s="486"/>
      <c r="L330" s="486"/>
      <c r="M330" s="486"/>
      <c r="N330" s="486"/>
      <c r="O330" s="486"/>
      <c r="P330" s="486"/>
    </row>
    <row r="331" spans="1:16" ht="12.75" customHeight="1">
      <c r="A331" s="510"/>
      <c r="B331" s="510"/>
      <c r="C331" s="510"/>
      <c r="D331" s="510"/>
      <c r="E331" s="510"/>
      <c r="F331" s="486"/>
      <c r="G331" s="486"/>
      <c r="H331" s="486"/>
      <c r="I331" s="486"/>
      <c r="J331" s="486"/>
      <c r="K331" s="486"/>
      <c r="L331" s="486"/>
      <c r="M331" s="486"/>
      <c r="N331" s="486"/>
      <c r="O331" s="486"/>
      <c r="P331" s="486"/>
    </row>
    <row r="332" spans="1:16" ht="12.75" customHeight="1">
      <c r="A332" s="510"/>
      <c r="B332" s="510"/>
      <c r="C332" s="510"/>
      <c r="D332" s="510"/>
      <c r="E332" s="510"/>
      <c r="F332" s="486"/>
      <c r="G332" s="486"/>
      <c r="H332" s="486"/>
      <c r="I332" s="486"/>
      <c r="J332" s="486"/>
      <c r="K332" s="486"/>
      <c r="L332" s="486"/>
      <c r="M332" s="486"/>
      <c r="N332" s="486"/>
      <c r="O332" s="486"/>
      <c r="P332" s="486"/>
    </row>
    <row r="333" spans="1:16" ht="12.75" customHeight="1">
      <c r="A333" s="510"/>
      <c r="B333" s="510"/>
      <c r="C333" s="510"/>
      <c r="D333" s="510"/>
      <c r="E333" s="510"/>
      <c r="F333" s="486"/>
      <c r="G333" s="486"/>
      <c r="H333" s="486"/>
      <c r="I333" s="486"/>
      <c r="J333" s="486"/>
      <c r="K333" s="486"/>
      <c r="L333" s="486"/>
      <c r="M333" s="486"/>
      <c r="N333" s="486"/>
      <c r="O333" s="486"/>
      <c r="P333" s="486"/>
    </row>
    <row r="334" spans="1:16" ht="12.75" customHeight="1">
      <c r="A334" s="510"/>
      <c r="B334" s="510"/>
      <c r="C334" s="510"/>
      <c r="D334" s="510"/>
      <c r="E334" s="510"/>
      <c r="F334" s="486"/>
      <c r="G334" s="486"/>
      <c r="H334" s="486"/>
      <c r="I334" s="486"/>
      <c r="J334" s="486"/>
      <c r="K334" s="486"/>
      <c r="L334" s="486"/>
      <c r="M334" s="486"/>
      <c r="N334" s="486"/>
      <c r="O334" s="486"/>
      <c r="P334" s="486"/>
    </row>
    <row r="335" spans="1:16" ht="12.75" customHeight="1">
      <c r="A335" s="510"/>
      <c r="B335" s="510"/>
      <c r="C335" s="510"/>
      <c r="D335" s="510"/>
      <c r="E335" s="510"/>
      <c r="F335" s="486"/>
      <c r="G335" s="486"/>
      <c r="H335" s="486"/>
      <c r="I335" s="486"/>
      <c r="J335" s="486"/>
      <c r="K335" s="486"/>
      <c r="L335" s="486"/>
      <c r="M335" s="486"/>
      <c r="N335" s="486"/>
      <c r="O335" s="486"/>
      <c r="P335" s="486"/>
    </row>
    <row r="336" spans="1:16" ht="12.75" customHeight="1">
      <c r="A336" s="510"/>
      <c r="B336" s="510"/>
      <c r="C336" s="510"/>
      <c r="D336" s="510"/>
      <c r="E336" s="510"/>
      <c r="F336" s="486"/>
      <c r="G336" s="486"/>
      <c r="H336" s="486"/>
      <c r="I336" s="486"/>
      <c r="J336" s="486"/>
      <c r="K336" s="486"/>
      <c r="L336" s="486"/>
      <c r="M336" s="486"/>
      <c r="N336" s="486"/>
      <c r="O336" s="486"/>
      <c r="P336" s="486"/>
    </row>
    <row r="337" spans="1:16" ht="12.75" customHeight="1">
      <c r="A337" s="510"/>
      <c r="B337" s="510"/>
      <c r="C337" s="510"/>
      <c r="D337" s="510"/>
      <c r="E337" s="510"/>
      <c r="F337" s="486"/>
      <c r="G337" s="486"/>
      <c r="H337" s="486"/>
      <c r="I337" s="486"/>
      <c r="J337" s="486"/>
      <c r="K337" s="486"/>
      <c r="L337" s="486"/>
      <c r="M337" s="486"/>
      <c r="N337" s="486"/>
      <c r="O337" s="486"/>
      <c r="P337" s="486"/>
    </row>
    <row r="338" spans="1:16" ht="12.75" customHeight="1">
      <c r="A338" s="510"/>
      <c r="B338" s="510"/>
      <c r="C338" s="510"/>
      <c r="D338" s="510"/>
      <c r="E338" s="510"/>
      <c r="F338" s="486"/>
      <c r="G338" s="486"/>
      <c r="H338" s="486"/>
      <c r="I338" s="486"/>
      <c r="J338" s="486"/>
      <c r="K338" s="486"/>
      <c r="L338" s="486"/>
      <c r="M338" s="486"/>
      <c r="N338" s="486"/>
      <c r="O338" s="486"/>
      <c r="P338" s="486"/>
    </row>
    <row r="339" spans="1:16" ht="12.75" customHeight="1">
      <c r="A339" s="510"/>
      <c r="B339" s="510"/>
      <c r="C339" s="510"/>
      <c r="D339" s="510"/>
      <c r="E339" s="510"/>
      <c r="F339" s="486"/>
      <c r="G339" s="486"/>
      <c r="H339" s="486"/>
      <c r="I339" s="486"/>
      <c r="J339" s="486"/>
      <c r="K339" s="486"/>
      <c r="L339" s="486"/>
      <c r="M339" s="486"/>
      <c r="N339" s="486"/>
      <c r="O339" s="486"/>
      <c r="P339" s="486"/>
    </row>
    <row r="340" spans="1:16" ht="12.75" customHeight="1">
      <c r="A340" s="510"/>
      <c r="B340" s="510"/>
      <c r="C340" s="510"/>
      <c r="D340" s="510"/>
      <c r="E340" s="510"/>
      <c r="F340" s="486"/>
      <c r="G340" s="486"/>
      <c r="H340" s="486"/>
      <c r="I340" s="486"/>
      <c r="J340" s="486"/>
      <c r="K340" s="486"/>
      <c r="L340" s="486"/>
      <c r="M340" s="486"/>
      <c r="N340" s="486"/>
      <c r="O340" s="486"/>
      <c r="P340" s="486"/>
    </row>
    <row r="341" spans="1:16" ht="12.75" customHeight="1">
      <c r="A341" s="510"/>
      <c r="B341" s="510"/>
      <c r="C341" s="510"/>
      <c r="D341" s="510"/>
      <c r="E341" s="510"/>
      <c r="F341" s="486"/>
      <c r="G341" s="486"/>
      <c r="H341" s="486"/>
      <c r="I341" s="486"/>
      <c r="J341" s="486"/>
      <c r="K341" s="486"/>
      <c r="L341" s="486"/>
      <c r="M341" s="486"/>
      <c r="N341" s="486"/>
      <c r="O341" s="486"/>
      <c r="P341" s="486"/>
    </row>
    <row r="342" spans="1:16" ht="12.75" customHeight="1">
      <c r="A342" s="510"/>
      <c r="B342" s="510"/>
      <c r="C342" s="510"/>
      <c r="D342" s="510"/>
      <c r="E342" s="510"/>
      <c r="F342" s="486"/>
      <c r="G342" s="486"/>
      <c r="H342" s="486"/>
      <c r="I342" s="486"/>
      <c r="J342" s="486"/>
      <c r="K342" s="486"/>
      <c r="L342" s="486"/>
      <c r="M342" s="486"/>
      <c r="N342" s="486"/>
      <c r="O342" s="486"/>
      <c r="P342" s="486"/>
    </row>
    <row r="343" spans="1:16" ht="12.75" customHeight="1">
      <c r="A343" s="510"/>
      <c r="B343" s="510"/>
      <c r="C343" s="510"/>
      <c r="D343" s="510"/>
      <c r="E343" s="510"/>
      <c r="F343" s="486"/>
      <c r="G343" s="486"/>
      <c r="H343" s="486"/>
      <c r="I343" s="486"/>
      <c r="J343" s="486"/>
      <c r="K343" s="486"/>
      <c r="L343" s="486"/>
      <c r="M343" s="486"/>
      <c r="N343" s="486"/>
      <c r="O343" s="486"/>
      <c r="P343" s="486"/>
    </row>
    <row r="344" spans="1:16" ht="12.75" customHeight="1">
      <c r="A344" s="510"/>
      <c r="B344" s="510"/>
      <c r="C344" s="510"/>
      <c r="D344" s="510"/>
      <c r="E344" s="510"/>
      <c r="F344" s="486"/>
      <c r="G344" s="486"/>
      <c r="H344" s="486"/>
      <c r="I344" s="486"/>
      <c r="J344" s="486"/>
      <c r="K344" s="486"/>
      <c r="L344" s="486"/>
      <c r="M344" s="486"/>
      <c r="N344" s="486"/>
      <c r="O344" s="486"/>
      <c r="P344" s="486"/>
    </row>
    <row r="345" spans="1:16" ht="12.75" customHeight="1">
      <c r="A345" s="510"/>
      <c r="B345" s="510"/>
      <c r="C345" s="510"/>
      <c r="D345" s="510"/>
      <c r="E345" s="510"/>
      <c r="F345" s="486"/>
      <c r="G345" s="486"/>
      <c r="H345" s="486"/>
      <c r="I345" s="486"/>
      <c r="J345" s="486"/>
      <c r="K345" s="486"/>
      <c r="L345" s="486"/>
      <c r="M345" s="486"/>
      <c r="N345" s="486"/>
      <c r="O345" s="486"/>
      <c r="P345" s="486"/>
    </row>
    <row r="346" spans="1:16" ht="12.75" customHeight="1">
      <c r="A346" s="510"/>
      <c r="B346" s="510"/>
      <c r="C346" s="510"/>
      <c r="D346" s="510"/>
      <c r="E346" s="510"/>
      <c r="F346" s="486"/>
      <c r="G346" s="486"/>
      <c r="H346" s="486"/>
      <c r="I346" s="486"/>
      <c r="J346" s="486"/>
      <c r="K346" s="486"/>
      <c r="L346" s="486"/>
      <c r="M346" s="486"/>
      <c r="N346" s="486"/>
      <c r="O346" s="486"/>
      <c r="P346" s="486"/>
    </row>
    <row r="347" spans="1:16" ht="12.75" customHeight="1">
      <c r="A347" s="510"/>
      <c r="B347" s="510"/>
      <c r="C347" s="510"/>
      <c r="D347" s="510"/>
      <c r="E347" s="510"/>
      <c r="F347" s="486"/>
      <c r="G347" s="486"/>
      <c r="H347" s="486"/>
      <c r="I347" s="486"/>
      <c r="J347" s="486"/>
      <c r="K347" s="486"/>
      <c r="L347" s="486"/>
      <c r="M347" s="486"/>
      <c r="N347" s="486"/>
      <c r="O347" s="486"/>
      <c r="P347" s="486"/>
    </row>
    <row r="348" spans="1:16" ht="12.75" customHeight="1">
      <c r="A348" s="510"/>
      <c r="B348" s="510"/>
      <c r="C348" s="510"/>
      <c r="D348" s="510"/>
      <c r="E348" s="510"/>
      <c r="F348" s="486"/>
      <c r="G348" s="486"/>
      <c r="H348" s="486"/>
      <c r="I348" s="486"/>
      <c r="J348" s="486"/>
      <c r="K348" s="486"/>
      <c r="L348" s="486"/>
      <c r="M348" s="486"/>
      <c r="N348" s="486"/>
      <c r="O348" s="486"/>
      <c r="P348" s="486"/>
    </row>
    <row r="349" spans="1:16" ht="12.75" customHeight="1">
      <c r="A349" s="510"/>
      <c r="B349" s="510"/>
      <c r="C349" s="510"/>
      <c r="D349" s="510"/>
      <c r="E349" s="510"/>
      <c r="F349" s="486"/>
      <c r="G349" s="486"/>
      <c r="H349" s="486"/>
      <c r="I349" s="486"/>
      <c r="J349" s="486"/>
      <c r="K349" s="486"/>
      <c r="L349" s="486"/>
      <c r="M349" s="486"/>
      <c r="N349" s="486"/>
      <c r="O349" s="486"/>
      <c r="P349" s="486"/>
    </row>
    <row r="350" spans="1:16" ht="12.75" customHeight="1">
      <c r="A350" s="510"/>
      <c r="B350" s="510"/>
      <c r="C350" s="510"/>
      <c r="D350" s="510"/>
      <c r="E350" s="510"/>
      <c r="F350" s="486"/>
      <c r="G350" s="486"/>
      <c r="H350" s="486"/>
      <c r="I350" s="486"/>
      <c r="J350" s="486"/>
      <c r="K350" s="486"/>
      <c r="L350" s="486"/>
      <c r="M350" s="486"/>
      <c r="N350" s="486"/>
      <c r="O350" s="486"/>
      <c r="P350" s="486"/>
    </row>
    <row r="351" spans="1:16" ht="12.75" customHeight="1">
      <c r="A351" s="510"/>
      <c r="B351" s="510"/>
      <c r="C351" s="510"/>
      <c r="D351" s="510"/>
      <c r="E351" s="510"/>
      <c r="F351" s="486"/>
      <c r="G351" s="486"/>
      <c r="H351" s="486"/>
      <c r="I351" s="486"/>
      <c r="J351" s="486"/>
      <c r="K351" s="486"/>
      <c r="L351" s="486"/>
      <c r="M351" s="486"/>
      <c r="N351" s="486"/>
      <c r="O351" s="486"/>
      <c r="P351" s="486"/>
    </row>
    <row r="352" spans="1:16" ht="12.75" customHeight="1">
      <c r="A352" s="510"/>
      <c r="B352" s="510"/>
      <c r="C352" s="510"/>
      <c r="D352" s="510"/>
      <c r="E352" s="510"/>
      <c r="F352" s="486"/>
      <c r="G352" s="486"/>
      <c r="H352" s="486"/>
      <c r="I352" s="486"/>
      <c r="J352" s="486"/>
      <c r="K352" s="486"/>
      <c r="L352" s="486"/>
      <c r="M352" s="486"/>
      <c r="N352" s="486"/>
      <c r="O352" s="486"/>
      <c r="P352" s="486"/>
    </row>
    <row r="353" spans="1:16" ht="12.75" customHeight="1">
      <c r="A353" s="510"/>
      <c r="B353" s="510"/>
      <c r="C353" s="510"/>
      <c r="D353" s="510"/>
      <c r="E353" s="510"/>
      <c r="F353" s="486"/>
      <c r="G353" s="486"/>
      <c r="H353" s="486"/>
      <c r="I353" s="486"/>
      <c r="J353" s="486"/>
      <c r="K353" s="486"/>
      <c r="L353" s="486"/>
      <c r="M353" s="486"/>
      <c r="N353" s="486"/>
      <c r="O353" s="486"/>
      <c r="P353" s="486"/>
    </row>
    <row r="354" spans="1:16" ht="12.75" customHeight="1">
      <c r="A354" s="510"/>
      <c r="B354" s="510"/>
      <c r="C354" s="510"/>
      <c r="D354" s="510"/>
      <c r="E354" s="510"/>
      <c r="F354" s="486"/>
      <c r="G354" s="486"/>
      <c r="H354" s="486"/>
      <c r="I354" s="486"/>
      <c r="J354" s="486"/>
      <c r="K354" s="486"/>
      <c r="L354" s="486"/>
      <c r="M354" s="486"/>
      <c r="N354" s="486"/>
      <c r="O354" s="486"/>
      <c r="P354" s="486"/>
    </row>
    <row r="355" spans="1:16" ht="12.75" customHeight="1">
      <c r="A355" s="510"/>
      <c r="B355" s="510"/>
      <c r="C355" s="510"/>
      <c r="D355" s="510"/>
      <c r="E355" s="510"/>
      <c r="F355" s="486"/>
      <c r="G355" s="486"/>
      <c r="H355" s="486"/>
      <c r="I355" s="486"/>
      <c r="J355" s="486"/>
      <c r="K355" s="486"/>
      <c r="L355" s="486"/>
      <c r="M355" s="486"/>
      <c r="N355" s="486"/>
      <c r="O355" s="486"/>
      <c r="P355" s="486"/>
    </row>
    <row r="356" spans="1:16" ht="12.75" customHeight="1">
      <c r="A356" s="510"/>
      <c r="B356" s="510"/>
      <c r="C356" s="510"/>
      <c r="D356" s="510"/>
      <c r="E356" s="510"/>
      <c r="F356" s="486"/>
      <c r="G356" s="486"/>
      <c r="H356" s="486"/>
      <c r="I356" s="486"/>
      <c r="J356" s="486"/>
      <c r="K356" s="486"/>
      <c r="L356" s="486"/>
      <c r="M356" s="486"/>
      <c r="N356" s="486"/>
      <c r="O356" s="486"/>
      <c r="P356" s="486"/>
    </row>
    <row r="357" spans="1:16" ht="12.75" customHeight="1">
      <c r="A357" s="510"/>
      <c r="B357" s="510"/>
      <c r="C357" s="510"/>
      <c r="D357" s="510"/>
      <c r="E357" s="510"/>
      <c r="F357" s="486"/>
      <c r="G357" s="486"/>
      <c r="H357" s="486"/>
      <c r="I357" s="486"/>
      <c r="J357" s="486"/>
      <c r="K357" s="486"/>
      <c r="L357" s="486"/>
      <c r="M357" s="486"/>
      <c r="N357" s="486"/>
      <c r="O357" s="486"/>
      <c r="P357" s="486"/>
    </row>
    <row r="358" spans="1:16" ht="12.75" customHeight="1">
      <c r="A358" s="510"/>
      <c r="B358" s="510"/>
      <c r="C358" s="510"/>
      <c r="D358" s="510"/>
      <c r="E358" s="510"/>
      <c r="F358" s="486"/>
      <c r="G358" s="486"/>
      <c r="H358" s="486"/>
      <c r="I358" s="486"/>
      <c r="J358" s="486"/>
      <c r="K358" s="486"/>
      <c r="L358" s="486"/>
      <c r="M358" s="486"/>
      <c r="N358" s="486"/>
      <c r="O358" s="486"/>
      <c r="P358" s="486"/>
    </row>
    <row r="359" spans="1:16" ht="12.75" customHeight="1">
      <c r="A359" s="510"/>
      <c r="B359" s="510"/>
      <c r="C359" s="510"/>
      <c r="D359" s="510"/>
      <c r="E359" s="510"/>
      <c r="F359" s="486"/>
      <c r="G359" s="486"/>
      <c r="H359" s="486"/>
      <c r="I359" s="486"/>
      <c r="J359" s="486"/>
      <c r="K359" s="486"/>
      <c r="L359" s="486"/>
      <c r="M359" s="486"/>
      <c r="N359" s="486"/>
      <c r="O359" s="486"/>
      <c r="P359" s="486"/>
    </row>
    <row r="360" spans="1:16" ht="12.75" customHeight="1">
      <c r="A360" s="510"/>
      <c r="B360" s="510"/>
      <c r="C360" s="510"/>
      <c r="D360" s="510"/>
      <c r="E360" s="510"/>
      <c r="F360" s="486"/>
      <c r="G360" s="486"/>
      <c r="H360" s="486"/>
      <c r="I360" s="486"/>
      <c r="J360" s="486"/>
      <c r="K360" s="486"/>
      <c r="L360" s="486"/>
      <c r="M360" s="486"/>
      <c r="N360" s="486"/>
      <c r="O360" s="486"/>
      <c r="P360" s="486"/>
    </row>
    <row r="361" spans="1:16" ht="12.75" customHeight="1">
      <c r="A361" s="510"/>
      <c r="B361" s="510"/>
      <c r="C361" s="510"/>
      <c r="D361" s="510"/>
      <c r="E361" s="510"/>
      <c r="F361" s="486"/>
      <c r="G361" s="486"/>
      <c r="H361" s="486"/>
      <c r="I361" s="486"/>
      <c r="J361" s="486"/>
      <c r="K361" s="486"/>
      <c r="L361" s="486"/>
      <c r="M361" s="486"/>
      <c r="N361" s="486"/>
      <c r="O361" s="486"/>
      <c r="P361" s="486"/>
    </row>
    <row r="362" spans="1:16" ht="12.75" customHeight="1">
      <c r="A362" s="510"/>
      <c r="B362" s="510"/>
      <c r="C362" s="510"/>
      <c r="D362" s="510"/>
      <c r="E362" s="510"/>
      <c r="F362" s="486"/>
      <c r="G362" s="486"/>
      <c r="H362" s="486"/>
      <c r="I362" s="486"/>
      <c r="J362" s="486"/>
      <c r="K362" s="486"/>
      <c r="L362" s="486"/>
      <c r="M362" s="486"/>
      <c r="N362" s="486"/>
      <c r="O362" s="486"/>
      <c r="P362" s="486"/>
    </row>
    <row r="363" spans="1:16" ht="12.75" customHeight="1">
      <c r="A363" s="510"/>
      <c r="B363" s="510"/>
      <c r="C363" s="510"/>
      <c r="D363" s="510"/>
      <c r="E363" s="510"/>
      <c r="F363" s="486"/>
      <c r="G363" s="486"/>
      <c r="H363" s="486"/>
      <c r="I363" s="486"/>
      <c r="J363" s="486"/>
      <c r="K363" s="486"/>
      <c r="L363" s="486"/>
      <c r="M363" s="486"/>
      <c r="N363" s="486"/>
      <c r="O363" s="486"/>
      <c r="P363" s="486"/>
    </row>
    <row r="364" spans="1:16" ht="12.75" customHeight="1">
      <c r="A364" s="510"/>
      <c r="B364" s="510"/>
      <c r="C364" s="510"/>
      <c r="D364" s="510"/>
      <c r="E364" s="510"/>
      <c r="F364" s="486"/>
      <c r="G364" s="486"/>
      <c r="H364" s="486"/>
      <c r="I364" s="486"/>
      <c r="J364" s="486"/>
      <c r="K364" s="486"/>
      <c r="L364" s="486"/>
      <c r="M364" s="486"/>
      <c r="N364" s="486"/>
      <c r="O364" s="486"/>
      <c r="P364" s="486"/>
    </row>
    <row r="365" spans="1:16" ht="12.75" customHeight="1">
      <c r="A365" s="510"/>
      <c r="B365" s="510"/>
      <c r="C365" s="510"/>
      <c r="D365" s="510"/>
      <c r="E365" s="510"/>
      <c r="F365" s="486"/>
      <c r="G365" s="486"/>
      <c r="H365" s="486"/>
      <c r="I365" s="486"/>
      <c r="J365" s="486"/>
      <c r="K365" s="486"/>
      <c r="L365" s="486"/>
      <c r="M365" s="486"/>
      <c r="N365" s="486"/>
      <c r="O365" s="486"/>
      <c r="P365" s="486"/>
    </row>
    <row r="366" spans="1:16" ht="12.75" customHeight="1">
      <c r="A366" s="510"/>
      <c r="B366" s="510"/>
      <c r="C366" s="510"/>
      <c r="D366" s="510"/>
      <c r="E366" s="510"/>
      <c r="F366" s="486"/>
      <c r="G366" s="486"/>
      <c r="H366" s="486"/>
      <c r="I366" s="486"/>
      <c r="J366" s="486"/>
      <c r="K366" s="486"/>
      <c r="L366" s="486"/>
      <c r="M366" s="486"/>
      <c r="N366" s="486"/>
      <c r="O366" s="486"/>
      <c r="P366" s="486"/>
    </row>
    <row r="367" spans="1:16" ht="12.75" customHeight="1">
      <c r="A367" s="510"/>
      <c r="B367" s="510"/>
      <c r="C367" s="510"/>
      <c r="D367" s="510"/>
      <c r="E367" s="510"/>
      <c r="F367" s="486"/>
      <c r="G367" s="486"/>
      <c r="H367" s="486"/>
      <c r="I367" s="486"/>
      <c r="J367" s="486"/>
      <c r="K367" s="486"/>
      <c r="L367" s="486"/>
      <c r="M367" s="486"/>
      <c r="N367" s="486"/>
      <c r="O367" s="486"/>
      <c r="P367" s="486"/>
    </row>
    <row r="368" spans="1:16" ht="12.75" customHeight="1">
      <c r="A368" s="510"/>
      <c r="B368" s="510"/>
      <c r="C368" s="510"/>
      <c r="D368" s="510"/>
      <c r="E368" s="510"/>
      <c r="F368" s="486"/>
      <c r="G368" s="486"/>
      <c r="H368" s="486"/>
      <c r="I368" s="486"/>
      <c r="J368" s="486"/>
      <c r="K368" s="486"/>
      <c r="L368" s="486"/>
      <c r="M368" s="486"/>
      <c r="N368" s="486"/>
      <c r="O368" s="486"/>
      <c r="P368" s="486"/>
    </row>
    <row r="369" spans="1:16" ht="12.75" customHeight="1">
      <c r="A369" s="510"/>
      <c r="B369" s="510"/>
      <c r="C369" s="510"/>
      <c r="D369" s="510"/>
      <c r="E369" s="510"/>
      <c r="F369" s="486"/>
      <c r="G369" s="486"/>
      <c r="H369" s="486"/>
      <c r="I369" s="486"/>
      <c r="J369" s="486"/>
      <c r="K369" s="486"/>
      <c r="L369" s="486"/>
      <c r="M369" s="486"/>
      <c r="N369" s="486"/>
      <c r="O369" s="486"/>
      <c r="P369" s="486"/>
    </row>
    <row r="370" spans="1:16" ht="12.75" customHeight="1">
      <c r="A370" s="510"/>
      <c r="B370" s="510"/>
      <c r="C370" s="510"/>
      <c r="D370" s="510"/>
      <c r="E370" s="510"/>
      <c r="F370" s="486"/>
      <c r="G370" s="486"/>
      <c r="H370" s="486"/>
      <c r="I370" s="486"/>
      <c r="J370" s="486"/>
      <c r="K370" s="486"/>
      <c r="L370" s="486"/>
      <c r="M370" s="486"/>
      <c r="N370" s="486"/>
      <c r="O370" s="486"/>
      <c r="P370" s="486"/>
    </row>
    <row r="371" spans="1:16" ht="12.75" customHeight="1">
      <c r="A371" s="510"/>
      <c r="B371" s="510"/>
      <c r="C371" s="510"/>
      <c r="D371" s="510"/>
      <c r="E371" s="510"/>
      <c r="F371" s="486"/>
      <c r="G371" s="486"/>
      <c r="H371" s="486"/>
      <c r="I371" s="486"/>
      <c r="J371" s="486"/>
      <c r="K371" s="486"/>
      <c r="L371" s="486"/>
      <c r="M371" s="486"/>
      <c r="N371" s="486"/>
      <c r="O371" s="486"/>
      <c r="P371" s="486"/>
    </row>
    <row r="372" spans="1:16" ht="12.75" customHeight="1">
      <c r="A372" s="510"/>
      <c r="B372" s="510"/>
      <c r="C372" s="510"/>
      <c r="D372" s="510"/>
      <c r="E372" s="510"/>
      <c r="F372" s="486"/>
      <c r="G372" s="486"/>
      <c r="H372" s="486"/>
      <c r="I372" s="486"/>
      <c r="J372" s="486"/>
      <c r="K372" s="486"/>
      <c r="L372" s="486"/>
      <c r="M372" s="486"/>
      <c r="N372" s="486"/>
      <c r="O372" s="486"/>
      <c r="P372" s="486"/>
    </row>
    <row r="373" spans="1:16" ht="12.75" customHeight="1">
      <c r="A373" s="510"/>
      <c r="B373" s="510"/>
      <c r="C373" s="510"/>
      <c r="D373" s="510"/>
      <c r="E373" s="510"/>
      <c r="F373" s="486"/>
      <c r="G373" s="486"/>
      <c r="H373" s="486"/>
      <c r="I373" s="486"/>
      <c r="J373" s="486"/>
      <c r="K373" s="486"/>
      <c r="L373" s="486"/>
      <c r="M373" s="486"/>
      <c r="N373" s="486"/>
      <c r="O373" s="486"/>
      <c r="P373" s="486"/>
    </row>
    <row r="374" spans="1:16" ht="12.75" customHeight="1">
      <c r="A374" s="510"/>
      <c r="B374" s="510"/>
      <c r="C374" s="510"/>
      <c r="D374" s="510"/>
      <c r="E374" s="510"/>
      <c r="F374" s="486"/>
      <c r="G374" s="486"/>
      <c r="H374" s="486"/>
      <c r="I374" s="486"/>
      <c r="J374" s="486"/>
      <c r="K374" s="486"/>
      <c r="L374" s="486"/>
      <c r="M374" s="486"/>
      <c r="N374" s="486"/>
      <c r="O374" s="486"/>
      <c r="P374" s="486"/>
    </row>
    <row r="375" spans="1:16" ht="12.75" customHeight="1">
      <c r="A375" s="510"/>
      <c r="B375" s="510"/>
      <c r="C375" s="510"/>
      <c r="D375" s="510"/>
      <c r="E375" s="510"/>
      <c r="F375" s="486"/>
      <c r="G375" s="486"/>
      <c r="H375" s="486"/>
      <c r="I375" s="486"/>
      <c r="J375" s="486"/>
      <c r="K375" s="486"/>
      <c r="L375" s="486"/>
      <c r="M375" s="486"/>
      <c r="N375" s="486"/>
      <c r="O375" s="486"/>
      <c r="P375" s="486"/>
    </row>
    <row r="376" spans="1:16" ht="12.75" customHeight="1">
      <c r="A376" s="510"/>
      <c r="B376" s="510"/>
      <c r="C376" s="510"/>
      <c r="D376" s="510"/>
      <c r="E376" s="510"/>
      <c r="F376" s="486"/>
      <c r="G376" s="486"/>
      <c r="H376" s="486"/>
      <c r="I376" s="486"/>
      <c r="J376" s="486"/>
      <c r="K376" s="486"/>
      <c r="L376" s="486"/>
      <c r="M376" s="486"/>
      <c r="N376" s="486"/>
      <c r="O376" s="486"/>
      <c r="P376" s="486"/>
    </row>
    <row r="377" spans="1:16" ht="12.75" customHeight="1">
      <c r="A377" s="510"/>
      <c r="B377" s="510"/>
      <c r="C377" s="510"/>
      <c r="D377" s="510"/>
      <c r="E377" s="510"/>
      <c r="F377" s="486"/>
      <c r="G377" s="486"/>
      <c r="H377" s="486"/>
      <c r="I377" s="486"/>
      <c r="J377" s="486"/>
      <c r="K377" s="486"/>
      <c r="L377" s="486"/>
      <c r="M377" s="486"/>
      <c r="N377" s="486"/>
      <c r="O377" s="486"/>
      <c r="P377" s="486"/>
    </row>
    <row r="378" spans="1:16" ht="12.75" customHeight="1">
      <c r="A378" s="510"/>
      <c r="B378" s="510"/>
      <c r="C378" s="510"/>
      <c r="D378" s="510"/>
      <c r="E378" s="510"/>
      <c r="F378" s="486"/>
      <c r="G378" s="486"/>
      <c r="H378" s="486"/>
      <c r="I378" s="486"/>
      <c r="J378" s="486"/>
      <c r="K378" s="486"/>
      <c r="L378" s="486"/>
      <c r="M378" s="486"/>
      <c r="N378" s="486"/>
      <c r="O378" s="486"/>
      <c r="P378" s="486"/>
    </row>
    <row r="379" spans="1:16" ht="12.75" customHeight="1">
      <c r="A379" s="510"/>
      <c r="B379" s="510"/>
      <c r="C379" s="510"/>
      <c r="D379" s="510"/>
      <c r="E379" s="510"/>
      <c r="F379" s="486"/>
      <c r="G379" s="486"/>
      <c r="H379" s="486"/>
      <c r="I379" s="486"/>
      <c r="J379" s="486"/>
      <c r="K379" s="486"/>
      <c r="L379" s="486"/>
      <c r="M379" s="486"/>
      <c r="N379" s="486"/>
      <c r="O379" s="486"/>
      <c r="P379" s="486"/>
    </row>
    <row r="380" spans="1:16" ht="12.75" customHeight="1">
      <c r="A380" s="510"/>
      <c r="B380" s="510"/>
      <c r="C380" s="510"/>
      <c r="D380" s="510"/>
      <c r="E380" s="510"/>
      <c r="F380" s="486"/>
      <c r="G380" s="486"/>
      <c r="H380" s="486"/>
      <c r="I380" s="486"/>
      <c r="J380" s="486"/>
      <c r="K380" s="486"/>
      <c r="L380" s="486"/>
      <c r="M380" s="486"/>
      <c r="N380" s="486"/>
      <c r="O380" s="486"/>
      <c r="P380" s="486"/>
    </row>
    <row r="381" spans="1:16" ht="12.75" customHeight="1">
      <c r="A381" s="510"/>
      <c r="B381" s="510"/>
      <c r="C381" s="510"/>
      <c r="D381" s="510"/>
      <c r="E381" s="510"/>
      <c r="F381" s="486"/>
      <c r="G381" s="486"/>
      <c r="H381" s="486"/>
      <c r="I381" s="486"/>
      <c r="J381" s="486"/>
      <c r="K381" s="486"/>
      <c r="L381" s="486"/>
      <c r="M381" s="486"/>
      <c r="N381" s="486"/>
      <c r="O381" s="486"/>
      <c r="P381" s="486"/>
    </row>
    <row r="382" spans="1:16" ht="12.75" customHeight="1">
      <c r="A382" s="510"/>
      <c r="B382" s="510"/>
      <c r="C382" s="510"/>
      <c r="D382" s="510"/>
      <c r="E382" s="510"/>
      <c r="F382" s="486"/>
      <c r="G382" s="486"/>
      <c r="H382" s="486"/>
      <c r="I382" s="486"/>
      <c r="J382" s="486"/>
      <c r="K382" s="486"/>
      <c r="L382" s="486"/>
      <c r="M382" s="486"/>
      <c r="N382" s="486"/>
      <c r="O382" s="486"/>
      <c r="P382" s="486"/>
    </row>
    <row r="383" spans="1:16" ht="12.75" customHeight="1">
      <c r="A383" s="510"/>
      <c r="B383" s="510"/>
      <c r="C383" s="510"/>
      <c r="D383" s="510"/>
      <c r="E383" s="510"/>
      <c r="F383" s="486"/>
      <c r="G383" s="486"/>
      <c r="H383" s="486"/>
      <c r="I383" s="486"/>
      <c r="J383" s="486"/>
      <c r="K383" s="486"/>
      <c r="L383" s="486"/>
      <c r="M383" s="486"/>
      <c r="N383" s="486"/>
      <c r="O383" s="486"/>
      <c r="P383" s="486"/>
    </row>
    <row r="384" spans="1:16" ht="12.75" customHeight="1">
      <c r="A384" s="510"/>
      <c r="B384" s="510"/>
      <c r="C384" s="510"/>
      <c r="D384" s="510"/>
      <c r="E384" s="510"/>
      <c r="F384" s="486"/>
      <c r="G384" s="486"/>
      <c r="H384" s="486"/>
      <c r="I384" s="486"/>
      <c r="J384" s="486"/>
      <c r="K384" s="486"/>
      <c r="L384" s="486"/>
      <c r="M384" s="486"/>
      <c r="N384" s="486"/>
      <c r="O384" s="486"/>
      <c r="P384" s="486"/>
    </row>
    <row r="385" spans="1:16" ht="12.75" customHeight="1">
      <c r="A385" s="510"/>
      <c r="B385" s="510"/>
      <c r="C385" s="510"/>
      <c r="D385" s="510"/>
      <c r="E385" s="510"/>
      <c r="F385" s="486"/>
      <c r="G385" s="486"/>
      <c r="H385" s="486"/>
      <c r="I385" s="486"/>
      <c r="J385" s="486"/>
      <c r="K385" s="486"/>
      <c r="L385" s="486"/>
      <c r="M385" s="486"/>
      <c r="N385" s="486"/>
      <c r="O385" s="486"/>
      <c r="P385" s="486"/>
    </row>
    <row r="386" spans="1:16" ht="12.75" customHeight="1">
      <c r="A386" s="510"/>
      <c r="B386" s="510"/>
      <c r="C386" s="510"/>
      <c r="D386" s="510"/>
      <c r="E386" s="510"/>
      <c r="F386" s="486"/>
      <c r="G386" s="486"/>
      <c r="H386" s="486"/>
      <c r="I386" s="486"/>
      <c r="J386" s="486"/>
      <c r="K386" s="486"/>
      <c r="L386" s="486"/>
      <c r="M386" s="486"/>
      <c r="N386" s="486"/>
      <c r="O386" s="486"/>
      <c r="P386" s="486"/>
    </row>
    <row r="387" spans="1:16" ht="12.75" customHeight="1">
      <c r="A387" s="510"/>
      <c r="B387" s="510"/>
      <c r="C387" s="510"/>
      <c r="D387" s="510"/>
      <c r="E387" s="510"/>
      <c r="F387" s="486"/>
      <c r="G387" s="486"/>
      <c r="H387" s="486"/>
      <c r="I387" s="486"/>
      <c r="J387" s="486"/>
      <c r="K387" s="486"/>
      <c r="L387" s="486"/>
      <c r="M387" s="486"/>
      <c r="N387" s="486"/>
      <c r="O387" s="486"/>
      <c r="P387" s="486"/>
    </row>
    <row r="388" spans="1:16" ht="12.75" customHeight="1">
      <c r="A388" s="510"/>
      <c r="B388" s="510"/>
      <c r="C388" s="510"/>
      <c r="D388" s="510"/>
      <c r="E388" s="510"/>
      <c r="F388" s="486"/>
      <c r="G388" s="486"/>
      <c r="H388" s="486"/>
      <c r="I388" s="486"/>
      <c r="J388" s="486"/>
      <c r="K388" s="486"/>
      <c r="L388" s="486"/>
      <c r="M388" s="486"/>
      <c r="N388" s="486"/>
      <c r="O388" s="486"/>
      <c r="P388" s="486"/>
    </row>
    <row r="389" spans="1:16" ht="12.75" customHeight="1">
      <c r="A389" s="510"/>
      <c r="B389" s="510"/>
      <c r="C389" s="510"/>
      <c r="D389" s="510"/>
      <c r="E389" s="510"/>
      <c r="F389" s="486"/>
      <c r="G389" s="486"/>
      <c r="H389" s="486"/>
      <c r="I389" s="486"/>
      <c r="J389" s="486"/>
      <c r="K389" s="486"/>
      <c r="L389" s="486"/>
      <c r="M389" s="486"/>
      <c r="N389" s="486"/>
      <c r="O389" s="486"/>
      <c r="P389" s="486"/>
    </row>
    <row r="390" spans="1:16" ht="12.75" customHeight="1">
      <c r="A390" s="510"/>
      <c r="B390" s="510"/>
      <c r="C390" s="510"/>
      <c r="D390" s="510"/>
      <c r="E390" s="510"/>
      <c r="F390" s="486"/>
      <c r="G390" s="486"/>
      <c r="H390" s="486"/>
      <c r="I390" s="486"/>
      <c r="J390" s="486"/>
      <c r="K390" s="486"/>
      <c r="L390" s="486"/>
      <c r="M390" s="486"/>
      <c r="N390" s="486"/>
      <c r="O390" s="486"/>
      <c r="P390" s="486"/>
    </row>
    <row r="391" spans="1:16" ht="12.75" customHeight="1">
      <c r="A391" s="510"/>
      <c r="B391" s="510"/>
      <c r="C391" s="510"/>
      <c r="D391" s="510"/>
      <c r="E391" s="510"/>
      <c r="F391" s="486"/>
      <c r="G391" s="486"/>
      <c r="H391" s="486"/>
      <c r="I391" s="486"/>
      <c r="J391" s="486"/>
      <c r="K391" s="486"/>
      <c r="L391" s="486"/>
      <c r="M391" s="486"/>
      <c r="N391" s="486"/>
      <c r="O391" s="486"/>
      <c r="P391" s="486"/>
    </row>
    <row r="392" spans="1:16" ht="12.75" customHeight="1">
      <c r="A392" s="510"/>
      <c r="B392" s="510"/>
      <c r="C392" s="510"/>
      <c r="D392" s="510"/>
      <c r="E392" s="510"/>
      <c r="F392" s="486"/>
      <c r="G392" s="486"/>
      <c r="H392" s="486"/>
      <c r="I392" s="486"/>
      <c r="J392" s="486"/>
      <c r="K392" s="486"/>
      <c r="L392" s="486"/>
      <c r="M392" s="486"/>
      <c r="N392" s="486"/>
      <c r="O392" s="486"/>
      <c r="P392" s="486"/>
    </row>
    <row r="393" spans="1:16" ht="12.75" customHeight="1">
      <c r="A393" s="510"/>
      <c r="B393" s="510"/>
      <c r="C393" s="510"/>
      <c r="D393" s="510"/>
      <c r="E393" s="510"/>
      <c r="F393" s="486"/>
      <c r="G393" s="486"/>
      <c r="H393" s="486"/>
      <c r="I393" s="486"/>
      <c r="J393" s="486"/>
      <c r="K393" s="486"/>
      <c r="L393" s="486"/>
      <c r="M393" s="486"/>
      <c r="N393" s="486"/>
      <c r="O393" s="486"/>
      <c r="P393" s="486"/>
    </row>
    <row r="394" spans="1:16" ht="12.75" customHeight="1">
      <c r="A394" s="510"/>
      <c r="B394" s="510"/>
      <c r="C394" s="510"/>
      <c r="D394" s="510"/>
      <c r="E394" s="510"/>
      <c r="F394" s="486"/>
      <c r="G394" s="486"/>
      <c r="H394" s="486"/>
      <c r="I394" s="486"/>
      <c r="J394" s="486"/>
      <c r="K394" s="486"/>
      <c r="L394" s="486"/>
      <c r="M394" s="486"/>
      <c r="N394" s="486"/>
      <c r="O394" s="486"/>
      <c r="P394" s="486"/>
    </row>
    <row r="395" spans="1:16" ht="12.75" customHeight="1">
      <c r="A395" s="510"/>
      <c r="B395" s="510"/>
      <c r="C395" s="510"/>
      <c r="D395" s="510"/>
      <c r="E395" s="510"/>
      <c r="F395" s="486"/>
      <c r="G395" s="486"/>
      <c r="H395" s="486"/>
      <c r="I395" s="486"/>
      <c r="J395" s="486"/>
      <c r="K395" s="486"/>
      <c r="L395" s="486"/>
      <c r="M395" s="486"/>
      <c r="N395" s="486"/>
      <c r="O395" s="486"/>
      <c r="P395" s="486"/>
    </row>
    <row r="396" spans="1:16" ht="12.75" customHeight="1">
      <c r="A396" s="510"/>
      <c r="B396" s="510"/>
      <c r="C396" s="510"/>
      <c r="D396" s="510"/>
      <c r="E396" s="510"/>
      <c r="F396" s="486"/>
      <c r="G396" s="486"/>
      <c r="H396" s="486"/>
      <c r="I396" s="486"/>
      <c r="J396" s="486"/>
      <c r="K396" s="486"/>
      <c r="L396" s="486"/>
      <c r="M396" s="486"/>
      <c r="N396" s="486"/>
      <c r="O396" s="486"/>
      <c r="P396" s="486"/>
    </row>
    <row r="397" spans="1:16" ht="12.75" customHeight="1">
      <c r="A397" s="510"/>
      <c r="B397" s="510"/>
      <c r="C397" s="510"/>
      <c r="D397" s="510"/>
      <c r="E397" s="510"/>
      <c r="F397" s="486"/>
      <c r="G397" s="486"/>
      <c r="H397" s="486"/>
      <c r="I397" s="486"/>
      <c r="J397" s="486"/>
      <c r="K397" s="486"/>
      <c r="L397" s="486"/>
      <c r="M397" s="486"/>
      <c r="N397" s="486"/>
      <c r="O397" s="486"/>
      <c r="P397" s="486"/>
    </row>
    <row r="398" spans="1:16" ht="12.75" customHeight="1">
      <c r="A398" s="510"/>
      <c r="B398" s="510"/>
      <c r="C398" s="510"/>
      <c r="D398" s="510"/>
      <c r="E398" s="510"/>
      <c r="F398" s="486"/>
      <c r="G398" s="486"/>
      <c r="H398" s="486"/>
      <c r="I398" s="486"/>
      <c r="J398" s="486"/>
      <c r="K398" s="486"/>
      <c r="L398" s="486"/>
      <c r="M398" s="486"/>
      <c r="N398" s="486"/>
      <c r="O398" s="486"/>
      <c r="P398" s="486"/>
    </row>
    <row r="399" spans="1:16" ht="12.75" customHeight="1">
      <c r="A399" s="510"/>
      <c r="B399" s="510"/>
      <c r="C399" s="510"/>
      <c r="D399" s="510"/>
      <c r="E399" s="510"/>
      <c r="F399" s="486"/>
      <c r="G399" s="486"/>
      <c r="H399" s="486"/>
      <c r="I399" s="486"/>
      <c r="J399" s="486"/>
      <c r="K399" s="486"/>
      <c r="L399" s="486"/>
      <c r="M399" s="486"/>
      <c r="N399" s="486"/>
      <c r="O399" s="486"/>
      <c r="P399" s="486"/>
    </row>
    <row r="400" spans="1:16" ht="12.75" customHeight="1">
      <c r="A400" s="510"/>
      <c r="B400" s="510"/>
      <c r="C400" s="510"/>
      <c r="D400" s="510"/>
      <c r="E400" s="510"/>
      <c r="F400" s="486"/>
      <c r="G400" s="486"/>
      <c r="H400" s="486"/>
      <c r="I400" s="486"/>
      <c r="J400" s="486"/>
      <c r="K400" s="486"/>
      <c r="L400" s="486"/>
      <c r="M400" s="486"/>
      <c r="N400" s="486"/>
      <c r="O400" s="486"/>
      <c r="P400" s="486"/>
    </row>
    <row r="401" spans="1:16" ht="12.75" customHeight="1">
      <c r="A401" s="510"/>
      <c r="B401" s="510"/>
      <c r="C401" s="510"/>
      <c r="D401" s="510"/>
      <c r="E401" s="510"/>
      <c r="F401" s="486"/>
      <c r="G401" s="486"/>
      <c r="H401" s="486"/>
      <c r="I401" s="486"/>
      <c r="J401" s="486"/>
      <c r="K401" s="486"/>
      <c r="L401" s="486"/>
      <c r="M401" s="486"/>
      <c r="N401" s="486"/>
      <c r="O401" s="486"/>
      <c r="P401" s="486"/>
    </row>
    <row r="402" spans="1:16" ht="12.75" customHeight="1">
      <c r="A402" s="510"/>
      <c r="B402" s="510"/>
      <c r="C402" s="510"/>
      <c r="D402" s="510"/>
      <c r="E402" s="510"/>
      <c r="F402" s="486"/>
      <c r="G402" s="486"/>
      <c r="H402" s="486"/>
      <c r="I402" s="486"/>
      <c r="J402" s="486"/>
      <c r="K402" s="486"/>
      <c r="L402" s="486"/>
      <c r="M402" s="486"/>
      <c r="N402" s="486"/>
      <c r="O402" s="486"/>
      <c r="P402" s="486"/>
    </row>
    <row r="403" spans="1:16" ht="12.75" customHeight="1">
      <c r="A403" s="510"/>
      <c r="B403" s="510"/>
      <c r="C403" s="510"/>
      <c r="D403" s="510"/>
      <c r="E403" s="510"/>
      <c r="F403" s="486"/>
      <c r="G403" s="486"/>
      <c r="H403" s="486"/>
      <c r="I403" s="486"/>
      <c r="J403" s="486"/>
      <c r="K403" s="486"/>
      <c r="L403" s="486"/>
      <c r="M403" s="486"/>
      <c r="N403" s="486"/>
      <c r="O403" s="486"/>
      <c r="P403" s="486"/>
    </row>
    <row r="404" spans="1:16" ht="12.75" customHeight="1">
      <c r="A404" s="510"/>
      <c r="B404" s="510"/>
      <c r="C404" s="510"/>
      <c r="D404" s="510"/>
      <c r="E404" s="510"/>
      <c r="F404" s="486"/>
      <c r="G404" s="486"/>
      <c r="H404" s="486"/>
      <c r="I404" s="486"/>
      <c r="J404" s="486"/>
      <c r="K404" s="486"/>
      <c r="L404" s="486"/>
      <c r="M404" s="486"/>
      <c r="N404" s="486"/>
      <c r="O404" s="486"/>
      <c r="P404" s="486"/>
    </row>
    <row r="405" spans="1:16" ht="12.75" customHeight="1">
      <c r="A405" s="510"/>
      <c r="B405" s="510"/>
      <c r="C405" s="510"/>
      <c r="D405" s="510"/>
      <c r="E405" s="510"/>
      <c r="F405" s="486"/>
      <c r="G405" s="486"/>
      <c r="H405" s="486"/>
      <c r="I405" s="486"/>
      <c r="J405" s="486"/>
      <c r="K405" s="486"/>
      <c r="L405" s="486"/>
      <c r="M405" s="486"/>
      <c r="N405" s="486"/>
      <c r="O405" s="486"/>
      <c r="P405" s="486"/>
    </row>
    <row r="406" spans="1:16" ht="12.75" customHeight="1">
      <c r="A406" s="510"/>
      <c r="B406" s="510"/>
      <c r="C406" s="510"/>
      <c r="D406" s="510"/>
      <c r="E406" s="510"/>
      <c r="F406" s="486"/>
      <c r="G406" s="486"/>
      <c r="H406" s="486"/>
      <c r="I406" s="486"/>
      <c r="J406" s="486"/>
      <c r="K406" s="486"/>
      <c r="L406" s="486"/>
      <c r="M406" s="486"/>
      <c r="N406" s="486"/>
      <c r="O406" s="486"/>
      <c r="P406" s="486"/>
    </row>
    <row r="407" spans="1:16" ht="12.75" customHeight="1">
      <c r="A407" s="510"/>
      <c r="B407" s="510"/>
      <c r="C407" s="510"/>
      <c r="D407" s="510"/>
      <c r="E407" s="510"/>
      <c r="F407" s="486"/>
      <c r="G407" s="486"/>
      <c r="H407" s="486"/>
      <c r="I407" s="486"/>
      <c r="J407" s="486"/>
      <c r="K407" s="486"/>
      <c r="L407" s="486"/>
      <c r="M407" s="486"/>
      <c r="N407" s="486"/>
      <c r="O407" s="486"/>
      <c r="P407" s="486"/>
    </row>
    <row r="408" spans="1:16" ht="12.75" customHeight="1">
      <c r="A408" s="510"/>
      <c r="B408" s="510"/>
      <c r="C408" s="510"/>
      <c r="D408" s="510"/>
      <c r="E408" s="510"/>
      <c r="F408" s="486"/>
      <c r="G408" s="486"/>
      <c r="H408" s="486"/>
      <c r="I408" s="486"/>
      <c r="J408" s="486"/>
      <c r="K408" s="486"/>
      <c r="L408" s="486"/>
      <c r="M408" s="486"/>
      <c r="N408" s="486"/>
      <c r="O408" s="486"/>
      <c r="P408" s="486"/>
    </row>
    <row r="409" spans="1:16" ht="12.75" customHeight="1">
      <c r="A409" s="510"/>
      <c r="B409" s="510"/>
      <c r="C409" s="510"/>
      <c r="D409" s="510"/>
      <c r="E409" s="510"/>
      <c r="F409" s="486"/>
      <c r="G409" s="486"/>
      <c r="H409" s="486"/>
      <c r="I409" s="486"/>
      <c r="J409" s="486"/>
      <c r="K409" s="486"/>
      <c r="L409" s="486"/>
      <c r="M409" s="486"/>
      <c r="N409" s="486"/>
      <c r="O409" s="486"/>
      <c r="P409" s="486"/>
    </row>
    <row r="410" spans="1:16" ht="12.75" customHeight="1">
      <c r="A410" s="510"/>
      <c r="B410" s="510"/>
      <c r="C410" s="510"/>
      <c r="D410" s="510"/>
      <c r="E410" s="510"/>
      <c r="F410" s="486"/>
      <c r="G410" s="486"/>
      <c r="H410" s="486"/>
      <c r="I410" s="486"/>
      <c r="J410" s="486"/>
      <c r="K410" s="486"/>
      <c r="L410" s="486"/>
      <c r="M410" s="486"/>
      <c r="N410" s="486"/>
      <c r="O410" s="486"/>
      <c r="P410" s="486"/>
    </row>
    <row r="411" spans="1:16" ht="12.75" customHeight="1">
      <c r="A411" s="510"/>
      <c r="B411" s="510"/>
      <c r="C411" s="510"/>
      <c r="D411" s="510"/>
      <c r="E411" s="510"/>
      <c r="F411" s="486"/>
      <c r="G411" s="486"/>
      <c r="H411" s="486"/>
      <c r="I411" s="486"/>
      <c r="J411" s="486"/>
      <c r="K411" s="486"/>
      <c r="L411" s="486"/>
      <c r="M411" s="486"/>
      <c r="N411" s="486"/>
      <c r="O411" s="486"/>
      <c r="P411" s="486"/>
    </row>
    <row r="412" spans="1:16" ht="12.75" customHeight="1">
      <c r="A412" s="510"/>
      <c r="B412" s="510"/>
      <c r="C412" s="510"/>
      <c r="D412" s="510"/>
      <c r="E412" s="510"/>
      <c r="F412" s="486"/>
      <c r="G412" s="486"/>
      <c r="H412" s="486"/>
      <c r="I412" s="486"/>
      <c r="J412" s="486"/>
      <c r="K412" s="486"/>
      <c r="L412" s="486"/>
      <c r="M412" s="486"/>
      <c r="N412" s="486"/>
      <c r="O412" s="486"/>
      <c r="P412" s="486"/>
    </row>
    <row r="413" spans="1:16" ht="12.75" customHeight="1">
      <c r="A413" s="510"/>
      <c r="B413" s="510"/>
      <c r="C413" s="510"/>
      <c r="D413" s="510"/>
      <c r="E413" s="510"/>
      <c r="F413" s="486"/>
      <c r="G413" s="486"/>
      <c r="H413" s="486"/>
      <c r="I413" s="486"/>
      <c r="J413" s="486"/>
      <c r="K413" s="486"/>
      <c r="L413" s="486"/>
      <c r="M413" s="486"/>
      <c r="N413" s="486"/>
      <c r="O413" s="486"/>
      <c r="P413" s="486"/>
    </row>
    <row r="414" spans="1:16" ht="12.75" customHeight="1">
      <c r="A414" s="510"/>
      <c r="B414" s="510"/>
      <c r="C414" s="510"/>
      <c r="D414" s="510"/>
      <c r="E414" s="510"/>
      <c r="F414" s="486"/>
      <c r="G414" s="486"/>
      <c r="H414" s="486"/>
      <c r="I414" s="486"/>
      <c r="J414" s="486"/>
      <c r="K414" s="486"/>
      <c r="L414" s="486"/>
      <c r="M414" s="486"/>
      <c r="N414" s="486"/>
      <c r="O414" s="486"/>
      <c r="P414" s="486"/>
    </row>
    <row r="415" spans="1:16" ht="12.75" customHeight="1">
      <c r="A415" s="510"/>
      <c r="B415" s="510"/>
      <c r="C415" s="510"/>
      <c r="D415" s="510"/>
      <c r="E415" s="510"/>
      <c r="F415" s="486"/>
      <c r="G415" s="486"/>
      <c r="H415" s="486"/>
      <c r="I415" s="486"/>
      <c r="J415" s="486"/>
      <c r="K415" s="486"/>
      <c r="L415" s="486"/>
      <c r="M415" s="486"/>
      <c r="N415" s="486"/>
      <c r="O415" s="486"/>
      <c r="P415" s="486"/>
    </row>
    <row r="416" spans="1:16" ht="12.75" customHeight="1">
      <c r="A416" s="510"/>
      <c r="B416" s="510"/>
      <c r="C416" s="510"/>
      <c r="D416" s="510"/>
      <c r="E416" s="510"/>
      <c r="F416" s="486"/>
      <c r="G416" s="486"/>
      <c r="H416" s="486"/>
      <c r="I416" s="486"/>
      <c r="J416" s="486"/>
      <c r="K416" s="486"/>
      <c r="L416" s="486"/>
      <c r="M416" s="486"/>
      <c r="N416" s="486"/>
      <c r="O416" s="486"/>
      <c r="P416" s="486"/>
    </row>
    <row r="417" spans="1:16" ht="12.75" customHeight="1">
      <c r="A417" s="510"/>
      <c r="B417" s="510"/>
      <c r="C417" s="510"/>
      <c r="D417" s="510"/>
      <c r="E417" s="510"/>
      <c r="F417" s="486"/>
      <c r="G417" s="486"/>
      <c r="H417" s="486"/>
      <c r="I417" s="486"/>
      <c r="J417" s="486"/>
      <c r="K417" s="486"/>
      <c r="L417" s="486"/>
      <c r="M417" s="486"/>
      <c r="N417" s="486"/>
      <c r="O417" s="486"/>
      <c r="P417" s="486"/>
    </row>
    <row r="418" spans="1:16" ht="12.75" customHeight="1">
      <c r="A418" s="510"/>
      <c r="B418" s="510"/>
      <c r="C418" s="510"/>
      <c r="D418" s="510"/>
      <c r="E418" s="510"/>
      <c r="F418" s="486"/>
      <c r="G418" s="486"/>
      <c r="H418" s="486"/>
      <c r="I418" s="486"/>
      <c r="J418" s="486"/>
      <c r="K418" s="486"/>
      <c r="L418" s="486"/>
      <c r="M418" s="486"/>
      <c r="N418" s="486"/>
      <c r="O418" s="486"/>
      <c r="P418" s="486"/>
    </row>
    <row r="419" spans="1:16" ht="12.75" customHeight="1">
      <c r="A419" s="510"/>
      <c r="B419" s="510"/>
      <c r="C419" s="510"/>
      <c r="D419" s="510"/>
      <c r="E419" s="510"/>
      <c r="F419" s="486"/>
      <c r="G419" s="486"/>
      <c r="H419" s="486"/>
      <c r="I419" s="486"/>
      <c r="J419" s="486"/>
      <c r="K419" s="486"/>
      <c r="L419" s="486"/>
      <c r="M419" s="486"/>
      <c r="N419" s="486"/>
      <c r="O419" s="486"/>
      <c r="P419" s="486"/>
    </row>
    <row r="420" spans="1:16" ht="12.75" customHeight="1">
      <c r="A420" s="510"/>
      <c r="B420" s="510"/>
      <c r="C420" s="510"/>
      <c r="D420" s="510"/>
      <c r="E420" s="510"/>
      <c r="F420" s="486"/>
      <c r="G420" s="486"/>
      <c r="H420" s="486"/>
      <c r="I420" s="486"/>
      <c r="J420" s="486"/>
      <c r="K420" s="486"/>
      <c r="L420" s="486"/>
      <c r="M420" s="486"/>
      <c r="N420" s="486"/>
      <c r="O420" s="486"/>
      <c r="P420" s="486"/>
    </row>
    <row r="421" spans="1:16" ht="12.75" customHeight="1">
      <c r="A421" s="510"/>
      <c r="B421" s="510"/>
      <c r="C421" s="510"/>
      <c r="D421" s="510"/>
      <c r="E421" s="510"/>
      <c r="F421" s="486"/>
      <c r="G421" s="486"/>
      <c r="H421" s="486"/>
      <c r="I421" s="486"/>
      <c r="J421" s="486"/>
      <c r="K421" s="486"/>
      <c r="L421" s="486"/>
      <c r="M421" s="486"/>
      <c r="N421" s="486"/>
      <c r="O421" s="486"/>
      <c r="P421" s="486"/>
    </row>
    <row r="422" spans="1:16" ht="12.75" customHeight="1">
      <c r="A422" s="510"/>
      <c r="B422" s="510"/>
      <c r="C422" s="510"/>
      <c r="D422" s="510"/>
      <c r="E422" s="510"/>
      <c r="F422" s="486"/>
      <c r="G422" s="486"/>
      <c r="H422" s="486"/>
      <c r="I422" s="486"/>
      <c r="J422" s="486"/>
      <c r="K422" s="486"/>
      <c r="L422" s="486"/>
      <c r="M422" s="486"/>
      <c r="N422" s="486"/>
      <c r="O422" s="486"/>
      <c r="P422" s="486"/>
    </row>
    <row r="423" spans="1:16" ht="12.75" customHeight="1">
      <c r="A423" s="510"/>
      <c r="B423" s="510"/>
      <c r="C423" s="510"/>
      <c r="D423" s="510"/>
      <c r="E423" s="510"/>
      <c r="F423" s="486"/>
      <c r="G423" s="486"/>
      <c r="H423" s="486"/>
      <c r="I423" s="486"/>
      <c r="J423" s="486"/>
      <c r="K423" s="486"/>
      <c r="L423" s="486"/>
      <c r="M423" s="486"/>
      <c r="N423" s="486"/>
      <c r="O423" s="486"/>
      <c r="P423" s="486"/>
    </row>
    <row r="424" spans="1:16" ht="12.75" customHeight="1">
      <c r="A424" s="510"/>
      <c r="B424" s="510"/>
      <c r="C424" s="510"/>
      <c r="D424" s="510"/>
      <c r="E424" s="510"/>
      <c r="F424" s="486"/>
      <c r="G424" s="486"/>
      <c r="H424" s="486"/>
      <c r="I424" s="486"/>
      <c r="J424" s="486"/>
      <c r="K424" s="486"/>
      <c r="L424" s="486"/>
      <c r="M424" s="486"/>
      <c r="N424" s="486"/>
      <c r="O424" s="486"/>
      <c r="P424" s="486"/>
    </row>
    <row r="425" spans="1:16" ht="12.75" customHeight="1">
      <c r="A425" s="510"/>
      <c r="B425" s="510"/>
      <c r="C425" s="510"/>
      <c r="D425" s="510"/>
      <c r="E425" s="510"/>
      <c r="F425" s="486"/>
      <c r="G425" s="486"/>
      <c r="H425" s="486"/>
      <c r="I425" s="486"/>
      <c r="J425" s="486"/>
      <c r="K425" s="486"/>
      <c r="L425" s="486"/>
      <c r="M425" s="486"/>
      <c r="N425" s="486"/>
      <c r="O425" s="486"/>
      <c r="P425" s="486"/>
    </row>
    <row r="426" spans="1:16" ht="12.75" customHeight="1">
      <c r="A426" s="510"/>
      <c r="B426" s="510"/>
      <c r="C426" s="510"/>
      <c r="D426" s="510"/>
      <c r="E426" s="510"/>
      <c r="F426" s="486"/>
      <c r="G426" s="486"/>
      <c r="H426" s="486"/>
      <c r="I426" s="486"/>
      <c r="J426" s="486"/>
      <c r="K426" s="486"/>
      <c r="L426" s="486"/>
      <c r="M426" s="486"/>
      <c r="N426" s="486"/>
      <c r="O426" s="486"/>
      <c r="P426" s="486"/>
    </row>
    <row r="427" spans="1:16" ht="12.75" customHeight="1">
      <c r="A427" s="510"/>
      <c r="B427" s="510"/>
      <c r="C427" s="510"/>
      <c r="D427" s="510"/>
      <c r="E427" s="510"/>
      <c r="F427" s="486"/>
      <c r="G427" s="486"/>
      <c r="H427" s="486"/>
      <c r="I427" s="486"/>
      <c r="J427" s="486"/>
      <c r="K427" s="486"/>
      <c r="L427" s="486"/>
      <c r="M427" s="486"/>
      <c r="N427" s="486"/>
      <c r="O427" s="486"/>
      <c r="P427" s="486"/>
    </row>
    <row r="428" spans="1:16" ht="12.75" customHeight="1">
      <c r="A428" s="510"/>
      <c r="B428" s="510"/>
      <c r="C428" s="510"/>
      <c r="D428" s="510"/>
      <c r="E428" s="510"/>
      <c r="F428" s="486"/>
      <c r="G428" s="486"/>
      <c r="H428" s="486"/>
      <c r="I428" s="486"/>
      <c r="J428" s="486"/>
      <c r="K428" s="486"/>
      <c r="L428" s="486"/>
      <c r="M428" s="486"/>
      <c r="N428" s="486"/>
      <c r="O428" s="486"/>
      <c r="P428" s="486"/>
    </row>
    <row r="429" spans="1:16" ht="12.75" customHeight="1">
      <c r="A429" s="510"/>
      <c r="B429" s="510"/>
      <c r="C429" s="510"/>
      <c r="D429" s="510"/>
      <c r="E429" s="510"/>
      <c r="F429" s="486"/>
      <c r="G429" s="486"/>
      <c r="H429" s="486"/>
      <c r="I429" s="486"/>
      <c r="J429" s="486"/>
      <c r="K429" s="486"/>
      <c r="L429" s="486"/>
      <c r="M429" s="486"/>
      <c r="N429" s="486"/>
      <c r="O429" s="486"/>
      <c r="P429" s="486"/>
    </row>
    <row r="430" spans="1:16" ht="12.75" customHeight="1">
      <c r="A430" s="510"/>
      <c r="B430" s="510"/>
      <c r="C430" s="510"/>
      <c r="D430" s="510"/>
      <c r="E430" s="510"/>
      <c r="F430" s="486"/>
      <c r="G430" s="486"/>
      <c r="H430" s="486"/>
      <c r="I430" s="486"/>
      <c r="J430" s="486"/>
      <c r="K430" s="486"/>
      <c r="L430" s="486"/>
      <c r="M430" s="486"/>
      <c r="N430" s="486"/>
      <c r="O430" s="486"/>
      <c r="P430" s="486"/>
    </row>
    <row r="431" spans="1:16" ht="12.75" customHeight="1">
      <c r="A431" s="510"/>
      <c r="B431" s="510"/>
      <c r="C431" s="510"/>
      <c r="D431" s="510"/>
      <c r="E431" s="510"/>
      <c r="F431" s="486"/>
      <c r="G431" s="486"/>
      <c r="H431" s="486"/>
      <c r="I431" s="486"/>
      <c r="J431" s="486"/>
      <c r="K431" s="486"/>
      <c r="L431" s="486"/>
      <c r="M431" s="486"/>
      <c r="N431" s="486"/>
      <c r="O431" s="486"/>
      <c r="P431" s="486"/>
    </row>
    <row r="432" spans="1:16" ht="12.75" customHeight="1">
      <c r="A432" s="510"/>
      <c r="B432" s="510"/>
      <c r="C432" s="510"/>
      <c r="D432" s="510"/>
      <c r="E432" s="510"/>
      <c r="F432" s="486"/>
      <c r="G432" s="486"/>
      <c r="H432" s="486"/>
      <c r="I432" s="486"/>
      <c r="J432" s="486"/>
      <c r="K432" s="486"/>
      <c r="L432" s="486"/>
      <c r="M432" s="486"/>
      <c r="N432" s="486"/>
      <c r="O432" s="486"/>
      <c r="P432" s="486"/>
    </row>
    <row r="433" spans="1:16" ht="12.75" customHeight="1">
      <c r="A433" s="510"/>
      <c r="B433" s="510"/>
      <c r="C433" s="510"/>
      <c r="D433" s="510"/>
      <c r="E433" s="510"/>
      <c r="F433" s="486"/>
      <c r="G433" s="486"/>
      <c r="H433" s="486"/>
      <c r="I433" s="486"/>
      <c r="J433" s="486"/>
      <c r="K433" s="486"/>
      <c r="L433" s="486"/>
      <c r="M433" s="486"/>
      <c r="N433" s="486"/>
      <c r="O433" s="486"/>
      <c r="P433" s="486"/>
    </row>
    <row r="434" spans="1:16" ht="12.75" customHeight="1">
      <c r="A434" s="510"/>
      <c r="B434" s="510"/>
      <c r="C434" s="510"/>
      <c r="D434" s="510"/>
      <c r="E434" s="510"/>
      <c r="F434" s="486"/>
      <c r="G434" s="486"/>
      <c r="H434" s="486"/>
      <c r="I434" s="486"/>
      <c r="J434" s="486"/>
      <c r="K434" s="486"/>
      <c r="L434" s="486"/>
      <c r="M434" s="486"/>
      <c r="N434" s="486"/>
      <c r="O434" s="486"/>
      <c r="P434" s="486"/>
    </row>
    <row r="435" spans="1:16" ht="12.75" customHeight="1">
      <c r="A435" s="510"/>
      <c r="B435" s="510"/>
      <c r="C435" s="510"/>
      <c r="D435" s="510"/>
      <c r="E435" s="510"/>
      <c r="F435" s="486"/>
      <c r="G435" s="486"/>
      <c r="H435" s="486"/>
      <c r="I435" s="486"/>
      <c r="J435" s="486"/>
      <c r="K435" s="486"/>
      <c r="L435" s="486"/>
      <c r="M435" s="486"/>
      <c r="N435" s="486"/>
      <c r="O435" s="486"/>
      <c r="P435" s="486"/>
    </row>
    <row r="436" spans="1:16" ht="12.75" customHeight="1">
      <c r="A436" s="510"/>
      <c r="B436" s="510"/>
      <c r="C436" s="510"/>
      <c r="D436" s="510"/>
      <c r="E436" s="510"/>
      <c r="F436" s="486"/>
      <c r="G436" s="486"/>
      <c r="H436" s="486"/>
      <c r="I436" s="486"/>
      <c r="J436" s="486"/>
      <c r="K436" s="486"/>
      <c r="L436" s="486"/>
      <c r="M436" s="486"/>
      <c r="N436" s="486"/>
      <c r="O436" s="486"/>
      <c r="P436" s="486"/>
    </row>
    <row r="437" spans="1:16" ht="12.75" customHeight="1">
      <c r="A437" s="510"/>
      <c r="B437" s="510"/>
      <c r="C437" s="510"/>
      <c r="D437" s="510"/>
      <c r="E437" s="510"/>
      <c r="F437" s="486"/>
      <c r="G437" s="486"/>
      <c r="H437" s="486"/>
      <c r="I437" s="486"/>
      <c r="J437" s="486"/>
      <c r="K437" s="486"/>
      <c r="L437" s="486"/>
      <c r="M437" s="486"/>
      <c r="N437" s="486"/>
      <c r="O437" s="486"/>
      <c r="P437" s="486"/>
    </row>
    <row r="438" spans="1:16" ht="12.75" customHeight="1">
      <c r="A438" s="510"/>
      <c r="B438" s="510"/>
      <c r="C438" s="510"/>
      <c r="D438" s="510"/>
      <c r="E438" s="510"/>
      <c r="F438" s="486"/>
      <c r="G438" s="486"/>
      <c r="H438" s="486"/>
      <c r="I438" s="486"/>
      <c r="J438" s="486"/>
      <c r="K438" s="486"/>
      <c r="L438" s="486"/>
      <c r="M438" s="486"/>
      <c r="N438" s="486"/>
      <c r="O438" s="486"/>
      <c r="P438" s="486"/>
    </row>
    <row r="439" spans="1:16" ht="12.75" customHeight="1">
      <c r="A439" s="510"/>
      <c r="B439" s="510"/>
      <c r="C439" s="510"/>
      <c r="D439" s="510"/>
      <c r="E439" s="510"/>
      <c r="F439" s="486"/>
      <c r="G439" s="486"/>
      <c r="H439" s="486"/>
      <c r="I439" s="486"/>
      <c r="J439" s="486"/>
      <c r="K439" s="486"/>
      <c r="L439" s="486"/>
      <c r="M439" s="486"/>
      <c r="N439" s="486"/>
      <c r="O439" s="486"/>
      <c r="P439" s="486"/>
    </row>
    <row r="440" spans="1:16" ht="12.75" customHeight="1">
      <c r="A440" s="510"/>
      <c r="B440" s="510"/>
      <c r="C440" s="510"/>
      <c r="D440" s="510"/>
      <c r="E440" s="510"/>
      <c r="F440" s="486"/>
      <c r="G440" s="486"/>
      <c r="H440" s="486"/>
      <c r="I440" s="486"/>
      <c r="J440" s="486"/>
      <c r="K440" s="486"/>
      <c r="L440" s="486"/>
      <c r="M440" s="486"/>
      <c r="N440" s="486"/>
      <c r="O440" s="486"/>
      <c r="P440" s="486"/>
    </row>
    <row r="441" spans="1:16" ht="12.75" customHeight="1">
      <c r="A441" s="510"/>
      <c r="B441" s="510"/>
      <c r="C441" s="510"/>
      <c r="D441" s="510"/>
      <c r="E441" s="510"/>
      <c r="F441" s="486"/>
      <c r="G441" s="486"/>
      <c r="H441" s="486"/>
      <c r="I441" s="486"/>
      <c r="J441" s="486"/>
      <c r="K441" s="486"/>
      <c r="L441" s="486"/>
      <c r="M441" s="486"/>
      <c r="N441" s="486"/>
      <c r="O441" s="486"/>
      <c r="P441" s="486"/>
    </row>
    <row r="442" spans="1:16" ht="12.75" customHeight="1">
      <c r="A442" s="510"/>
      <c r="B442" s="510"/>
      <c r="C442" s="510"/>
      <c r="D442" s="510"/>
      <c r="E442" s="510"/>
      <c r="F442" s="486"/>
      <c r="G442" s="486"/>
      <c r="H442" s="486"/>
      <c r="I442" s="486"/>
      <c r="J442" s="486"/>
      <c r="K442" s="486"/>
      <c r="L442" s="486"/>
      <c r="M442" s="486"/>
      <c r="N442" s="486"/>
      <c r="O442" s="486"/>
      <c r="P442" s="486"/>
    </row>
    <row r="443" spans="1:16" ht="12.75" customHeight="1">
      <c r="A443" s="510"/>
      <c r="B443" s="510"/>
      <c r="C443" s="510"/>
      <c r="D443" s="510"/>
      <c r="E443" s="510"/>
      <c r="F443" s="486"/>
      <c r="G443" s="486"/>
      <c r="H443" s="486"/>
      <c r="I443" s="486"/>
      <c r="J443" s="486"/>
      <c r="K443" s="486"/>
      <c r="L443" s="486"/>
      <c r="M443" s="486"/>
      <c r="N443" s="486"/>
      <c r="O443" s="486"/>
      <c r="P443" s="486"/>
    </row>
    <row r="444" spans="1:16" ht="12.75" customHeight="1">
      <c r="A444" s="510"/>
      <c r="B444" s="510"/>
      <c r="C444" s="510"/>
      <c r="D444" s="510"/>
      <c r="E444" s="510"/>
      <c r="F444" s="486"/>
      <c r="G444" s="486"/>
      <c r="H444" s="486"/>
      <c r="I444" s="486"/>
      <c r="J444" s="486"/>
      <c r="K444" s="486"/>
      <c r="L444" s="486"/>
      <c r="M444" s="486"/>
      <c r="N444" s="486"/>
      <c r="O444" s="486"/>
      <c r="P444" s="486"/>
    </row>
    <row r="445" spans="1:16" ht="12.75" customHeight="1">
      <c r="A445" s="510"/>
      <c r="B445" s="510"/>
      <c r="C445" s="510"/>
      <c r="D445" s="510"/>
      <c r="E445" s="510"/>
      <c r="F445" s="486"/>
      <c r="G445" s="486"/>
      <c r="H445" s="486"/>
      <c r="I445" s="486"/>
      <c r="J445" s="486"/>
      <c r="K445" s="486"/>
      <c r="L445" s="486"/>
      <c r="M445" s="486"/>
      <c r="N445" s="486"/>
      <c r="O445" s="486"/>
      <c r="P445" s="486"/>
    </row>
    <row r="446" spans="1:16" ht="12.75" customHeight="1">
      <c r="A446" s="510"/>
      <c r="B446" s="510"/>
      <c r="C446" s="510"/>
      <c r="D446" s="510"/>
      <c r="E446" s="510"/>
      <c r="F446" s="486"/>
      <c r="G446" s="486"/>
      <c r="H446" s="486"/>
      <c r="I446" s="486"/>
      <c r="J446" s="486"/>
      <c r="K446" s="486"/>
      <c r="L446" s="486"/>
      <c r="M446" s="486"/>
      <c r="N446" s="486"/>
      <c r="O446" s="486"/>
      <c r="P446" s="486"/>
    </row>
    <row r="447" spans="1:16" ht="12.75" customHeight="1">
      <c r="A447" s="510"/>
      <c r="B447" s="510"/>
      <c r="C447" s="510"/>
      <c r="D447" s="510"/>
      <c r="E447" s="510"/>
      <c r="F447" s="486"/>
      <c r="G447" s="486"/>
      <c r="H447" s="486"/>
      <c r="I447" s="486"/>
      <c r="J447" s="486"/>
      <c r="K447" s="486"/>
      <c r="L447" s="486"/>
      <c r="M447" s="486"/>
      <c r="N447" s="486"/>
      <c r="O447" s="486"/>
      <c r="P447" s="486"/>
    </row>
    <row r="448" spans="1:16" ht="12.75" customHeight="1">
      <c r="A448" s="510"/>
      <c r="B448" s="510"/>
      <c r="C448" s="510"/>
      <c r="D448" s="510"/>
      <c r="E448" s="510"/>
      <c r="F448" s="486"/>
      <c r="G448" s="486"/>
      <c r="H448" s="486"/>
      <c r="I448" s="486"/>
      <c r="J448" s="486"/>
      <c r="K448" s="486"/>
      <c r="L448" s="486"/>
      <c r="M448" s="486"/>
      <c r="N448" s="486"/>
      <c r="O448" s="486"/>
      <c r="P448" s="486"/>
    </row>
    <row r="449" spans="1:16" ht="12.75" customHeight="1">
      <c r="A449" s="510"/>
      <c r="B449" s="510"/>
      <c r="C449" s="510"/>
      <c r="D449" s="510"/>
      <c r="E449" s="510"/>
      <c r="F449" s="486"/>
      <c r="G449" s="486"/>
      <c r="H449" s="486"/>
      <c r="I449" s="486"/>
      <c r="J449" s="486"/>
      <c r="K449" s="486"/>
      <c r="L449" s="486"/>
      <c r="M449" s="486"/>
      <c r="N449" s="486"/>
      <c r="O449" s="486"/>
      <c r="P449" s="486"/>
    </row>
    <row r="450" spans="1:16" ht="12.75" customHeight="1">
      <c r="A450" s="510"/>
      <c r="B450" s="510"/>
      <c r="C450" s="510"/>
      <c r="D450" s="510"/>
      <c r="E450" s="510"/>
      <c r="F450" s="486"/>
      <c r="G450" s="486"/>
      <c r="H450" s="486"/>
      <c r="I450" s="486"/>
      <c r="J450" s="486"/>
      <c r="K450" s="486"/>
      <c r="L450" s="486"/>
      <c r="M450" s="486"/>
      <c r="N450" s="486"/>
      <c r="O450" s="486"/>
      <c r="P450" s="486"/>
    </row>
    <row r="451" spans="1:16" ht="12.75" customHeight="1">
      <c r="A451" s="510"/>
      <c r="B451" s="510"/>
      <c r="C451" s="510"/>
      <c r="D451" s="510"/>
      <c r="E451" s="510"/>
      <c r="F451" s="486"/>
      <c r="G451" s="486"/>
      <c r="H451" s="486"/>
      <c r="I451" s="486"/>
      <c r="J451" s="486"/>
      <c r="K451" s="486"/>
      <c r="L451" s="486"/>
      <c r="M451" s="486"/>
      <c r="N451" s="486"/>
      <c r="O451" s="486"/>
      <c r="P451" s="486"/>
    </row>
    <row r="452" spans="1:16" ht="12.75" customHeight="1">
      <c r="A452" s="510"/>
      <c r="B452" s="510"/>
      <c r="C452" s="510"/>
      <c r="D452" s="510"/>
      <c r="E452" s="510"/>
      <c r="F452" s="486"/>
      <c r="G452" s="486"/>
      <c r="H452" s="486"/>
      <c r="I452" s="486"/>
      <c r="J452" s="486"/>
      <c r="K452" s="486"/>
      <c r="L452" s="486"/>
      <c r="M452" s="486"/>
      <c r="N452" s="486"/>
      <c r="O452" s="486"/>
      <c r="P452" s="486"/>
    </row>
    <row r="453" spans="1:16" ht="12.75" customHeight="1">
      <c r="A453" s="510"/>
      <c r="B453" s="510"/>
      <c r="C453" s="510"/>
      <c r="D453" s="510"/>
      <c r="E453" s="510"/>
      <c r="F453" s="486"/>
      <c r="G453" s="486"/>
      <c r="H453" s="486"/>
      <c r="I453" s="486"/>
      <c r="J453" s="486"/>
      <c r="K453" s="486"/>
      <c r="L453" s="486"/>
      <c r="M453" s="486"/>
      <c r="N453" s="486"/>
      <c r="O453" s="486"/>
      <c r="P453" s="486"/>
    </row>
    <row r="454" spans="1:16" ht="12.75" customHeight="1">
      <c r="A454" s="510"/>
      <c r="B454" s="510"/>
      <c r="C454" s="510"/>
      <c r="D454" s="510"/>
      <c r="E454" s="510"/>
      <c r="F454" s="486"/>
      <c r="G454" s="486"/>
      <c r="H454" s="486"/>
      <c r="I454" s="486"/>
      <c r="J454" s="486"/>
      <c r="K454" s="486"/>
      <c r="L454" s="486"/>
      <c r="M454" s="486"/>
      <c r="N454" s="486"/>
      <c r="O454" s="486"/>
      <c r="P454" s="486"/>
    </row>
    <row r="455" spans="1:16" ht="12.75" customHeight="1">
      <c r="A455" s="510"/>
      <c r="B455" s="510"/>
      <c r="C455" s="510"/>
      <c r="D455" s="510"/>
      <c r="E455" s="510"/>
      <c r="F455" s="486"/>
      <c r="G455" s="486"/>
      <c r="H455" s="486"/>
      <c r="I455" s="486"/>
      <c r="J455" s="486"/>
      <c r="K455" s="486"/>
      <c r="L455" s="486"/>
      <c r="M455" s="486"/>
      <c r="N455" s="486"/>
      <c r="O455" s="486"/>
      <c r="P455" s="486"/>
    </row>
    <row r="456" spans="1:16" ht="12.75" customHeight="1">
      <c r="A456" s="510"/>
      <c r="B456" s="510"/>
      <c r="C456" s="510"/>
      <c r="D456" s="510"/>
      <c r="E456" s="510"/>
      <c r="F456" s="486"/>
      <c r="G456" s="486"/>
      <c r="H456" s="486"/>
      <c r="I456" s="486"/>
      <c r="J456" s="486"/>
      <c r="K456" s="486"/>
      <c r="L456" s="486"/>
      <c r="M456" s="486"/>
      <c r="N456" s="486"/>
      <c r="O456" s="486"/>
      <c r="P456" s="486"/>
    </row>
    <row r="457" spans="1:16" ht="12.75" customHeight="1">
      <c r="A457" s="510"/>
      <c r="B457" s="510"/>
      <c r="C457" s="510"/>
      <c r="D457" s="510"/>
      <c r="E457" s="510"/>
      <c r="F457" s="486"/>
      <c r="G457" s="486"/>
      <c r="H457" s="486"/>
      <c r="I457" s="486"/>
      <c r="J457" s="486"/>
      <c r="K457" s="486"/>
      <c r="L457" s="486"/>
      <c r="M457" s="486"/>
      <c r="N457" s="486"/>
      <c r="O457" s="486"/>
      <c r="P457" s="486"/>
    </row>
    <row r="458" spans="1:16" ht="12.75" customHeight="1">
      <c r="A458" s="510"/>
      <c r="B458" s="510"/>
      <c r="C458" s="510"/>
      <c r="D458" s="510"/>
      <c r="E458" s="510"/>
      <c r="F458" s="486"/>
      <c r="G458" s="486"/>
      <c r="H458" s="486"/>
      <c r="I458" s="486"/>
      <c r="J458" s="486"/>
      <c r="K458" s="486"/>
      <c r="L458" s="486"/>
      <c r="M458" s="486"/>
      <c r="N458" s="486"/>
      <c r="O458" s="486"/>
      <c r="P458" s="486"/>
    </row>
    <row r="459" spans="1:16" ht="12.75" customHeight="1">
      <c r="A459" s="510"/>
      <c r="B459" s="510"/>
      <c r="C459" s="510"/>
      <c r="D459" s="510"/>
      <c r="E459" s="510"/>
      <c r="F459" s="486"/>
      <c r="G459" s="486"/>
      <c r="H459" s="486"/>
      <c r="I459" s="486"/>
      <c r="J459" s="486"/>
      <c r="K459" s="486"/>
      <c r="L459" s="486"/>
      <c r="M459" s="486"/>
      <c r="N459" s="486"/>
      <c r="O459" s="486"/>
      <c r="P459" s="486"/>
    </row>
    <row r="460" spans="1:16" ht="12.75" customHeight="1">
      <c r="A460" s="510"/>
      <c r="B460" s="510"/>
      <c r="C460" s="510"/>
      <c r="D460" s="510"/>
      <c r="E460" s="510"/>
      <c r="F460" s="486"/>
      <c r="G460" s="486"/>
      <c r="H460" s="486"/>
      <c r="I460" s="486"/>
      <c r="J460" s="486"/>
      <c r="K460" s="486"/>
      <c r="L460" s="486"/>
      <c r="M460" s="486"/>
      <c r="N460" s="486"/>
      <c r="O460" s="486"/>
      <c r="P460" s="486"/>
    </row>
    <row r="461" spans="1:16" ht="12.75" customHeight="1">
      <c r="A461" s="510"/>
      <c r="B461" s="510"/>
      <c r="C461" s="510"/>
      <c r="D461" s="510"/>
      <c r="E461" s="510"/>
      <c r="F461" s="486"/>
      <c r="G461" s="486"/>
      <c r="H461" s="486"/>
      <c r="I461" s="486"/>
      <c r="J461" s="486"/>
      <c r="K461" s="486"/>
      <c r="L461" s="486"/>
      <c r="M461" s="486"/>
      <c r="N461" s="486"/>
      <c r="O461" s="486"/>
      <c r="P461" s="486"/>
    </row>
    <row r="462" spans="1:16" ht="12.75" customHeight="1">
      <c r="A462" s="510"/>
      <c r="B462" s="510"/>
      <c r="C462" s="510"/>
      <c r="D462" s="510"/>
      <c r="E462" s="510"/>
      <c r="F462" s="486"/>
      <c r="G462" s="486"/>
      <c r="H462" s="486"/>
      <c r="I462" s="486"/>
      <c r="J462" s="486"/>
      <c r="K462" s="486"/>
      <c r="L462" s="486"/>
      <c r="M462" s="486"/>
      <c r="N462" s="486"/>
      <c r="O462" s="486"/>
      <c r="P462" s="486"/>
    </row>
    <row r="463" spans="1:16" ht="12.75" customHeight="1">
      <c r="A463" s="510"/>
      <c r="B463" s="510"/>
      <c r="C463" s="510"/>
      <c r="D463" s="510"/>
      <c r="E463" s="510"/>
      <c r="F463" s="486"/>
      <c r="G463" s="486"/>
      <c r="H463" s="486"/>
      <c r="I463" s="486"/>
      <c r="J463" s="486"/>
      <c r="K463" s="486"/>
      <c r="L463" s="486"/>
      <c r="M463" s="486"/>
      <c r="N463" s="486"/>
      <c r="O463" s="486"/>
      <c r="P463" s="486"/>
    </row>
    <row r="464" spans="1:16" ht="12.75" customHeight="1">
      <c r="A464" s="510"/>
      <c r="B464" s="510"/>
      <c r="C464" s="510"/>
      <c r="D464" s="510"/>
      <c r="E464" s="510"/>
      <c r="F464" s="486"/>
      <c r="G464" s="486"/>
      <c r="H464" s="486"/>
      <c r="I464" s="486"/>
      <c r="J464" s="486"/>
      <c r="K464" s="486"/>
      <c r="L464" s="486"/>
      <c r="M464" s="486"/>
      <c r="N464" s="486"/>
      <c r="O464" s="486"/>
      <c r="P464" s="486"/>
    </row>
    <row r="465" spans="1:16" ht="12.75" customHeight="1">
      <c r="A465" s="510"/>
      <c r="B465" s="510"/>
      <c r="C465" s="510"/>
      <c r="D465" s="510"/>
      <c r="E465" s="510"/>
      <c r="F465" s="486"/>
      <c r="G465" s="486"/>
      <c r="H465" s="486"/>
      <c r="I465" s="486"/>
      <c r="J465" s="486"/>
      <c r="K465" s="486"/>
      <c r="L465" s="486"/>
      <c r="M465" s="486"/>
      <c r="N465" s="486"/>
      <c r="O465" s="486"/>
      <c r="P465" s="486"/>
    </row>
    <row r="466" spans="1:16" ht="12.75" customHeight="1">
      <c r="A466" s="510"/>
      <c r="B466" s="510"/>
      <c r="C466" s="510"/>
      <c r="D466" s="510"/>
      <c r="E466" s="510"/>
      <c r="F466" s="486"/>
      <c r="G466" s="486"/>
      <c r="H466" s="486"/>
      <c r="I466" s="486"/>
      <c r="J466" s="486"/>
      <c r="K466" s="486"/>
      <c r="L466" s="486"/>
      <c r="M466" s="486"/>
      <c r="N466" s="486"/>
      <c r="O466" s="486"/>
      <c r="P466" s="486"/>
    </row>
    <row r="467" spans="1:16" ht="12.75" customHeight="1">
      <c r="A467" s="510"/>
      <c r="B467" s="510"/>
      <c r="C467" s="510"/>
      <c r="D467" s="510"/>
      <c r="E467" s="510"/>
      <c r="F467" s="486"/>
      <c r="G467" s="486"/>
      <c r="H467" s="486"/>
      <c r="I467" s="486"/>
      <c r="J467" s="486"/>
      <c r="K467" s="486"/>
      <c r="L467" s="486"/>
      <c r="M467" s="486"/>
      <c r="N467" s="486"/>
      <c r="O467" s="486"/>
      <c r="P467" s="486"/>
    </row>
    <row r="468" spans="1:16" ht="12.75" customHeight="1">
      <c r="A468" s="510"/>
      <c r="B468" s="510"/>
      <c r="C468" s="510"/>
      <c r="D468" s="510"/>
      <c r="E468" s="510"/>
      <c r="F468" s="486"/>
      <c r="G468" s="486"/>
      <c r="H468" s="486"/>
      <c r="I468" s="486"/>
      <c r="J468" s="486"/>
      <c r="K468" s="486"/>
      <c r="L468" s="486"/>
      <c r="M468" s="486"/>
      <c r="N468" s="486"/>
      <c r="O468" s="486"/>
      <c r="P468" s="486"/>
    </row>
    <row r="469" spans="1:16" ht="12.75" customHeight="1">
      <c r="A469" s="510"/>
      <c r="B469" s="510"/>
      <c r="C469" s="510"/>
      <c r="D469" s="510"/>
      <c r="E469" s="510"/>
      <c r="F469" s="486"/>
      <c r="G469" s="486"/>
      <c r="H469" s="486"/>
      <c r="I469" s="486"/>
      <c r="J469" s="486"/>
      <c r="K469" s="486"/>
      <c r="L469" s="486"/>
      <c r="M469" s="486"/>
      <c r="N469" s="486"/>
      <c r="O469" s="486"/>
      <c r="P469" s="486"/>
    </row>
    <row r="470" spans="1:16" ht="12.75" customHeight="1">
      <c r="A470" s="510"/>
      <c r="B470" s="510"/>
      <c r="C470" s="510"/>
      <c r="D470" s="510"/>
      <c r="E470" s="510"/>
      <c r="F470" s="486"/>
      <c r="G470" s="486"/>
      <c r="H470" s="486"/>
      <c r="I470" s="486"/>
      <c r="J470" s="486"/>
      <c r="K470" s="486"/>
      <c r="L470" s="486"/>
      <c r="M470" s="486"/>
      <c r="N470" s="486"/>
      <c r="O470" s="486"/>
      <c r="P470" s="486"/>
    </row>
    <row r="471" spans="1:16" ht="12.75" customHeight="1">
      <c r="A471" s="510"/>
      <c r="B471" s="510"/>
      <c r="C471" s="510"/>
      <c r="D471" s="510"/>
      <c r="E471" s="510"/>
      <c r="F471" s="486"/>
      <c r="G471" s="486"/>
      <c r="H471" s="486"/>
      <c r="I471" s="486"/>
      <c r="J471" s="486"/>
      <c r="K471" s="486"/>
      <c r="L471" s="486"/>
      <c r="M471" s="486"/>
      <c r="N471" s="486"/>
      <c r="O471" s="486"/>
      <c r="P471" s="486"/>
    </row>
    <row r="472" spans="1:16" ht="12.75" customHeight="1">
      <c r="A472" s="510"/>
      <c r="B472" s="510"/>
      <c r="C472" s="510"/>
      <c r="D472" s="510"/>
      <c r="E472" s="510"/>
      <c r="F472" s="486"/>
      <c r="G472" s="486"/>
      <c r="H472" s="486"/>
      <c r="I472" s="486"/>
      <c r="J472" s="486"/>
      <c r="K472" s="486"/>
      <c r="L472" s="486"/>
      <c r="M472" s="486"/>
      <c r="N472" s="486"/>
      <c r="O472" s="486"/>
      <c r="P472" s="486"/>
    </row>
    <row r="473" spans="1:16" ht="12.75" customHeight="1">
      <c r="A473" s="510"/>
      <c r="B473" s="510"/>
      <c r="C473" s="510"/>
      <c r="D473" s="510"/>
      <c r="E473" s="510"/>
      <c r="F473" s="486"/>
      <c r="G473" s="486"/>
      <c r="H473" s="486"/>
      <c r="I473" s="486"/>
      <c r="J473" s="486"/>
      <c r="K473" s="486"/>
      <c r="L473" s="486"/>
      <c r="M473" s="486"/>
      <c r="N473" s="486"/>
      <c r="O473" s="486"/>
      <c r="P473" s="486"/>
    </row>
    <row r="474" spans="1:16" ht="12.75" customHeight="1">
      <c r="A474" s="510"/>
      <c r="B474" s="510"/>
      <c r="C474" s="510"/>
      <c r="D474" s="510"/>
      <c r="E474" s="510"/>
      <c r="F474" s="486"/>
      <c r="G474" s="486"/>
      <c r="H474" s="486"/>
      <c r="I474" s="486"/>
      <c r="J474" s="486"/>
      <c r="K474" s="486"/>
      <c r="L474" s="486"/>
      <c r="M474" s="486"/>
      <c r="N474" s="486"/>
      <c r="O474" s="486"/>
      <c r="P474" s="486"/>
    </row>
    <row r="475" spans="1:16" ht="12.75" customHeight="1">
      <c r="A475" s="510"/>
      <c r="B475" s="510"/>
      <c r="C475" s="510"/>
      <c r="D475" s="510"/>
      <c r="E475" s="510"/>
      <c r="F475" s="486"/>
      <c r="G475" s="486"/>
      <c r="H475" s="486"/>
      <c r="I475" s="486"/>
      <c r="J475" s="486"/>
      <c r="K475" s="486"/>
      <c r="L475" s="486"/>
      <c r="M475" s="486"/>
      <c r="N475" s="486"/>
      <c r="O475" s="486"/>
      <c r="P475" s="486"/>
    </row>
    <row r="476" spans="1:16" ht="12.75" customHeight="1">
      <c r="A476" s="510"/>
      <c r="B476" s="510"/>
      <c r="C476" s="510"/>
      <c r="D476" s="510"/>
      <c r="E476" s="510"/>
      <c r="F476" s="486"/>
      <c r="G476" s="486"/>
      <c r="H476" s="486"/>
      <c r="I476" s="486"/>
      <c r="J476" s="486"/>
      <c r="K476" s="486"/>
      <c r="L476" s="486"/>
      <c r="M476" s="486"/>
      <c r="N476" s="486"/>
      <c r="O476" s="486"/>
      <c r="P476" s="486"/>
    </row>
    <row r="477" spans="1:16" ht="12.75" customHeight="1">
      <c r="A477" s="510"/>
      <c r="B477" s="510"/>
      <c r="C477" s="510"/>
      <c r="D477" s="510"/>
      <c r="E477" s="510"/>
      <c r="F477" s="486"/>
      <c r="G477" s="486"/>
      <c r="H477" s="486"/>
      <c r="I477" s="486"/>
      <c r="J477" s="486"/>
      <c r="K477" s="486"/>
      <c r="L477" s="486"/>
      <c r="M477" s="486"/>
      <c r="N477" s="486"/>
      <c r="O477" s="486"/>
      <c r="P477" s="486"/>
    </row>
    <row r="478" spans="1:16" ht="12.75" customHeight="1">
      <c r="A478" s="510"/>
      <c r="B478" s="510"/>
      <c r="C478" s="510"/>
      <c r="D478" s="510"/>
      <c r="E478" s="510"/>
      <c r="F478" s="486"/>
      <c r="G478" s="486"/>
      <c r="H478" s="486"/>
      <c r="I478" s="486"/>
      <c r="J478" s="486"/>
      <c r="K478" s="486"/>
      <c r="L478" s="486"/>
      <c r="M478" s="486"/>
      <c r="N478" s="486"/>
      <c r="O478" s="486"/>
      <c r="P478" s="486"/>
    </row>
    <row r="479" spans="1:16" ht="12.75" customHeight="1">
      <c r="A479" s="510"/>
      <c r="B479" s="510"/>
      <c r="C479" s="510"/>
      <c r="D479" s="510"/>
      <c r="E479" s="510"/>
      <c r="F479" s="486"/>
      <c r="G479" s="486"/>
      <c r="H479" s="486"/>
      <c r="I479" s="486"/>
      <c r="J479" s="486"/>
      <c r="K479" s="486"/>
      <c r="L479" s="486"/>
      <c r="M479" s="486"/>
      <c r="N479" s="486"/>
      <c r="O479" s="486"/>
      <c r="P479" s="486"/>
    </row>
    <row r="480" spans="1:16" ht="12.75" customHeight="1">
      <c r="A480" s="510"/>
      <c r="B480" s="510"/>
      <c r="C480" s="510"/>
      <c r="D480" s="510"/>
      <c r="E480" s="510"/>
      <c r="F480" s="486"/>
      <c r="G480" s="486"/>
      <c r="H480" s="486"/>
      <c r="I480" s="486"/>
      <c r="J480" s="486"/>
      <c r="K480" s="486"/>
      <c r="L480" s="486"/>
      <c r="M480" s="486"/>
      <c r="N480" s="486"/>
      <c r="O480" s="486"/>
      <c r="P480" s="486"/>
    </row>
    <row r="481" spans="1:16" ht="12.75" customHeight="1">
      <c r="A481" s="510"/>
      <c r="B481" s="510"/>
      <c r="C481" s="510"/>
      <c r="D481" s="510"/>
      <c r="E481" s="510"/>
      <c r="F481" s="486"/>
      <c r="G481" s="486"/>
      <c r="H481" s="486"/>
      <c r="I481" s="486"/>
      <c r="J481" s="486"/>
      <c r="K481" s="486"/>
      <c r="L481" s="486"/>
      <c r="M481" s="486"/>
      <c r="N481" s="486"/>
      <c r="O481" s="486"/>
      <c r="P481" s="486"/>
    </row>
    <row r="482" spans="1:16" ht="12.75" customHeight="1">
      <c r="A482" s="510"/>
      <c r="B482" s="510"/>
      <c r="C482" s="510"/>
      <c r="D482" s="510"/>
      <c r="E482" s="510"/>
      <c r="F482" s="486"/>
      <c r="G482" s="486"/>
      <c r="H482" s="486"/>
      <c r="I482" s="486"/>
      <c r="J482" s="486"/>
      <c r="K482" s="486"/>
      <c r="L482" s="486"/>
      <c r="M482" s="486"/>
      <c r="N482" s="486"/>
      <c r="O482" s="486"/>
      <c r="P482" s="486"/>
    </row>
    <row r="483" spans="1:16" ht="12.75" customHeight="1">
      <c r="A483" s="510"/>
      <c r="B483" s="510"/>
      <c r="C483" s="510"/>
      <c r="D483" s="510"/>
      <c r="E483" s="510"/>
      <c r="F483" s="486"/>
      <c r="G483" s="486"/>
      <c r="H483" s="486"/>
      <c r="I483" s="486"/>
      <c r="J483" s="486"/>
      <c r="K483" s="486"/>
      <c r="L483" s="486"/>
      <c r="M483" s="486"/>
      <c r="N483" s="486"/>
      <c r="O483" s="486"/>
      <c r="P483" s="486"/>
    </row>
    <row r="484" spans="1:16" ht="12.75" customHeight="1">
      <c r="A484" s="510"/>
      <c r="B484" s="510"/>
      <c r="C484" s="510"/>
      <c r="D484" s="510"/>
      <c r="E484" s="510"/>
      <c r="F484" s="486"/>
      <c r="G484" s="486"/>
      <c r="H484" s="486"/>
      <c r="I484" s="486"/>
      <c r="J484" s="486"/>
      <c r="K484" s="486"/>
      <c r="L484" s="486"/>
      <c r="M484" s="486"/>
      <c r="N484" s="486"/>
      <c r="O484" s="486"/>
      <c r="P484" s="486"/>
    </row>
    <row r="485" spans="1:16" ht="12.75" customHeight="1">
      <c r="A485" s="510"/>
      <c r="B485" s="510"/>
      <c r="C485" s="510"/>
      <c r="D485" s="510"/>
      <c r="E485" s="510"/>
      <c r="F485" s="486"/>
      <c r="G485" s="486"/>
      <c r="H485" s="486"/>
      <c r="I485" s="486"/>
      <c r="J485" s="486"/>
      <c r="K485" s="486"/>
      <c r="L485" s="486"/>
      <c r="M485" s="486"/>
      <c r="N485" s="486"/>
      <c r="O485" s="486"/>
      <c r="P485" s="486"/>
    </row>
    <row r="486" spans="1:16" ht="12.75" customHeight="1">
      <c r="A486" s="510"/>
      <c r="B486" s="510"/>
      <c r="C486" s="510"/>
      <c r="D486" s="510"/>
      <c r="E486" s="510"/>
      <c r="F486" s="486"/>
      <c r="G486" s="486"/>
      <c r="H486" s="486"/>
      <c r="I486" s="486"/>
      <c r="J486" s="486"/>
      <c r="K486" s="486"/>
      <c r="L486" s="486"/>
      <c r="M486" s="486"/>
      <c r="N486" s="486"/>
      <c r="O486" s="486"/>
      <c r="P486" s="486"/>
    </row>
    <row r="487" spans="1:16" ht="12.75" customHeight="1">
      <c r="A487" s="510"/>
      <c r="B487" s="510"/>
      <c r="C487" s="510"/>
      <c r="D487" s="510"/>
      <c r="E487" s="510"/>
      <c r="F487" s="486"/>
      <c r="G487" s="486"/>
      <c r="H487" s="486"/>
      <c r="I487" s="486"/>
      <c r="J487" s="486"/>
      <c r="K487" s="486"/>
      <c r="L487" s="486"/>
      <c r="M487" s="486"/>
      <c r="N487" s="486"/>
      <c r="O487" s="486"/>
      <c r="P487" s="486"/>
    </row>
    <row r="488" spans="1:16" ht="12.75" customHeight="1">
      <c r="A488" s="510"/>
      <c r="B488" s="510"/>
      <c r="C488" s="510"/>
      <c r="D488" s="510"/>
      <c r="E488" s="510"/>
      <c r="F488" s="486"/>
      <c r="G488" s="486"/>
      <c r="H488" s="486"/>
      <c r="I488" s="486"/>
      <c r="J488" s="486"/>
      <c r="K488" s="486"/>
      <c r="L488" s="486"/>
      <c r="M488" s="486"/>
      <c r="N488" s="486"/>
      <c r="O488" s="486"/>
      <c r="P488" s="486"/>
    </row>
    <row r="489" spans="1:16" ht="12.75" customHeight="1">
      <c r="A489" s="510"/>
      <c r="B489" s="510"/>
      <c r="C489" s="510"/>
      <c r="D489" s="510"/>
      <c r="E489" s="510"/>
      <c r="F489" s="486"/>
      <c r="G489" s="486"/>
      <c r="H489" s="486"/>
      <c r="I489" s="486"/>
      <c r="J489" s="486"/>
      <c r="K489" s="486"/>
      <c r="L489" s="486"/>
      <c r="M489" s="486"/>
      <c r="N489" s="486"/>
      <c r="O489" s="486"/>
      <c r="P489" s="486"/>
    </row>
    <row r="490" spans="1:16" ht="12.75" customHeight="1">
      <c r="A490" s="510"/>
      <c r="B490" s="510"/>
      <c r="C490" s="510"/>
      <c r="D490" s="510"/>
      <c r="E490" s="510"/>
      <c r="F490" s="486"/>
      <c r="G490" s="486"/>
      <c r="H490" s="486"/>
      <c r="I490" s="486"/>
      <c r="J490" s="486"/>
      <c r="K490" s="486"/>
      <c r="L490" s="486"/>
      <c r="M490" s="486"/>
      <c r="N490" s="486"/>
      <c r="O490" s="486"/>
      <c r="P490" s="486"/>
    </row>
    <row r="491" spans="1:16" ht="12.75" customHeight="1">
      <c r="A491" s="510"/>
      <c r="B491" s="510"/>
      <c r="C491" s="510"/>
      <c r="D491" s="510"/>
      <c r="E491" s="510"/>
      <c r="F491" s="486"/>
      <c r="G491" s="486"/>
      <c r="H491" s="486"/>
      <c r="I491" s="486"/>
      <c r="J491" s="486"/>
      <c r="K491" s="486"/>
      <c r="L491" s="486"/>
      <c r="M491" s="486"/>
      <c r="N491" s="486"/>
      <c r="O491" s="486"/>
      <c r="P491" s="486"/>
    </row>
    <row r="492" spans="1:16" ht="12.75" customHeight="1">
      <c r="A492" s="510"/>
      <c r="B492" s="510"/>
      <c r="C492" s="510"/>
      <c r="D492" s="510"/>
      <c r="E492" s="510"/>
      <c r="F492" s="486"/>
      <c r="G492" s="486"/>
      <c r="H492" s="486"/>
      <c r="I492" s="486"/>
      <c r="J492" s="486"/>
      <c r="K492" s="486"/>
      <c r="L492" s="486"/>
      <c r="M492" s="486"/>
      <c r="N492" s="486"/>
      <c r="O492" s="486"/>
      <c r="P492" s="486"/>
    </row>
    <row r="493" spans="1:16" ht="12.75" customHeight="1">
      <c r="A493" s="510"/>
      <c r="B493" s="510"/>
      <c r="C493" s="510"/>
      <c r="D493" s="510"/>
      <c r="E493" s="510"/>
      <c r="F493" s="486"/>
      <c r="G493" s="486"/>
      <c r="H493" s="486"/>
      <c r="I493" s="486"/>
      <c r="J493" s="486"/>
      <c r="K493" s="486"/>
      <c r="L493" s="486"/>
      <c r="M493" s="486"/>
      <c r="N493" s="486"/>
      <c r="O493" s="486"/>
      <c r="P493" s="486"/>
    </row>
    <row r="494" spans="1:16" ht="12.75" customHeight="1">
      <c r="A494" s="510"/>
      <c r="B494" s="510"/>
      <c r="C494" s="510"/>
      <c r="D494" s="510"/>
      <c r="E494" s="510"/>
      <c r="F494" s="486"/>
      <c r="G494" s="486"/>
      <c r="H494" s="486"/>
      <c r="I494" s="486"/>
      <c r="J494" s="486"/>
      <c r="K494" s="486"/>
      <c r="L494" s="486"/>
      <c r="M494" s="486"/>
      <c r="N494" s="486"/>
      <c r="O494" s="486"/>
      <c r="P494" s="486"/>
    </row>
    <row r="495" spans="1:16" ht="12.75" customHeight="1">
      <c r="A495" s="510"/>
      <c r="B495" s="510"/>
      <c r="C495" s="510"/>
      <c r="D495" s="510"/>
      <c r="E495" s="510"/>
      <c r="F495" s="486"/>
      <c r="G495" s="486"/>
      <c r="H495" s="486"/>
      <c r="I495" s="486"/>
      <c r="J495" s="486"/>
      <c r="K495" s="486"/>
      <c r="L495" s="486"/>
      <c r="M495" s="486"/>
      <c r="N495" s="486"/>
      <c r="O495" s="486"/>
      <c r="P495" s="486"/>
    </row>
    <row r="496" spans="1:16" ht="12.75" customHeight="1">
      <c r="A496" s="510"/>
      <c r="B496" s="510"/>
      <c r="C496" s="510"/>
      <c r="D496" s="510"/>
      <c r="E496" s="510"/>
      <c r="F496" s="486"/>
      <c r="G496" s="486"/>
      <c r="H496" s="486"/>
      <c r="I496" s="486"/>
      <c r="J496" s="486"/>
      <c r="K496" s="486"/>
      <c r="L496" s="486"/>
      <c r="M496" s="486"/>
      <c r="N496" s="486"/>
      <c r="O496" s="486"/>
      <c r="P496" s="486"/>
    </row>
    <row r="497" spans="1:16" ht="12.75" customHeight="1">
      <c r="A497" s="510"/>
      <c r="B497" s="510"/>
      <c r="C497" s="510"/>
      <c r="D497" s="510"/>
      <c r="E497" s="510"/>
      <c r="F497" s="486"/>
      <c r="G497" s="486"/>
      <c r="H497" s="486"/>
      <c r="I497" s="486"/>
      <c r="J497" s="486"/>
      <c r="K497" s="486"/>
      <c r="L497" s="486"/>
      <c r="M497" s="486"/>
      <c r="N497" s="486"/>
      <c r="O497" s="486"/>
      <c r="P497" s="486"/>
    </row>
    <row r="498" spans="1:16" ht="12.75" customHeight="1">
      <c r="A498" s="510"/>
      <c r="B498" s="510"/>
      <c r="C498" s="510"/>
      <c r="D498" s="510"/>
      <c r="E498" s="510"/>
      <c r="F498" s="486"/>
      <c r="G498" s="486"/>
      <c r="H498" s="486"/>
      <c r="I498" s="486"/>
      <c r="J498" s="486"/>
      <c r="K498" s="486"/>
      <c r="L498" s="486"/>
      <c r="M498" s="486"/>
      <c r="N498" s="486"/>
      <c r="O498" s="486"/>
      <c r="P498" s="486"/>
    </row>
    <row r="499" spans="1:16" ht="12.75" customHeight="1">
      <c r="A499" s="510"/>
      <c r="B499" s="510"/>
      <c r="C499" s="510"/>
      <c r="D499" s="510"/>
      <c r="E499" s="510"/>
      <c r="F499" s="486"/>
      <c r="G499" s="486"/>
      <c r="H499" s="486"/>
      <c r="I499" s="486"/>
      <c r="J499" s="486"/>
      <c r="K499" s="486"/>
      <c r="L499" s="486"/>
      <c r="M499" s="486"/>
      <c r="N499" s="486"/>
      <c r="O499" s="486"/>
      <c r="P499" s="486"/>
    </row>
    <row r="500" spans="1:16" ht="12.75" customHeight="1">
      <c r="A500" s="510"/>
      <c r="B500" s="510"/>
      <c r="C500" s="510"/>
      <c r="D500" s="510"/>
      <c r="E500" s="510"/>
      <c r="F500" s="486"/>
      <c r="G500" s="486"/>
      <c r="H500" s="486"/>
      <c r="I500" s="486"/>
      <c r="J500" s="486"/>
      <c r="K500" s="486"/>
      <c r="L500" s="486"/>
      <c r="M500" s="486"/>
      <c r="N500" s="486"/>
      <c r="O500" s="486"/>
      <c r="P500" s="486"/>
    </row>
    <row r="501" spans="1:16" ht="12.75" customHeight="1">
      <c r="A501" s="510"/>
      <c r="B501" s="510"/>
      <c r="C501" s="510"/>
      <c r="D501" s="510"/>
      <c r="E501" s="510"/>
      <c r="F501" s="486"/>
      <c r="G501" s="486"/>
      <c r="H501" s="486"/>
      <c r="I501" s="486"/>
      <c r="J501" s="486"/>
      <c r="K501" s="486"/>
      <c r="L501" s="486"/>
      <c r="M501" s="486"/>
      <c r="N501" s="486"/>
      <c r="O501" s="486"/>
      <c r="P501" s="486"/>
    </row>
    <row r="502" spans="1:16" ht="12.75" customHeight="1">
      <c r="A502" s="510"/>
      <c r="B502" s="510"/>
      <c r="C502" s="510"/>
      <c r="D502" s="510"/>
      <c r="E502" s="510"/>
      <c r="F502" s="486"/>
      <c r="G502" s="486"/>
      <c r="H502" s="486"/>
      <c r="I502" s="486"/>
      <c r="J502" s="486"/>
      <c r="K502" s="486"/>
      <c r="L502" s="486"/>
      <c r="M502" s="486"/>
      <c r="N502" s="486"/>
      <c r="O502" s="486"/>
      <c r="P502" s="486"/>
    </row>
    <row r="503" spans="1:16" ht="12.75" customHeight="1">
      <c r="A503" s="510"/>
      <c r="B503" s="510"/>
      <c r="C503" s="510"/>
      <c r="D503" s="510"/>
      <c r="E503" s="510"/>
      <c r="F503" s="486"/>
      <c r="G503" s="486"/>
      <c r="H503" s="486"/>
      <c r="I503" s="486"/>
      <c r="J503" s="486"/>
      <c r="K503" s="486"/>
      <c r="L503" s="486"/>
      <c r="M503" s="486"/>
      <c r="N503" s="486"/>
      <c r="O503" s="486"/>
      <c r="P503" s="486"/>
    </row>
    <row r="504" spans="1:16" ht="12.75" customHeight="1">
      <c r="A504" s="510"/>
      <c r="B504" s="510"/>
      <c r="C504" s="510"/>
      <c r="D504" s="510"/>
      <c r="E504" s="510"/>
      <c r="F504" s="486"/>
      <c r="G504" s="486"/>
      <c r="H504" s="486"/>
      <c r="I504" s="486"/>
      <c r="J504" s="486"/>
      <c r="K504" s="486"/>
      <c r="L504" s="486"/>
      <c r="M504" s="486"/>
      <c r="N504" s="486"/>
      <c r="O504" s="486"/>
      <c r="P504" s="486"/>
    </row>
    <row r="505" spans="1:16" ht="12.75" customHeight="1">
      <c r="A505" s="510"/>
      <c r="B505" s="510"/>
      <c r="C505" s="510"/>
      <c r="D505" s="510"/>
      <c r="E505" s="510"/>
      <c r="F505" s="486"/>
      <c r="G505" s="486"/>
      <c r="H505" s="486"/>
      <c r="I505" s="486"/>
      <c r="J505" s="486"/>
      <c r="K505" s="486"/>
      <c r="L505" s="486"/>
      <c r="M505" s="486"/>
      <c r="N505" s="486"/>
      <c r="O505" s="486"/>
      <c r="P505" s="486"/>
    </row>
    <row r="506" spans="1:16" ht="12.75" customHeight="1">
      <c r="A506" s="510"/>
      <c r="B506" s="510"/>
      <c r="C506" s="510"/>
      <c r="D506" s="510"/>
      <c r="E506" s="510"/>
      <c r="F506" s="486"/>
      <c r="G506" s="486"/>
      <c r="H506" s="486"/>
      <c r="I506" s="486"/>
      <c r="J506" s="486"/>
      <c r="K506" s="486"/>
      <c r="L506" s="486"/>
      <c r="M506" s="486"/>
      <c r="N506" s="486"/>
      <c r="O506" s="486"/>
      <c r="P506" s="486"/>
    </row>
    <row r="507" spans="1:16" ht="12.75" customHeight="1">
      <c r="A507" s="510"/>
      <c r="B507" s="510"/>
      <c r="C507" s="510"/>
      <c r="D507" s="510"/>
      <c r="E507" s="510"/>
      <c r="F507" s="486"/>
      <c r="G507" s="486"/>
      <c r="H507" s="486"/>
      <c r="I507" s="486"/>
      <c r="J507" s="486"/>
      <c r="K507" s="486"/>
      <c r="L507" s="486"/>
      <c r="M507" s="486"/>
      <c r="N507" s="486"/>
      <c r="O507" s="486"/>
      <c r="P507" s="486"/>
    </row>
    <row r="508" spans="1:16" ht="12.75" customHeight="1">
      <c r="A508" s="510"/>
      <c r="B508" s="510"/>
      <c r="C508" s="510"/>
      <c r="D508" s="510"/>
      <c r="E508" s="510"/>
      <c r="F508" s="486"/>
      <c r="G508" s="486"/>
      <c r="H508" s="486"/>
      <c r="I508" s="486"/>
      <c r="J508" s="486"/>
      <c r="K508" s="486"/>
      <c r="L508" s="486"/>
      <c r="M508" s="486"/>
      <c r="N508" s="486"/>
      <c r="O508" s="486"/>
      <c r="P508" s="486"/>
    </row>
    <row r="509" spans="1:16" ht="12.75" customHeight="1">
      <c r="A509" s="510"/>
      <c r="B509" s="510"/>
      <c r="C509" s="510"/>
      <c r="D509" s="510"/>
      <c r="E509" s="510"/>
      <c r="F509" s="486"/>
      <c r="G509" s="486"/>
      <c r="H509" s="486"/>
      <c r="I509" s="486"/>
      <c r="J509" s="486"/>
      <c r="K509" s="486"/>
      <c r="L509" s="486"/>
      <c r="M509" s="486"/>
      <c r="N509" s="486"/>
      <c r="O509" s="486"/>
      <c r="P509" s="486"/>
    </row>
    <row r="510" spans="1:16" ht="12.75" customHeight="1">
      <c r="A510" s="510"/>
      <c r="B510" s="510"/>
      <c r="C510" s="510"/>
      <c r="D510" s="510"/>
      <c r="E510" s="510"/>
      <c r="F510" s="486"/>
      <c r="G510" s="486"/>
      <c r="H510" s="486"/>
      <c r="I510" s="486"/>
      <c r="J510" s="486"/>
      <c r="K510" s="486"/>
      <c r="L510" s="486"/>
      <c r="M510" s="486"/>
      <c r="N510" s="486"/>
      <c r="O510" s="486"/>
      <c r="P510" s="486"/>
    </row>
    <row r="511" spans="1:16" ht="12.75" customHeight="1">
      <c r="A511" s="510"/>
      <c r="B511" s="510"/>
      <c r="C511" s="510"/>
      <c r="D511" s="510"/>
      <c r="E511" s="510"/>
      <c r="F511" s="486"/>
      <c r="G511" s="486"/>
      <c r="H511" s="486"/>
      <c r="I511" s="486"/>
      <c r="J511" s="486"/>
      <c r="K511" s="486"/>
      <c r="L511" s="486"/>
      <c r="M511" s="486"/>
      <c r="N511" s="486"/>
      <c r="O511" s="486"/>
      <c r="P511" s="486"/>
    </row>
    <row r="512" spans="1:16" ht="12.75" customHeight="1">
      <c r="A512" s="510"/>
      <c r="B512" s="510"/>
      <c r="C512" s="510"/>
      <c r="D512" s="510"/>
      <c r="E512" s="510"/>
      <c r="F512" s="486"/>
      <c r="G512" s="486"/>
      <c r="H512" s="486"/>
      <c r="I512" s="486"/>
      <c r="J512" s="486"/>
      <c r="K512" s="486"/>
      <c r="L512" s="486"/>
      <c r="M512" s="486"/>
      <c r="N512" s="486"/>
      <c r="O512" s="486"/>
      <c r="P512" s="486"/>
    </row>
    <row r="513" spans="1:16" ht="12.75" customHeight="1">
      <c r="A513" s="510"/>
      <c r="B513" s="510"/>
      <c r="C513" s="510"/>
      <c r="D513" s="510"/>
      <c r="E513" s="510"/>
      <c r="F513" s="486"/>
      <c r="G513" s="486"/>
      <c r="H513" s="486"/>
      <c r="I513" s="486"/>
      <c r="J513" s="486"/>
      <c r="K513" s="486"/>
      <c r="L513" s="486"/>
      <c r="M513" s="486"/>
      <c r="N513" s="486"/>
      <c r="O513" s="486"/>
      <c r="P513" s="486"/>
    </row>
    <row r="514" spans="1:16" ht="12.75" customHeight="1">
      <c r="A514" s="510"/>
      <c r="B514" s="510"/>
      <c r="C514" s="510"/>
      <c r="D514" s="510"/>
      <c r="E514" s="510"/>
      <c r="F514" s="486"/>
      <c r="G514" s="486"/>
      <c r="H514" s="486"/>
      <c r="I514" s="486"/>
      <c r="J514" s="486"/>
      <c r="K514" s="486"/>
      <c r="L514" s="486"/>
      <c r="M514" s="486"/>
      <c r="N514" s="486"/>
      <c r="O514" s="486"/>
      <c r="P514" s="486"/>
    </row>
    <row r="515" spans="1:16" ht="12.75" customHeight="1">
      <c r="A515" s="510"/>
      <c r="B515" s="510"/>
      <c r="C515" s="510"/>
      <c r="D515" s="510"/>
      <c r="E515" s="510"/>
      <c r="F515" s="486"/>
      <c r="G515" s="486"/>
      <c r="H515" s="486"/>
      <c r="I515" s="486"/>
      <c r="J515" s="486"/>
      <c r="K515" s="486"/>
      <c r="L515" s="486"/>
      <c r="M515" s="486"/>
      <c r="N515" s="486"/>
      <c r="O515" s="486"/>
      <c r="P515" s="486"/>
    </row>
    <row r="516" spans="1:16" ht="12.75" customHeight="1">
      <c r="A516" s="510"/>
      <c r="B516" s="510"/>
      <c r="C516" s="510"/>
      <c r="D516" s="510"/>
      <c r="E516" s="510"/>
      <c r="F516" s="486"/>
      <c r="G516" s="486"/>
      <c r="H516" s="486"/>
      <c r="I516" s="486"/>
      <c r="J516" s="486"/>
      <c r="K516" s="486"/>
      <c r="L516" s="486"/>
      <c r="M516" s="486"/>
      <c r="N516" s="486"/>
      <c r="O516" s="486"/>
      <c r="P516" s="486"/>
    </row>
    <row r="517" spans="1:16" ht="12.75" customHeight="1">
      <c r="A517" s="510"/>
      <c r="B517" s="510"/>
      <c r="C517" s="510"/>
      <c r="D517" s="510"/>
      <c r="E517" s="510"/>
      <c r="F517" s="486"/>
      <c r="G517" s="486"/>
      <c r="H517" s="486"/>
      <c r="I517" s="486"/>
      <c r="J517" s="486"/>
      <c r="K517" s="486"/>
      <c r="L517" s="486"/>
      <c r="M517" s="486"/>
      <c r="N517" s="486"/>
      <c r="O517" s="486"/>
      <c r="P517" s="486"/>
    </row>
    <row r="518" spans="1:16" ht="12.75" customHeight="1">
      <c r="A518" s="510"/>
      <c r="B518" s="510"/>
      <c r="C518" s="510"/>
      <c r="D518" s="510"/>
      <c r="E518" s="510"/>
      <c r="F518" s="486"/>
      <c r="G518" s="486"/>
      <c r="H518" s="486"/>
      <c r="I518" s="486"/>
      <c r="J518" s="486"/>
      <c r="K518" s="486"/>
      <c r="L518" s="486"/>
      <c r="M518" s="486"/>
      <c r="N518" s="486"/>
      <c r="O518" s="486"/>
      <c r="P518" s="486"/>
    </row>
    <row r="519" spans="1:16" ht="12.75" customHeight="1">
      <c r="A519" s="510"/>
      <c r="B519" s="510"/>
      <c r="C519" s="510"/>
      <c r="D519" s="510"/>
      <c r="E519" s="510"/>
      <c r="F519" s="486"/>
      <c r="G519" s="486"/>
      <c r="H519" s="486"/>
      <c r="I519" s="486"/>
      <c r="J519" s="486"/>
      <c r="K519" s="486"/>
      <c r="L519" s="486"/>
      <c r="M519" s="486"/>
      <c r="N519" s="486"/>
      <c r="O519" s="486"/>
      <c r="P519" s="486"/>
    </row>
    <row r="520" spans="1:16" ht="12.75" customHeight="1">
      <c r="A520" s="510"/>
      <c r="B520" s="510"/>
      <c r="C520" s="510"/>
      <c r="D520" s="510"/>
      <c r="E520" s="510"/>
      <c r="F520" s="486"/>
      <c r="G520" s="486"/>
      <c r="H520" s="486"/>
      <c r="I520" s="486"/>
      <c r="J520" s="486"/>
      <c r="K520" s="486"/>
      <c r="L520" s="486"/>
      <c r="M520" s="486"/>
      <c r="N520" s="486"/>
      <c r="O520" s="486"/>
      <c r="P520" s="486"/>
    </row>
    <row r="521" spans="1:16" ht="12.75" customHeight="1">
      <c r="A521" s="510"/>
      <c r="B521" s="510"/>
      <c r="C521" s="510"/>
      <c r="D521" s="510"/>
      <c r="E521" s="510"/>
      <c r="F521" s="486"/>
      <c r="G521" s="486"/>
      <c r="H521" s="486"/>
      <c r="I521" s="486"/>
      <c r="J521" s="486"/>
      <c r="K521" s="486"/>
      <c r="L521" s="486"/>
      <c r="M521" s="486"/>
      <c r="N521" s="486"/>
      <c r="O521" s="486"/>
      <c r="P521" s="486"/>
    </row>
    <row r="522" spans="1:16" ht="12.75" customHeight="1">
      <c r="A522" s="510"/>
      <c r="B522" s="510"/>
      <c r="C522" s="510"/>
      <c r="D522" s="510"/>
      <c r="E522" s="510"/>
      <c r="F522" s="486"/>
      <c r="G522" s="486"/>
      <c r="H522" s="486"/>
      <c r="I522" s="486"/>
      <c r="J522" s="486"/>
      <c r="K522" s="486"/>
      <c r="L522" s="486"/>
      <c r="M522" s="486"/>
      <c r="N522" s="486"/>
      <c r="O522" s="486"/>
      <c r="P522" s="486"/>
    </row>
    <row r="523" spans="1:16" ht="12.75" customHeight="1">
      <c r="A523" s="510"/>
      <c r="B523" s="510"/>
      <c r="C523" s="510"/>
      <c r="D523" s="510"/>
      <c r="E523" s="510"/>
      <c r="F523" s="486"/>
      <c r="G523" s="486"/>
      <c r="H523" s="486"/>
      <c r="I523" s="486"/>
      <c r="J523" s="486"/>
      <c r="K523" s="486"/>
      <c r="L523" s="486"/>
      <c r="M523" s="486"/>
      <c r="N523" s="486"/>
      <c r="O523" s="486"/>
      <c r="P523" s="486"/>
    </row>
    <row r="524" spans="1:16" ht="12.75" customHeight="1">
      <c r="A524" s="510"/>
      <c r="B524" s="510"/>
      <c r="C524" s="510"/>
      <c r="D524" s="510"/>
      <c r="E524" s="510"/>
      <c r="F524" s="486"/>
      <c r="G524" s="486"/>
      <c r="H524" s="486"/>
      <c r="I524" s="486"/>
      <c r="J524" s="486"/>
      <c r="K524" s="486"/>
      <c r="L524" s="486"/>
      <c r="M524" s="486"/>
      <c r="N524" s="486"/>
      <c r="O524" s="486"/>
      <c r="P524" s="486"/>
    </row>
    <row r="525" spans="1:16" ht="12.75" customHeight="1">
      <c r="A525" s="510"/>
      <c r="B525" s="510"/>
      <c r="C525" s="510"/>
      <c r="D525" s="510"/>
      <c r="E525" s="510"/>
      <c r="F525" s="486"/>
      <c r="G525" s="486"/>
      <c r="H525" s="486"/>
      <c r="I525" s="486"/>
      <c r="J525" s="486"/>
      <c r="K525" s="486"/>
      <c r="L525" s="486"/>
      <c r="M525" s="486"/>
      <c r="N525" s="486"/>
      <c r="O525" s="486"/>
      <c r="P525" s="486"/>
    </row>
    <row r="526" spans="1:16" ht="12.75" customHeight="1">
      <c r="A526" s="510"/>
      <c r="B526" s="510"/>
      <c r="C526" s="510"/>
      <c r="D526" s="510"/>
      <c r="E526" s="510"/>
      <c r="F526" s="486"/>
      <c r="G526" s="486"/>
      <c r="H526" s="486"/>
      <c r="I526" s="486"/>
      <c r="J526" s="486"/>
      <c r="K526" s="486"/>
      <c r="L526" s="486"/>
      <c r="M526" s="486"/>
      <c r="N526" s="486"/>
      <c r="O526" s="486"/>
      <c r="P526" s="486"/>
    </row>
    <row r="527" spans="1:16" ht="12.75" customHeight="1">
      <c r="A527" s="510"/>
      <c r="B527" s="510"/>
      <c r="C527" s="510"/>
      <c r="D527" s="510"/>
      <c r="E527" s="510"/>
      <c r="F527" s="486"/>
      <c r="G527" s="486"/>
      <c r="H527" s="486"/>
      <c r="I527" s="486"/>
      <c r="J527" s="486"/>
      <c r="K527" s="486"/>
      <c r="L527" s="486"/>
      <c r="M527" s="486"/>
      <c r="N527" s="486"/>
      <c r="O527" s="486"/>
      <c r="P527" s="486"/>
    </row>
    <row r="528" spans="1:16" ht="12.75" customHeight="1">
      <c r="A528" s="510"/>
      <c r="B528" s="510"/>
      <c r="C528" s="510"/>
      <c r="D528" s="510"/>
      <c r="E528" s="510"/>
      <c r="F528" s="486"/>
      <c r="G528" s="486"/>
      <c r="H528" s="486"/>
      <c r="I528" s="486"/>
      <c r="J528" s="486"/>
      <c r="K528" s="486"/>
      <c r="L528" s="486"/>
      <c r="M528" s="486"/>
      <c r="N528" s="486"/>
      <c r="O528" s="486"/>
      <c r="P528" s="486"/>
    </row>
    <row r="529" spans="1:16" ht="12.75" customHeight="1">
      <c r="A529" s="510"/>
      <c r="B529" s="510"/>
      <c r="C529" s="510"/>
      <c r="D529" s="510"/>
      <c r="E529" s="510"/>
      <c r="F529" s="486"/>
      <c r="G529" s="486"/>
      <c r="H529" s="486"/>
      <c r="I529" s="486"/>
      <c r="J529" s="486"/>
      <c r="K529" s="486"/>
      <c r="L529" s="486"/>
      <c r="M529" s="486"/>
      <c r="N529" s="486"/>
      <c r="O529" s="486"/>
      <c r="P529" s="486"/>
    </row>
    <row r="530" spans="1:16" ht="12.75" customHeight="1">
      <c r="A530" s="510"/>
      <c r="B530" s="510"/>
      <c r="C530" s="510"/>
      <c r="D530" s="510"/>
      <c r="E530" s="510"/>
      <c r="F530" s="486"/>
      <c r="G530" s="486"/>
      <c r="H530" s="486"/>
      <c r="I530" s="486"/>
      <c r="J530" s="486"/>
      <c r="K530" s="486"/>
      <c r="L530" s="486"/>
      <c r="M530" s="486"/>
      <c r="N530" s="486"/>
      <c r="O530" s="486"/>
      <c r="P530" s="486"/>
    </row>
    <row r="531" spans="1:16" ht="12.75" customHeight="1">
      <c r="A531" s="510"/>
      <c r="B531" s="510"/>
      <c r="C531" s="510"/>
      <c r="D531" s="510"/>
      <c r="E531" s="510"/>
      <c r="F531" s="486"/>
      <c r="G531" s="486"/>
      <c r="H531" s="486"/>
      <c r="I531" s="486"/>
      <c r="J531" s="486"/>
      <c r="K531" s="486"/>
      <c r="L531" s="486"/>
      <c r="M531" s="486"/>
      <c r="N531" s="486"/>
      <c r="O531" s="486"/>
      <c r="P531" s="486"/>
    </row>
    <row r="532" spans="1:16" ht="12.75" customHeight="1">
      <c r="A532" s="510"/>
      <c r="B532" s="510"/>
      <c r="C532" s="510"/>
      <c r="D532" s="510"/>
      <c r="E532" s="510"/>
      <c r="F532" s="486"/>
      <c r="G532" s="486"/>
      <c r="H532" s="486"/>
      <c r="I532" s="486"/>
      <c r="J532" s="486"/>
      <c r="K532" s="486"/>
      <c r="L532" s="486"/>
      <c r="M532" s="486"/>
      <c r="N532" s="486"/>
      <c r="O532" s="486"/>
      <c r="P532" s="486"/>
    </row>
    <row r="533" spans="1:16" ht="12.75" customHeight="1">
      <c r="A533" s="510"/>
      <c r="B533" s="510"/>
      <c r="C533" s="510"/>
      <c r="D533" s="510"/>
      <c r="E533" s="510"/>
      <c r="F533" s="486"/>
      <c r="G533" s="486"/>
      <c r="H533" s="486"/>
      <c r="I533" s="486"/>
      <c r="J533" s="486"/>
      <c r="K533" s="486"/>
      <c r="L533" s="486"/>
      <c r="M533" s="486"/>
      <c r="N533" s="486"/>
      <c r="O533" s="486"/>
      <c r="P533" s="486"/>
    </row>
    <row r="534" spans="1:16" ht="12.75" customHeight="1">
      <c r="A534" s="510"/>
      <c r="B534" s="510"/>
      <c r="C534" s="510"/>
      <c r="D534" s="510"/>
      <c r="E534" s="510"/>
      <c r="F534" s="486"/>
      <c r="G534" s="486"/>
      <c r="H534" s="486"/>
      <c r="I534" s="486"/>
      <c r="J534" s="486"/>
      <c r="K534" s="486"/>
      <c r="L534" s="486"/>
      <c r="M534" s="486"/>
      <c r="N534" s="486"/>
      <c r="O534" s="486"/>
      <c r="P534" s="486"/>
    </row>
    <row r="535" spans="1:16" ht="12.75" customHeight="1">
      <c r="A535" s="510"/>
      <c r="B535" s="510"/>
      <c r="C535" s="510"/>
      <c r="D535" s="510"/>
      <c r="E535" s="510"/>
      <c r="F535" s="486"/>
      <c r="G535" s="486"/>
      <c r="H535" s="486"/>
      <c r="I535" s="486"/>
      <c r="J535" s="486"/>
      <c r="K535" s="486"/>
      <c r="L535" s="486"/>
      <c r="M535" s="486"/>
      <c r="N535" s="486"/>
      <c r="O535" s="486"/>
      <c r="P535" s="486"/>
    </row>
    <row r="536" spans="1:16" ht="12.75" customHeight="1">
      <c r="A536" s="510"/>
      <c r="B536" s="510"/>
      <c r="C536" s="510"/>
      <c r="D536" s="510"/>
      <c r="E536" s="510"/>
      <c r="F536" s="486"/>
      <c r="G536" s="486"/>
      <c r="H536" s="486"/>
      <c r="I536" s="486"/>
      <c r="J536" s="486"/>
      <c r="K536" s="486"/>
      <c r="L536" s="486"/>
      <c r="M536" s="486"/>
      <c r="N536" s="486"/>
      <c r="O536" s="486"/>
      <c r="P536" s="486"/>
    </row>
    <row r="537" spans="1:16" ht="12.75" customHeight="1">
      <c r="A537" s="510"/>
      <c r="B537" s="510"/>
      <c r="C537" s="510"/>
      <c r="D537" s="510"/>
      <c r="E537" s="510"/>
      <c r="F537" s="486"/>
      <c r="G537" s="486"/>
      <c r="H537" s="486"/>
      <c r="I537" s="486"/>
      <c r="J537" s="486"/>
      <c r="K537" s="486"/>
      <c r="L537" s="486"/>
      <c r="M537" s="486"/>
      <c r="N537" s="486"/>
      <c r="O537" s="486"/>
      <c r="P537" s="486"/>
    </row>
    <row r="538" spans="1:16" ht="12.75" customHeight="1">
      <c r="A538" s="510"/>
      <c r="B538" s="510"/>
      <c r="C538" s="510"/>
      <c r="D538" s="510"/>
      <c r="E538" s="510"/>
      <c r="F538" s="486"/>
      <c r="G538" s="486"/>
      <c r="H538" s="486"/>
      <c r="I538" s="486"/>
      <c r="J538" s="486"/>
      <c r="K538" s="486"/>
      <c r="L538" s="486"/>
      <c r="M538" s="486"/>
      <c r="N538" s="486"/>
      <c r="O538" s="486"/>
      <c r="P538" s="486"/>
    </row>
    <row r="539" spans="1:16" ht="12.75" customHeight="1">
      <c r="A539" s="510"/>
      <c r="B539" s="510"/>
      <c r="C539" s="510"/>
      <c r="D539" s="510"/>
      <c r="E539" s="510"/>
      <c r="F539" s="486"/>
      <c r="G539" s="486"/>
      <c r="H539" s="486"/>
      <c r="I539" s="486"/>
      <c r="J539" s="486"/>
      <c r="K539" s="486"/>
      <c r="L539" s="486"/>
      <c r="M539" s="486"/>
      <c r="N539" s="486"/>
      <c r="O539" s="486"/>
      <c r="P539" s="486"/>
    </row>
    <row r="540" spans="1:16" ht="12.75" customHeight="1">
      <c r="A540" s="510"/>
      <c r="B540" s="510"/>
      <c r="C540" s="510"/>
      <c r="D540" s="510"/>
      <c r="E540" s="510"/>
      <c r="F540" s="486"/>
      <c r="G540" s="486"/>
      <c r="H540" s="486"/>
      <c r="I540" s="486"/>
      <c r="J540" s="486"/>
      <c r="K540" s="486"/>
      <c r="L540" s="486"/>
      <c r="M540" s="486"/>
      <c r="N540" s="486"/>
      <c r="O540" s="486"/>
      <c r="P540" s="486"/>
    </row>
    <row r="541" spans="1:16" ht="12.75" customHeight="1">
      <c r="A541" s="510"/>
      <c r="B541" s="510"/>
      <c r="C541" s="510"/>
      <c r="D541" s="510"/>
      <c r="E541" s="510"/>
      <c r="F541" s="486"/>
      <c r="G541" s="486"/>
      <c r="H541" s="486"/>
      <c r="I541" s="486"/>
      <c r="J541" s="486"/>
      <c r="K541" s="486"/>
      <c r="L541" s="486"/>
      <c r="M541" s="486"/>
      <c r="N541" s="486"/>
      <c r="O541" s="486"/>
      <c r="P541" s="486"/>
    </row>
    <row r="542" spans="1:16" ht="12.75" customHeight="1">
      <c r="A542" s="510"/>
      <c r="B542" s="510"/>
      <c r="C542" s="510"/>
      <c r="D542" s="510"/>
      <c r="E542" s="510"/>
      <c r="F542" s="486"/>
      <c r="G542" s="486"/>
      <c r="H542" s="486"/>
      <c r="I542" s="486"/>
      <c r="J542" s="486"/>
      <c r="K542" s="486"/>
      <c r="L542" s="486"/>
      <c r="M542" s="486"/>
      <c r="N542" s="486"/>
      <c r="O542" s="486"/>
      <c r="P542" s="486"/>
    </row>
    <row r="543" spans="1:16" ht="12.75" customHeight="1">
      <c r="A543" s="510"/>
      <c r="B543" s="510"/>
      <c r="C543" s="510"/>
      <c r="D543" s="510"/>
      <c r="E543" s="510"/>
      <c r="F543" s="486"/>
      <c r="G543" s="486"/>
      <c r="H543" s="486"/>
      <c r="I543" s="486"/>
      <c r="J543" s="486"/>
      <c r="K543" s="486"/>
      <c r="L543" s="486"/>
      <c r="M543" s="486"/>
      <c r="N543" s="486"/>
      <c r="O543" s="486"/>
      <c r="P543" s="486"/>
    </row>
    <row r="544" spans="1:16" ht="12.75" customHeight="1">
      <c r="A544" s="510"/>
      <c r="B544" s="510"/>
      <c r="C544" s="510"/>
      <c r="D544" s="510"/>
      <c r="E544" s="510"/>
      <c r="F544" s="486"/>
      <c r="G544" s="486"/>
      <c r="H544" s="486"/>
      <c r="I544" s="486"/>
      <c r="J544" s="486"/>
      <c r="K544" s="486"/>
      <c r="L544" s="486"/>
      <c r="M544" s="486"/>
      <c r="N544" s="486"/>
      <c r="O544" s="486"/>
      <c r="P544" s="486"/>
    </row>
    <row r="545" spans="1:16" ht="12.75" customHeight="1">
      <c r="A545" s="510"/>
      <c r="B545" s="510"/>
      <c r="C545" s="510"/>
      <c r="D545" s="510"/>
      <c r="E545" s="510"/>
      <c r="F545" s="486"/>
      <c r="G545" s="486"/>
      <c r="H545" s="486"/>
      <c r="I545" s="486"/>
      <c r="J545" s="486"/>
      <c r="K545" s="486"/>
      <c r="L545" s="486"/>
      <c r="M545" s="486"/>
      <c r="N545" s="486"/>
      <c r="O545" s="486"/>
      <c r="P545" s="486"/>
    </row>
    <row r="546" spans="1:16" ht="12.75" customHeight="1">
      <c r="A546" s="510"/>
      <c r="B546" s="510"/>
      <c r="C546" s="510"/>
      <c r="D546" s="510"/>
      <c r="E546" s="510"/>
      <c r="F546" s="486"/>
      <c r="G546" s="486"/>
      <c r="H546" s="486"/>
      <c r="I546" s="486"/>
      <c r="J546" s="486"/>
      <c r="K546" s="486"/>
      <c r="L546" s="486"/>
      <c r="M546" s="486"/>
      <c r="N546" s="486"/>
      <c r="O546" s="486"/>
      <c r="P546" s="486"/>
    </row>
    <row r="547" spans="1:16" ht="12.75" customHeight="1">
      <c r="A547" s="510"/>
      <c r="B547" s="510"/>
      <c r="C547" s="510"/>
      <c r="D547" s="510"/>
      <c r="E547" s="510"/>
      <c r="F547" s="486"/>
      <c r="G547" s="486"/>
      <c r="H547" s="486"/>
      <c r="I547" s="486"/>
      <c r="J547" s="486"/>
      <c r="K547" s="486"/>
      <c r="L547" s="486"/>
      <c r="M547" s="486"/>
      <c r="N547" s="486"/>
      <c r="O547" s="486"/>
      <c r="P547" s="486"/>
    </row>
    <row r="548" spans="1:16" ht="12.75" customHeight="1">
      <c r="A548" s="510"/>
      <c r="B548" s="510"/>
      <c r="C548" s="510"/>
      <c r="D548" s="510"/>
      <c r="E548" s="510"/>
      <c r="F548" s="486"/>
      <c r="G548" s="486"/>
      <c r="H548" s="486"/>
      <c r="I548" s="486"/>
      <c r="J548" s="486"/>
      <c r="K548" s="486"/>
      <c r="L548" s="486"/>
      <c r="M548" s="486"/>
      <c r="N548" s="486"/>
      <c r="O548" s="486"/>
      <c r="P548" s="486"/>
    </row>
    <row r="549" spans="1:16" ht="12.75" customHeight="1">
      <c r="A549" s="510"/>
      <c r="B549" s="510"/>
      <c r="C549" s="510"/>
      <c r="D549" s="510"/>
      <c r="E549" s="510"/>
      <c r="F549" s="486"/>
      <c r="G549" s="486"/>
      <c r="H549" s="486"/>
      <c r="I549" s="486"/>
      <c r="J549" s="486"/>
      <c r="K549" s="486"/>
      <c r="L549" s="486"/>
      <c r="M549" s="486"/>
      <c r="N549" s="486"/>
      <c r="O549" s="486"/>
      <c r="P549" s="486"/>
    </row>
    <row r="550" spans="1:16" ht="12.75" customHeight="1">
      <c r="A550" s="510"/>
      <c r="B550" s="510"/>
      <c r="C550" s="510"/>
      <c r="D550" s="510"/>
      <c r="E550" s="510"/>
      <c r="F550" s="486"/>
      <c r="G550" s="486"/>
      <c r="H550" s="486"/>
      <c r="I550" s="486"/>
      <c r="J550" s="486"/>
      <c r="K550" s="486"/>
      <c r="L550" s="486"/>
      <c r="M550" s="486"/>
      <c r="N550" s="486"/>
      <c r="O550" s="486"/>
      <c r="P550" s="486"/>
    </row>
    <row r="551" spans="1:16" ht="12.75" customHeight="1">
      <c r="A551" s="510"/>
      <c r="B551" s="510"/>
      <c r="C551" s="510"/>
      <c r="D551" s="510"/>
      <c r="E551" s="510"/>
      <c r="F551" s="486"/>
      <c r="G551" s="486"/>
      <c r="H551" s="486"/>
      <c r="I551" s="486"/>
      <c r="J551" s="486"/>
      <c r="K551" s="486"/>
      <c r="L551" s="486"/>
      <c r="M551" s="486"/>
      <c r="N551" s="486"/>
      <c r="O551" s="486"/>
      <c r="P551" s="486"/>
    </row>
    <row r="552" spans="1:16" ht="12.75" customHeight="1">
      <c r="A552" s="510"/>
      <c r="B552" s="510"/>
      <c r="C552" s="510"/>
      <c r="D552" s="510"/>
      <c r="E552" s="510"/>
      <c r="F552" s="486"/>
      <c r="G552" s="486"/>
      <c r="H552" s="486"/>
      <c r="I552" s="486"/>
      <c r="J552" s="486"/>
      <c r="K552" s="486"/>
      <c r="L552" s="486"/>
      <c r="M552" s="486"/>
      <c r="N552" s="486"/>
      <c r="O552" s="486"/>
      <c r="P552" s="486"/>
    </row>
    <row r="553" spans="1:16" ht="12.75" customHeight="1">
      <c r="A553" s="510"/>
      <c r="B553" s="510"/>
      <c r="C553" s="510"/>
      <c r="D553" s="510"/>
      <c r="E553" s="510"/>
      <c r="F553" s="486"/>
      <c r="G553" s="486"/>
      <c r="H553" s="486"/>
      <c r="I553" s="486"/>
      <c r="J553" s="486"/>
      <c r="K553" s="486"/>
      <c r="L553" s="486"/>
      <c r="M553" s="486"/>
      <c r="N553" s="486"/>
      <c r="O553" s="486"/>
      <c r="P553" s="486"/>
    </row>
    <row r="554" spans="1:16" ht="12.75" customHeight="1">
      <c r="A554" s="510"/>
      <c r="B554" s="510"/>
      <c r="C554" s="510"/>
      <c r="D554" s="510"/>
      <c r="E554" s="510"/>
      <c r="F554" s="486"/>
      <c r="G554" s="486"/>
      <c r="H554" s="486"/>
      <c r="I554" s="486"/>
      <c r="J554" s="486"/>
      <c r="K554" s="486"/>
      <c r="L554" s="486"/>
      <c r="M554" s="486"/>
      <c r="N554" s="486"/>
      <c r="O554" s="486"/>
      <c r="P554" s="486"/>
    </row>
    <row r="555" spans="1:16" ht="12.75" customHeight="1">
      <c r="A555" s="510"/>
      <c r="B555" s="510"/>
      <c r="C555" s="510"/>
      <c r="D555" s="510"/>
      <c r="E555" s="510"/>
      <c r="F555" s="486"/>
      <c r="G555" s="486"/>
      <c r="H555" s="486"/>
      <c r="I555" s="486"/>
      <c r="J555" s="486"/>
      <c r="K555" s="486"/>
      <c r="L555" s="486"/>
      <c r="M555" s="486"/>
      <c r="N555" s="486"/>
      <c r="O555" s="486"/>
      <c r="P555" s="486"/>
    </row>
    <row r="556" spans="1:16" ht="12.75" customHeight="1">
      <c r="A556" s="510"/>
      <c r="B556" s="510"/>
      <c r="C556" s="510"/>
      <c r="D556" s="510"/>
      <c r="E556" s="510"/>
      <c r="F556" s="486"/>
      <c r="G556" s="486"/>
      <c r="H556" s="486"/>
      <c r="I556" s="486"/>
      <c r="J556" s="486"/>
      <c r="K556" s="486"/>
      <c r="L556" s="486"/>
      <c r="M556" s="486"/>
      <c r="N556" s="486"/>
      <c r="O556" s="486"/>
      <c r="P556" s="486"/>
    </row>
    <row r="557" spans="1:16" ht="12.75" customHeight="1">
      <c r="A557" s="510"/>
      <c r="B557" s="510"/>
      <c r="C557" s="510"/>
      <c r="D557" s="510"/>
      <c r="E557" s="510"/>
      <c r="F557" s="486"/>
      <c r="G557" s="486"/>
      <c r="H557" s="486"/>
      <c r="I557" s="486"/>
      <c r="J557" s="486"/>
      <c r="K557" s="486"/>
      <c r="L557" s="486"/>
      <c r="M557" s="486"/>
      <c r="N557" s="486"/>
      <c r="O557" s="486"/>
      <c r="P557" s="486"/>
    </row>
    <row r="558" spans="1:16" ht="12.75" customHeight="1">
      <c r="A558" s="510"/>
      <c r="B558" s="510"/>
      <c r="C558" s="510"/>
      <c r="D558" s="510"/>
      <c r="E558" s="510"/>
      <c r="F558" s="486"/>
      <c r="G558" s="486"/>
      <c r="H558" s="486"/>
      <c r="I558" s="486"/>
      <c r="J558" s="486"/>
      <c r="K558" s="486"/>
      <c r="L558" s="486"/>
      <c r="M558" s="486"/>
      <c r="N558" s="486"/>
      <c r="O558" s="486"/>
      <c r="P558" s="486"/>
    </row>
    <row r="559" spans="1:16" ht="12.75" customHeight="1">
      <c r="A559" s="510"/>
      <c r="B559" s="510"/>
      <c r="C559" s="510"/>
      <c r="D559" s="510"/>
      <c r="E559" s="510"/>
      <c r="F559" s="486"/>
      <c r="G559" s="486"/>
      <c r="H559" s="486"/>
      <c r="I559" s="486"/>
      <c r="J559" s="486"/>
      <c r="K559" s="486"/>
      <c r="L559" s="486"/>
      <c r="M559" s="486"/>
      <c r="N559" s="486"/>
      <c r="O559" s="486"/>
      <c r="P559" s="486"/>
    </row>
    <row r="560" spans="1:16" ht="12.75" customHeight="1">
      <c r="A560" s="510"/>
      <c r="B560" s="510"/>
      <c r="C560" s="510"/>
      <c r="D560" s="510"/>
      <c r="E560" s="510"/>
      <c r="F560" s="486"/>
      <c r="G560" s="486"/>
      <c r="H560" s="486"/>
      <c r="I560" s="486"/>
      <c r="J560" s="486"/>
      <c r="K560" s="486"/>
      <c r="L560" s="486"/>
      <c r="M560" s="486"/>
      <c r="N560" s="486"/>
      <c r="O560" s="486"/>
      <c r="P560" s="486"/>
    </row>
    <row r="561" spans="1:16" ht="12.75" customHeight="1">
      <c r="A561" s="510"/>
      <c r="B561" s="510"/>
      <c r="C561" s="510"/>
      <c r="D561" s="510"/>
      <c r="E561" s="510"/>
      <c r="F561" s="486"/>
      <c r="G561" s="486"/>
      <c r="H561" s="486"/>
      <c r="I561" s="486"/>
      <c r="J561" s="486"/>
      <c r="K561" s="486"/>
      <c r="L561" s="486"/>
      <c r="M561" s="486"/>
      <c r="N561" s="486"/>
      <c r="O561" s="486"/>
      <c r="P561" s="486"/>
    </row>
    <row r="562" spans="1:16" ht="12.75" customHeight="1">
      <c r="A562" s="510"/>
      <c r="B562" s="510"/>
      <c r="C562" s="510"/>
      <c r="D562" s="510"/>
      <c r="E562" s="510"/>
      <c r="F562" s="486"/>
      <c r="G562" s="486"/>
      <c r="H562" s="486"/>
      <c r="I562" s="486"/>
      <c r="J562" s="486"/>
      <c r="K562" s="486"/>
      <c r="L562" s="486"/>
      <c r="M562" s="486"/>
      <c r="N562" s="486"/>
      <c r="O562" s="486"/>
      <c r="P562" s="486"/>
    </row>
    <row r="563" spans="1:16" ht="12.75" customHeight="1">
      <c r="A563" s="510"/>
      <c r="B563" s="510"/>
      <c r="C563" s="510"/>
      <c r="D563" s="510"/>
      <c r="E563" s="510"/>
      <c r="F563" s="486"/>
      <c r="G563" s="486"/>
      <c r="H563" s="486"/>
      <c r="I563" s="486"/>
      <c r="J563" s="486"/>
      <c r="K563" s="486"/>
      <c r="L563" s="486"/>
      <c r="M563" s="486"/>
      <c r="N563" s="486"/>
      <c r="O563" s="486"/>
      <c r="P563" s="486"/>
    </row>
    <row r="564" spans="1:16" ht="12.75" customHeight="1">
      <c r="A564" s="510"/>
      <c r="B564" s="510"/>
      <c r="C564" s="510"/>
      <c r="D564" s="510"/>
      <c r="E564" s="510"/>
      <c r="F564" s="486"/>
      <c r="G564" s="486"/>
      <c r="H564" s="486"/>
      <c r="I564" s="486"/>
      <c r="J564" s="486"/>
      <c r="K564" s="486"/>
      <c r="L564" s="486"/>
      <c r="M564" s="486"/>
      <c r="N564" s="486"/>
      <c r="O564" s="486"/>
      <c r="P564" s="486"/>
    </row>
    <row r="565" spans="1:16" ht="12.75" customHeight="1">
      <c r="A565" s="510"/>
      <c r="B565" s="510"/>
      <c r="C565" s="510"/>
      <c r="D565" s="510"/>
      <c r="E565" s="510"/>
      <c r="F565" s="486"/>
      <c r="G565" s="486"/>
      <c r="H565" s="486"/>
      <c r="I565" s="486"/>
      <c r="J565" s="486"/>
      <c r="K565" s="486"/>
      <c r="L565" s="486"/>
      <c r="M565" s="486"/>
      <c r="N565" s="486"/>
      <c r="O565" s="486"/>
      <c r="P565" s="486"/>
    </row>
    <row r="566" spans="1:16" ht="12.75" customHeight="1">
      <c r="A566" s="510"/>
      <c r="B566" s="510"/>
      <c r="C566" s="510"/>
      <c r="D566" s="510"/>
      <c r="E566" s="510"/>
      <c r="F566" s="486"/>
      <c r="G566" s="486"/>
      <c r="H566" s="486"/>
      <c r="I566" s="486"/>
      <c r="J566" s="486"/>
      <c r="K566" s="486"/>
      <c r="L566" s="486"/>
      <c r="M566" s="486"/>
      <c r="N566" s="486"/>
      <c r="O566" s="486"/>
      <c r="P566" s="486"/>
    </row>
    <row r="567" spans="1:16" ht="12.75" customHeight="1">
      <c r="A567" s="510"/>
      <c r="B567" s="510"/>
      <c r="C567" s="510"/>
      <c r="D567" s="510"/>
      <c r="E567" s="510"/>
      <c r="F567" s="486"/>
      <c r="G567" s="486"/>
      <c r="H567" s="486"/>
      <c r="I567" s="486"/>
      <c r="J567" s="486"/>
      <c r="K567" s="486"/>
      <c r="L567" s="486"/>
      <c r="M567" s="486"/>
      <c r="N567" s="486"/>
      <c r="O567" s="486"/>
      <c r="P567" s="486"/>
    </row>
    <row r="568" spans="1:16" ht="12.75" customHeight="1">
      <c r="A568" s="510"/>
      <c r="B568" s="510"/>
      <c r="C568" s="510"/>
      <c r="D568" s="510"/>
      <c r="E568" s="510"/>
      <c r="F568" s="486"/>
      <c r="G568" s="486"/>
      <c r="H568" s="486"/>
      <c r="I568" s="486"/>
      <c r="J568" s="486"/>
      <c r="K568" s="486"/>
      <c r="L568" s="486"/>
      <c r="M568" s="486"/>
      <c r="N568" s="486"/>
      <c r="O568" s="486"/>
      <c r="P568" s="486"/>
    </row>
    <row r="569" spans="1:16" ht="12.75" customHeight="1">
      <c r="A569" s="510"/>
      <c r="B569" s="510"/>
      <c r="C569" s="510"/>
      <c r="D569" s="510"/>
      <c r="E569" s="510"/>
      <c r="F569" s="486"/>
      <c r="G569" s="486"/>
      <c r="H569" s="486"/>
      <c r="I569" s="486"/>
      <c r="J569" s="486"/>
      <c r="K569" s="486"/>
      <c r="L569" s="486"/>
      <c r="M569" s="486"/>
      <c r="N569" s="486"/>
      <c r="O569" s="486"/>
      <c r="P569" s="486"/>
    </row>
    <row r="570" spans="1:16" ht="12.75" customHeight="1">
      <c r="A570" s="510"/>
      <c r="B570" s="510"/>
      <c r="C570" s="510"/>
      <c r="D570" s="510"/>
      <c r="E570" s="510"/>
      <c r="F570" s="486"/>
      <c r="G570" s="486"/>
      <c r="H570" s="486"/>
      <c r="I570" s="486"/>
      <c r="J570" s="486"/>
      <c r="K570" s="486"/>
      <c r="L570" s="486"/>
      <c r="M570" s="486"/>
      <c r="N570" s="486"/>
      <c r="O570" s="486"/>
      <c r="P570" s="486"/>
    </row>
    <row r="571" spans="1:16" ht="12.75" customHeight="1">
      <c r="A571" s="510"/>
      <c r="B571" s="510"/>
      <c r="C571" s="510"/>
      <c r="D571" s="510"/>
      <c r="E571" s="510"/>
      <c r="F571" s="486"/>
      <c r="G571" s="486"/>
      <c r="H571" s="486"/>
      <c r="I571" s="486"/>
      <c r="J571" s="486"/>
      <c r="K571" s="486"/>
      <c r="L571" s="486"/>
      <c r="M571" s="486"/>
      <c r="N571" s="486"/>
      <c r="O571" s="486"/>
      <c r="P571" s="486"/>
    </row>
    <row r="572" spans="1:16" ht="12.75" customHeight="1">
      <c r="A572" s="510"/>
      <c r="B572" s="510"/>
      <c r="C572" s="510"/>
      <c r="D572" s="510"/>
      <c r="E572" s="510"/>
      <c r="F572" s="486"/>
      <c r="G572" s="486"/>
      <c r="H572" s="486"/>
      <c r="I572" s="486"/>
      <c r="J572" s="486"/>
      <c r="K572" s="486"/>
      <c r="L572" s="486"/>
      <c r="M572" s="486"/>
      <c r="N572" s="486"/>
      <c r="O572" s="486"/>
      <c r="P572" s="486"/>
    </row>
    <row r="573" spans="1:16" ht="12.75" customHeight="1">
      <c r="A573" s="510"/>
      <c r="B573" s="510"/>
      <c r="C573" s="510"/>
      <c r="D573" s="510"/>
      <c r="E573" s="510"/>
      <c r="F573" s="486"/>
      <c r="G573" s="486"/>
      <c r="H573" s="486"/>
      <c r="I573" s="486"/>
      <c r="J573" s="486"/>
      <c r="K573" s="486"/>
      <c r="L573" s="486"/>
      <c r="M573" s="486"/>
      <c r="N573" s="486"/>
      <c r="O573" s="486"/>
      <c r="P573" s="486"/>
    </row>
    <row r="574" spans="1:16" ht="12.75" customHeight="1">
      <c r="A574" s="510"/>
      <c r="B574" s="510"/>
      <c r="C574" s="510"/>
      <c r="D574" s="510"/>
      <c r="E574" s="510"/>
      <c r="F574" s="486"/>
      <c r="G574" s="486"/>
      <c r="H574" s="486"/>
      <c r="I574" s="486"/>
      <c r="J574" s="486"/>
      <c r="K574" s="486"/>
      <c r="L574" s="486"/>
      <c r="M574" s="486"/>
      <c r="N574" s="486"/>
      <c r="O574" s="486"/>
      <c r="P574" s="486"/>
    </row>
    <row r="575" spans="1:16" ht="12.75" customHeight="1">
      <c r="A575" s="510"/>
      <c r="B575" s="510"/>
      <c r="C575" s="510"/>
      <c r="D575" s="510"/>
      <c r="E575" s="510"/>
      <c r="F575" s="486"/>
      <c r="G575" s="486"/>
      <c r="H575" s="486"/>
      <c r="I575" s="486"/>
      <c r="J575" s="486"/>
      <c r="K575" s="486"/>
      <c r="L575" s="486"/>
      <c r="M575" s="486"/>
      <c r="N575" s="486"/>
      <c r="O575" s="486"/>
      <c r="P575" s="486"/>
    </row>
    <row r="576" spans="1:16" ht="12.75" customHeight="1">
      <c r="A576" s="510"/>
      <c r="B576" s="510"/>
      <c r="C576" s="510"/>
      <c r="D576" s="510"/>
      <c r="E576" s="510"/>
      <c r="F576" s="486"/>
      <c r="G576" s="486"/>
      <c r="H576" s="486"/>
      <c r="I576" s="486"/>
      <c r="J576" s="486"/>
      <c r="K576" s="486"/>
      <c r="L576" s="486"/>
      <c r="M576" s="486"/>
      <c r="N576" s="486"/>
      <c r="O576" s="486"/>
      <c r="P576" s="486"/>
    </row>
    <row r="577" spans="1:16" ht="12.75" customHeight="1">
      <c r="A577" s="510"/>
      <c r="B577" s="510"/>
      <c r="C577" s="510"/>
      <c r="D577" s="510"/>
      <c r="E577" s="510"/>
      <c r="F577" s="486"/>
      <c r="G577" s="486"/>
      <c r="H577" s="486"/>
      <c r="I577" s="486"/>
      <c r="J577" s="486"/>
      <c r="K577" s="486"/>
      <c r="L577" s="486"/>
      <c r="M577" s="486"/>
      <c r="N577" s="486"/>
      <c r="O577" s="486"/>
      <c r="P577" s="486"/>
    </row>
    <row r="578" spans="1:16" ht="12.75" customHeight="1">
      <c r="A578" s="510"/>
      <c r="B578" s="510"/>
      <c r="C578" s="510"/>
      <c r="D578" s="510"/>
      <c r="E578" s="510"/>
      <c r="F578" s="486"/>
      <c r="G578" s="486"/>
      <c r="H578" s="486"/>
      <c r="I578" s="486"/>
      <c r="J578" s="486"/>
      <c r="K578" s="486"/>
      <c r="L578" s="486"/>
      <c r="M578" s="486"/>
      <c r="N578" s="486"/>
      <c r="O578" s="486"/>
      <c r="P578" s="486"/>
    </row>
    <row r="579" spans="1:16" ht="12.75" customHeight="1">
      <c r="A579" s="510"/>
      <c r="B579" s="510"/>
      <c r="C579" s="510"/>
      <c r="D579" s="510"/>
      <c r="E579" s="510"/>
      <c r="F579" s="486"/>
      <c r="G579" s="486"/>
      <c r="H579" s="486"/>
      <c r="I579" s="486"/>
      <c r="J579" s="486"/>
      <c r="K579" s="486"/>
      <c r="L579" s="486"/>
      <c r="M579" s="486"/>
      <c r="N579" s="486"/>
      <c r="O579" s="486"/>
      <c r="P579" s="486"/>
    </row>
    <row r="580" spans="1:16" ht="12.75" customHeight="1">
      <c r="A580" s="510"/>
      <c r="B580" s="510"/>
      <c r="C580" s="510"/>
      <c r="D580" s="510"/>
      <c r="E580" s="510"/>
      <c r="F580" s="486"/>
      <c r="G580" s="486"/>
      <c r="H580" s="486"/>
      <c r="I580" s="486"/>
      <c r="J580" s="486"/>
      <c r="K580" s="486"/>
      <c r="L580" s="486"/>
      <c r="M580" s="486"/>
      <c r="N580" s="486"/>
      <c r="O580" s="486"/>
      <c r="P580" s="486"/>
    </row>
    <row r="581" spans="1:16" ht="12.75" customHeight="1">
      <c r="A581" s="510"/>
      <c r="B581" s="510"/>
      <c r="C581" s="510"/>
      <c r="D581" s="510"/>
      <c r="E581" s="510"/>
      <c r="F581" s="486"/>
      <c r="G581" s="486"/>
      <c r="H581" s="486"/>
      <c r="I581" s="486"/>
      <c r="J581" s="486"/>
      <c r="K581" s="486"/>
      <c r="L581" s="486"/>
      <c r="M581" s="486"/>
      <c r="N581" s="486"/>
      <c r="O581" s="486"/>
      <c r="P581" s="486"/>
    </row>
    <row r="582" spans="1:16" ht="12.75" customHeight="1">
      <c r="A582" s="510"/>
      <c r="B582" s="510"/>
      <c r="C582" s="510"/>
      <c r="D582" s="510"/>
      <c r="E582" s="510"/>
      <c r="F582" s="486"/>
      <c r="G582" s="486"/>
      <c r="H582" s="486"/>
      <c r="I582" s="486"/>
      <c r="J582" s="486"/>
      <c r="K582" s="486"/>
      <c r="L582" s="486"/>
      <c r="M582" s="486"/>
      <c r="N582" s="486"/>
      <c r="O582" s="486"/>
      <c r="P582" s="486"/>
    </row>
    <row r="583" spans="1:16" ht="12.75" customHeight="1">
      <c r="A583" s="510"/>
      <c r="B583" s="510"/>
      <c r="C583" s="510"/>
      <c r="D583" s="510"/>
      <c r="E583" s="510"/>
      <c r="F583" s="486"/>
      <c r="G583" s="486"/>
      <c r="H583" s="486"/>
      <c r="I583" s="486"/>
      <c r="J583" s="486"/>
      <c r="K583" s="486"/>
      <c r="L583" s="486"/>
      <c r="M583" s="486"/>
      <c r="N583" s="486"/>
      <c r="O583" s="486"/>
      <c r="P583" s="486"/>
    </row>
    <row r="584" spans="1:16" ht="12.75" customHeight="1">
      <c r="A584" s="510"/>
      <c r="B584" s="510"/>
      <c r="C584" s="510"/>
      <c r="D584" s="510"/>
      <c r="E584" s="510"/>
      <c r="F584" s="486"/>
      <c r="G584" s="486"/>
      <c r="H584" s="486"/>
      <c r="I584" s="486"/>
      <c r="J584" s="486"/>
      <c r="K584" s="486"/>
      <c r="L584" s="486"/>
      <c r="M584" s="486"/>
      <c r="N584" s="486"/>
      <c r="O584" s="486"/>
      <c r="P584" s="486"/>
    </row>
    <row r="585" spans="1:16" ht="12.75" customHeight="1">
      <c r="A585" s="510"/>
      <c r="B585" s="510"/>
      <c r="C585" s="510"/>
      <c r="D585" s="510"/>
      <c r="E585" s="510"/>
      <c r="F585" s="486"/>
      <c r="G585" s="486"/>
      <c r="H585" s="486"/>
      <c r="I585" s="486"/>
      <c r="J585" s="486"/>
      <c r="K585" s="486"/>
      <c r="L585" s="486"/>
      <c r="M585" s="486"/>
      <c r="N585" s="486"/>
      <c r="O585" s="486"/>
      <c r="P585" s="486"/>
    </row>
    <row r="586" spans="1:16" ht="12.75" customHeight="1">
      <c r="A586" s="510"/>
      <c r="B586" s="510"/>
      <c r="C586" s="510"/>
      <c r="D586" s="510"/>
      <c r="E586" s="510"/>
      <c r="F586" s="486"/>
      <c r="G586" s="486"/>
      <c r="H586" s="486"/>
      <c r="I586" s="486"/>
      <c r="J586" s="486"/>
      <c r="K586" s="486"/>
      <c r="L586" s="486"/>
      <c r="M586" s="486"/>
      <c r="N586" s="486"/>
      <c r="O586" s="486"/>
      <c r="P586" s="486"/>
    </row>
    <row r="587" spans="1:16" ht="12.75" customHeight="1">
      <c r="A587" s="510"/>
      <c r="B587" s="510"/>
      <c r="C587" s="510"/>
      <c r="D587" s="510"/>
      <c r="E587" s="510"/>
      <c r="F587" s="486"/>
      <c r="G587" s="486"/>
      <c r="H587" s="486"/>
      <c r="I587" s="486"/>
      <c r="J587" s="486"/>
      <c r="K587" s="486"/>
      <c r="L587" s="486"/>
      <c r="M587" s="486"/>
      <c r="N587" s="486"/>
      <c r="O587" s="486"/>
      <c r="P587" s="486"/>
    </row>
    <row r="588" spans="1:16" ht="12.75" customHeight="1">
      <c r="A588" s="510"/>
      <c r="B588" s="510"/>
      <c r="C588" s="510"/>
      <c r="D588" s="510"/>
      <c r="E588" s="510"/>
      <c r="F588" s="486"/>
      <c r="G588" s="486"/>
      <c r="H588" s="486"/>
      <c r="I588" s="486"/>
      <c r="J588" s="486"/>
      <c r="K588" s="486"/>
      <c r="L588" s="486"/>
      <c r="M588" s="486"/>
      <c r="N588" s="486"/>
      <c r="O588" s="486"/>
      <c r="P588" s="486"/>
    </row>
    <row r="589" spans="1:16" ht="12.75" customHeight="1">
      <c r="A589" s="510"/>
      <c r="B589" s="510"/>
      <c r="C589" s="510"/>
      <c r="D589" s="510"/>
      <c r="E589" s="510"/>
      <c r="F589" s="486"/>
      <c r="G589" s="486"/>
      <c r="H589" s="486"/>
      <c r="I589" s="486"/>
      <c r="J589" s="486"/>
      <c r="K589" s="486"/>
      <c r="L589" s="486"/>
      <c r="M589" s="486"/>
      <c r="N589" s="486"/>
      <c r="O589" s="486"/>
      <c r="P589" s="486"/>
    </row>
    <row r="590" spans="1:16" ht="12.75" customHeight="1">
      <c r="A590" s="510"/>
      <c r="B590" s="510"/>
      <c r="C590" s="510"/>
      <c r="D590" s="510"/>
      <c r="E590" s="510"/>
      <c r="F590" s="486"/>
      <c r="G590" s="486"/>
      <c r="H590" s="486"/>
      <c r="I590" s="486"/>
      <c r="J590" s="486"/>
      <c r="K590" s="486"/>
      <c r="L590" s="486"/>
      <c r="M590" s="486"/>
      <c r="N590" s="486"/>
      <c r="O590" s="486"/>
      <c r="P590" s="486"/>
    </row>
    <row r="591" spans="1:16" ht="12.75" customHeight="1">
      <c r="A591" s="510"/>
      <c r="B591" s="510"/>
      <c r="C591" s="510"/>
      <c r="D591" s="510"/>
      <c r="E591" s="510"/>
      <c r="F591" s="486"/>
      <c r="G591" s="486"/>
      <c r="H591" s="486"/>
      <c r="I591" s="486"/>
      <c r="J591" s="486"/>
      <c r="K591" s="486"/>
      <c r="L591" s="486"/>
      <c r="M591" s="486"/>
      <c r="N591" s="486"/>
      <c r="O591" s="486"/>
      <c r="P591" s="486"/>
    </row>
    <row r="592" spans="1:16" ht="12.75" customHeight="1">
      <c r="A592" s="510"/>
      <c r="B592" s="510"/>
      <c r="C592" s="510"/>
      <c r="D592" s="510"/>
      <c r="E592" s="510"/>
      <c r="F592" s="486"/>
      <c r="G592" s="486"/>
      <c r="H592" s="486"/>
      <c r="I592" s="486"/>
      <c r="J592" s="486"/>
      <c r="K592" s="486"/>
      <c r="L592" s="486"/>
      <c r="M592" s="486"/>
      <c r="N592" s="486"/>
      <c r="O592" s="486"/>
      <c r="P592" s="486"/>
    </row>
    <row r="593" spans="1:16" ht="12.75" customHeight="1">
      <c r="A593" s="510"/>
      <c r="B593" s="510"/>
      <c r="C593" s="510"/>
      <c r="D593" s="510"/>
      <c r="E593" s="510"/>
      <c r="F593" s="486"/>
      <c r="G593" s="486"/>
      <c r="H593" s="486"/>
      <c r="I593" s="486"/>
      <c r="J593" s="486"/>
      <c r="K593" s="486"/>
      <c r="L593" s="486"/>
      <c r="M593" s="486"/>
      <c r="N593" s="486"/>
      <c r="O593" s="486"/>
      <c r="P593" s="486"/>
    </row>
    <row r="594" spans="1:16" ht="12.75" customHeight="1">
      <c r="A594" s="510"/>
      <c r="B594" s="510"/>
      <c r="C594" s="510"/>
      <c r="D594" s="510"/>
      <c r="E594" s="510"/>
      <c r="F594" s="486"/>
      <c r="G594" s="486"/>
      <c r="H594" s="486"/>
      <c r="I594" s="486"/>
      <c r="J594" s="486"/>
      <c r="K594" s="486"/>
      <c r="L594" s="486"/>
      <c r="M594" s="486"/>
      <c r="N594" s="486"/>
      <c r="O594" s="486"/>
      <c r="P594" s="486"/>
    </row>
    <row r="595" spans="1:16" ht="12.75" customHeight="1">
      <c r="A595" s="510"/>
      <c r="B595" s="510"/>
      <c r="C595" s="510"/>
      <c r="D595" s="510"/>
      <c r="E595" s="510"/>
      <c r="F595" s="486"/>
      <c r="G595" s="486"/>
      <c r="H595" s="486"/>
      <c r="I595" s="486"/>
      <c r="J595" s="486"/>
      <c r="K595" s="486"/>
      <c r="L595" s="486"/>
      <c r="M595" s="486"/>
      <c r="N595" s="486"/>
      <c r="O595" s="486"/>
      <c r="P595" s="486"/>
    </row>
    <row r="596" spans="1:16" ht="12.75" customHeight="1">
      <c r="A596" s="510"/>
      <c r="B596" s="510"/>
      <c r="C596" s="510"/>
      <c r="D596" s="510"/>
      <c r="E596" s="510"/>
      <c r="F596" s="486"/>
      <c r="G596" s="486"/>
      <c r="H596" s="486"/>
      <c r="I596" s="486"/>
      <c r="J596" s="486"/>
      <c r="K596" s="486"/>
      <c r="L596" s="486"/>
      <c r="M596" s="486"/>
      <c r="N596" s="486"/>
      <c r="O596" s="486"/>
      <c r="P596" s="486"/>
    </row>
    <row r="597" spans="1:16" ht="12.75" customHeight="1">
      <c r="A597" s="510"/>
      <c r="B597" s="510"/>
      <c r="C597" s="510"/>
      <c r="D597" s="510"/>
      <c r="E597" s="510"/>
      <c r="F597" s="486"/>
      <c r="G597" s="486"/>
      <c r="H597" s="486"/>
      <c r="I597" s="486"/>
      <c r="J597" s="486"/>
      <c r="K597" s="486"/>
      <c r="L597" s="486"/>
      <c r="M597" s="486"/>
      <c r="N597" s="486"/>
      <c r="O597" s="486"/>
      <c r="P597" s="486"/>
    </row>
    <row r="598" spans="1:16" ht="12.75" customHeight="1">
      <c r="A598" s="510"/>
      <c r="B598" s="510"/>
      <c r="C598" s="510"/>
      <c r="D598" s="510"/>
      <c r="E598" s="510"/>
      <c r="F598" s="486"/>
      <c r="G598" s="486"/>
      <c r="H598" s="486"/>
      <c r="I598" s="486"/>
      <c r="J598" s="486"/>
      <c r="K598" s="486"/>
      <c r="L598" s="486"/>
      <c r="M598" s="486"/>
      <c r="N598" s="486"/>
      <c r="O598" s="486"/>
      <c r="P598" s="486"/>
    </row>
    <row r="599" spans="1:16" ht="12.75" customHeight="1">
      <c r="A599" s="510"/>
      <c r="B599" s="510"/>
      <c r="C599" s="510"/>
      <c r="D599" s="510"/>
      <c r="E599" s="510"/>
      <c r="F599" s="486"/>
      <c r="G599" s="486"/>
      <c r="H599" s="486"/>
      <c r="I599" s="486"/>
      <c r="J599" s="486"/>
      <c r="K599" s="486"/>
      <c r="L599" s="486"/>
      <c r="M599" s="486"/>
      <c r="N599" s="486"/>
      <c r="O599" s="486"/>
      <c r="P599" s="486"/>
    </row>
    <row r="600" spans="1:16" ht="12.75" customHeight="1">
      <c r="A600" s="510"/>
      <c r="B600" s="510"/>
      <c r="C600" s="510"/>
      <c r="D600" s="510"/>
      <c r="E600" s="510"/>
      <c r="F600" s="486"/>
      <c r="G600" s="486"/>
      <c r="H600" s="486"/>
      <c r="I600" s="486"/>
      <c r="J600" s="486"/>
      <c r="K600" s="486"/>
      <c r="L600" s="486"/>
      <c r="M600" s="486"/>
      <c r="N600" s="486"/>
      <c r="O600" s="486"/>
      <c r="P600" s="486"/>
    </row>
    <row r="601" spans="1:16" ht="12.75" customHeight="1">
      <c r="A601" s="510"/>
      <c r="B601" s="510"/>
      <c r="C601" s="510"/>
      <c r="D601" s="510"/>
      <c r="E601" s="510"/>
      <c r="F601" s="486"/>
      <c r="G601" s="486"/>
      <c r="H601" s="486"/>
      <c r="I601" s="486"/>
      <c r="J601" s="486"/>
      <c r="K601" s="486"/>
      <c r="L601" s="486"/>
      <c r="M601" s="486"/>
      <c r="N601" s="486"/>
      <c r="O601" s="486"/>
      <c r="P601" s="486"/>
    </row>
    <row r="602" spans="1:16" ht="12.75" customHeight="1">
      <c r="A602" s="510"/>
      <c r="B602" s="510"/>
      <c r="C602" s="510"/>
      <c r="D602" s="510"/>
      <c r="E602" s="510"/>
      <c r="F602" s="486"/>
      <c r="G602" s="486"/>
      <c r="H602" s="486"/>
      <c r="I602" s="486"/>
      <c r="J602" s="486"/>
      <c r="K602" s="486"/>
      <c r="L602" s="486"/>
      <c r="M602" s="486"/>
      <c r="N602" s="486"/>
      <c r="O602" s="486"/>
      <c r="P602" s="486"/>
    </row>
    <row r="603" spans="1:16" ht="12.75" customHeight="1">
      <c r="A603" s="510"/>
      <c r="B603" s="510"/>
      <c r="C603" s="510"/>
      <c r="D603" s="510"/>
      <c r="E603" s="510"/>
      <c r="F603" s="486"/>
      <c r="G603" s="486"/>
      <c r="H603" s="486"/>
      <c r="I603" s="486"/>
      <c r="J603" s="486"/>
      <c r="K603" s="486"/>
      <c r="L603" s="486"/>
      <c r="M603" s="486"/>
      <c r="N603" s="486"/>
      <c r="O603" s="486"/>
      <c r="P603" s="486"/>
    </row>
    <row r="604" spans="1:16" ht="12.75" customHeight="1">
      <c r="A604" s="510"/>
      <c r="B604" s="510"/>
      <c r="C604" s="510"/>
      <c r="D604" s="510"/>
      <c r="E604" s="510"/>
      <c r="F604" s="486"/>
      <c r="G604" s="486"/>
      <c r="H604" s="486"/>
      <c r="I604" s="486"/>
      <c r="J604" s="486"/>
      <c r="K604" s="486"/>
      <c r="L604" s="486"/>
      <c r="M604" s="486"/>
      <c r="N604" s="486"/>
      <c r="O604" s="486"/>
      <c r="P604" s="486"/>
    </row>
    <row r="605" spans="1:16" ht="12.75" customHeight="1">
      <c r="A605" s="510"/>
      <c r="B605" s="510"/>
      <c r="C605" s="510"/>
      <c r="D605" s="510"/>
      <c r="E605" s="510"/>
      <c r="F605" s="486"/>
      <c r="G605" s="486"/>
      <c r="H605" s="486"/>
      <c r="I605" s="486"/>
      <c r="J605" s="486"/>
      <c r="K605" s="486"/>
      <c r="L605" s="486"/>
      <c r="M605" s="486"/>
      <c r="N605" s="486"/>
      <c r="O605" s="486"/>
      <c r="P605" s="486"/>
    </row>
    <row r="606" spans="1:16" ht="12.75" customHeight="1">
      <c r="A606" s="510"/>
      <c r="B606" s="510"/>
      <c r="C606" s="510"/>
      <c r="D606" s="510"/>
      <c r="E606" s="510"/>
      <c r="F606" s="486"/>
      <c r="G606" s="486"/>
      <c r="H606" s="486"/>
      <c r="I606" s="486"/>
      <c r="J606" s="486"/>
      <c r="K606" s="486"/>
      <c r="L606" s="486"/>
      <c r="M606" s="486"/>
      <c r="N606" s="486"/>
      <c r="O606" s="486"/>
      <c r="P606" s="486"/>
    </row>
    <row r="607" spans="1:16" ht="12.75" customHeight="1">
      <c r="A607" s="510"/>
      <c r="B607" s="510"/>
      <c r="C607" s="510"/>
      <c r="D607" s="510"/>
      <c r="E607" s="510"/>
      <c r="F607" s="486"/>
      <c r="G607" s="486"/>
      <c r="H607" s="486"/>
      <c r="I607" s="486"/>
      <c r="J607" s="486"/>
      <c r="K607" s="486"/>
      <c r="L607" s="486"/>
      <c r="M607" s="486"/>
      <c r="N607" s="486"/>
      <c r="O607" s="486"/>
      <c r="P607" s="486"/>
    </row>
    <row r="608" spans="1:16" ht="12.75" customHeight="1">
      <c r="A608" s="510"/>
      <c r="B608" s="510"/>
      <c r="C608" s="510"/>
      <c r="D608" s="510"/>
      <c r="E608" s="510"/>
      <c r="F608" s="486"/>
      <c r="G608" s="486"/>
      <c r="H608" s="486"/>
      <c r="I608" s="486"/>
      <c r="J608" s="486"/>
      <c r="K608" s="486"/>
      <c r="L608" s="486"/>
      <c r="M608" s="486"/>
      <c r="N608" s="486"/>
      <c r="O608" s="486"/>
      <c r="P608" s="486"/>
    </row>
    <row r="609" spans="1:16" ht="12.75" customHeight="1">
      <c r="A609" s="510"/>
      <c r="B609" s="510"/>
      <c r="C609" s="510"/>
      <c r="D609" s="510"/>
      <c r="E609" s="510"/>
      <c r="F609" s="486"/>
      <c r="G609" s="486"/>
      <c r="H609" s="486"/>
      <c r="I609" s="486"/>
      <c r="J609" s="486"/>
      <c r="K609" s="486"/>
      <c r="L609" s="486"/>
      <c r="M609" s="486"/>
      <c r="N609" s="486"/>
      <c r="O609" s="486"/>
      <c r="P609" s="486"/>
    </row>
    <row r="610" spans="1:16" ht="12.75" customHeight="1">
      <c r="A610" s="510"/>
      <c r="B610" s="510"/>
      <c r="C610" s="510"/>
      <c r="D610" s="510"/>
      <c r="E610" s="510"/>
      <c r="F610" s="486"/>
      <c r="G610" s="486"/>
      <c r="H610" s="486"/>
      <c r="I610" s="486"/>
      <c r="J610" s="486"/>
      <c r="K610" s="486"/>
      <c r="L610" s="486"/>
      <c r="M610" s="486"/>
      <c r="N610" s="486"/>
      <c r="O610" s="486"/>
      <c r="P610" s="486"/>
    </row>
    <row r="611" spans="1:16" ht="12.75" customHeight="1">
      <c r="A611" s="510"/>
      <c r="B611" s="510"/>
      <c r="C611" s="510"/>
      <c r="D611" s="510"/>
      <c r="E611" s="510"/>
      <c r="F611" s="486"/>
      <c r="G611" s="486"/>
      <c r="H611" s="486"/>
      <c r="I611" s="486"/>
      <c r="J611" s="486"/>
      <c r="K611" s="486"/>
      <c r="L611" s="486"/>
      <c r="M611" s="486"/>
      <c r="N611" s="486"/>
      <c r="O611" s="486"/>
      <c r="P611" s="486"/>
    </row>
    <row r="612" spans="1:16" ht="12.75" customHeight="1">
      <c r="A612" s="510"/>
      <c r="B612" s="510"/>
      <c r="C612" s="510"/>
      <c r="D612" s="510"/>
      <c r="E612" s="510"/>
      <c r="F612" s="486"/>
      <c r="G612" s="486"/>
      <c r="H612" s="486"/>
      <c r="I612" s="486"/>
      <c r="J612" s="486"/>
      <c r="K612" s="486"/>
      <c r="L612" s="486"/>
      <c r="M612" s="486"/>
      <c r="N612" s="486"/>
      <c r="O612" s="486"/>
      <c r="P612" s="486"/>
    </row>
    <row r="613" spans="1:16" ht="12.75" customHeight="1">
      <c r="A613" s="510"/>
      <c r="B613" s="510"/>
      <c r="C613" s="510"/>
      <c r="D613" s="510"/>
      <c r="E613" s="510"/>
      <c r="F613" s="486"/>
      <c r="G613" s="486"/>
      <c r="H613" s="486"/>
      <c r="I613" s="486"/>
      <c r="J613" s="486"/>
      <c r="K613" s="486"/>
      <c r="L613" s="486"/>
      <c r="M613" s="486"/>
      <c r="N613" s="486"/>
      <c r="O613" s="486"/>
      <c r="P613" s="486"/>
    </row>
    <row r="614" spans="1:16" ht="12.75" customHeight="1">
      <c r="A614" s="510"/>
      <c r="B614" s="510"/>
      <c r="C614" s="510"/>
      <c r="D614" s="510"/>
      <c r="E614" s="510"/>
      <c r="F614" s="486"/>
      <c r="G614" s="486"/>
      <c r="H614" s="486"/>
      <c r="I614" s="486"/>
      <c r="J614" s="486"/>
      <c r="K614" s="486"/>
      <c r="L614" s="486"/>
      <c r="M614" s="486"/>
      <c r="N614" s="486"/>
      <c r="O614" s="486"/>
      <c r="P614" s="486"/>
    </row>
    <row r="615" spans="1:16" ht="12.75" customHeight="1">
      <c r="A615" s="510"/>
      <c r="B615" s="510"/>
      <c r="C615" s="510"/>
      <c r="D615" s="510"/>
      <c r="E615" s="510"/>
      <c r="F615" s="486"/>
      <c r="G615" s="486"/>
      <c r="H615" s="486"/>
      <c r="I615" s="486"/>
      <c r="J615" s="486"/>
      <c r="K615" s="486"/>
      <c r="L615" s="486"/>
      <c r="M615" s="486"/>
      <c r="N615" s="486"/>
      <c r="O615" s="486"/>
      <c r="P615" s="486"/>
    </row>
    <row r="616" spans="1:16" ht="12.75" customHeight="1">
      <c r="A616" s="510"/>
      <c r="B616" s="510"/>
      <c r="C616" s="510"/>
      <c r="D616" s="510"/>
      <c r="E616" s="510"/>
      <c r="F616" s="486"/>
      <c r="G616" s="486"/>
      <c r="H616" s="486"/>
      <c r="I616" s="486"/>
      <c r="J616" s="486"/>
      <c r="K616" s="486"/>
      <c r="L616" s="486"/>
      <c r="M616" s="486"/>
      <c r="N616" s="486"/>
      <c r="O616" s="486"/>
      <c r="P616" s="486"/>
    </row>
    <row r="617" spans="1:16" ht="12.75" customHeight="1">
      <c r="A617" s="510"/>
      <c r="B617" s="510"/>
      <c r="C617" s="510"/>
      <c r="D617" s="510"/>
      <c r="E617" s="510"/>
      <c r="F617" s="486"/>
      <c r="G617" s="486"/>
      <c r="H617" s="486"/>
      <c r="I617" s="486"/>
      <c r="J617" s="486"/>
      <c r="K617" s="486"/>
      <c r="L617" s="486"/>
      <c r="M617" s="486"/>
      <c r="N617" s="486"/>
      <c r="O617" s="486"/>
      <c r="P617" s="486"/>
    </row>
    <row r="618" spans="1:16" ht="12.75" customHeight="1">
      <c r="A618" s="510"/>
      <c r="B618" s="510"/>
      <c r="C618" s="510"/>
      <c r="D618" s="510"/>
      <c r="E618" s="510"/>
      <c r="F618" s="486"/>
      <c r="G618" s="486"/>
      <c r="H618" s="486"/>
      <c r="I618" s="486"/>
      <c r="J618" s="486"/>
      <c r="K618" s="486"/>
      <c r="L618" s="486"/>
      <c r="M618" s="486"/>
      <c r="N618" s="486"/>
      <c r="O618" s="486"/>
      <c r="P618" s="486"/>
    </row>
    <row r="619" spans="1:16" ht="12.75" customHeight="1">
      <c r="A619" s="510"/>
      <c r="B619" s="510"/>
      <c r="C619" s="510"/>
      <c r="D619" s="510"/>
      <c r="E619" s="510"/>
      <c r="F619" s="486"/>
      <c r="G619" s="486"/>
      <c r="H619" s="486"/>
      <c r="I619" s="486"/>
      <c r="J619" s="486"/>
      <c r="K619" s="486"/>
      <c r="L619" s="486"/>
      <c r="M619" s="486"/>
      <c r="N619" s="486"/>
      <c r="O619" s="486"/>
      <c r="P619" s="486"/>
    </row>
    <row r="620" spans="1:16" ht="12.75" customHeight="1">
      <c r="A620" s="510"/>
      <c r="B620" s="510"/>
      <c r="C620" s="510"/>
      <c r="D620" s="510"/>
      <c r="E620" s="510"/>
      <c r="F620" s="486"/>
      <c r="G620" s="486"/>
      <c r="H620" s="486"/>
      <c r="I620" s="486"/>
      <c r="J620" s="486"/>
      <c r="K620" s="486"/>
      <c r="L620" s="486"/>
      <c r="M620" s="486"/>
      <c r="N620" s="486"/>
      <c r="O620" s="486"/>
      <c r="P620" s="486"/>
    </row>
    <row r="621" spans="1:16" ht="12.75" customHeight="1">
      <c r="A621" s="510"/>
      <c r="B621" s="510"/>
      <c r="C621" s="510"/>
      <c r="D621" s="510"/>
      <c r="E621" s="510"/>
      <c r="F621" s="486"/>
      <c r="G621" s="486"/>
      <c r="H621" s="486"/>
      <c r="I621" s="486"/>
      <c r="J621" s="486"/>
      <c r="K621" s="486"/>
      <c r="L621" s="486"/>
      <c r="M621" s="486"/>
      <c r="N621" s="486"/>
      <c r="O621" s="486"/>
      <c r="P621" s="486"/>
    </row>
    <row r="622" spans="1:16" ht="12.75" customHeight="1">
      <c r="A622" s="510"/>
      <c r="B622" s="510"/>
      <c r="C622" s="510"/>
      <c r="D622" s="510"/>
      <c r="E622" s="510"/>
      <c r="F622" s="486"/>
      <c r="G622" s="486"/>
      <c r="H622" s="486"/>
      <c r="I622" s="486"/>
      <c r="J622" s="486"/>
      <c r="K622" s="486"/>
      <c r="L622" s="486"/>
      <c r="M622" s="486"/>
      <c r="N622" s="486"/>
      <c r="O622" s="486"/>
      <c r="P622" s="486"/>
    </row>
    <row r="623" spans="1:16" ht="12.75" customHeight="1">
      <c r="A623" s="510"/>
      <c r="B623" s="510"/>
      <c r="C623" s="510"/>
      <c r="D623" s="510"/>
      <c r="E623" s="510"/>
      <c r="F623" s="486"/>
      <c r="G623" s="486"/>
      <c r="H623" s="486"/>
      <c r="I623" s="486"/>
      <c r="J623" s="486"/>
      <c r="K623" s="486"/>
      <c r="L623" s="486"/>
      <c r="M623" s="486"/>
      <c r="N623" s="486"/>
      <c r="O623" s="486"/>
      <c r="P623" s="486"/>
    </row>
    <row r="624" spans="1:16" ht="12.75" customHeight="1">
      <c r="A624" s="510"/>
      <c r="B624" s="510"/>
      <c r="C624" s="510"/>
      <c r="D624" s="510"/>
      <c r="E624" s="510"/>
      <c r="F624" s="486"/>
      <c r="G624" s="486"/>
      <c r="H624" s="486"/>
      <c r="I624" s="486"/>
      <c r="J624" s="486"/>
      <c r="K624" s="486"/>
      <c r="L624" s="486"/>
      <c r="M624" s="486"/>
      <c r="N624" s="486"/>
      <c r="O624" s="486"/>
      <c r="P624" s="486"/>
    </row>
    <row r="625" spans="1:16" ht="12.75" customHeight="1">
      <c r="A625" s="510"/>
      <c r="B625" s="510"/>
      <c r="C625" s="510"/>
      <c r="D625" s="510"/>
      <c r="E625" s="510"/>
      <c r="F625" s="486"/>
      <c r="G625" s="486"/>
      <c r="H625" s="486"/>
      <c r="I625" s="486"/>
      <c r="J625" s="486"/>
      <c r="K625" s="486"/>
      <c r="L625" s="486"/>
      <c r="M625" s="486"/>
      <c r="N625" s="486"/>
      <c r="O625" s="486"/>
      <c r="P625" s="486"/>
    </row>
    <row r="626" spans="1:16" ht="12.75" customHeight="1">
      <c r="A626" s="510"/>
      <c r="B626" s="510"/>
      <c r="C626" s="510"/>
      <c r="D626" s="510"/>
      <c r="E626" s="510"/>
      <c r="F626" s="486"/>
      <c r="G626" s="486"/>
      <c r="H626" s="486"/>
      <c r="I626" s="486"/>
      <c r="J626" s="486"/>
      <c r="K626" s="486"/>
      <c r="L626" s="486"/>
      <c r="M626" s="486"/>
      <c r="N626" s="486"/>
      <c r="O626" s="486"/>
      <c r="P626" s="486"/>
    </row>
    <row r="627" spans="1:16" ht="12.75" customHeight="1">
      <c r="A627" s="510"/>
      <c r="B627" s="510"/>
      <c r="C627" s="510"/>
      <c r="D627" s="510"/>
      <c r="E627" s="510"/>
      <c r="F627" s="486"/>
      <c r="G627" s="486"/>
      <c r="H627" s="486"/>
      <c r="I627" s="486"/>
      <c r="J627" s="486"/>
      <c r="K627" s="486"/>
      <c r="L627" s="486"/>
      <c r="M627" s="486"/>
      <c r="N627" s="486"/>
      <c r="O627" s="486"/>
      <c r="P627" s="486"/>
    </row>
    <row r="628" spans="1:16" ht="12.75" customHeight="1">
      <c r="A628" s="510"/>
      <c r="B628" s="510"/>
      <c r="C628" s="510"/>
      <c r="D628" s="510"/>
      <c r="E628" s="510"/>
      <c r="F628" s="486"/>
      <c r="G628" s="486"/>
      <c r="H628" s="486"/>
      <c r="I628" s="486"/>
      <c r="J628" s="486"/>
      <c r="K628" s="486"/>
      <c r="L628" s="486"/>
      <c r="M628" s="486"/>
      <c r="N628" s="486"/>
      <c r="O628" s="486"/>
      <c r="P628" s="486"/>
    </row>
    <row r="629" spans="1:16" ht="12.75" customHeight="1">
      <c r="A629" s="510"/>
      <c r="B629" s="510"/>
      <c r="C629" s="510"/>
      <c r="D629" s="510"/>
      <c r="E629" s="510"/>
      <c r="F629" s="486"/>
      <c r="G629" s="486"/>
      <c r="H629" s="486"/>
      <c r="I629" s="486"/>
      <c r="J629" s="486"/>
      <c r="K629" s="486"/>
      <c r="L629" s="486"/>
      <c r="M629" s="486"/>
      <c r="N629" s="486"/>
      <c r="O629" s="486"/>
      <c r="P629" s="486"/>
    </row>
    <row r="630" spans="1:16" ht="12.75" customHeight="1">
      <c r="A630" s="510"/>
      <c r="B630" s="510"/>
      <c r="C630" s="510"/>
      <c r="D630" s="510"/>
      <c r="E630" s="510"/>
      <c r="F630" s="486"/>
      <c r="G630" s="486"/>
      <c r="H630" s="486"/>
      <c r="I630" s="486"/>
      <c r="J630" s="486"/>
      <c r="K630" s="486"/>
      <c r="L630" s="486"/>
      <c r="M630" s="486"/>
      <c r="N630" s="486"/>
      <c r="O630" s="486"/>
      <c r="P630" s="486"/>
    </row>
    <row r="631" spans="1:16" ht="12.75" customHeight="1">
      <c r="A631" s="510"/>
      <c r="B631" s="510"/>
      <c r="C631" s="510"/>
      <c r="D631" s="510"/>
      <c r="E631" s="510"/>
      <c r="F631" s="486"/>
      <c r="G631" s="486"/>
      <c r="H631" s="486"/>
      <c r="I631" s="486"/>
      <c r="J631" s="486"/>
      <c r="K631" s="486"/>
      <c r="L631" s="486"/>
      <c r="M631" s="486"/>
      <c r="N631" s="486"/>
      <c r="O631" s="486"/>
      <c r="P631" s="486"/>
    </row>
    <row r="632" spans="1:16" ht="12.75" customHeight="1">
      <c r="A632" s="510"/>
      <c r="B632" s="510"/>
      <c r="C632" s="510"/>
      <c r="D632" s="510"/>
      <c r="E632" s="510"/>
      <c r="F632" s="486"/>
      <c r="G632" s="486"/>
      <c r="H632" s="486"/>
      <c r="I632" s="486"/>
      <c r="J632" s="486"/>
      <c r="K632" s="486"/>
      <c r="L632" s="486"/>
      <c r="M632" s="486"/>
      <c r="N632" s="486"/>
      <c r="O632" s="486"/>
      <c r="P632" s="486"/>
    </row>
    <row r="633" spans="1:16" ht="12.75" customHeight="1">
      <c r="A633" s="510"/>
      <c r="B633" s="510"/>
      <c r="C633" s="510"/>
      <c r="D633" s="510"/>
      <c r="E633" s="510"/>
      <c r="F633" s="486"/>
      <c r="G633" s="486"/>
      <c r="H633" s="486"/>
      <c r="I633" s="486"/>
      <c r="J633" s="486"/>
      <c r="K633" s="486"/>
      <c r="L633" s="486"/>
      <c r="M633" s="486"/>
      <c r="N633" s="486"/>
      <c r="O633" s="486"/>
      <c r="P633" s="486"/>
    </row>
    <row r="634" spans="1:16" ht="12.75" customHeight="1">
      <c r="A634" s="510"/>
      <c r="B634" s="510"/>
      <c r="C634" s="510"/>
      <c r="D634" s="510"/>
      <c r="E634" s="510"/>
      <c r="F634" s="486"/>
      <c r="G634" s="486"/>
      <c r="H634" s="486"/>
      <c r="I634" s="486"/>
      <c r="J634" s="486"/>
      <c r="K634" s="486"/>
      <c r="L634" s="486"/>
      <c r="M634" s="486"/>
      <c r="N634" s="486"/>
      <c r="O634" s="486"/>
      <c r="P634" s="486"/>
    </row>
    <row r="635" spans="1:16" ht="12.75" customHeight="1">
      <c r="A635" s="510"/>
      <c r="B635" s="510"/>
      <c r="C635" s="510"/>
      <c r="D635" s="510"/>
      <c r="E635" s="510"/>
      <c r="F635" s="486"/>
      <c r="G635" s="486"/>
      <c r="H635" s="486"/>
      <c r="I635" s="486"/>
      <c r="J635" s="486"/>
      <c r="K635" s="486"/>
      <c r="L635" s="486"/>
      <c r="M635" s="486"/>
      <c r="N635" s="486"/>
      <c r="O635" s="486"/>
      <c r="P635" s="486"/>
    </row>
    <row r="636" spans="1:16" ht="12.75" customHeight="1">
      <c r="A636" s="510"/>
      <c r="B636" s="510"/>
      <c r="C636" s="510"/>
      <c r="D636" s="510"/>
      <c r="E636" s="510"/>
      <c r="F636" s="486"/>
      <c r="G636" s="486"/>
      <c r="H636" s="486"/>
      <c r="I636" s="486"/>
      <c r="J636" s="486"/>
      <c r="K636" s="486"/>
      <c r="L636" s="486"/>
      <c r="M636" s="486"/>
      <c r="N636" s="486"/>
      <c r="O636" s="486"/>
      <c r="P636" s="486"/>
    </row>
    <row r="637" spans="1:16" ht="12.75" customHeight="1">
      <c r="A637" s="510"/>
      <c r="B637" s="510"/>
      <c r="C637" s="510"/>
      <c r="D637" s="510"/>
      <c r="E637" s="510"/>
      <c r="F637" s="486"/>
      <c r="G637" s="486"/>
      <c r="H637" s="486"/>
      <c r="I637" s="486"/>
      <c r="J637" s="486"/>
      <c r="K637" s="486"/>
      <c r="L637" s="486"/>
      <c r="M637" s="486"/>
      <c r="N637" s="486"/>
      <c r="O637" s="486"/>
      <c r="P637" s="486"/>
    </row>
    <row r="638" spans="1:16" ht="12.75" customHeight="1">
      <c r="A638" s="510"/>
      <c r="B638" s="510"/>
      <c r="C638" s="510"/>
      <c r="D638" s="510"/>
      <c r="E638" s="510"/>
      <c r="F638" s="486"/>
      <c r="G638" s="486"/>
      <c r="H638" s="486"/>
      <c r="I638" s="486"/>
      <c r="J638" s="486"/>
      <c r="K638" s="486"/>
      <c r="L638" s="486"/>
      <c r="M638" s="486"/>
      <c r="N638" s="486"/>
      <c r="O638" s="486"/>
      <c r="P638" s="486"/>
    </row>
    <row r="639" spans="1:16" ht="12.75" customHeight="1">
      <c r="A639" s="510"/>
      <c r="B639" s="510"/>
      <c r="C639" s="510"/>
      <c r="D639" s="510"/>
      <c r="E639" s="510"/>
      <c r="F639" s="486"/>
      <c r="G639" s="486"/>
      <c r="H639" s="486"/>
      <c r="I639" s="486"/>
      <c r="J639" s="486"/>
      <c r="K639" s="486"/>
      <c r="L639" s="486"/>
      <c r="M639" s="486"/>
      <c r="N639" s="486"/>
      <c r="O639" s="486"/>
      <c r="P639" s="486"/>
    </row>
    <row r="640" spans="1:16" ht="12.75" customHeight="1">
      <c r="A640" s="510"/>
      <c r="B640" s="510"/>
      <c r="C640" s="510"/>
      <c r="D640" s="510"/>
      <c r="E640" s="510"/>
      <c r="F640" s="486"/>
      <c r="G640" s="486"/>
      <c r="H640" s="486"/>
      <c r="I640" s="486"/>
      <c r="J640" s="486"/>
      <c r="K640" s="486"/>
      <c r="L640" s="486"/>
      <c r="M640" s="486"/>
      <c r="N640" s="486"/>
      <c r="O640" s="486"/>
      <c r="P640" s="486"/>
    </row>
    <row r="641" spans="1:16" ht="12.75" customHeight="1">
      <c r="A641" s="510"/>
      <c r="B641" s="510"/>
      <c r="C641" s="510"/>
      <c r="D641" s="510"/>
      <c r="E641" s="510"/>
      <c r="F641" s="486"/>
      <c r="G641" s="486"/>
      <c r="H641" s="486"/>
      <c r="I641" s="486"/>
      <c r="J641" s="486"/>
      <c r="K641" s="486"/>
      <c r="L641" s="486"/>
      <c r="M641" s="486"/>
      <c r="N641" s="486"/>
      <c r="O641" s="486"/>
      <c r="P641" s="486"/>
    </row>
    <row r="642" spans="1:16" ht="12.75" customHeight="1">
      <c r="A642" s="510"/>
      <c r="B642" s="510"/>
      <c r="C642" s="510"/>
      <c r="D642" s="510"/>
      <c r="E642" s="510"/>
      <c r="F642" s="486"/>
      <c r="G642" s="486"/>
      <c r="H642" s="486"/>
      <c r="I642" s="486"/>
      <c r="J642" s="486"/>
      <c r="K642" s="486"/>
      <c r="L642" s="486"/>
      <c r="M642" s="486"/>
      <c r="N642" s="486"/>
      <c r="O642" s="486"/>
      <c r="P642" s="486"/>
    </row>
    <row r="643" spans="1:16" ht="12.75" customHeight="1">
      <c r="A643" s="510"/>
      <c r="B643" s="510"/>
      <c r="C643" s="510"/>
      <c r="D643" s="510"/>
      <c r="E643" s="510"/>
      <c r="F643" s="486"/>
      <c r="G643" s="486"/>
      <c r="H643" s="486"/>
      <c r="I643" s="486"/>
      <c r="J643" s="486"/>
      <c r="K643" s="486"/>
      <c r="L643" s="486"/>
      <c r="M643" s="486"/>
      <c r="N643" s="486"/>
      <c r="O643" s="486"/>
      <c r="P643" s="486"/>
    </row>
    <row r="644" spans="1:16" ht="12.75" customHeight="1">
      <c r="A644" s="510"/>
      <c r="B644" s="510"/>
      <c r="C644" s="510"/>
      <c r="D644" s="510"/>
      <c r="E644" s="510"/>
      <c r="F644" s="486"/>
      <c r="G644" s="486"/>
      <c r="H644" s="486"/>
      <c r="I644" s="486"/>
      <c r="J644" s="486"/>
      <c r="K644" s="486"/>
      <c r="L644" s="486"/>
      <c r="M644" s="486"/>
      <c r="N644" s="486"/>
      <c r="O644" s="486"/>
      <c r="P644" s="486"/>
    </row>
    <row r="645" spans="1:16" ht="12.75" customHeight="1">
      <c r="A645" s="510"/>
      <c r="B645" s="510"/>
      <c r="C645" s="510"/>
      <c r="D645" s="510"/>
      <c r="E645" s="510"/>
      <c r="F645" s="486"/>
      <c r="G645" s="486"/>
      <c r="H645" s="486"/>
      <c r="I645" s="486"/>
      <c r="J645" s="486"/>
      <c r="K645" s="486"/>
      <c r="L645" s="486"/>
      <c r="M645" s="486"/>
      <c r="N645" s="486"/>
      <c r="O645" s="486"/>
      <c r="P645" s="486"/>
    </row>
    <row r="646" spans="1:16" ht="12.75" customHeight="1">
      <c r="A646" s="510"/>
      <c r="B646" s="510"/>
      <c r="C646" s="510"/>
      <c r="D646" s="510"/>
      <c r="E646" s="510"/>
      <c r="F646" s="486"/>
      <c r="G646" s="486"/>
      <c r="H646" s="486"/>
      <c r="I646" s="486"/>
      <c r="J646" s="486"/>
      <c r="K646" s="486"/>
      <c r="L646" s="486"/>
      <c r="M646" s="486"/>
      <c r="N646" s="486"/>
      <c r="O646" s="486"/>
      <c r="P646" s="486"/>
    </row>
    <row r="647" spans="1:16" ht="12.75" customHeight="1">
      <c r="A647" s="510"/>
      <c r="B647" s="510"/>
      <c r="C647" s="510"/>
      <c r="D647" s="510"/>
      <c r="E647" s="510"/>
      <c r="F647" s="486"/>
      <c r="G647" s="486"/>
      <c r="H647" s="486"/>
      <c r="I647" s="486"/>
      <c r="J647" s="486"/>
      <c r="K647" s="486"/>
      <c r="L647" s="486"/>
      <c r="M647" s="486"/>
      <c r="N647" s="486"/>
      <c r="O647" s="486"/>
      <c r="P647" s="486"/>
    </row>
    <row r="648" spans="1:16" ht="12.75" customHeight="1">
      <c r="A648" s="510"/>
      <c r="B648" s="510"/>
      <c r="C648" s="510"/>
      <c r="D648" s="510"/>
      <c r="E648" s="510"/>
      <c r="F648" s="486"/>
      <c r="G648" s="486"/>
      <c r="H648" s="486"/>
      <c r="I648" s="486"/>
      <c r="J648" s="486"/>
      <c r="K648" s="486"/>
      <c r="L648" s="486"/>
      <c r="M648" s="486"/>
      <c r="N648" s="486"/>
      <c r="O648" s="486"/>
      <c r="P648" s="486"/>
    </row>
    <row r="649" spans="1:16" ht="12.75" customHeight="1">
      <c r="A649" s="510"/>
      <c r="B649" s="510"/>
      <c r="C649" s="510"/>
      <c r="D649" s="510"/>
      <c r="E649" s="510"/>
      <c r="F649" s="486"/>
      <c r="G649" s="486"/>
      <c r="H649" s="486"/>
      <c r="I649" s="486"/>
      <c r="J649" s="486"/>
      <c r="K649" s="486"/>
      <c r="L649" s="486"/>
      <c r="M649" s="486"/>
      <c r="N649" s="486"/>
      <c r="O649" s="486"/>
      <c r="P649" s="486"/>
    </row>
    <row r="650" spans="1:16" ht="12.75" customHeight="1">
      <c r="A650" s="510"/>
      <c r="B650" s="510"/>
      <c r="C650" s="510"/>
      <c r="D650" s="510"/>
      <c r="E650" s="510"/>
      <c r="F650" s="486"/>
      <c r="G650" s="486"/>
      <c r="H650" s="486"/>
      <c r="I650" s="486"/>
      <c r="J650" s="486"/>
      <c r="K650" s="486"/>
      <c r="L650" s="486"/>
      <c r="M650" s="486"/>
      <c r="N650" s="486"/>
      <c r="O650" s="486"/>
      <c r="P650" s="486"/>
    </row>
    <row r="651" spans="1:16" ht="12.75" customHeight="1">
      <c r="A651" s="510"/>
      <c r="B651" s="510"/>
      <c r="C651" s="510"/>
      <c r="D651" s="510"/>
      <c r="E651" s="510"/>
      <c r="F651" s="486"/>
      <c r="G651" s="486"/>
      <c r="H651" s="486"/>
      <c r="I651" s="486"/>
      <c r="J651" s="486"/>
      <c r="K651" s="486"/>
      <c r="L651" s="486"/>
      <c r="M651" s="486"/>
      <c r="N651" s="486"/>
      <c r="O651" s="486"/>
      <c r="P651" s="486"/>
    </row>
    <row r="652" spans="1:16" ht="12.75" customHeight="1">
      <c r="A652" s="510"/>
      <c r="B652" s="510"/>
      <c r="C652" s="510"/>
      <c r="D652" s="510"/>
      <c r="E652" s="510"/>
      <c r="F652" s="486"/>
      <c r="G652" s="486"/>
      <c r="H652" s="486"/>
      <c r="I652" s="486"/>
      <c r="J652" s="486"/>
      <c r="K652" s="486"/>
      <c r="L652" s="486"/>
      <c r="M652" s="486"/>
      <c r="N652" s="486"/>
      <c r="O652" s="486"/>
      <c r="P652" s="486"/>
    </row>
    <row r="653" spans="1:16" ht="12.75" customHeight="1">
      <c r="A653" s="510"/>
      <c r="B653" s="510"/>
      <c r="C653" s="510"/>
      <c r="D653" s="510"/>
      <c r="E653" s="510"/>
      <c r="F653" s="486"/>
      <c r="G653" s="486"/>
      <c r="H653" s="486"/>
      <c r="I653" s="486"/>
      <c r="J653" s="486"/>
      <c r="K653" s="486"/>
      <c r="L653" s="486"/>
      <c r="M653" s="486"/>
      <c r="N653" s="486"/>
      <c r="O653" s="486"/>
      <c r="P653" s="486"/>
    </row>
    <row r="654" spans="1:16" ht="12.75" customHeight="1">
      <c r="A654" s="510"/>
      <c r="B654" s="510"/>
      <c r="C654" s="510"/>
      <c r="D654" s="510"/>
      <c r="E654" s="510"/>
      <c r="F654" s="486"/>
      <c r="G654" s="486"/>
      <c r="H654" s="486"/>
      <c r="I654" s="486"/>
      <c r="J654" s="486"/>
      <c r="K654" s="486"/>
      <c r="L654" s="486"/>
      <c r="M654" s="486"/>
      <c r="N654" s="486"/>
      <c r="O654" s="486"/>
      <c r="P654" s="486"/>
    </row>
    <row r="655" spans="1:16" ht="12.75" customHeight="1">
      <c r="A655" s="510"/>
      <c r="B655" s="510"/>
      <c r="C655" s="510"/>
      <c r="D655" s="510"/>
      <c r="E655" s="510"/>
      <c r="F655" s="486"/>
      <c r="G655" s="486"/>
      <c r="H655" s="486"/>
      <c r="I655" s="486"/>
      <c r="J655" s="486"/>
      <c r="K655" s="486"/>
      <c r="L655" s="486"/>
      <c r="M655" s="486"/>
      <c r="N655" s="486"/>
      <c r="O655" s="486"/>
      <c r="P655" s="486"/>
    </row>
    <row r="656" spans="1:16" ht="12.75" customHeight="1">
      <c r="A656" s="510"/>
      <c r="B656" s="510"/>
      <c r="C656" s="510"/>
      <c r="D656" s="510"/>
      <c r="E656" s="510"/>
      <c r="F656" s="486"/>
      <c r="G656" s="486"/>
      <c r="H656" s="486"/>
      <c r="I656" s="486"/>
      <c r="J656" s="486"/>
      <c r="K656" s="486"/>
      <c r="L656" s="486"/>
      <c r="M656" s="486"/>
      <c r="N656" s="486"/>
      <c r="O656" s="486"/>
      <c r="P656" s="486"/>
    </row>
    <row r="657" spans="1:16" ht="12.75" customHeight="1">
      <c r="A657" s="510"/>
      <c r="B657" s="510"/>
      <c r="C657" s="510"/>
      <c r="D657" s="510"/>
      <c r="E657" s="510"/>
      <c r="F657" s="486"/>
      <c r="G657" s="486"/>
      <c r="H657" s="486"/>
      <c r="I657" s="486"/>
      <c r="J657" s="486"/>
      <c r="K657" s="486"/>
      <c r="L657" s="486"/>
      <c r="M657" s="486"/>
      <c r="N657" s="486"/>
      <c r="O657" s="486"/>
      <c r="P657" s="486"/>
    </row>
    <row r="658" spans="1:16" ht="12.75" customHeight="1">
      <c r="A658" s="510"/>
      <c r="B658" s="510"/>
      <c r="C658" s="510"/>
      <c r="D658" s="510"/>
      <c r="E658" s="510"/>
      <c r="F658" s="486"/>
      <c r="G658" s="486"/>
      <c r="H658" s="486"/>
      <c r="I658" s="486"/>
      <c r="J658" s="486"/>
      <c r="K658" s="486"/>
      <c r="L658" s="486"/>
      <c r="M658" s="486"/>
      <c r="N658" s="486"/>
      <c r="O658" s="486"/>
      <c r="P658" s="486"/>
    </row>
    <row r="659" spans="1:16" ht="12.75" customHeight="1">
      <c r="A659" s="510"/>
      <c r="B659" s="510"/>
      <c r="C659" s="510"/>
      <c r="D659" s="510"/>
      <c r="E659" s="510"/>
      <c r="F659" s="486"/>
      <c r="G659" s="486"/>
      <c r="H659" s="486"/>
      <c r="I659" s="486"/>
      <c r="J659" s="486"/>
      <c r="K659" s="486"/>
      <c r="L659" s="486"/>
      <c r="M659" s="486"/>
      <c r="N659" s="486"/>
      <c r="O659" s="486"/>
      <c r="P659" s="486"/>
    </row>
    <row r="660" spans="1:16" ht="12.75" customHeight="1">
      <c r="A660" s="510"/>
      <c r="B660" s="510"/>
      <c r="C660" s="510"/>
      <c r="D660" s="510"/>
      <c r="E660" s="510"/>
      <c r="F660" s="486"/>
      <c r="G660" s="486"/>
      <c r="H660" s="486"/>
      <c r="I660" s="486"/>
      <c r="J660" s="486"/>
      <c r="K660" s="486"/>
      <c r="L660" s="486"/>
      <c r="M660" s="486"/>
      <c r="N660" s="486"/>
      <c r="O660" s="486"/>
      <c r="P660" s="486"/>
    </row>
    <row r="661" spans="1:16" ht="12.75" customHeight="1">
      <c r="A661" s="510"/>
      <c r="B661" s="510"/>
      <c r="C661" s="510"/>
      <c r="D661" s="510"/>
      <c r="E661" s="510"/>
      <c r="F661" s="486"/>
      <c r="G661" s="486"/>
      <c r="H661" s="486"/>
      <c r="I661" s="486"/>
      <c r="J661" s="486"/>
      <c r="K661" s="486"/>
      <c r="L661" s="486"/>
      <c r="M661" s="486"/>
      <c r="N661" s="486"/>
      <c r="O661" s="486"/>
      <c r="P661" s="486"/>
    </row>
    <row r="662" spans="1:16" ht="12.75" customHeight="1">
      <c r="A662" s="510"/>
      <c r="B662" s="510"/>
      <c r="C662" s="510"/>
      <c r="D662" s="510"/>
      <c r="E662" s="510"/>
      <c r="F662" s="486"/>
      <c r="G662" s="486"/>
      <c r="H662" s="486"/>
      <c r="I662" s="486"/>
      <c r="J662" s="486"/>
      <c r="K662" s="486"/>
      <c r="L662" s="486"/>
      <c r="M662" s="486"/>
      <c r="N662" s="486"/>
      <c r="O662" s="486"/>
      <c r="P662" s="486"/>
    </row>
    <row r="663" spans="1:16" ht="12.75" customHeight="1">
      <c r="A663" s="510"/>
      <c r="B663" s="510"/>
      <c r="C663" s="510"/>
      <c r="D663" s="510"/>
      <c r="E663" s="510"/>
      <c r="F663" s="486"/>
      <c r="G663" s="486"/>
      <c r="H663" s="486"/>
      <c r="I663" s="486"/>
      <c r="J663" s="486"/>
      <c r="K663" s="486"/>
      <c r="L663" s="486"/>
      <c r="M663" s="486"/>
      <c r="N663" s="486"/>
      <c r="O663" s="486"/>
      <c r="P663" s="486"/>
    </row>
    <row r="664" spans="1:16" ht="12.75" customHeight="1">
      <c r="A664" s="510"/>
      <c r="B664" s="510"/>
      <c r="C664" s="510"/>
      <c r="D664" s="510"/>
      <c r="E664" s="510"/>
      <c r="F664" s="486"/>
      <c r="G664" s="486"/>
      <c r="H664" s="486"/>
      <c r="I664" s="486"/>
      <c r="J664" s="486"/>
      <c r="K664" s="486"/>
      <c r="L664" s="486"/>
      <c r="M664" s="486"/>
      <c r="N664" s="486"/>
      <c r="O664" s="486"/>
      <c r="P664" s="486"/>
    </row>
    <row r="665" spans="1:16" ht="12.75" customHeight="1">
      <c r="A665" s="510"/>
      <c r="B665" s="510"/>
      <c r="C665" s="510"/>
      <c r="D665" s="510"/>
      <c r="E665" s="510"/>
      <c r="F665" s="486"/>
      <c r="G665" s="486"/>
      <c r="H665" s="486"/>
      <c r="I665" s="486"/>
      <c r="J665" s="486"/>
      <c r="K665" s="486"/>
      <c r="L665" s="486"/>
      <c r="M665" s="486"/>
      <c r="N665" s="486"/>
      <c r="O665" s="486"/>
      <c r="P665" s="486"/>
    </row>
    <row r="666" spans="1:16" ht="12.75" customHeight="1">
      <c r="A666" s="510"/>
      <c r="B666" s="510"/>
      <c r="C666" s="510"/>
      <c r="D666" s="510"/>
      <c r="E666" s="510"/>
      <c r="F666" s="486"/>
      <c r="G666" s="486"/>
      <c r="H666" s="486"/>
      <c r="I666" s="486"/>
      <c r="J666" s="486"/>
      <c r="K666" s="486"/>
      <c r="L666" s="486"/>
      <c r="M666" s="486"/>
      <c r="N666" s="486"/>
      <c r="O666" s="486"/>
      <c r="P666" s="486"/>
    </row>
    <row r="667" spans="1:16" ht="12.75" customHeight="1">
      <c r="A667" s="510"/>
      <c r="B667" s="510"/>
      <c r="C667" s="510"/>
      <c r="D667" s="510"/>
      <c r="E667" s="510"/>
      <c r="F667" s="486"/>
      <c r="G667" s="486"/>
      <c r="H667" s="486"/>
      <c r="I667" s="486"/>
      <c r="J667" s="486"/>
      <c r="K667" s="486"/>
      <c r="L667" s="486"/>
      <c r="M667" s="486"/>
      <c r="N667" s="486"/>
      <c r="O667" s="486"/>
      <c r="P667" s="486"/>
    </row>
    <row r="668" spans="1:16" ht="12.75" customHeight="1">
      <c r="A668" s="510"/>
      <c r="B668" s="510"/>
      <c r="C668" s="510"/>
      <c r="D668" s="510"/>
      <c r="E668" s="510"/>
      <c r="F668" s="486"/>
      <c r="G668" s="486"/>
      <c r="H668" s="486"/>
      <c r="I668" s="486"/>
      <c r="J668" s="486"/>
      <c r="K668" s="486"/>
      <c r="L668" s="486"/>
      <c r="M668" s="486"/>
      <c r="N668" s="486"/>
      <c r="O668" s="486"/>
      <c r="P668" s="486"/>
    </row>
    <row r="669" spans="1:16" ht="12.75" customHeight="1">
      <c r="A669" s="510"/>
      <c r="B669" s="510"/>
      <c r="C669" s="510"/>
      <c r="D669" s="510"/>
      <c r="E669" s="510"/>
      <c r="F669" s="486"/>
      <c r="G669" s="486"/>
      <c r="H669" s="486"/>
      <c r="I669" s="486"/>
      <c r="J669" s="486"/>
      <c r="K669" s="486"/>
      <c r="L669" s="486"/>
      <c r="M669" s="486"/>
      <c r="N669" s="486"/>
      <c r="O669" s="486"/>
      <c r="P669" s="486"/>
    </row>
    <row r="670" spans="1:16" ht="12.75" customHeight="1">
      <c r="A670" s="510"/>
      <c r="B670" s="510"/>
      <c r="C670" s="510"/>
      <c r="D670" s="510"/>
      <c r="E670" s="510"/>
      <c r="F670" s="486"/>
      <c r="G670" s="486"/>
      <c r="H670" s="486"/>
      <c r="I670" s="486"/>
      <c r="J670" s="486"/>
      <c r="K670" s="486"/>
      <c r="L670" s="486"/>
      <c r="M670" s="486"/>
      <c r="N670" s="486"/>
      <c r="O670" s="486"/>
      <c r="P670" s="486"/>
    </row>
    <row r="671" spans="1:16" ht="12.75" customHeight="1">
      <c r="A671" s="510"/>
      <c r="B671" s="510"/>
      <c r="C671" s="510"/>
      <c r="D671" s="510"/>
      <c r="E671" s="510"/>
      <c r="F671" s="486"/>
      <c r="G671" s="486"/>
      <c r="H671" s="486"/>
      <c r="I671" s="486"/>
      <c r="J671" s="486"/>
      <c r="K671" s="486"/>
      <c r="L671" s="486"/>
      <c r="M671" s="486"/>
      <c r="N671" s="486"/>
      <c r="O671" s="486"/>
      <c r="P671" s="486"/>
    </row>
    <row r="672" spans="1:16" ht="12.75" customHeight="1">
      <c r="A672" s="510"/>
      <c r="B672" s="510"/>
      <c r="C672" s="510"/>
      <c r="D672" s="510"/>
      <c r="E672" s="510"/>
      <c r="F672" s="486"/>
      <c r="G672" s="486"/>
      <c r="H672" s="486"/>
      <c r="I672" s="486"/>
      <c r="J672" s="486"/>
      <c r="K672" s="486"/>
      <c r="L672" s="486"/>
      <c r="M672" s="486"/>
      <c r="N672" s="486"/>
      <c r="O672" s="486"/>
      <c r="P672" s="486"/>
    </row>
    <row r="673" spans="1:16" ht="12.75" customHeight="1">
      <c r="A673" s="510"/>
      <c r="B673" s="510"/>
      <c r="C673" s="510"/>
      <c r="D673" s="510"/>
      <c r="E673" s="510"/>
      <c r="F673" s="486"/>
      <c r="G673" s="486"/>
      <c r="H673" s="486"/>
      <c r="I673" s="486"/>
      <c r="J673" s="486"/>
      <c r="K673" s="486"/>
      <c r="L673" s="486"/>
      <c r="M673" s="486"/>
      <c r="N673" s="486"/>
      <c r="O673" s="486"/>
      <c r="P673" s="486"/>
    </row>
    <row r="674" spans="1:16" ht="12.75" customHeight="1">
      <c r="A674" s="510"/>
      <c r="B674" s="510"/>
      <c r="C674" s="510"/>
      <c r="D674" s="510"/>
      <c r="E674" s="510"/>
      <c r="F674" s="486"/>
      <c r="G674" s="486"/>
      <c r="H674" s="486"/>
      <c r="I674" s="486"/>
      <c r="J674" s="486"/>
      <c r="K674" s="486"/>
      <c r="L674" s="486"/>
      <c r="M674" s="486"/>
      <c r="N674" s="486"/>
      <c r="O674" s="486"/>
      <c r="P674" s="486"/>
    </row>
    <row r="675" spans="1:16" ht="12.75" customHeight="1">
      <c r="A675" s="510"/>
      <c r="B675" s="510"/>
      <c r="C675" s="510"/>
      <c r="D675" s="510"/>
      <c r="E675" s="510"/>
      <c r="F675" s="486"/>
      <c r="G675" s="486"/>
      <c r="H675" s="486"/>
      <c r="I675" s="486"/>
      <c r="J675" s="486"/>
      <c r="K675" s="486"/>
      <c r="L675" s="486"/>
      <c r="M675" s="486"/>
      <c r="N675" s="486"/>
      <c r="O675" s="486"/>
      <c r="P675" s="486"/>
    </row>
    <row r="676" spans="1:16" ht="12.75" customHeight="1">
      <c r="A676" s="510"/>
      <c r="B676" s="510"/>
      <c r="C676" s="510"/>
      <c r="D676" s="510"/>
      <c r="E676" s="510"/>
      <c r="F676" s="486"/>
      <c r="G676" s="486"/>
      <c r="H676" s="486"/>
      <c r="I676" s="486"/>
      <c r="J676" s="486"/>
      <c r="K676" s="486"/>
      <c r="L676" s="486"/>
      <c r="M676" s="486"/>
      <c r="N676" s="486"/>
      <c r="O676" s="486"/>
      <c r="P676" s="486"/>
    </row>
    <row r="677" spans="1:16" ht="12.75" customHeight="1">
      <c r="A677" s="510"/>
      <c r="B677" s="510"/>
      <c r="C677" s="510"/>
      <c r="D677" s="510"/>
      <c r="E677" s="510"/>
      <c r="F677" s="486"/>
      <c r="G677" s="486"/>
      <c r="H677" s="486"/>
      <c r="I677" s="486"/>
      <c r="J677" s="486"/>
      <c r="K677" s="486"/>
      <c r="L677" s="486"/>
      <c r="M677" s="486"/>
      <c r="N677" s="486"/>
      <c r="O677" s="486"/>
      <c r="P677" s="486"/>
    </row>
    <row r="678" spans="1:16" ht="12.75" customHeight="1">
      <c r="A678" s="510"/>
      <c r="B678" s="510"/>
      <c r="C678" s="510"/>
      <c r="D678" s="510"/>
      <c r="E678" s="510"/>
      <c r="F678" s="486"/>
      <c r="G678" s="486"/>
      <c r="H678" s="486"/>
      <c r="I678" s="486"/>
      <c r="J678" s="486"/>
      <c r="K678" s="486"/>
      <c r="L678" s="486"/>
      <c r="M678" s="486"/>
      <c r="N678" s="486"/>
      <c r="O678" s="486"/>
      <c r="P678" s="486"/>
    </row>
    <row r="679" spans="1:16" ht="12.75" customHeight="1">
      <c r="A679" s="510"/>
      <c r="B679" s="510"/>
      <c r="C679" s="510"/>
      <c r="D679" s="510"/>
      <c r="E679" s="510"/>
      <c r="F679" s="486"/>
      <c r="G679" s="486"/>
      <c r="H679" s="486"/>
      <c r="I679" s="486"/>
      <c r="J679" s="486"/>
      <c r="K679" s="486"/>
      <c r="L679" s="486"/>
      <c r="M679" s="486"/>
      <c r="N679" s="486"/>
      <c r="O679" s="486"/>
      <c r="P679" s="486"/>
    </row>
    <row r="680" spans="1:16" ht="12.75" customHeight="1">
      <c r="A680" s="510"/>
      <c r="B680" s="510"/>
      <c r="C680" s="510"/>
      <c r="D680" s="510"/>
      <c r="E680" s="510"/>
      <c r="F680" s="486"/>
      <c r="G680" s="486"/>
      <c r="H680" s="486"/>
      <c r="I680" s="486"/>
      <c r="J680" s="486"/>
      <c r="K680" s="486"/>
      <c r="L680" s="486"/>
      <c r="M680" s="486"/>
      <c r="N680" s="486"/>
      <c r="O680" s="486"/>
      <c r="P680" s="486"/>
    </row>
    <row r="681" spans="1:16" ht="12.75" customHeight="1">
      <c r="A681" s="510"/>
      <c r="B681" s="510"/>
      <c r="C681" s="510"/>
      <c r="D681" s="510"/>
      <c r="E681" s="510"/>
      <c r="F681" s="486"/>
      <c r="G681" s="486"/>
      <c r="H681" s="486"/>
      <c r="I681" s="486"/>
      <c r="J681" s="486"/>
      <c r="K681" s="486"/>
      <c r="L681" s="486"/>
      <c r="M681" s="486"/>
      <c r="N681" s="486"/>
      <c r="O681" s="486"/>
      <c r="P681" s="486"/>
    </row>
    <row r="682" spans="1:16" ht="12.75" customHeight="1">
      <c r="A682" s="510"/>
      <c r="B682" s="510"/>
      <c r="C682" s="510"/>
      <c r="D682" s="510"/>
      <c r="E682" s="510"/>
      <c r="F682" s="486"/>
      <c r="G682" s="486"/>
      <c r="H682" s="486"/>
      <c r="I682" s="486"/>
      <c r="J682" s="486"/>
      <c r="K682" s="486"/>
      <c r="L682" s="486"/>
      <c r="M682" s="486"/>
      <c r="N682" s="486"/>
      <c r="O682" s="486"/>
      <c r="P682" s="486"/>
    </row>
    <row r="683" spans="1:16" ht="12.75" customHeight="1">
      <c r="A683" s="510"/>
      <c r="B683" s="510"/>
      <c r="C683" s="510"/>
      <c r="D683" s="510"/>
      <c r="E683" s="510"/>
      <c r="F683" s="486"/>
      <c r="G683" s="486"/>
      <c r="H683" s="486"/>
      <c r="I683" s="486"/>
      <c r="J683" s="486"/>
      <c r="K683" s="486"/>
      <c r="L683" s="486"/>
      <c r="M683" s="486"/>
      <c r="N683" s="486"/>
      <c r="O683" s="486"/>
      <c r="P683" s="486"/>
    </row>
    <row r="684" spans="1:16" ht="12.75" customHeight="1">
      <c r="A684" s="510"/>
      <c r="B684" s="510"/>
      <c r="C684" s="510"/>
      <c r="D684" s="510"/>
      <c r="E684" s="510"/>
      <c r="F684" s="486"/>
      <c r="G684" s="486"/>
      <c r="H684" s="486"/>
      <c r="I684" s="486"/>
      <c r="J684" s="486"/>
      <c r="K684" s="486"/>
      <c r="L684" s="486"/>
      <c r="M684" s="486"/>
      <c r="N684" s="486"/>
      <c r="O684" s="486"/>
      <c r="P684" s="486"/>
    </row>
    <row r="685" spans="1:16" ht="12.75" customHeight="1">
      <c r="A685" s="510"/>
      <c r="B685" s="510"/>
      <c r="C685" s="510"/>
      <c r="D685" s="510"/>
      <c r="E685" s="510"/>
      <c r="F685" s="486"/>
      <c r="G685" s="486"/>
      <c r="H685" s="486"/>
      <c r="I685" s="486"/>
      <c r="J685" s="486"/>
      <c r="K685" s="486"/>
      <c r="L685" s="486"/>
      <c r="M685" s="486"/>
      <c r="N685" s="486"/>
      <c r="O685" s="486"/>
      <c r="P685" s="486"/>
    </row>
    <row r="686" spans="1:16" ht="12.75" customHeight="1">
      <c r="A686" s="510"/>
      <c r="B686" s="510"/>
      <c r="C686" s="510"/>
      <c r="D686" s="510"/>
      <c r="E686" s="510"/>
      <c r="F686" s="486"/>
      <c r="G686" s="486"/>
      <c r="H686" s="486"/>
      <c r="I686" s="486"/>
      <c r="J686" s="486"/>
      <c r="K686" s="486"/>
      <c r="L686" s="486"/>
      <c r="M686" s="486"/>
      <c r="N686" s="486"/>
      <c r="O686" s="486"/>
      <c r="P686" s="486"/>
    </row>
    <row r="687" spans="1:16" ht="12.75" customHeight="1">
      <c r="A687" s="510"/>
      <c r="B687" s="510"/>
      <c r="C687" s="510"/>
      <c r="D687" s="510"/>
      <c r="E687" s="510"/>
      <c r="F687" s="486"/>
      <c r="G687" s="486"/>
      <c r="H687" s="486"/>
      <c r="I687" s="486"/>
      <c r="J687" s="486"/>
      <c r="K687" s="486"/>
      <c r="L687" s="486"/>
      <c r="M687" s="486"/>
      <c r="N687" s="486"/>
      <c r="O687" s="486"/>
      <c r="P687" s="486"/>
    </row>
    <row r="688" spans="1:16" ht="12.75" customHeight="1">
      <c r="A688" s="510"/>
      <c r="B688" s="510"/>
      <c r="C688" s="510"/>
      <c r="D688" s="510"/>
      <c r="E688" s="510"/>
      <c r="F688" s="486"/>
      <c r="G688" s="486"/>
      <c r="H688" s="486"/>
      <c r="I688" s="486"/>
      <c r="J688" s="486"/>
      <c r="K688" s="486"/>
      <c r="L688" s="486"/>
      <c r="M688" s="486"/>
      <c r="N688" s="486"/>
      <c r="O688" s="486"/>
      <c r="P688" s="486"/>
    </row>
    <row r="689" spans="1:16" ht="12.75" customHeight="1">
      <c r="A689" s="510"/>
      <c r="B689" s="510"/>
      <c r="C689" s="510"/>
      <c r="D689" s="510"/>
      <c r="E689" s="510"/>
      <c r="F689" s="486"/>
      <c r="G689" s="486"/>
      <c r="H689" s="486"/>
      <c r="I689" s="486"/>
      <c r="J689" s="486"/>
      <c r="K689" s="486"/>
      <c r="L689" s="486"/>
      <c r="M689" s="486"/>
      <c r="N689" s="486"/>
      <c r="O689" s="486"/>
      <c r="P689" s="486"/>
    </row>
    <row r="690" spans="1:16" ht="12.75" customHeight="1">
      <c r="A690" s="510"/>
      <c r="B690" s="510"/>
      <c r="C690" s="510"/>
      <c r="D690" s="510"/>
      <c r="E690" s="510"/>
      <c r="F690" s="486"/>
      <c r="G690" s="486"/>
      <c r="H690" s="486"/>
      <c r="I690" s="486"/>
      <c r="J690" s="486"/>
      <c r="K690" s="486"/>
      <c r="L690" s="486"/>
      <c r="M690" s="486"/>
      <c r="N690" s="486"/>
      <c r="O690" s="486"/>
      <c r="P690" s="486"/>
    </row>
    <row r="691" spans="1:16" ht="12.75" customHeight="1">
      <c r="A691" s="510"/>
      <c r="B691" s="510"/>
      <c r="C691" s="510"/>
      <c r="D691" s="510"/>
      <c r="E691" s="510"/>
      <c r="F691" s="486"/>
      <c r="G691" s="486"/>
      <c r="H691" s="486"/>
      <c r="I691" s="486"/>
      <c r="J691" s="486"/>
      <c r="K691" s="486"/>
      <c r="L691" s="486"/>
      <c r="M691" s="486"/>
      <c r="N691" s="486"/>
      <c r="O691" s="486"/>
      <c r="P691" s="486"/>
    </row>
    <row r="692" spans="1:16" ht="12.75" customHeight="1">
      <c r="A692" s="510"/>
      <c r="B692" s="510"/>
      <c r="C692" s="510"/>
      <c r="D692" s="510"/>
      <c r="E692" s="510"/>
      <c r="F692" s="486"/>
      <c r="G692" s="486"/>
      <c r="H692" s="486"/>
      <c r="I692" s="486"/>
      <c r="J692" s="486"/>
      <c r="K692" s="486"/>
      <c r="L692" s="486"/>
      <c r="M692" s="486"/>
      <c r="N692" s="486"/>
      <c r="O692" s="486"/>
      <c r="P692" s="486"/>
    </row>
    <row r="693" spans="1:16" ht="12.75" customHeight="1">
      <c r="A693" s="510"/>
      <c r="B693" s="510"/>
      <c r="C693" s="510"/>
      <c r="D693" s="510"/>
      <c r="E693" s="510"/>
      <c r="F693" s="486"/>
      <c r="G693" s="486"/>
      <c r="H693" s="486"/>
      <c r="I693" s="486"/>
      <c r="J693" s="486"/>
      <c r="K693" s="486"/>
      <c r="L693" s="486"/>
      <c r="M693" s="486"/>
      <c r="N693" s="486"/>
      <c r="O693" s="486"/>
      <c r="P693" s="486"/>
    </row>
    <row r="694" spans="1:16" ht="12.75" customHeight="1">
      <c r="A694" s="510"/>
      <c r="B694" s="510"/>
      <c r="C694" s="510"/>
      <c r="D694" s="510"/>
      <c r="E694" s="510"/>
      <c r="F694" s="486"/>
      <c r="G694" s="486"/>
      <c r="H694" s="486"/>
      <c r="I694" s="486"/>
      <c r="J694" s="486"/>
      <c r="K694" s="486"/>
      <c r="L694" s="486"/>
      <c r="M694" s="486"/>
      <c r="N694" s="486"/>
      <c r="O694" s="486"/>
      <c r="P694" s="486"/>
    </row>
    <row r="695" spans="1:16" ht="12.75" customHeight="1">
      <c r="A695" s="510"/>
      <c r="B695" s="510"/>
      <c r="C695" s="510"/>
      <c r="D695" s="510"/>
      <c r="E695" s="510"/>
      <c r="F695" s="486"/>
      <c r="G695" s="486"/>
      <c r="H695" s="486"/>
      <c r="I695" s="486"/>
      <c r="J695" s="486"/>
      <c r="K695" s="486"/>
      <c r="L695" s="486"/>
      <c r="M695" s="486"/>
      <c r="N695" s="486"/>
      <c r="O695" s="486"/>
      <c r="P695" s="486"/>
    </row>
    <row r="696" spans="1:16" ht="12.75" customHeight="1">
      <c r="A696" s="510"/>
      <c r="B696" s="510"/>
      <c r="C696" s="510"/>
      <c r="D696" s="510"/>
      <c r="E696" s="510"/>
      <c r="F696" s="486"/>
      <c r="G696" s="486"/>
      <c r="H696" s="486"/>
      <c r="I696" s="486"/>
      <c r="J696" s="486"/>
      <c r="K696" s="486"/>
      <c r="L696" s="486"/>
      <c r="M696" s="486"/>
      <c r="N696" s="486"/>
      <c r="O696" s="486"/>
      <c r="P696" s="486"/>
    </row>
    <row r="697" spans="1:16" ht="12.75" customHeight="1">
      <c r="A697" s="510"/>
      <c r="B697" s="510"/>
      <c r="C697" s="510"/>
      <c r="D697" s="510"/>
      <c r="E697" s="510"/>
      <c r="F697" s="486"/>
      <c r="G697" s="486"/>
      <c r="H697" s="486"/>
      <c r="I697" s="486"/>
      <c r="J697" s="486"/>
      <c r="K697" s="486"/>
      <c r="L697" s="486"/>
      <c r="M697" s="486"/>
      <c r="N697" s="486"/>
      <c r="O697" s="486"/>
      <c r="P697" s="486"/>
    </row>
    <row r="698" spans="1:16" ht="12.75" customHeight="1">
      <c r="A698" s="510"/>
      <c r="B698" s="510"/>
      <c r="C698" s="510"/>
      <c r="D698" s="510"/>
      <c r="E698" s="510"/>
      <c r="F698" s="486"/>
      <c r="G698" s="486"/>
      <c r="H698" s="486"/>
      <c r="I698" s="486"/>
      <c r="J698" s="486"/>
      <c r="K698" s="486"/>
      <c r="L698" s="486"/>
      <c r="M698" s="486"/>
      <c r="N698" s="486"/>
      <c r="O698" s="486"/>
      <c r="P698" s="486"/>
    </row>
    <row r="699" spans="1:16" ht="12.75" customHeight="1">
      <c r="A699" s="510"/>
      <c r="B699" s="510"/>
      <c r="C699" s="510"/>
      <c r="D699" s="510"/>
      <c r="E699" s="510"/>
      <c r="F699" s="486"/>
      <c r="G699" s="486"/>
      <c r="H699" s="486"/>
      <c r="I699" s="486"/>
      <c r="J699" s="486"/>
      <c r="K699" s="486"/>
      <c r="L699" s="486"/>
      <c r="M699" s="486"/>
      <c r="N699" s="486"/>
      <c r="O699" s="486"/>
      <c r="P699" s="486"/>
    </row>
    <row r="700" spans="1:16" ht="12.75" customHeight="1">
      <c r="A700" s="510"/>
      <c r="B700" s="510"/>
      <c r="C700" s="510"/>
      <c r="D700" s="510"/>
      <c r="E700" s="510"/>
      <c r="F700" s="486"/>
      <c r="G700" s="486"/>
      <c r="H700" s="486"/>
      <c r="I700" s="486"/>
      <c r="J700" s="486"/>
      <c r="K700" s="486"/>
      <c r="L700" s="486"/>
      <c r="M700" s="486"/>
      <c r="N700" s="486"/>
      <c r="O700" s="486"/>
      <c r="P700" s="486"/>
    </row>
    <row r="701" spans="1:16" ht="12.75" customHeight="1">
      <c r="A701" s="510"/>
      <c r="B701" s="510"/>
      <c r="C701" s="510"/>
      <c r="D701" s="510"/>
      <c r="E701" s="510"/>
      <c r="F701" s="486"/>
      <c r="G701" s="486"/>
      <c r="H701" s="486"/>
      <c r="I701" s="486"/>
      <c r="J701" s="486"/>
      <c r="K701" s="486"/>
      <c r="L701" s="486"/>
      <c r="M701" s="486"/>
      <c r="N701" s="486"/>
      <c r="O701" s="486"/>
      <c r="P701" s="486"/>
    </row>
    <row r="702" spans="1:16" ht="12.75" customHeight="1">
      <c r="A702" s="510"/>
      <c r="B702" s="510"/>
      <c r="C702" s="510"/>
      <c r="D702" s="510"/>
      <c r="E702" s="510"/>
      <c r="F702" s="486"/>
      <c r="G702" s="486"/>
      <c r="H702" s="486"/>
      <c r="I702" s="486"/>
      <c r="J702" s="486"/>
      <c r="K702" s="486"/>
      <c r="L702" s="486"/>
      <c r="M702" s="486"/>
      <c r="N702" s="486"/>
      <c r="O702" s="486"/>
      <c r="P702" s="486"/>
    </row>
    <row r="703" spans="1:16" ht="12.75" customHeight="1">
      <c r="A703" s="510"/>
      <c r="B703" s="510"/>
      <c r="C703" s="510"/>
      <c r="D703" s="510"/>
      <c r="E703" s="510"/>
      <c r="F703" s="486"/>
      <c r="G703" s="486"/>
      <c r="H703" s="486"/>
      <c r="I703" s="486"/>
      <c r="J703" s="486"/>
      <c r="K703" s="486"/>
      <c r="L703" s="486"/>
      <c r="M703" s="486"/>
      <c r="N703" s="486"/>
      <c r="O703" s="486"/>
      <c r="P703" s="486"/>
    </row>
    <row r="704" spans="1:16" ht="12.75" customHeight="1">
      <c r="A704" s="510"/>
      <c r="B704" s="510"/>
      <c r="C704" s="510"/>
      <c r="D704" s="510"/>
      <c r="E704" s="510"/>
      <c r="F704" s="486"/>
      <c r="G704" s="486"/>
      <c r="H704" s="486"/>
      <c r="I704" s="486"/>
      <c r="J704" s="486"/>
      <c r="K704" s="486"/>
      <c r="L704" s="486"/>
      <c r="M704" s="486"/>
      <c r="N704" s="486"/>
      <c r="O704" s="486"/>
      <c r="P704" s="486"/>
    </row>
    <row r="705" spans="1:16" ht="12.75" customHeight="1">
      <c r="A705" s="510"/>
      <c r="B705" s="510"/>
      <c r="C705" s="510"/>
      <c r="D705" s="510"/>
      <c r="E705" s="510"/>
      <c r="F705" s="486"/>
      <c r="G705" s="486"/>
      <c r="H705" s="486"/>
      <c r="I705" s="486"/>
      <c r="J705" s="486"/>
      <c r="K705" s="486"/>
      <c r="L705" s="486"/>
      <c r="M705" s="486"/>
      <c r="N705" s="486"/>
      <c r="O705" s="486"/>
      <c r="P705" s="486"/>
    </row>
    <row r="706" spans="1:16" ht="12.75" customHeight="1">
      <c r="A706" s="510"/>
      <c r="B706" s="510"/>
      <c r="C706" s="510"/>
      <c r="D706" s="510"/>
      <c r="E706" s="510"/>
      <c r="F706" s="486"/>
      <c r="G706" s="486"/>
      <c r="H706" s="486"/>
      <c r="I706" s="486"/>
      <c r="J706" s="486"/>
      <c r="K706" s="486"/>
      <c r="L706" s="486"/>
      <c r="M706" s="486"/>
      <c r="N706" s="486"/>
      <c r="O706" s="486"/>
      <c r="P706" s="486"/>
    </row>
    <row r="707" spans="1:16" ht="12.75" customHeight="1">
      <c r="A707" s="510"/>
      <c r="B707" s="510"/>
      <c r="C707" s="510"/>
      <c r="D707" s="510"/>
      <c r="E707" s="510"/>
      <c r="F707" s="486"/>
      <c r="G707" s="486"/>
      <c r="H707" s="486"/>
      <c r="I707" s="486"/>
      <c r="J707" s="486"/>
      <c r="K707" s="486"/>
      <c r="L707" s="486"/>
      <c r="M707" s="486"/>
      <c r="N707" s="486"/>
      <c r="O707" s="486"/>
      <c r="P707" s="486"/>
    </row>
    <row r="708" spans="1:16" ht="12.75" customHeight="1">
      <c r="A708" s="510"/>
      <c r="B708" s="510"/>
      <c r="C708" s="510"/>
      <c r="D708" s="510"/>
      <c r="E708" s="510"/>
      <c r="F708" s="486"/>
      <c r="G708" s="486"/>
      <c r="H708" s="486"/>
      <c r="I708" s="486"/>
      <c r="J708" s="486"/>
      <c r="K708" s="486"/>
      <c r="L708" s="486"/>
      <c r="M708" s="486"/>
      <c r="N708" s="486"/>
      <c r="O708" s="486"/>
      <c r="P708" s="486"/>
    </row>
    <row r="709" spans="1:16" ht="12.75" customHeight="1">
      <c r="A709" s="510"/>
      <c r="B709" s="510"/>
      <c r="C709" s="510"/>
      <c r="D709" s="510"/>
      <c r="E709" s="510"/>
      <c r="F709" s="486"/>
      <c r="G709" s="486"/>
      <c r="H709" s="486"/>
      <c r="I709" s="486"/>
      <c r="J709" s="486"/>
      <c r="K709" s="486"/>
      <c r="L709" s="486"/>
      <c r="M709" s="486"/>
      <c r="N709" s="486"/>
      <c r="O709" s="486"/>
      <c r="P709" s="486"/>
    </row>
    <row r="710" spans="1:16" ht="12.75" customHeight="1">
      <c r="A710" s="510"/>
      <c r="B710" s="510"/>
      <c r="C710" s="510"/>
      <c r="D710" s="510"/>
      <c r="E710" s="510"/>
      <c r="F710" s="486"/>
      <c r="G710" s="486"/>
      <c r="H710" s="486"/>
      <c r="I710" s="486"/>
      <c r="J710" s="486"/>
      <c r="K710" s="486"/>
      <c r="L710" s="486"/>
      <c r="M710" s="486"/>
      <c r="N710" s="486"/>
      <c r="O710" s="486"/>
      <c r="P710" s="486"/>
    </row>
    <row r="711" spans="1:16" ht="12.75" customHeight="1">
      <c r="A711" s="510"/>
      <c r="B711" s="510"/>
      <c r="C711" s="510"/>
      <c r="D711" s="510"/>
      <c r="E711" s="510"/>
      <c r="F711" s="486"/>
      <c r="G711" s="486"/>
      <c r="H711" s="486"/>
      <c r="I711" s="486"/>
      <c r="J711" s="486"/>
      <c r="K711" s="486"/>
      <c r="L711" s="486"/>
      <c r="M711" s="486"/>
      <c r="N711" s="486"/>
      <c r="O711" s="486"/>
      <c r="P711" s="486"/>
    </row>
    <row r="712" spans="1:16" ht="12.75" customHeight="1">
      <c r="A712" s="510"/>
      <c r="B712" s="510"/>
      <c r="C712" s="510"/>
      <c r="D712" s="510"/>
      <c r="E712" s="510"/>
      <c r="F712" s="486"/>
      <c r="G712" s="486"/>
      <c r="H712" s="486"/>
      <c r="I712" s="486"/>
      <c r="J712" s="486"/>
      <c r="K712" s="486"/>
      <c r="L712" s="486"/>
      <c r="M712" s="486"/>
      <c r="N712" s="486"/>
      <c r="O712" s="486"/>
      <c r="P712" s="486"/>
    </row>
    <row r="713" spans="1:16" ht="12.75" customHeight="1">
      <c r="A713" s="510"/>
      <c r="B713" s="510"/>
      <c r="C713" s="510"/>
      <c r="D713" s="510"/>
      <c r="E713" s="510"/>
      <c r="F713" s="486"/>
      <c r="G713" s="486"/>
      <c r="H713" s="486"/>
      <c r="I713" s="486"/>
      <c r="J713" s="486"/>
      <c r="K713" s="486"/>
      <c r="L713" s="486"/>
      <c r="M713" s="486"/>
      <c r="N713" s="486"/>
      <c r="O713" s="486"/>
      <c r="P713" s="486"/>
    </row>
    <row r="714" spans="1:16" ht="12.75" customHeight="1">
      <c r="A714" s="510"/>
      <c r="B714" s="510"/>
      <c r="C714" s="510"/>
      <c r="D714" s="510"/>
      <c r="E714" s="510"/>
      <c r="F714" s="486"/>
      <c r="G714" s="486"/>
      <c r="H714" s="486"/>
      <c r="I714" s="486"/>
      <c r="J714" s="486"/>
      <c r="K714" s="486"/>
      <c r="L714" s="486"/>
      <c r="M714" s="486"/>
      <c r="N714" s="486"/>
      <c r="O714" s="486"/>
      <c r="P714" s="486"/>
    </row>
    <row r="715" spans="1:16" ht="12.75" customHeight="1">
      <c r="A715" s="510"/>
      <c r="B715" s="510"/>
      <c r="C715" s="510"/>
      <c r="D715" s="510"/>
      <c r="E715" s="510"/>
      <c r="F715" s="486"/>
      <c r="G715" s="486"/>
      <c r="H715" s="486"/>
      <c r="I715" s="486"/>
      <c r="J715" s="486"/>
      <c r="K715" s="486"/>
      <c r="L715" s="486"/>
      <c r="M715" s="486"/>
      <c r="N715" s="486"/>
      <c r="O715" s="486"/>
      <c r="P715" s="486"/>
    </row>
    <row r="716" spans="1:16" ht="12.75" customHeight="1">
      <c r="A716" s="510"/>
      <c r="B716" s="510"/>
      <c r="C716" s="510"/>
      <c r="D716" s="510"/>
      <c r="E716" s="510"/>
      <c r="F716" s="486"/>
      <c r="G716" s="486"/>
      <c r="H716" s="486"/>
      <c r="I716" s="486"/>
      <c r="J716" s="486"/>
      <c r="K716" s="486"/>
      <c r="L716" s="486"/>
      <c r="M716" s="486"/>
      <c r="N716" s="486"/>
      <c r="O716" s="486"/>
      <c r="P716" s="486"/>
    </row>
    <row r="717" spans="1:16" ht="12.75" customHeight="1">
      <c r="A717" s="510"/>
      <c r="B717" s="510"/>
      <c r="C717" s="510"/>
      <c r="D717" s="510"/>
      <c r="E717" s="510"/>
      <c r="F717" s="486"/>
      <c r="G717" s="486"/>
      <c r="H717" s="486"/>
      <c r="I717" s="486"/>
      <c r="J717" s="486"/>
      <c r="K717" s="486"/>
      <c r="L717" s="486"/>
      <c r="M717" s="486"/>
      <c r="N717" s="486"/>
      <c r="O717" s="486"/>
      <c r="P717" s="486"/>
    </row>
    <row r="718" spans="1:16" ht="12.75" customHeight="1">
      <c r="A718" s="510"/>
      <c r="B718" s="510"/>
      <c r="C718" s="510"/>
      <c r="D718" s="510"/>
      <c r="E718" s="510"/>
      <c r="F718" s="486"/>
      <c r="G718" s="486"/>
      <c r="H718" s="486"/>
      <c r="I718" s="486"/>
      <c r="J718" s="486"/>
      <c r="K718" s="486"/>
      <c r="L718" s="486"/>
      <c r="M718" s="486"/>
      <c r="N718" s="486"/>
      <c r="O718" s="486"/>
      <c r="P718" s="486"/>
    </row>
    <row r="719" spans="1:16" ht="12.75" customHeight="1">
      <c r="A719" s="510"/>
      <c r="B719" s="510"/>
      <c r="C719" s="510"/>
      <c r="D719" s="510"/>
      <c r="E719" s="510"/>
      <c r="F719" s="486"/>
      <c r="G719" s="486"/>
      <c r="H719" s="486"/>
      <c r="I719" s="486"/>
      <c r="J719" s="486"/>
      <c r="K719" s="486"/>
      <c r="L719" s="486"/>
      <c r="M719" s="486"/>
      <c r="N719" s="486"/>
      <c r="O719" s="486"/>
      <c r="P719" s="486"/>
    </row>
    <row r="720" spans="1:16" ht="12.75" customHeight="1">
      <c r="A720" s="510"/>
      <c r="B720" s="510"/>
      <c r="C720" s="510"/>
      <c r="D720" s="510"/>
      <c r="E720" s="510"/>
      <c r="F720" s="486"/>
      <c r="G720" s="486"/>
      <c r="H720" s="486"/>
      <c r="I720" s="486"/>
      <c r="J720" s="486"/>
      <c r="K720" s="486"/>
      <c r="L720" s="486"/>
      <c r="M720" s="486"/>
      <c r="N720" s="486"/>
      <c r="O720" s="486"/>
      <c r="P720" s="486"/>
    </row>
    <row r="721" spans="1:16" ht="12.75" customHeight="1">
      <c r="A721" s="510"/>
      <c r="B721" s="510"/>
      <c r="C721" s="510"/>
      <c r="D721" s="510"/>
      <c r="E721" s="510"/>
      <c r="F721" s="486"/>
      <c r="G721" s="486"/>
      <c r="H721" s="486"/>
      <c r="I721" s="486"/>
      <c r="J721" s="486"/>
      <c r="K721" s="486"/>
      <c r="L721" s="486"/>
      <c r="M721" s="486"/>
      <c r="N721" s="486"/>
      <c r="O721" s="486"/>
      <c r="P721" s="486"/>
    </row>
    <row r="722" spans="1:16" ht="12.75" customHeight="1">
      <c r="A722" s="510"/>
      <c r="B722" s="510"/>
      <c r="C722" s="510"/>
      <c r="D722" s="510"/>
      <c r="E722" s="510"/>
      <c r="F722" s="486"/>
      <c r="G722" s="486"/>
      <c r="H722" s="486"/>
      <c r="I722" s="486"/>
      <c r="J722" s="486"/>
      <c r="K722" s="486"/>
      <c r="L722" s="486"/>
      <c r="M722" s="486"/>
      <c r="N722" s="486"/>
      <c r="O722" s="486"/>
      <c r="P722" s="486"/>
    </row>
    <row r="723" spans="1:16" ht="12.75" customHeight="1">
      <c r="A723" s="510"/>
      <c r="B723" s="510"/>
      <c r="C723" s="510"/>
      <c r="D723" s="510"/>
      <c r="E723" s="510"/>
      <c r="F723" s="486"/>
      <c r="G723" s="486"/>
      <c r="H723" s="486"/>
      <c r="I723" s="486"/>
      <c r="J723" s="486"/>
      <c r="K723" s="486"/>
      <c r="L723" s="486"/>
      <c r="M723" s="486"/>
      <c r="N723" s="486"/>
      <c r="O723" s="486"/>
      <c r="P723" s="486"/>
    </row>
    <row r="724" spans="1:16" ht="12.75" customHeight="1">
      <c r="A724" s="510"/>
      <c r="B724" s="510"/>
      <c r="C724" s="510"/>
      <c r="D724" s="510"/>
      <c r="E724" s="510"/>
      <c r="F724" s="486"/>
      <c r="G724" s="486"/>
      <c r="H724" s="486"/>
      <c r="I724" s="486"/>
      <c r="J724" s="486"/>
      <c r="K724" s="486"/>
      <c r="L724" s="486"/>
      <c r="M724" s="486"/>
      <c r="N724" s="486"/>
      <c r="O724" s="486"/>
      <c r="P724" s="486"/>
    </row>
    <row r="725" spans="1:16" ht="12.75" customHeight="1">
      <c r="A725" s="510"/>
      <c r="B725" s="510"/>
      <c r="C725" s="510"/>
      <c r="D725" s="510"/>
      <c r="E725" s="510"/>
      <c r="F725" s="486"/>
      <c r="G725" s="486"/>
      <c r="H725" s="486"/>
      <c r="I725" s="486"/>
      <c r="J725" s="486"/>
      <c r="K725" s="486"/>
      <c r="L725" s="486"/>
      <c r="M725" s="486"/>
      <c r="N725" s="486"/>
      <c r="O725" s="486"/>
      <c r="P725" s="486"/>
    </row>
    <row r="726" spans="1:16" ht="12.75" customHeight="1">
      <c r="A726" s="510"/>
      <c r="B726" s="510"/>
      <c r="C726" s="510"/>
      <c r="D726" s="510"/>
      <c r="E726" s="510"/>
      <c r="F726" s="486"/>
      <c r="G726" s="486"/>
      <c r="H726" s="486"/>
      <c r="I726" s="486"/>
      <c r="J726" s="486"/>
      <c r="K726" s="486"/>
      <c r="L726" s="486"/>
      <c r="M726" s="486"/>
      <c r="N726" s="486"/>
      <c r="O726" s="486"/>
      <c r="P726" s="486"/>
    </row>
    <row r="727" spans="1:16" ht="12.75" customHeight="1">
      <c r="A727" s="510"/>
      <c r="B727" s="510"/>
      <c r="C727" s="510"/>
      <c r="D727" s="510"/>
      <c r="E727" s="510"/>
      <c r="F727" s="486"/>
      <c r="G727" s="486"/>
      <c r="H727" s="486"/>
      <c r="I727" s="486"/>
      <c r="J727" s="486"/>
      <c r="K727" s="486"/>
      <c r="L727" s="486"/>
      <c r="M727" s="486"/>
      <c r="N727" s="486"/>
      <c r="O727" s="486"/>
      <c r="P727" s="486"/>
    </row>
    <row r="728" spans="1:16" ht="12.75" customHeight="1">
      <c r="A728" s="510"/>
      <c r="B728" s="510"/>
      <c r="C728" s="510"/>
      <c r="D728" s="510"/>
      <c r="E728" s="510"/>
      <c r="F728" s="486"/>
      <c r="G728" s="486"/>
      <c r="H728" s="486"/>
      <c r="I728" s="486"/>
      <c r="J728" s="486"/>
      <c r="K728" s="486"/>
      <c r="L728" s="486"/>
      <c r="M728" s="486"/>
      <c r="N728" s="486"/>
      <c r="O728" s="486"/>
      <c r="P728" s="486"/>
    </row>
    <row r="729" spans="1:16" ht="12.75" customHeight="1">
      <c r="A729" s="510"/>
      <c r="B729" s="510"/>
      <c r="C729" s="510"/>
      <c r="D729" s="510"/>
      <c r="E729" s="510"/>
      <c r="F729" s="486"/>
      <c r="G729" s="486"/>
      <c r="H729" s="486"/>
      <c r="I729" s="486"/>
      <c r="J729" s="486"/>
      <c r="K729" s="486"/>
      <c r="L729" s="486"/>
      <c r="M729" s="486"/>
      <c r="N729" s="486"/>
      <c r="O729" s="486"/>
      <c r="P729" s="486"/>
    </row>
    <row r="730" spans="1:16" ht="12.75" customHeight="1">
      <c r="A730" s="510"/>
      <c r="B730" s="510"/>
      <c r="C730" s="510"/>
      <c r="D730" s="510"/>
      <c r="E730" s="510"/>
      <c r="F730" s="486"/>
      <c r="G730" s="486"/>
      <c r="H730" s="486"/>
      <c r="I730" s="486"/>
      <c r="J730" s="486"/>
      <c r="K730" s="486"/>
      <c r="L730" s="486"/>
      <c r="M730" s="486"/>
      <c r="N730" s="486"/>
      <c r="O730" s="486"/>
      <c r="P730" s="486"/>
    </row>
    <row r="731" spans="1:16" ht="12.75" customHeight="1">
      <c r="A731" s="510"/>
      <c r="B731" s="510"/>
      <c r="C731" s="510"/>
      <c r="D731" s="510"/>
      <c r="E731" s="510"/>
      <c r="F731" s="486"/>
      <c r="G731" s="486"/>
      <c r="H731" s="486"/>
      <c r="I731" s="486"/>
      <c r="J731" s="486"/>
      <c r="K731" s="486"/>
      <c r="L731" s="486"/>
      <c r="M731" s="486"/>
      <c r="N731" s="486"/>
      <c r="O731" s="486"/>
      <c r="P731" s="486"/>
    </row>
    <row r="732" spans="1:16" ht="12.75" customHeight="1">
      <c r="A732" s="510"/>
      <c r="B732" s="510"/>
      <c r="C732" s="510"/>
      <c r="D732" s="510"/>
      <c r="E732" s="510"/>
      <c r="F732" s="486"/>
      <c r="G732" s="486"/>
      <c r="H732" s="486"/>
      <c r="I732" s="486"/>
      <c r="J732" s="486"/>
      <c r="K732" s="486"/>
      <c r="L732" s="486"/>
      <c r="M732" s="486"/>
      <c r="N732" s="486"/>
      <c r="O732" s="486"/>
      <c r="P732" s="486"/>
    </row>
    <row r="733" spans="1:16" ht="12.75" customHeight="1">
      <c r="A733" s="510"/>
      <c r="B733" s="510"/>
      <c r="C733" s="510"/>
      <c r="D733" s="510"/>
      <c r="E733" s="510"/>
      <c r="F733" s="486"/>
      <c r="G733" s="486"/>
      <c r="H733" s="486"/>
      <c r="I733" s="486"/>
      <c r="J733" s="486"/>
      <c r="K733" s="486"/>
      <c r="L733" s="486"/>
      <c r="M733" s="486"/>
      <c r="N733" s="486"/>
      <c r="O733" s="486"/>
      <c r="P733" s="486"/>
    </row>
    <row r="734" spans="1:16" ht="12.75" customHeight="1">
      <c r="A734" s="510"/>
      <c r="B734" s="510"/>
      <c r="C734" s="510"/>
      <c r="D734" s="510"/>
      <c r="E734" s="510"/>
      <c r="F734" s="486"/>
      <c r="G734" s="486"/>
      <c r="H734" s="486"/>
      <c r="I734" s="486"/>
      <c r="J734" s="486"/>
      <c r="K734" s="486"/>
      <c r="L734" s="486"/>
      <c r="M734" s="486"/>
      <c r="N734" s="486"/>
      <c r="O734" s="486"/>
      <c r="P734" s="486"/>
    </row>
    <row r="735" spans="1:16" ht="12.75" customHeight="1">
      <c r="A735" s="510"/>
      <c r="B735" s="510"/>
      <c r="C735" s="510"/>
      <c r="D735" s="510"/>
      <c r="E735" s="510"/>
      <c r="F735" s="486"/>
      <c r="G735" s="486"/>
      <c r="H735" s="486"/>
      <c r="I735" s="486"/>
      <c r="J735" s="486"/>
      <c r="K735" s="486"/>
      <c r="L735" s="486"/>
      <c r="M735" s="486"/>
      <c r="N735" s="486"/>
      <c r="O735" s="486"/>
      <c r="P735" s="486"/>
    </row>
    <row r="736" spans="1:16" ht="12.75" customHeight="1">
      <c r="A736" s="510"/>
      <c r="B736" s="510"/>
      <c r="C736" s="510"/>
      <c r="D736" s="510"/>
      <c r="E736" s="510"/>
      <c r="F736" s="486"/>
      <c r="G736" s="486"/>
      <c r="H736" s="486"/>
      <c r="I736" s="486"/>
      <c r="J736" s="486"/>
      <c r="K736" s="486"/>
      <c r="L736" s="486"/>
      <c r="M736" s="486"/>
      <c r="N736" s="486"/>
      <c r="O736" s="486"/>
      <c r="P736" s="486"/>
    </row>
    <row r="737" spans="1:16" ht="12.75" customHeight="1">
      <c r="A737" s="510"/>
      <c r="B737" s="510"/>
      <c r="C737" s="510"/>
      <c r="D737" s="510"/>
      <c r="E737" s="510"/>
      <c r="F737" s="486"/>
      <c r="G737" s="486"/>
      <c r="H737" s="486"/>
      <c r="I737" s="486"/>
      <c r="J737" s="486"/>
      <c r="K737" s="486"/>
      <c r="L737" s="486"/>
      <c r="M737" s="486"/>
      <c r="N737" s="486"/>
      <c r="O737" s="486"/>
      <c r="P737" s="486"/>
    </row>
    <row r="738" spans="1:16" ht="12.75" customHeight="1">
      <c r="A738" s="510"/>
      <c r="B738" s="510"/>
      <c r="C738" s="510"/>
      <c r="D738" s="510"/>
      <c r="E738" s="510"/>
      <c r="F738" s="486"/>
      <c r="G738" s="486"/>
      <c r="H738" s="486"/>
      <c r="I738" s="486"/>
      <c r="J738" s="486"/>
      <c r="K738" s="486"/>
      <c r="L738" s="486"/>
      <c r="M738" s="486"/>
      <c r="N738" s="486"/>
      <c r="O738" s="486"/>
      <c r="P738" s="486"/>
    </row>
    <row r="739" spans="1:16" ht="12.75" customHeight="1">
      <c r="A739" s="510"/>
      <c r="B739" s="510"/>
      <c r="C739" s="510"/>
      <c r="D739" s="510"/>
      <c r="E739" s="510"/>
      <c r="F739" s="486"/>
      <c r="G739" s="486"/>
      <c r="H739" s="486"/>
      <c r="I739" s="486"/>
      <c r="J739" s="486"/>
      <c r="K739" s="486"/>
      <c r="L739" s="486"/>
      <c r="M739" s="486"/>
      <c r="N739" s="486"/>
      <c r="O739" s="486"/>
      <c r="P739" s="486"/>
    </row>
    <row r="740" spans="1:16" ht="12.75" customHeight="1">
      <c r="A740" s="510"/>
      <c r="B740" s="510"/>
      <c r="C740" s="510"/>
      <c r="D740" s="510"/>
      <c r="E740" s="510"/>
      <c r="F740" s="486"/>
      <c r="G740" s="486"/>
      <c r="H740" s="486"/>
      <c r="I740" s="486"/>
      <c r="J740" s="486"/>
      <c r="K740" s="486"/>
      <c r="L740" s="486"/>
      <c r="M740" s="486"/>
      <c r="N740" s="486"/>
      <c r="O740" s="486"/>
      <c r="P740" s="486"/>
    </row>
    <row r="741" spans="1:16" ht="12.75" customHeight="1">
      <c r="A741" s="510"/>
      <c r="B741" s="510"/>
      <c r="C741" s="510"/>
      <c r="D741" s="510"/>
      <c r="E741" s="510"/>
      <c r="F741" s="486"/>
      <c r="G741" s="486"/>
      <c r="H741" s="486"/>
      <c r="I741" s="486"/>
      <c r="J741" s="486"/>
      <c r="K741" s="486"/>
      <c r="L741" s="486"/>
      <c r="M741" s="486"/>
      <c r="N741" s="486"/>
      <c r="O741" s="486"/>
      <c r="P741" s="486"/>
    </row>
    <row r="742" spans="1:16" ht="12.75" customHeight="1">
      <c r="A742" s="510"/>
      <c r="B742" s="510"/>
      <c r="C742" s="510"/>
      <c r="D742" s="510"/>
      <c r="E742" s="510"/>
      <c r="F742" s="486"/>
      <c r="G742" s="486"/>
      <c r="H742" s="486"/>
      <c r="I742" s="486"/>
      <c r="J742" s="486"/>
      <c r="K742" s="486"/>
      <c r="L742" s="486"/>
      <c r="M742" s="486"/>
      <c r="N742" s="486"/>
      <c r="O742" s="486"/>
      <c r="P742" s="486"/>
    </row>
    <row r="743" spans="1:16" ht="12.75" customHeight="1">
      <c r="A743" s="510"/>
      <c r="B743" s="510"/>
      <c r="C743" s="510"/>
      <c r="D743" s="510"/>
      <c r="E743" s="510"/>
      <c r="F743" s="486"/>
      <c r="G743" s="486"/>
      <c r="H743" s="486"/>
      <c r="I743" s="486"/>
      <c r="J743" s="486"/>
      <c r="K743" s="486"/>
      <c r="L743" s="486"/>
      <c r="M743" s="486"/>
      <c r="N743" s="486"/>
      <c r="O743" s="486"/>
      <c r="P743" s="486"/>
    </row>
    <row r="744" spans="1:16" ht="12.75" customHeight="1">
      <c r="A744" s="510"/>
      <c r="B744" s="510"/>
      <c r="C744" s="510"/>
      <c r="D744" s="510"/>
      <c r="E744" s="510"/>
      <c r="F744" s="486"/>
      <c r="G744" s="486"/>
      <c r="H744" s="486"/>
      <c r="I744" s="486"/>
      <c r="J744" s="486"/>
      <c r="K744" s="486"/>
      <c r="L744" s="486"/>
      <c r="M744" s="486"/>
      <c r="N744" s="486"/>
      <c r="O744" s="486"/>
      <c r="P744" s="486"/>
    </row>
    <row r="745" spans="1:16" ht="12.75" customHeight="1">
      <c r="A745" s="510"/>
      <c r="B745" s="510"/>
      <c r="C745" s="510"/>
      <c r="D745" s="510"/>
      <c r="E745" s="510"/>
      <c r="F745" s="486"/>
      <c r="G745" s="486"/>
      <c r="H745" s="486"/>
      <c r="I745" s="486"/>
      <c r="J745" s="486"/>
      <c r="K745" s="486"/>
      <c r="L745" s="486"/>
      <c r="M745" s="486"/>
      <c r="N745" s="486"/>
      <c r="O745" s="486"/>
      <c r="P745" s="486"/>
    </row>
    <row r="746" spans="1:16" ht="12.75" customHeight="1">
      <c r="A746" s="510"/>
      <c r="B746" s="510"/>
      <c r="C746" s="510"/>
      <c r="D746" s="510"/>
      <c r="E746" s="510"/>
      <c r="F746" s="486"/>
      <c r="G746" s="486"/>
      <c r="H746" s="486"/>
      <c r="I746" s="486"/>
      <c r="J746" s="486"/>
      <c r="K746" s="486"/>
      <c r="L746" s="486"/>
      <c r="M746" s="486"/>
      <c r="N746" s="486"/>
      <c r="O746" s="486"/>
      <c r="P746" s="486"/>
    </row>
    <row r="747" spans="1:16" ht="12.75" customHeight="1">
      <c r="A747" s="510"/>
      <c r="B747" s="510"/>
      <c r="C747" s="510"/>
      <c r="D747" s="510"/>
      <c r="E747" s="510"/>
      <c r="F747" s="486"/>
      <c r="G747" s="486"/>
      <c r="H747" s="486"/>
      <c r="I747" s="486"/>
      <c r="J747" s="486"/>
      <c r="K747" s="486"/>
      <c r="L747" s="486"/>
      <c r="M747" s="486"/>
      <c r="N747" s="486"/>
      <c r="O747" s="486"/>
      <c r="P747" s="486"/>
    </row>
    <row r="748" spans="1:16" ht="12.75" customHeight="1">
      <c r="A748" s="510"/>
      <c r="B748" s="510"/>
      <c r="C748" s="510"/>
      <c r="D748" s="510"/>
      <c r="E748" s="510"/>
      <c r="F748" s="486"/>
      <c r="G748" s="486"/>
      <c r="H748" s="486"/>
      <c r="I748" s="486"/>
      <c r="J748" s="486"/>
      <c r="K748" s="486"/>
      <c r="L748" s="486"/>
      <c r="M748" s="486"/>
      <c r="N748" s="486"/>
      <c r="O748" s="486"/>
      <c r="P748" s="486"/>
    </row>
    <row r="749" spans="1:16" ht="12.75" customHeight="1">
      <c r="A749" s="510"/>
      <c r="B749" s="510"/>
      <c r="C749" s="510"/>
      <c r="D749" s="510"/>
      <c r="E749" s="510"/>
      <c r="F749" s="486"/>
      <c r="G749" s="486"/>
      <c r="H749" s="486"/>
      <c r="I749" s="486"/>
      <c r="J749" s="486"/>
      <c r="K749" s="486"/>
      <c r="L749" s="486"/>
      <c r="M749" s="486"/>
      <c r="N749" s="486"/>
      <c r="O749" s="486"/>
      <c r="P749" s="486"/>
    </row>
    <row r="750" spans="1:16" ht="12.75" customHeight="1">
      <c r="A750" s="510"/>
      <c r="B750" s="510"/>
      <c r="C750" s="510"/>
      <c r="D750" s="510"/>
      <c r="E750" s="510"/>
      <c r="F750" s="486"/>
      <c r="G750" s="486"/>
      <c r="H750" s="486"/>
      <c r="I750" s="486"/>
      <c r="J750" s="486"/>
      <c r="K750" s="486"/>
      <c r="L750" s="486"/>
      <c r="M750" s="486"/>
      <c r="N750" s="486"/>
      <c r="O750" s="486"/>
      <c r="P750" s="486"/>
    </row>
    <row r="751" spans="1:16" ht="12.75" customHeight="1">
      <c r="A751" s="510"/>
      <c r="B751" s="510"/>
      <c r="C751" s="510"/>
      <c r="D751" s="510"/>
      <c r="E751" s="510"/>
      <c r="F751" s="486"/>
      <c r="G751" s="486"/>
      <c r="H751" s="486"/>
      <c r="I751" s="486"/>
      <c r="J751" s="486"/>
      <c r="K751" s="486"/>
      <c r="L751" s="486"/>
      <c r="M751" s="486"/>
      <c r="N751" s="486"/>
      <c r="O751" s="486"/>
      <c r="P751" s="486"/>
    </row>
    <row r="752" spans="1:16" ht="12.75" customHeight="1">
      <c r="A752" s="510"/>
      <c r="B752" s="510"/>
      <c r="C752" s="510"/>
      <c r="D752" s="510"/>
      <c r="E752" s="510"/>
      <c r="F752" s="486"/>
      <c r="G752" s="486"/>
      <c r="H752" s="486"/>
      <c r="I752" s="486"/>
      <c r="J752" s="486"/>
      <c r="K752" s="486"/>
      <c r="L752" s="486"/>
      <c r="M752" s="486"/>
      <c r="N752" s="486"/>
      <c r="O752" s="486"/>
      <c r="P752" s="486"/>
    </row>
    <row r="753" spans="1:16" ht="12.75" customHeight="1">
      <c r="A753" s="510"/>
      <c r="B753" s="510"/>
      <c r="C753" s="510"/>
      <c r="D753" s="510"/>
      <c r="E753" s="510"/>
      <c r="F753" s="486"/>
      <c r="G753" s="486"/>
      <c r="H753" s="486"/>
      <c r="I753" s="486"/>
      <c r="J753" s="486"/>
      <c r="K753" s="486"/>
      <c r="L753" s="486"/>
      <c r="M753" s="486"/>
      <c r="N753" s="486"/>
      <c r="O753" s="486"/>
      <c r="P753" s="486"/>
    </row>
    <row r="754" spans="1:16" ht="12.75" customHeight="1">
      <c r="A754" s="510"/>
      <c r="B754" s="510"/>
      <c r="C754" s="510"/>
      <c r="D754" s="510"/>
      <c r="E754" s="510"/>
      <c r="F754" s="486"/>
      <c r="G754" s="486"/>
      <c r="H754" s="486"/>
      <c r="I754" s="486"/>
      <c r="J754" s="486"/>
      <c r="K754" s="486"/>
      <c r="L754" s="486"/>
      <c r="M754" s="486"/>
      <c r="N754" s="486"/>
      <c r="O754" s="486"/>
      <c r="P754" s="486"/>
    </row>
    <row r="755" spans="1:16" ht="12.75" customHeight="1">
      <c r="A755" s="510"/>
      <c r="B755" s="510"/>
      <c r="C755" s="510"/>
      <c r="D755" s="510"/>
      <c r="E755" s="510"/>
      <c r="F755" s="486"/>
      <c r="G755" s="486"/>
      <c r="H755" s="486"/>
      <c r="I755" s="486"/>
      <c r="J755" s="486"/>
      <c r="K755" s="486"/>
      <c r="L755" s="486"/>
      <c r="M755" s="486"/>
      <c r="N755" s="486"/>
      <c r="O755" s="486"/>
      <c r="P755" s="486"/>
    </row>
    <row r="756" spans="1:16" ht="12.75" customHeight="1">
      <c r="A756" s="510"/>
      <c r="B756" s="510"/>
      <c r="C756" s="510"/>
      <c r="D756" s="510"/>
      <c r="E756" s="510"/>
      <c r="F756" s="486"/>
      <c r="G756" s="486"/>
      <c r="H756" s="486"/>
      <c r="I756" s="486"/>
      <c r="J756" s="486"/>
      <c r="K756" s="486"/>
      <c r="L756" s="486"/>
      <c r="M756" s="486"/>
      <c r="N756" s="486"/>
      <c r="O756" s="486"/>
      <c r="P756" s="486"/>
    </row>
    <row r="757" spans="1:16" ht="12.75" customHeight="1">
      <c r="A757" s="510"/>
      <c r="B757" s="510"/>
      <c r="C757" s="510"/>
      <c r="D757" s="510"/>
      <c r="E757" s="510"/>
      <c r="F757" s="486"/>
      <c r="G757" s="486"/>
      <c r="H757" s="486"/>
      <c r="I757" s="486"/>
      <c r="J757" s="486"/>
      <c r="K757" s="486"/>
      <c r="L757" s="486"/>
      <c r="M757" s="486"/>
      <c r="N757" s="486"/>
      <c r="O757" s="486"/>
      <c r="P757" s="486"/>
    </row>
    <row r="758" spans="1:16" ht="12.75" customHeight="1">
      <c r="A758" s="510"/>
      <c r="B758" s="510"/>
      <c r="C758" s="510"/>
      <c r="D758" s="510"/>
      <c r="E758" s="510"/>
      <c r="F758" s="486"/>
      <c r="G758" s="486"/>
      <c r="H758" s="486"/>
      <c r="I758" s="486"/>
      <c r="J758" s="486"/>
      <c r="K758" s="486"/>
      <c r="L758" s="486"/>
      <c r="M758" s="486"/>
      <c r="N758" s="486"/>
      <c r="O758" s="486"/>
      <c r="P758" s="486"/>
    </row>
    <row r="759" spans="1:16" ht="12.75" customHeight="1">
      <c r="A759" s="510"/>
      <c r="B759" s="510"/>
      <c r="C759" s="510"/>
      <c r="D759" s="510"/>
      <c r="E759" s="510"/>
      <c r="F759" s="486"/>
      <c r="G759" s="486"/>
      <c r="H759" s="486"/>
      <c r="I759" s="486"/>
      <c r="J759" s="486"/>
      <c r="K759" s="486"/>
      <c r="L759" s="486"/>
      <c r="M759" s="486"/>
      <c r="N759" s="486"/>
      <c r="O759" s="486"/>
      <c r="P759" s="486"/>
    </row>
    <row r="760" spans="1:16" ht="12.75" customHeight="1">
      <c r="A760" s="510"/>
      <c r="B760" s="510"/>
      <c r="C760" s="510"/>
      <c r="D760" s="510"/>
      <c r="E760" s="510"/>
      <c r="F760" s="486"/>
      <c r="G760" s="486"/>
      <c r="H760" s="486"/>
      <c r="I760" s="486"/>
      <c r="J760" s="486"/>
      <c r="K760" s="486"/>
      <c r="L760" s="486"/>
      <c r="M760" s="486"/>
      <c r="N760" s="486"/>
      <c r="O760" s="486"/>
      <c r="P760" s="486"/>
    </row>
    <row r="761" spans="1:16" ht="12.75" customHeight="1">
      <c r="A761" s="510"/>
      <c r="B761" s="510"/>
      <c r="C761" s="510"/>
      <c r="D761" s="510"/>
      <c r="E761" s="510"/>
      <c r="F761" s="486"/>
      <c r="G761" s="486"/>
      <c r="H761" s="486"/>
      <c r="I761" s="486"/>
      <c r="J761" s="486"/>
      <c r="K761" s="486"/>
      <c r="L761" s="486"/>
      <c r="M761" s="486"/>
      <c r="N761" s="486"/>
      <c r="O761" s="486"/>
      <c r="P761" s="486"/>
    </row>
    <row r="762" spans="1:16" ht="12.75" customHeight="1">
      <c r="A762" s="510"/>
      <c r="B762" s="510"/>
      <c r="C762" s="510"/>
      <c r="D762" s="510"/>
      <c r="E762" s="510"/>
      <c r="F762" s="486"/>
      <c r="G762" s="486"/>
      <c r="H762" s="486"/>
      <c r="I762" s="486"/>
      <c r="J762" s="486"/>
      <c r="K762" s="486"/>
      <c r="L762" s="486"/>
      <c r="M762" s="486"/>
      <c r="N762" s="486"/>
      <c r="O762" s="486"/>
      <c r="P762" s="486"/>
    </row>
    <row r="763" spans="1:16" ht="12.75" customHeight="1">
      <c r="A763" s="510"/>
      <c r="B763" s="510"/>
      <c r="C763" s="510"/>
      <c r="D763" s="510"/>
      <c r="E763" s="510"/>
      <c r="F763" s="486"/>
      <c r="G763" s="486"/>
      <c r="H763" s="486"/>
      <c r="I763" s="486"/>
      <c r="J763" s="486"/>
      <c r="K763" s="486"/>
      <c r="L763" s="486"/>
      <c r="M763" s="486"/>
      <c r="N763" s="486"/>
      <c r="O763" s="486"/>
      <c r="P763" s="486"/>
    </row>
    <row r="764" spans="1:16" ht="12.75" customHeight="1">
      <c r="A764" s="510"/>
      <c r="B764" s="510"/>
      <c r="C764" s="510"/>
      <c r="D764" s="510"/>
      <c r="E764" s="510"/>
      <c r="F764" s="486"/>
      <c r="G764" s="486"/>
      <c r="H764" s="486"/>
      <c r="I764" s="486"/>
      <c r="J764" s="486"/>
      <c r="K764" s="486"/>
      <c r="L764" s="486"/>
      <c r="M764" s="486"/>
      <c r="N764" s="486"/>
      <c r="O764" s="486"/>
      <c r="P764" s="486"/>
    </row>
    <row r="765" spans="1:16" ht="12.75" customHeight="1">
      <c r="A765" s="510"/>
      <c r="B765" s="510"/>
      <c r="C765" s="510"/>
      <c r="D765" s="510"/>
      <c r="E765" s="510"/>
      <c r="F765" s="486"/>
      <c r="G765" s="486"/>
      <c r="H765" s="486"/>
      <c r="I765" s="486"/>
      <c r="J765" s="486"/>
      <c r="K765" s="486"/>
      <c r="L765" s="486"/>
      <c r="M765" s="486"/>
      <c r="N765" s="486"/>
      <c r="O765" s="486"/>
      <c r="P765" s="486"/>
    </row>
    <row r="766" spans="1:16" ht="12.75" customHeight="1">
      <c r="A766" s="510"/>
      <c r="B766" s="510"/>
      <c r="C766" s="510"/>
      <c r="D766" s="510"/>
      <c r="E766" s="510"/>
      <c r="F766" s="486"/>
      <c r="G766" s="486"/>
      <c r="H766" s="486"/>
      <c r="I766" s="486"/>
      <c r="J766" s="486"/>
      <c r="K766" s="486"/>
      <c r="L766" s="486"/>
      <c r="M766" s="486"/>
      <c r="N766" s="486"/>
      <c r="O766" s="486"/>
      <c r="P766" s="486"/>
    </row>
    <row r="767" spans="1:16" ht="12.75" customHeight="1">
      <c r="A767" s="510"/>
      <c r="B767" s="510"/>
      <c r="C767" s="510"/>
      <c r="D767" s="510"/>
      <c r="E767" s="510"/>
      <c r="F767" s="486"/>
      <c r="G767" s="486"/>
      <c r="H767" s="486"/>
      <c r="I767" s="486"/>
      <c r="J767" s="486"/>
      <c r="K767" s="486"/>
      <c r="L767" s="486"/>
      <c r="M767" s="486"/>
      <c r="N767" s="486"/>
      <c r="O767" s="486"/>
      <c r="P767" s="486"/>
    </row>
    <row r="768" spans="1:16" ht="12.75" customHeight="1">
      <c r="A768" s="510"/>
      <c r="B768" s="510"/>
      <c r="C768" s="510"/>
      <c r="D768" s="510"/>
      <c r="E768" s="510"/>
      <c r="F768" s="486"/>
      <c r="G768" s="486"/>
      <c r="H768" s="486"/>
      <c r="I768" s="486"/>
      <c r="J768" s="486"/>
      <c r="K768" s="486"/>
      <c r="L768" s="486"/>
      <c r="M768" s="486"/>
      <c r="N768" s="486"/>
      <c r="O768" s="486"/>
      <c r="P768" s="486"/>
    </row>
    <row r="769" spans="1:16" ht="12.75" customHeight="1">
      <c r="A769" s="510"/>
      <c r="B769" s="510"/>
      <c r="C769" s="510"/>
      <c r="D769" s="510"/>
      <c r="E769" s="510"/>
      <c r="F769" s="486"/>
      <c r="G769" s="486"/>
      <c r="H769" s="486"/>
      <c r="I769" s="486"/>
      <c r="J769" s="486"/>
      <c r="K769" s="486"/>
      <c r="L769" s="486"/>
      <c r="M769" s="486"/>
      <c r="N769" s="486"/>
      <c r="O769" s="486"/>
      <c r="P769" s="486"/>
    </row>
    <row r="770" spans="1:16" ht="12.75" customHeight="1">
      <c r="A770" s="510"/>
      <c r="B770" s="510"/>
      <c r="C770" s="510"/>
      <c r="D770" s="510"/>
      <c r="E770" s="510"/>
      <c r="F770" s="486"/>
      <c r="G770" s="486"/>
      <c r="H770" s="486"/>
      <c r="I770" s="486"/>
      <c r="J770" s="486"/>
      <c r="K770" s="486"/>
      <c r="L770" s="486"/>
      <c r="M770" s="486"/>
      <c r="N770" s="486"/>
      <c r="O770" s="486"/>
      <c r="P770" s="486"/>
    </row>
    <row r="771" spans="1:16" ht="12.75" customHeight="1">
      <c r="A771" s="510"/>
      <c r="B771" s="510"/>
      <c r="C771" s="510"/>
      <c r="D771" s="510"/>
      <c r="E771" s="510"/>
      <c r="F771" s="486"/>
      <c r="G771" s="486"/>
      <c r="H771" s="486"/>
      <c r="I771" s="486"/>
      <c r="J771" s="486"/>
      <c r="K771" s="486"/>
      <c r="L771" s="486"/>
      <c r="M771" s="486"/>
      <c r="N771" s="486"/>
      <c r="O771" s="486"/>
      <c r="P771" s="486"/>
    </row>
    <row r="772" spans="1:16" ht="12.75" customHeight="1">
      <c r="A772" s="510"/>
      <c r="B772" s="510"/>
      <c r="C772" s="510"/>
      <c r="D772" s="510"/>
      <c r="E772" s="510"/>
      <c r="F772" s="486"/>
      <c r="G772" s="486"/>
      <c r="H772" s="486"/>
      <c r="I772" s="486"/>
      <c r="J772" s="486"/>
      <c r="K772" s="486"/>
      <c r="L772" s="486"/>
      <c r="M772" s="486"/>
      <c r="N772" s="486"/>
      <c r="O772" s="486"/>
      <c r="P772" s="486"/>
    </row>
    <row r="773" spans="1:16" ht="12.75" customHeight="1">
      <c r="A773" s="510"/>
      <c r="B773" s="510"/>
      <c r="C773" s="510"/>
      <c r="D773" s="510"/>
      <c r="E773" s="510"/>
      <c r="F773" s="486"/>
      <c r="G773" s="486"/>
      <c r="H773" s="486"/>
      <c r="I773" s="486"/>
      <c r="J773" s="486"/>
      <c r="K773" s="486"/>
      <c r="L773" s="486"/>
      <c r="M773" s="486"/>
      <c r="N773" s="486"/>
      <c r="O773" s="486"/>
      <c r="P773" s="486"/>
    </row>
    <row r="774" spans="1:16" ht="12.75" customHeight="1">
      <c r="A774" s="510"/>
      <c r="B774" s="510"/>
      <c r="C774" s="510"/>
      <c r="D774" s="510"/>
      <c r="E774" s="510"/>
      <c r="F774" s="486"/>
      <c r="G774" s="486"/>
      <c r="H774" s="486"/>
      <c r="I774" s="486"/>
      <c r="J774" s="486"/>
      <c r="K774" s="486"/>
      <c r="L774" s="486"/>
      <c r="M774" s="486"/>
      <c r="N774" s="486"/>
      <c r="O774" s="486"/>
      <c r="P774" s="486"/>
    </row>
    <row r="775" spans="1:16" ht="12.75" customHeight="1">
      <c r="A775" s="510"/>
      <c r="B775" s="510"/>
      <c r="C775" s="510"/>
      <c r="D775" s="510"/>
      <c r="E775" s="510"/>
      <c r="F775" s="486"/>
      <c r="G775" s="486"/>
      <c r="H775" s="486"/>
      <c r="I775" s="486"/>
      <c r="J775" s="486"/>
      <c r="K775" s="486"/>
      <c r="L775" s="486"/>
      <c r="M775" s="486"/>
      <c r="N775" s="486"/>
      <c r="O775" s="486"/>
      <c r="P775" s="486"/>
    </row>
    <row r="776" spans="1:16" ht="12.75" customHeight="1">
      <c r="A776" s="510"/>
      <c r="B776" s="510"/>
      <c r="C776" s="510"/>
      <c r="D776" s="510"/>
      <c r="E776" s="510"/>
      <c r="F776" s="486"/>
      <c r="G776" s="486"/>
      <c r="H776" s="486"/>
      <c r="I776" s="486"/>
      <c r="J776" s="486"/>
      <c r="K776" s="486"/>
      <c r="L776" s="486"/>
      <c r="M776" s="486"/>
      <c r="N776" s="486"/>
      <c r="O776" s="486"/>
      <c r="P776" s="486"/>
    </row>
    <row r="777" spans="1:16" ht="12.75" customHeight="1">
      <c r="A777" s="510"/>
      <c r="B777" s="510"/>
      <c r="C777" s="510"/>
      <c r="D777" s="510"/>
      <c r="E777" s="510"/>
      <c r="F777" s="486"/>
      <c r="G777" s="486"/>
      <c r="H777" s="486"/>
      <c r="I777" s="486"/>
      <c r="J777" s="486"/>
      <c r="K777" s="486"/>
      <c r="L777" s="486"/>
      <c r="M777" s="486"/>
      <c r="N777" s="486"/>
      <c r="O777" s="486"/>
      <c r="P777" s="486"/>
    </row>
    <row r="778" spans="1:16" ht="12.75" customHeight="1">
      <c r="A778" s="510"/>
      <c r="B778" s="510"/>
      <c r="C778" s="510"/>
      <c r="D778" s="510"/>
      <c r="E778" s="510"/>
      <c r="F778" s="486"/>
      <c r="G778" s="486"/>
      <c r="H778" s="486"/>
      <c r="I778" s="486"/>
      <c r="J778" s="486"/>
      <c r="K778" s="486"/>
      <c r="L778" s="486"/>
      <c r="M778" s="486"/>
      <c r="N778" s="486"/>
      <c r="O778" s="486"/>
      <c r="P778" s="486"/>
    </row>
    <row r="779" spans="1:16" ht="12.75" customHeight="1">
      <c r="A779" s="510"/>
      <c r="B779" s="510"/>
      <c r="C779" s="510"/>
      <c r="D779" s="510"/>
      <c r="E779" s="510"/>
      <c r="F779" s="486"/>
      <c r="G779" s="486"/>
      <c r="H779" s="486"/>
      <c r="I779" s="486"/>
      <c r="J779" s="486"/>
      <c r="K779" s="486"/>
      <c r="L779" s="486"/>
      <c r="M779" s="486"/>
      <c r="N779" s="486"/>
      <c r="O779" s="486"/>
      <c r="P779" s="486"/>
    </row>
    <row r="780" spans="1:16" ht="12.75" customHeight="1">
      <c r="A780" s="510"/>
      <c r="B780" s="510"/>
      <c r="C780" s="510"/>
      <c r="D780" s="510"/>
      <c r="E780" s="510"/>
      <c r="F780" s="486"/>
      <c r="G780" s="486"/>
      <c r="H780" s="486"/>
      <c r="I780" s="486"/>
      <c r="J780" s="486"/>
      <c r="K780" s="486"/>
      <c r="L780" s="486"/>
      <c r="M780" s="486"/>
      <c r="N780" s="486"/>
      <c r="O780" s="486"/>
      <c r="P780" s="486"/>
    </row>
    <row r="781" spans="1:16" ht="12.75" customHeight="1">
      <c r="A781" s="510"/>
      <c r="B781" s="510"/>
      <c r="C781" s="510"/>
      <c r="D781" s="510"/>
      <c r="E781" s="510"/>
      <c r="F781" s="486"/>
      <c r="G781" s="486"/>
      <c r="H781" s="486"/>
      <c r="I781" s="486"/>
      <c r="J781" s="486"/>
      <c r="K781" s="486"/>
      <c r="L781" s="486"/>
      <c r="M781" s="486"/>
      <c r="N781" s="486"/>
      <c r="O781" s="486"/>
      <c r="P781" s="486"/>
    </row>
    <row r="782" spans="1:16" ht="12.75" customHeight="1">
      <c r="A782" s="510"/>
      <c r="B782" s="510"/>
      <c r="C782" s="510"/>
      <c r="D782" s="510"/>
      <c r="E782" s="510"/>
      <c r="F782" s="486"/>
      <c r="G782" s="486"/>
      <c r="H782" s="486"/>
      <c r="I782" s="486"/>
      <c r="J782" s="486"/>
      <c r="K782" s="486"/>
      <c r="L782" s="486"/>
      <c r="M782" s="486"/>
      <c r="N782" s="486"/>
      <c r="O782" s="486"/>
      <c r="P782" s="486"/>
    </row>
    <row r="783" spans="1:16" ht="12.75" customHeight="1">
      <c r="A783" s="510"/>
      <c r="B783" s="510"/>
      <c r="C783" s="510"/>
      <c r="D783" s="510"/>
      <c r="E783" s="510"/>
      <c r="F783" s="486"/>
      <c r="G783" s="486"/>
      <c r="H783" s="486"/>
      <c r="I783" s="486"/>
      <c r="J783" s="486"/>
      <c r="K783" s="486"/>
      <c r="L783" s="486"/>
      <c r="M783" s="486"/>
      <c r="N783" s="486"/>
      <c r="O783" s="486"/>
      <c r="P783" s="486"/>
    </row>
    <row r="784" spans="1:16" ht="12.75" customHeight="1">
      <c r="A784" s="510"/>
      <c r="B784" s="510"/>
      <c r="C784" s="510"/>
      <c r="D784" s="510"/>
      <c r="E784" s="510"/>
      <c r="F784" s="486"/>
      <c r="G784" s="486"/>
      <c r="H784" s="486"/>
      <c r="I784" s="486"/>
      <c r="J784" s="486"/>
      <c r="K784" s="486"/>
      <c r="L784" s="486"/>
      <c r="M784" s="486"/>
      <c r="N784" s="486"/>
      <c r="O784" s="486"/>
      <c r="P784" s="486"/>
    </row>
    <row r="785" spans="1:16" ht="12.75" customHeight="1">
      <c r="A785" s="510"/>
      <c r="B785" s="510"/>
      <c r="C785" s="510"/>
      <c r="D785" s="510"/>
      <c r="E785" s="510"/>
      <c r="F785" s="486"/>
      <c r="G785" s="486"/>
      <c r="H785" s="486"/>
      <c r="I785" s="486"/>
      <c r="J785" s="486"/>
      <c r="K785" s="486"/>
      <c r="L785" s="486"/>
      <c r="M785" s="486"/>
      <c r="N785" s="486"/>
      <c r="O785" s="486"/>
      <c r="P785" s="486"/>
    </row>
    <row r="786" spans="1:16" ht="12.75" customHeight="1">
      <c r="A786" s="510"/>
      <c r="B786" s="510"/>
      <c r="C786" s="510"/>
      <c r="D786" s="510"/>
      <c r="E786" s="510"/>
      <c r="F786" s="486"/>
      <c r="G786" s="486"/>
      <c r="H786" s="486"/>
      <c r="I786" s="486"/>
      <c r="J786" s="486"/>
      <c r="K786" s="486"/>
      <c r="L786" s="486"/>
      <c r="M786" s="486"/>
      <c r="N786" s="486"/>
      <c r="O786" s="486"/>
      <c r="P786" s="486"/>
    </row>
    <row r="787" spans="1:16" ht="12.75" customHeight="1">
      <c r="A787" s="510"/>
      <c r="B787" s="510"/>
      <c r="C787" s="510"/>
      <c r="D787" s="510"/>
      <c r="E787" s="510"/>
      <c r="F787" s="486"/>
      <c r="G787" s="486"/>
      <c r="H787" s="486"/>
      <c r="I787" s="486"/>
      <c r="J787" s="486"/>
      <c r="K787" s="486"/>
      <c r="L787" s="486"/>
      <c r="M787" s="486"/>
      <c r="N787" s="486"/>
      <c r="O787" s="486"/>
      <c r="P787" s="486"/>
    </row>
    <row r="788" spans="1:16" ht="12.75" customHeight="1">
      <c r="A788" s="510"/>
      <c r="B788" s="510"/>
      <c r="C788" s="510"/>
      <c r="D788" s="510"/>
      <c r="E788" s="510"/>
      <c r="F788" s="486"/>
      <c r="G788" s="486"/>
      <c r="H788" s="486"/>
      <c r="I788" s="486"/>
      <c r="J788" s="486"/>
      <c r="K788" s="486"/>
      <c r="L788" s="486"/>
      <c r="M788" s="486"/>
      <c r="N788" s="486"/>
      <c r="O788" s="486"/>
      <c r="P788" s="486"/>
    </row>
    <row r="789" spans="1:16" ht="12.75" customHeight="1">
      <c r="A789" s="510"/>
      <c r="B789" s="510"/>
      <c r="C789" s="510"/>
      <c r="D789" s="510"/>
      <c r="E789" s="510"/>
      <c r="F789" s="486"/>
      <c r="G789" s="486"/>
      <c r="H789" s="486"/>
      <c r="I789" s="486"/>
      <c r="J789" s="486"/>
      <c r="K789" s="486"/>
      <c r="L789" s="486"/>
      <c r="M789" s="486"/>
      <c r="N789" s="486"/>
      <c r="O789" s="486"/>
      <c r="P789" s="486"/>
    </row>
    <row r="790" spans="1:16" ht="12.75" customHeight="1">
      <c r="A790" s="510"/>
      <c r="B790" s="510"/>
      <c r="C790" s="510"/>
      <c r="D790" s="510"/>
      <c r="E790" s="510"/>
      <c r="F790" s="486"/>
      <c r="G790" s="486"/>
      <c r="H790" s="486"/>
      <c r="I790" s="486"/>
      <c r="J790" s="486"/>
      <c r="K790" s="486"/>
      <c r="L790" s="486"/>
      <c r="M790" s="486"/>
      <c r="N790" s="486"/>
      <c r="O790" s="486"/>
      <c r="P790" s="486"/>
    </row>
    <row r="791" spans="1:16" ht="12.75" customHeight="1">
      <c r="A791" s="510"/>
      <c r="B791" s="510"/>
      <c r="C791" s="510"/>
      <c r="D791" s="510"/>
      <c r="E791" s="510"/>
      <c r="F791" s="486"/>
      <c r="G791" s="486"/>
      <c r="H791" s="486"/>
      <c r="I791" s="486"/>
      <c r="J791" s="486"/>
      <c r="K791" s="486"/>
      <c r="L791" s="486"/>
      <c r="M791" s="486"/>
      <c r="N791" s="486"/>
      <c r="O791" s="486"/>
      <c r="P791" s="486"/>
    </row>
    <row r="792" spans="1:16" ht="12.75" customHeight="1">
      <c r="A792" s="510"/>
      <c r="B792" s="510"/>
      <c r="C792" s="510"/>
      <c r="D792" s="510"/>
      <c r="E792" s="510"/>
      <c r="F792" s="486"/>
      <c r="G792" s="486"/>
      <c r="H792" s="486"/>
      <c r="I792" s="486"/>
      <c r="J792" s="486"/>
      <c r="K792" s="486"/>
      <c r="L792" s="486"/>
      <c r="M792" s="486"/>
      <c r="N792" s="486"/>
      <c r="O792" s="486"/>
      <c r="P792" s="486"/>
    </row>
    <row r="793" spans="1:16" ht="12.75" customHeight="1">
      <c r="A793" s="510"/>
      <c r="B793" s="510"/>
      <c r="C793" s="510"/>
      <c r="D793" s="510"/>
      <c r="E793" s="510"/>
      <c r="F793" s="486"/>
      <c r="G793" s="486"/>
      <c r="H793" s="486"/>
      <c r="I793" s="486"/>
      <c r="J793" s="486"/>
      <c r="K793" s="486"/>
      <c r="L793" s="486"/>
      <c r="M793" s="486"/>
      <c r="N793" s="486"/>
      <c r="O793" s="486"/>
      <c r="P793" s="486"/>
    </row>
    <row r="794" spans="1:16" ht="12.75" customHeight="1">
      <c r="A794" s="510"/>
      <c r="B794" s="510"/>
      <c r="C794" s="510"/>
      <c r="D794" s="510"/>
      <c r="E794" s="510"/>
      <c r="F794" s="486"/>
      <c r="G794" s="486"/>
      <c r="H794" s="486"/>
      <c r="I794" s="486"/>
      <c r="J794" s="486"/>
      <c r="K794" s="486"/>
      <c r="L794" s="486"/>
      <c r="M794" s="486"/>
      <c r="N794" s="486"/>
      <c r="O794" s="486"/>
      <c r="P794" s="486"/>
    </row>
    <row r="795" spans="1:16" ht="12.75" customHeight="1">
      <c r="A795" s="510"/>
      <c r="B795" s="510"/>
      <c r="C795" s="510"/>
      <c r="D795" s="510"/>
      <c r="E795" s="510"/>
      <c r="F795" s="486"/>
      <c r="G795" s="486"/>
      <c r="H795" s="486"/>
      <c r="I795" s="486"/>
      <c r="J795" s="486"/>
      <c r="K795" s="486"/>
      <c r="L795" s="486"/>
      <c r="M795" s="486"/>
      <c r="N795" s="486"/>
      <c r="O795" s="486"/>
      <c r="P795" s="486"/>
    </row>
    <row r="796" spans="1:16" ht="12.75" customHeight="1">
      <c r="A796" s="510"/>
      <c r="B796" s="510"/>
      <c r="C796" s="510"/>
      <c r="D796" s="510"/>
      <c r="E796" s="510"/>
      <c r="F796" s="486"/>
      <c r="G796" s="486"/>
      <c r="H796" s="486"/>
      <c r="I796" s="486"/>
      <c r="J796" s="486"/>
      <c r="K796" s="486"/>
      <c r="L796" s="486"/>
      <c r="M796" s="486"/>
      <c r="N796" s="486"/>
      <c r="O796" s="486"/>
      <c r="P796" s="486"/>
    </row>
    <row r="797" spans="1:16" ht="12.75" customHeight="1">
      <c r="A797" s="510"/>
      <c r="B797" s="510"/>
      <c r="C797" s="510"/>
      <c r="D797" s="510"/>
      <c r="E797" s="510"/>
      <c r="F797" s="486"/>
      <c r="G797" s="486"/>
      <c r="H797" s="486"/>
      <c r="I797" s="486"/>
      <c r="J797" s="486"/>
      <c r="K797" s="486"/>
      <c r="L797" s="486"/>
      <c r="M797" s="486"/>
      <c r="N797" s="486"/>
      <c r="O797" s="486"/>
      <c r="P797" s="486"/>
    </row>
    <row r="798" spans="1:16" ht="12.75" customHeight="1">
      <c r="A798" s="510"/>
      <c r="B798" s="510"/>
      <c r="C798" s="510"/>
      <c r="D798" s="510"/>
      <c r="E798" s="510"/>
      <c r="F798" s="486"/>
      <c r="G798" s="486"/>
      <c r="H798" s="486"/>
      <c r="I798" s="486"/>
      <c r="J798" s="486"/>
      <c r="K798" s="486"/>
      <c r="L798" s="486"/>
      <c r="M798" s="486"/>
      <c r="N798" s="486"/>
      <c r="O798" s="486"/>
      <c r="P798" s="486"/>
    </row>
    <row r="799" spans="1:16" ht="12.75" customHeight="1">
      <c r="A799" s="510"/>
      <c r="B799" s="510"/>
      <c r="C799" s="510"/>
      <c r="D799" s="510"/>
      <c r="E799" s="510"/>
      <c r="F799" s="486"/>
      <c r="G799" s="486"/>
      <c r="H799" s="486"/>
      <c r="I799" s="486"/>
      <c r="J799" s="486"/>
      <c r="K799" s="486"/>
      <c r="L799" s="486"/>
      <c r="M799" s="486"/>
      <c r="N799" s="486"/>
      <c r="O799" s="486"/>
      <c r="P799" s="486"/>
    </row>
    <row r="800" spans="1:16" ht="12.75" customHeight="1">
      <c r="A800" s="510"/>
      <c r="B800" s="510"/>
      <c r="C800" s="510"/>
      <c r="D800" s="510"/>
      <c r="E800" s="510"/>
      <c r="F800" s="486"/>
      <c r="G800" s="486"/>
      <c r="H800" s="486"/>
      <c r="I800" s="486"/>
      <c r="J800" s="486"/>
      <c r="K800" s="486"/>
      <c r="L800" s="486"/>
      <c r="M800" s="486"/>
      <c r="N800" s="486"/>
      <c r="O800" s="486"/>
      <c r="P800" s="486"/>
    </row>
    <row r="801" spans="1:16" ht="12.75" customHeight="1">
      <c r="A801" s="510"/>
      <c r="B801" s="510"/>
      <c r="C801" s="510"/>
      <c r="D801" s="510"/>
      <c r="E801" s="510"/>
      <c r="F801" s="486"/>
      <c r="G801" s="486"/>
      <c r="H801" s="486"/>
      <c r="I801" s="486"/>
      <c r="J801" s="486"/>
      <c r="K801" s="486"/>
      <c r="L801" s="486"/>
      <c r="M801" s="486"/>
      <c r="N801" s="486"/>
      <c r="O801" s="486"/>
      <c r="P801" s="486"/>
    </row>
    <row r="802" spans="1:16" ht="12.75" customHeight="1">
      <c r="A802" s="510"/>
      <c r="B802" s="510"/>
      <c r="C802" s="510"/>
      <c r="D802" s="510"/>
      <c r="E802" s="510"/>
      <c r="F802" s="486"/>
      <c r="G802" s="486"/>
      <c r="H802" s="486"/>
      <c r="I802" s="486"/>
      <c r="J802" s="486"/>
      <c r="K802" s="486"/>
      <c r="L802" s="486"/>
      <c r="M802" s="486"/>
      <c r="N802" s="486"/>
      <c r="O802" s="486"/>
      <c r="P802" s="486"/>
    </row>
    <row r="803" spans="1:16" ht="12.75" customHeight="1">
      <c r="A803" s="510"/>
      <c r="B803" s="510"/>
      <c r="C803" s="510"/>
      <c r="D803" s="510"/>
      <c r="E803" s="510"/>
      <c r="F803" s="486"/>
      <c r="G803" s="486"/>
      <c r="H803" s="486"/>
      <c r="I803" s="486"/>
      <c r="J803" s="486"/>
      <c r="K803" s="486"/>
      <c r="L803" s="486"/>
      <c r="M803" s="486"/>
      <c r="N803" s="486"/>
      <c r="O803" s="486"/>
      <c r="P803" s="486"/>
    </row>
    <row r="804" spans="1:16" ht="12.75" customHeight="1">
      <c r="A804" s="510"/>
      <c r="B804" s="510"/>
      <c r="C804" s="510"/>
      <c r="D804" s="510"/>
      <c r="E804" s="510"/>
      <c r="F804" s="486"/>
      <c r="G804" s="486"/>
      <c r="H804" s="486"/>
      <c r="I804" s="486"/>
      <c r="J804" s="486"/>
      <c r="K804" s="486"/>
      <c r="L804" s="486"/>
      <c r="M804" s="486"/>
      <c r="N804" s="486"/>
      <c r="O804" s="486"/>
      <c r="P804" s="486"/>
    </row>
    <row r="805" spans="1:16" ht="12.75" customHeight="1">
      <c r="A805" s="510"/>
      <c r="B805" s="510"/>
      <c r="C805" s="510"/>
      <c r="D805" s="510"/>
      <c r="E805" s="510"/>
      <c r="F805" s="486"/>
      <c r="G805" s="486"/>
      <c r="H805" s="486"/>
      <c r="I805" s="486"/>
      <c r="J805" s="486"/>
      <c r="K805" s="486"/>
      <c r="L805" s="486"/>
      <c r="M805" s="486"/>
      <c r="N805" s="486"/>
      <c r="O805" s="486"/>
      <c r="P805" s="486"/>
    </row>
    <row r="806" spans="1:16" ht="12.75" customHeight="1">
      <c r="A806" s="510"/>
      <c r="B806" s="510"/>
      <c r="C806" s="510"/>
      <c r="D806" s="510"/>
      <c r="E806" s="510"/>
      <c r="F806" s="486"/>
      <c r="G806" s="486"/>
      <c r="H806" s="486"/>
      <c r="I806" s="486"/>
      <c r="J806" s="486"/>
      <c r="K806" s="486"/>
      <c r="L806" s="486"/>
      <c r="M806" s="486"/>
      <c r="N806" s="486"/>
      <c r="O806" s="486"/>
      <c r="P806" s="486"/>
    </row>
    <row r="807" spans="1:16" ht="12.75" customHeight="1">
      <c r="A807" s="510"/>
      <c r="B807" s="510"/>
      <c r="C807" s="510"/>
      <c r="D807" s="510"/>
      <c r="E807" s="510"/>
      <c r="F807" s="486"/>
      <c r="G807" s="486"/>
      <c r="H807" s="486"/>
      <c r="I807" s="486"/>
      <c r="J807" s="486"/>
      <c r="K807" s="486"/>
      <c r="L807" s="486"/>
      <c r="M807" s="486"/>
      <c r="N807" s="486"/>
      <c r="O807" s="486"/>
      <c r="P807" s="486"/>
    </row>
    <row r="808" spans="1:16" ht="12.75" customHeight="1">
      <c r="A808" s="510"/>
      <c r="B808" s="510"/>
      <c r="C808" s="510"/>
      <c r="D808" s="510"/>
      <c r="E808" s="510"/>
      <c r="F808" s="486"/>
      <c r="G808" s="486"/>
      <c r="H808" s="486"/>
      <c r="I808" s="486"/>
      <c r="J808" s="486"/>
      <c r="K808" s="486"/>
      <c r="L808" s="486"/>
      <c r="M808" s="486"/>
      <c r="N808" s="486"/>
      <c r="O808" s="486"/>
      <c r="P808" s="486"/>
    </row>
    <row r="809" spans="1:16" ht="12.75" customHeight="1">
      <c r="A809" s="510"/>
      <c r="B809" s="510"/>
      <c r="C809" s="510"/>
      <c r="D809" s="510"/>
      <c r="E809" s="510"/>
      <c r="F809" s="486"/>
      <c r="G809" s="486"/>
      <c r="H809" s="486"/>
      <c r="I809" s="486"/>
      <c r="J809" s="486"/>
      <c r="K809" s="486"/>
      <c r="L809" s="486"/>
      <c r="M809" s="486"/>
      <c r="N809" s="486"/>
      <c r="O809" s="486"/>
      <c r="P809" s="486"/>
    </row>
    <row r="810" spans="1:16" ht="12.75" customHeight="1">
      <c r="A810" s="510"/>
      <c r="B810" s="510"/>
      <c r="C810" s="510"/>
      <c r="D810" s="510"/>
      <c r="E810" s="510"/>
      <c r="F810" s="486"/>
      <c r="G810" s="486"/>
      <c r="H810" s="486"/>
      <c r="I810" s="486"/>
      <c r="J810" s="486"/>
      <c r="K810" s="486"/>
      <c r="L810" s="486"/>
      <c r="M810" s="486"/>
      <c r="N810" s="486"/>
      <c r="O810" s="486"/>
      <c r="P810" s="486"/>
    </row>
    <row r="811" spans="1:16" ht="12.75" customHeight="1">
      <c r="A811" s="510"/>
      <c r="B811" s="510"/>
      <c r="C811" s="510"/>
      <c r="D811" s="510"/>
      <c r="E811" s="510"/>
      <c r="F811" s="486"/>
      <c r="G811" s="486"/>
      <c r="H811" s="486"/>
      <c r="I811" s="486"/>
      <c r="J811" s="486"/>
      <c r="K811" s="486"/>
      <c r="L811" s="486"/>
      <c r="M811" s="486"/>
      <c r="N811" s="486"/>
      <c r="O811" s="486"/>
      <c r="P811" s="486"/>
    </row>
    <row r="812" spans="1:16" ht="12.75" customHeight="1">
      <c r="A812" s="510"/>
      <c r="B812" s="510"/>
      <c r="C812" s="510"/>
      <c r="D812" s="510"/>
      <c r="E812" s="510"/>
      <c r="F812" s="486"/>
      <c r="G812" s="486"/>
      <c r="H812" s="486"/>
      <c r="I812" s="486"/>
      <c r="J812" s="486"/>
      <c r="K812" s="486"/>
      <c r="L812" s="486"/>
      <c r="M812" s="486"/>
      <c r="N812" s="486"/>
      <c r="O812" s="486"/>
      <c r="P812" s="486"/>
    </row>
    <row r="813" spans="1:16" ht="12.75" customHeight="1">
      <c r="A813" s="510"/>
      <c r="B813" s="510"/>
      <c r="C813" s="510"/>
      <c r="D813" s="510"/>
      <c r="E813" s="510"/>
      <c r="F813" s="486"/>
      <c r="G813" s="486"/>
      <c r="H813" s="486"/>
      <c r="I813" s="486"/>
      <c r="J813" s="486"/>
      <c r="K813" s="486"/>
      <c r="L813" s="486"/>
      <c r="M813" s="486"/>
      <c r="N813" s="486"/>
      <c r="O813" s="486"/>
      <c r="P813" s="486"/>
    </row>
    <row r="814" spans="1:16" ht="12.75" customHeight="1">
      <c r="A814" s="510"/>
      <c r="B814" s="510"/>
      <c r="C814" s="510"/>
      <c r="D814" s="510"/>
      <c r="E814" s="510"/>
      <c r="F814" s="486"/>
      <c r="G814" s="486"/>
      <c r="H814" s="486"/>
      <c r="I814" s="486"/>
      <c r="J814" s="486"/>
      <c r="K814" s="486"/>
      <c r="L814" s="486"/>
      <c r="M814" s="486"/>
      <c r="N814" s="486"/>
      <c r="O814" s="486"/>
      <c r="P814" s="486"/>
    </row>
    <row r="815" spans="1:16" ht="12.75" customHeight="1">
      <c r="A815" s="510"/>
      <c r="B815" s="510"/>
      <c r="C815" s="510"/>
      <c r="D815" s="510"/>
      <c r="E815" s="510"/>
      <c r="F815" s="486"/>
      <c r="G815" s="486"/>
      <c r="H815" s="486"/>
      <c r="I815" s="486"/>
      <c r="J815" s="486"/>
      <c r="K815" s="486"/>
      <c r="L815" s="486"/>
      <c r="M815" s="486"/>
      <c r="N815" s="486"/>
      <c r="O815" s="486"/>
      <c r="P815" s="486"/>
    </row>
    <row r="816" spans="1:16" ht="12.75" customHeight="1">
      <c r="A816" s="510"/>
      <c r="B816" s="510"/>
      <c r="C816" s="510"/>
      <c r="D816" s="510"/>
      <c r="E816" s="510"/>
      <c r="F816" s="486"/>
      <c r="G816" s="486"/>
      <c r="H816" s="486"/>
      <c r="I816" s="486"/>
      <c r="J816" s="486"/>
      <c r="K816" s="486"/>
      <c r="L816" s="486"/>
      <c r="M816" s="486"/>
      <c r="N816" s="486"/>
      <c r="O816" s="486"/>
      <c r="P816" s="486"/>
    </row>
    <row r="817" spans="1:16" ht="12.75" customHeight="1">
      <c r="A817" s="510"/>
      <c r="B817" s="510"/>
      <c r="C817" s="510"/>
      <c r="D817" s="510"/>
      <c r="E817" s="510"/>
      <c r="F817" s="486"/>
      <c r="G817" s="486"/>
      <c r="H817" s="486"/>
      <c r="I817" s="486"/>
      <c r="J817" s="486"/>
      <c r="K817" s="486"/>
      <c r="L817" s="486"/>
      <c r="M817" s="486"/>
      <c r="N817" s="486"/>
      <c r="O817" s="486"/>
      <c r="P817" s="486"/>
    </row>
    <row r="818" spans="1:16" ht="12.75" customHeight="1">
      <c r="A818" s="510"/>
      <c r="B818" s="510"/>
      <c r="C818" s="510"/>
      <c r="D818" s="510"/>
      <c r="E818" s="510"/>
      <c r="F818" s="486"/>
      <c r="G818" s="486"/>
      <c r="H818" s="486"/>
      <c r="I818" s="486"/>
      <c r="J818" s="486"/>
      <c r="K818" s="486"/>
      <c r="L818" s="486"/>
      <c r="M818" s="486"/>
      <c r="N818" s="486"/>
      <c r="O818" s="486"/>
      <c r="P818" s="486"/>
    </row>
    <row r="819" spans="1:16" ht="12.75" customHeight="1">
      <c r="A819" s="510"/>
      <c r="B819" s="510"/>
      <c r="C819" s="510"/>
      <c r="D819" s="510"/>
      <c r="E819" s="510"/>
      <c r="F819" s="486"/>
      <c r="G819" s="486"/>
      <c r="H819" s="486"/>
      <c r="I819" s="486"/>
      <c r="J819" s="486"/>
      <c r="K819" s="486"/>
      <c r="L819" s="486"/>
      <c r="M819" s="486"/>
      <c r="N819" s="486"/>
      <c r="O819" s="486"/>
      <c r="P819" s="486"/>
    </row>
    <row r="820" spans="1:16" ht="12.75" customHeight="1">
      <c r="A820" s="510"/>
      <c r="B820" s="510"/>
      <c r="C820" s="510"/>
      <c r="D820" s="510"/>
      <c r="E820" s="510"/>
      <c r="F820" s="486"/>
      <c r="G820" s="486"/>
      <c r="H820" s="486"/>
      <c r="I820" s="486"/>
      <c r="J820" s="486"/>
      <c r="K820" s="486"/>
      <c r="L820" s="486"/>
      <c r="M820" s="486"/>
      <c r="N820" s="486"/>
      <c r="O820" s="486"/>
      <c r="P820" s="486"/>
    </row>
    <row r="821" spans="1:16" ht="12.75" customHeight="1">
      <c r="A821" s="510"/>
      <c r="B821" s="510"/>
      <c r="C821" s="510"/>
      <c r="D821" s="510"/>
      <c r="E821" s="510"/>
      <c r="F821" s="486"/>
      <c r="G821" s="486"/>
      <c r="H821" s="486"/>
      <c r="I821" s="486"/>
      <c r="J821" s="486"/>
      <c r="K821" s="486"/>
      <c r="L821" s="486"/>
      <c r="M821" s="486"/>
      <c r="N821" s="486"/>
      <c r="O821" s="486"/>
      <c r="P821" s="486"/>
    </row>
    <row r="822" spans="1:16" ht="12.75" customHeight="1">
      <c r="A822" s="510"/>
      <c r="B822" s="510"/>
      <c r="C822" s="510"/>
      <c r="D822" s="510"/>
      <c r="E822" s="510"/>
      <c r="F822" s="486"/>
      <c r="G822" s="486"/>
      <c r="H822" s="486"/>
      <c r="I822" s="486"/>
      <c r="J822" s="486"/>
      <c r="K822" s="486"/>
      <c r="L822" s="486"/>
      <c r="M822" s="486"/>
      <c r="N822" s="486"/>
      <c r="O822" s="486"/>
      <c r="P822" s="486"/>
    </row>
    <row r="823" spans="1:16" ht="12.75" customHeight="1">
      <c r="A823" s="510"/>
      <c r="B823" s="510"/>
      <c r="C823" s="510"/>
      <c r="D823" s="510"/>
      <c r="E823" s="510"/>
      <c r="F823" s="486"/>
      <c r="G823" s="486"/>
      <c r="H823" s="486"/>
      <c r="I823" s="486"/>
      <c r="J823" s="486"/>
      <c r="K823" s="486"/>
      <c r="L823" s="486"/>
      <c r="M823" s="486"/>
      <c r="N823" s="486"/>
      <c r="O823" s="486"/>
      <c r="P823" s="486"/>
    </row>
    <row r="824" spans="1:16" ht="12.75" customHeight="1">
      <c r="A824" s="510"/>
      <c r="B824" s="510"/>
      <c r="C824" s="510"/>
      <c r="D824" s="510"/>
      <c r="E824" s="510"/>
      <c r="F824" s="486"/>
      <c r="G824" s="486"/>
      <c r="H824" s="486"/>
      <c r="I824" s="486"/>
      <c r="J824" s="486"/>
      <c r="K824" s="486"/>
      <c r="L824" s="486"/>
      <c r="M824" s="486"/>
      <c r="N824" s="486"/>
      <c r="O824" s="486"/>
      <c r="P824" s="486"/>
    </row>
    <row r="825" spans="1:16" ht="12.75" customHeight="1">
      <c r="A825" s="510"/>
      <c r="B825" s="510"/>
      <c r="C825" s="510"/>
      <c r="D825" s="510"/>
      <c r="E825" s="510"/>
      <c r="F825" s="486"/>
      <c r="G825" s="486"/>
      <c r="H825" s="486"/>
      <c r="I825" s="486"/>
      <c r="J825" s="486"/>
      <c r="K825" s="486"/>
      <c r="L825" s="486"/>
      <c r="M825" s="486"/>
      <c r="N825" s="486"/>
      <c r="O825" s="486"/>
      <c r="P825" s="486"/>
    </row>
    <row r="826" spans="1:16" ht="12.75" customHeight="1">
      <c r="A826" s="510"/>
      <c r="B826" s="510"/>
      <c r="C826" s="510"/>
      <c r="D826" s="510"/>
      <c r="E826" s="510"/>
      <c r="F826" s="486"/>
      <c r="G826" s="486"/>
      <c r="H826" s="486"/>
      <c r="I826" s="486"/>
      <c r="J826" s="486"/>
      <c r="K826" s="486"/>
      <c r="L826" s="486"/>
      <c r="M826" s="486"/>
      <c r="N826" s="486"/>
      <c r="O826" s="486"/>
      <c r="P826" s="486"/>
    </row>
    <row r="827" spans="1:16" ht="12.75" customHeight="1">
      <c r="A827" s="510"/>
      <c r="B827" s="510"/>
      <c r="C827" s="510"/>
      <c r="D827" s="510"/>
      <c r="E827" s="510"/>
      <c r="F827" s="486"/>
      <c r="G827" s="486"/>
      <c r="H827" s="486"/>
      <c r="I827" s="486"/>
      <c r="J827" s="486"/>
      <c r="K827" s="486"/>
      <c r="L827" s="486"/>
      <c r="M827" s="486"/>
      <c r="N827" s="486"/>
      <c r="O827" s="486"/>
      <c r="P827" s="486"/>
    </row>
    <row r="828" spans="1:16" ht="12.75" customHeight="1">
      <c r="A828" s="510"/>
      <c r="B828" s="510"/>
      <c r="C828" s="510"/>
      <c r="D828" s="510"/>
      <c r="E828" s="510"/>
      <c r="F828" s="486"/>
      <c r="G828" s="486"/>
      <c r="H828" s="486"/>
      <c r="I828" s="486"/>
      <c r="J828" s="486"/>
      <c r="K828" s="486"/>
      <c r="L828" s="486"/>
      <c r="M828" s="486"/>
      <c r="N828" s="486"/>
      <c r="O828" s="486"/>
      <c r="P828" s="486"/>
    </row>
    <row r="829" spans="1:16" ht="12.75" customHeight="1">
      <c r="A829" s="510"/>
      <c r="B829" s="510"/>
      <c r="C829" s="510"/>
      <c r="D829" s="510"/>
      <c r="E829" s="510"/>
      <c r="F829" s="486"/>
      <c r="G829" s="486"/>
      <c r="H829" s="486"/>
      <c r="I829" s="486"/>
      <c r="J829" s="486"/>
      <c r="K829" s="486"/>
      <c r="L829" s="486"/>
      <c r="M829" s="486"/>
      <c r="N829" s="486"/>
      <c r="O829" s="486"/>
      <c r="P829" s="486"/>
    </row>
    <row r="830" spans="1:16" ht="12.75" customHeight="1">
      <c r="A830" s="510"/>
      <c r="B830" s="510"/>
      <c r="C830" s="510"/>
      <c r="D830" s="510"/>
      <c r="E830" s="510"/>
      <c r="F830" s="486"/>
      <c r="G830" s="486"/>
      <c r="H830" s="486"/>
      <c r="I830" s="486"/>
      <c r="J830" s="486"/>
      <c r="K830" s="486"/>
      <c r="L830" s="486"/>
      <c r="M830" s="486"/>
      <c r="N830" s="486"/>
      <c r="O830" s="486"/>
      <c r="P830" s="486"/>
    </row>
    <row r="831" spans="1:16" ht="12.75" customHeight="1">
      <c r="A831" s="510"/>
      <c r="B831" s="510"/>
      <c r="C831" s="510"/>
      <c r="D831" s="510"/>
      <c r="E831" s="510"/>
      <c r="F831" s="486"/>
      <c r="G831" s="486"/>
      <c r="H831" s="486"/>
      <c r="I831" s="486"/>
      <c r="J831" s="486"/>
      <c r="K831" s="486"/>
      <c r="L831" s="486"/>
      <c r="M831" s="486"/>
      <c r="N831" s="486"/>
      <c r="O831" s="486"/>
      <c r="P831" s="486"/>
    </row>
    <row r="832" spans="1:16" ht="12.75" customHeight="1">
      <c r="A832" s="510"/>
      <c r="B832" s="510"/>
      <c r="C832" s="510"/>
      <c r="D832" s="510"/>
      <c r="E832" s="510"/>
      <c r="F832" s="486"/>
      <c r="G832" s="486"/>
      <c r="H832" s="486"/>
      <c r="I832" s="486"/>
      <c r="J832" s="486"/>
      <c r="K832" s="486"/>
      <c r="L832" s="486"/>
      <c r="M832" s="486"/>
      <c r="N832" s="486"/>
      <c r="O832" s="486"/>
      <c r="P832" s="486"/>
    </row>
    <row r="833" spans="1:16" ht="12.75" customHeight="1">
      <c r="A833" s="510"/>
      <c r="B833" s="510"/>
      <c r="C833" s="510"/>
      <c r="D833" s="510"/>
      <c r="E833" s="510"/>
      <c r="F833" s="486"/>
      <c r="G833" s="486"/>
      <c r="H833" s="486"/>
      <c r="I833" s="486"/>
      <c r="J833" s="486"/>
      <c r="K833" s="486"/>
      <c r="L833" s="486"/>
      <c r="M833" s="486"/>
      <c r="N833" s="486"/>
      <c r="O833" s="486"/>
      <c r="P833" s="486"/>
    </row>
    <row r="834" spans="1:16" ht="12.75" customHeight="1">
      <c r="A834" s="510"/>
      <c r="B834" s="510"/>
      <c r="C834" s="510"/>
      <c r="D834" s="510"/>
      <c r="E834" s="510"/>
      <c r="F834" s="486"/>
      <c r="G834" s="486"/>
      <c r="H834" s="486"/>
      <c r="I834" s="486"/>
      <c r="J834" s="486"/>
      <c r="K834" s="486"/>
      <c r="L834" s="486"/>
      <c r="M834" s="486"/>
      <c r="N834" s="486"/>
      <c r="O834" s="486"/>
      <c r="P834" s="486"/>
    </row>
    <row r="835" spans="1:16" ht="12.75" customHeight="1">
      <c r="G835" s="486"/>
      <c r="H835" s="486"/>
      <c r="I835" s="486"/>
      <c r="J835" s="486"/>
      <c r="K835" s="486"/>
      <c r="L835" s="486"/>
      <c r="M835" s="486"/>
      <c r="N835" s="486"/>
      <c r="O835" s="486"/>
      <c r="P835" s="486"/>
    </row>
    <row r="836" spans="1:16" ht="12.75" customHeight="1">
      <c r="G836" s="486"/>
      <c r="H836" s="486"/>
      <c r="I836" s="486"/>
      <c r="J836" s="486"/>
      <c r="K836" s="486"/>
      <c r="L836" s="486"/>
      <c r="M836" s="486"/>
      <c r="N836" s="486"/>
      <c r="O836" s="486"/>
      <c r="P836" s="486"/>
    </row>
    <row r="837" spans="1:16" ht="12.75" customHeight="1">
      <c r="G837" s="486"/>
      <c r="H837" s="486"/>
      <c r="I837" s="486"/>
      <c r="J837" s="486"/>
      <c r="K837" s="486"/>
      <c r="L837" s="486"/>
      <c r="M837" s="486"/>
      <c r="N837" s="486"/>
      <c r="O837" s="486"/>
      <c r="P837" s="486"/>
    </row>
    <row r="838" spans="1:16" ht="12.75" customHeight="1">
      <c r="G838" s="486"/>
      <c r="H838" s="486"/>
      <c r="I838" s="486"/>
      <c r="J838" s="486"/>
      <c r="K838" s="486"/>
      <c r="L838" s="486"/>
      <c r="M838" s="486"/>
      <c r="N838" s="486"/>
      <c r="O838" s="486"/>
      <c r="P838" s="486"/>
    </row>
    <row r="839" spans="1:16" ht="12.75" customHeight="1">
      <c r="G839" s="486"/>
      <c r="H839" s="486"/>
      <c r="I839" s="486"/>
      <c r="J839" s="486"/>
      <c r="K839" s="486"/>
      <c r="L839" s="486"/>
      <c r="M839" s="486"/>
      <c r="N839" s="486"/>
      <c r="O839" s="486"/>
      <c r="P839" s="486"/>
    </row>
    <row r="840" spans="1:16" ht="12.75" customHeight="1">
      <c r="G840" s="486"/>
      <c r="H840" s="486"/>
      <c r="I840" s="486"/>
      <c r="J840" s="486"/>
      <c r="K840" s="486"/>
      <c r="L840" s="486"/>
      <c r="M840" s="486"/>
      <c r="N840" s="486"/>
      <c r="O840" s="486"/>
      <c r="P840" s="486"/>
    </row>
    <row r="841" spans="1:16" ht="12.75" customHeight="1">
      <c r="G841" s="486"/>
      <c r="H841" s="486"/>
      <c r="I841" s="486"/>
      <c r="J841" s="486"/>
      <c r="K841" s="486"/>
      <c r="L841" s="486"/>
      <c r="M841" s="486"/>
      <c r="N841" s="486"/>
      <c r="O841" s="486"/>
      <c r="P841" s="486"/>
    </row>
    <row r="842" spans="1:16" ht="12.75" customHeight="1">
      <c r="G842" s="486"/>
      <c r="H842" s="486"/>
      <c r="I842" s="486"/>
      <c r="J842" s="486"/>
      <c r="K842" s="486"/>
      <c r="L842" s="486"/>
      <c r="M842" s="486"/>
      <c r="N842" s="486"/>
      <c r="O842" s="486"/>
      <c r="P842" s="486"/>
    </row>
    <row r="843" spans="1:16" ht="12.75" customHeight="1">
      <c r="G843" s="486"/>
      <c r="H843" s="486"/>
      <c r="I843" s="486"/>
      <c r="J843" s="486"/>
      <c r="K843" s="486"/>
      <c r="L843" s="486"/>
      <c r="M843" s="486"/>
      <c r="N843" s="486"/>
      <c r="O843" s="486"/>
      <c r="P843" s="486"/>
    </row>
    <row r="844" spans="1:16" ht="12.75" customHeight="1">
      <c r="G844" s="486"/>
      <c r="H844" s="486"/>
      <c r="I844" s="486"/>
      <c r="J844" s="486"/>
      <c r="K844" s="486"/>
      <c r="L844" s="486"/>
      <c r="M844" s="486"/>
      <c r="N844" s="486"/>
      <c r="O844" s="486"/>
      <c r="P844" s="486"/>
    </row>
    <row r="845" spans="1:16" ht="12.75" customHeight="1">
      <c r="G845" s="486"/>
      <c r="H845" s="486"/>
      <c r="I845" s="486"/>
      <c r="J845" s="486"/>
      <c r="K845" s="486"/>
      <c r="L845" s="486"/>
      <c r="M845" s="486"/>
      <c r="N845" s="486"/>
      <c r="O845" s="486"/>
      <c r="P845" s="486"/>
    </row>
    <row r="846" spans="1:16" ht="12.75" customHeight="1">
      <c r="G846" s="486"/>
      <c r="H846" s="486"/>
      <c r="I846" s="486"/>
      <c r="J846" s="486"/>
      <c r="K846" s="486"/>
      <c r="L846" s="486"/>
      <c r="M846" s="486"/>
      <c r="N846" s="486"/>
      <c r="O846" s="486"/>
      <c r="P846" s="486"/>
    </row>
    <row r="847" spans="1:16" ht="12.75" customHeight="1">
      <c r="G847" s="486"/>
      <c r="H847" s="486"/>
      <c r="I847" s="486"/>
      <c r="J847" s="486"/>
      <c r="K847" s="486"/>
      <c r="L847" s="486"/>
      <c r="M847" s="486"/>
      <c r="N847" s="486"/>
      <c r="O847" s="486"/>
      <c r="P847" s="486"/>
    </row>
    <row r="848" spans="1:16" ht="12.75" customHeight="1">
      <c r="G848" s="486"/>
      <c r="H848" s="486"/>
      <c r="I848" s="486"/>
      <c r="J848" s="486"/>
      <c r="K848" s="486"/>
      <c r="L848" s="486"/>
      <c r="M848" s="486"/>
      <c r="N848" s="486"/>
      <c r="O848" s="486"/>
      <c r="P848" s="486"/>
    </row>
    <row r="849" spans="7:16" ht="12.75" customHeight="1">
      <c r="G849" s="486"/>
      <c r="H849" s="486"/>
      <c r="I849" s="486"/>
      <c r="J849" s="486"/>
      <c r="K849" s="486"/>
      <c r="L849" s="486"/>
      <c r="M849" s="486"/>
      <c r="N849" s="486"/>
      <c r="O849" s="486"/>
      <c r="P849" s="486"/>
    </row>
    <row r="850" spans="7:16" ht="12.75" customHeight="1">
      <c r="G850" s="486"/>
      <c r="H850" s="486"/>
      <c r="I850" s="486"/>
      <c r="J850" s="486"/>
      <c r="K850" s="486"/>
      <c r="L850" s="486"/>
      <c r="M850" s="486"/>
      <c r="N850" s="486"/>
      <c r="O850" s="486"/>
      <c r="P850" s="486"/>
    </row>
    <row r="851" spans="7:16" ht="12.75" customHeight="1">
      <c r="G851" s="486"/>
      <c r="H851" s="486"/>
      <c r="I851" s="486"/>
      <c r="J851" s="486"/>
      <c r="K851" s="486"/>
      <c r="L851" s="486"/>
      <c r="M851" s="486"/>
      <c r="N851" s="486"/>
      <c r="O851" s="486"/>
      <c r="P851" s="486"/>
    </row>
    <row r="852" spans="7:16" ht="12.75" customHeight="1">
      <c r="G852" s="486"/>
      <c r="H852" s="486"/>
      <c r="I852" s="486"/>
      <c r="J852" s="486"/>
      <c r="K852" s="486"/>
      <c r="L852" s="486"/>
      <c r="M852" s="486"/>
      <c r="N852" s="486"/>
      <c r="O852" s="486"/>
      <c r="P852" s="486"/>
    </row>
    <row r="853" spans="7:16" ht="12.75" customHeight="1">
      <c r="G853" s="486"/>
      <c r="H853" s="486"/>
      <c r="I853" s="486"/>
      <c r="J853" s="486"/>
      <c r="K853" s="486"/>
      <c r="L853" s="486"/>
      <c r="M853" s="486"/>
      <c r="N853" s="486"/>
      <c r="O853" s="486"/>
      <c r="P853" s="486"/>
    </row>
    <row r="854" spans="7:16" ht="12.75" customHeight="1">
      <c r="G854" s="486"/>
      <c r="H854" s="486"/>
      <c r="I854" s="486"/>
      <c r="J854" s="486"/>
      <c r="K854" s="486"/>
      <c r="L854" s="486"/>
      <c r="M854" s="486"/>
      <c r="N854" s="486"/>
      <c r="O854" s="486"/>
      <c r="P854" s="486"/>
    </row>
    <row r="855" spans="7:16" ht="12.75" customHeight="1">
      <c r="G855" s="486"/>
      <c r="H855" s="486"/>
      <c r="I855" s="486"/>
      <c r="J855" s="486"/>
      <c r="K855" s="486"/>
      <c r="L855" s="486"/>
      <c r="M855" s="486"/>
      <c r="N855" s="486"/>
      <c r="O855" s="486"/>
      <c r="P855" s="486"/>
    </row>
    <row r="856" spans="7:16" ht="12.75" customHeight="1">
      <c r="G856" s="486"/>
      <c r="H856" s="486"/>
      <c r="I856" s="486"/>
      <c r="J856" s="486"/>
      <c r="K856" s="486"/>
      <c r="L856" s="486"/>
      <c r="M856" s="486"/>
      <c r="N856" s="486"/>
      <c r="O856" s="486"/>
      <c r="P856" s="486"/>
    </row>
    <row r="857" spans="7:16" ht="12.75" customHeight="1">
      <c r="G857" s="486"/>
      <c r="H857" s="486"/>
      <c r="I857" s="486"/>
      <c r="J857" s="486"/>
      <c r="K857" s="486"/>
      <c r="L857" s="486"/>
      <c r="M857" s="486"/>
      <c r="N857" s="486"/>
      <c r="O857" s="486"/>
      <c r="P857" s="486"/>
    </row>
    <row r="858" spans="7:16" ht="12.75" customHeight="1">
      <c r="G858" s="486"/>
      <c r="H858" s="486"/>
      <c r="I858" s="486"/>
      <c r="J858" s="486"/>
      <c r="K858" s="486"/>
      <c r="L858" s="486"/>
      <c r="M858" s="486"/>
      <c r="N858" s="486"/>
      <c r="O858" s="486"/>
      <c r="P858" s="486"/>
    </row>
    <row r="859" spans="7:16" ht="12.75" customHeight="1">
      <c r="G859" s="486"/>
      <c r="H859" s="486"/>
      <c r="I859" s="486"/>
      <c r="J859" s="486"/>
      <c r="K859" s="486"/>
      <c r="L859" s="486"/>
      <c r="M859" s="486"/>
      <c r="N859" s="486"/>
      <c r="O859" s="486"/>
      <c r="P859" s="486"/>
    </row>
    <row r="860" spans="7:16" ht="12.75" customHeight="1">
      <c r="G860" s="486"/>
      <c r="H860" s="486"/>
      <c r="I860" s="486"/>
      <c r="J860" s="486"/>
      <c r="K860" s="486"/>
      <c r="L860" s="486"/>
      <c r="M860" s="486"/>
      <c r="N860" s="486"/>
      <c r="O860" s="486"/>
      <c r="P860" s="486"/>
    </row>
    <row r="861" spans="7:16" ht="12.75" customHeight="1">
      <c r="G861" s="486"/>
      <c r="H861" s="486"/>
      <c r="I861" s="486"/>
      <c r="J861" s="486"/>
      <c r="K861" s="486"/>
      <c r="L861" s="486"/>
      <c r="M861" s="486"/>
      <c r="N861" s="486"/>
      <c r="O861" s="486"/>
      <c r="P861" s="486"/>
    </row>
    <row r="862" spans="7:16" ht="12.75" customHeight="1">
      <c r="G862" s="486"/>
      <c r="H862" s="486"/>
      <c r="I862" s="486"/>
      <c r="J862" s="486"/>
      <c r="K862" s="486"/>
      <c r="L862" s="486"/>
      <c r="M862" s="486"/>
      <c r="N862" s="486"/>
      <c r="O862" s="486"/>
      <c r="P862" s="486"/>
    </row>
    <row r="863" spans="7:16" ht="12.75" customHeight="1">
      <c r="G863" s="486"/>
      <c r="H863" s="486"/>
      <c r="I863" s="486"/>
      <c r="J863" s="486"/>
      <c r="K863" s="486"/>
      <c r="L863" s="486"/>
      <c r="M863" s="486"/>
      <c r="N863" s="486"/>
      <c r="O863" s="486"/>
      <c r="P863" s="486"/>
    </row>
  </sheetData>
  <mergeCells count="2">
    <mergeCell ref="D9:E9"/>
    <mergeCell ref="B9:C9"/>
  </mergeCells>
  <pageMargins left="0.7" right="0.7" top="0.75" bottom="0.75" header="0.3" footer="0.3"/>
  <pageSetup paperSize="9" scale="7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F893"/>
  <sheetViews>
    <sheetView showGridLines="0" tabSelected="1" topLeftCell="A40" workbookViewId="0">
      <selection activeCell="D12" sqref="D12:D19"/>
    </sheetView>
  </sheetViews>
  <sheetFormatPr baseColWidth="10" defaultColWidth="14.42578125" defaultRowHeight="15" customHeight="1"/>
  <cols>
    <col min="1" max="1" width="35.42578125" style="31" customWidth="1"/>
    <col min="2" max="2" width="14.85546875" style="31" customWidth="1"/>
    <col min="3" max="3" width="13.28515625" style="31" customWidth="1"/>
    <col min="4" max="4" width="14.7109375" style="31" customWidth="1"/>
    <col min="5" max="5" width="28.85546875" style="31" customWidth="1"/>
    <col min="6" max="6" width="10" style="31" customWidth="1"/>
    <col min="7" max="16384" width="14.42578125" style="31"/>
  </cols>
  <sheetData>
    <row r="1" spans="1:6" ht="24.75" customHeight="1">
      <c r="A1" s="440" t="s">
        <v>878</v>
      </c>
      <c r="B1" s="368"/>
      <c r="C1" s="368"/>
      <c r="D1" s="368"/>
      <c r="E1" s="344" t="s">
        <v>13</v>
      </c>
      <c r="F1" s="336"/>
    </row>
    <row r="2" spans="1:6" ht="18.75" customHeight="1">
      <c r="A2" s="83"/>
      <c r="B2" s="83"/>
      <c r="C2" s="83"/>
      <c r="D2" s="83"/>
      <c r="E2" s="368"/>
      <c r="F2" s="335"/>
    </row>
    <row r="3" spans="1:6" ht="20.25" customHeight="1">
      <c r="A3" s="512" t="s">
        <v>1179</v>
      </c>
      <c r="B3" s="368"/>
      <c r="C3" s="368"/>
      <c r="D3" s="1149" t="s">
        <v>1288</v>
      </c>
      <c r="E3" s="1150"/>
      <c r="F3" s="513"/>
    </row>
    <row r="4" spans="1:6" ht="20.25" customHeight="1">
      <c r="A4" s="512" t="s">
        <v>1071</v>
      </c>
      <c r="B4" s="83"/>
      <c r="C4" s="83"/>
      <c r="D4" s="83"/>
      <c r="E4" s="83"/>
      <c r="F4" s="335"/>
    </row>
    <row r="5" spans="1:6" ht="13.5" customHeight="1">
      <c r="A5" s="83"/>
      <c r="B5" s="441"/>
      <c r="C5" s="83"/>
      <c r="D5" s="83"/>
      <c r="E5" s="83"/>
      <c r="F5" s="335"/>
    </row>
    <row r="6" spans="1:6" ht="16.5" customHeight="1">
      <c r="A6" s="444" t="s">
        <v>1471</v>
      </c>
      <c r="B6" s="495"/>
      <c r="C6" s="83"/>
      <c r="D6" s="368" t="s">
        <v>99</v>
      </c>
      <c r="E6" s="495" t="s">
        <v>1518</v>
      </c>
      <c r="F6" s="335"/>
    </row>
    <row r="7" spans="1:6" ht="13.5" customHeight="1">
      <c r="A7" s="450" t="s">
        <v>1072</v>
      </c>
      <c r="B7" s="495" t="s">
        <v>1073</v>
      </c>
      <c r="C7" s="495" t="s">
        <v>125</v>
      </c>
      <c r="D7" s="495" t="s">
        <v>1074</v>
      </c>
      <c r="E7" s="669" t="s">
        <v>495</v>
      </c>
      <c r="F7" s="335"/>
    </row>
    <row r="8" spans="1:6" ht="13.5" customHeight="1">
      <c r="A8" s="450" t="s">
        <v>1075</v>
      </c>
      <c r="B8" s="495" t="s">
        <v>1076</v>
      </c>
      <c r="C8" s="495" t="s">
        <v>1077</v>
      </c>
      <c r="D8" s="495" t="s">
        <v>1078</v>
      </c>
      <c r="E8" s="368" t="s">
        <v>1079</v>
      </c>
      <c r="F8" s="335"/>
    </row>
    <row r="9" spans="1:6" ht="13.5" customHeight="1">
      <c r="A9" s="83"/>
      <c r="B9" s="495" t="s">
        <v>1080</v>
      </c>
      <c r="C9" s="495"/>
      <c r="D9" s="495"/>
      <c r="E9" s="83"/>
      <c r="F9" s="335"/>
    </row>
    <row r="10" spans="1:6" ht="15.75" customHeight="1">
      <c r="A10" s="514" t="s">
        <v>1081</v>
      </c>
      <c r="E10" s="515" t="s">
        <v>1082</v>
      </c>
      <c r="F10" s="335"/>
    </row>
    <row r="11" spans="1:6" ht="15.75">
      <c r="A11" s="514"/>
      <c r="E11" s="515"/>
      <c r="F11" s="335"/>
    </row>
    <row r="12" spans="1:6">
      <c r="A12" s="336" t="s">
        <v>1083</v>
      </c>
      <c r="B12" s="32" t="s">
        <v>64</v>
      </c>
      <c r="C12" s="32" t="s">
        <v>64</v>
      </c>
      <c r="D12" s="1054">
        <v>205</v>
      </c>
      <c r="E12" s="81" t="s">
        <v>1084</v>
      </c>
      <c r="F12" s="335"/>
    </row>
    <row r="13" spans="1:6">
      <c r="A13" s="336" t="s">
        <v>1085</v>
      </c>
      <c r="B13" s="32" t="s">
        <v>64</v>
      </c>
      <c r="C13" s="32" t="s">
        <v>64</v>
      </c>
      <c r="D13" s="1054">
        <v>44</v>
      </c>
      <c r="E13" s="81" t="s">
        <v>1379</v>
      </c>
      <c r="F13" s="335"/>
    </row>
    <row r="14" spans="1:6">
      <c r="A14" s="336" t="s">
        <v>1086</v>
      </c>
      <c r="B14" s="32" t="s">
        <v>64</v>
      </c>
      <c r="C14" s="32" t="s">
        <v>64</v>
      </c>
      <c r="D14" s="1055">
        <v>64</v>
      </c>
      <c r="E14" s="82" t="s">
        <v>1053</v>
      </c>
      <c r="F14" s="335"/>
    </row>
    <row r="15" spans="1:6">
      <c r="A15" s="336" t="s">
        <v>1087</v>
      </c>
      <c r="B15" s="32" t="s">
        <v>64</v>
      </c>
      <c r="C15" s="32" t="s">
        <v>64</v>
      </c>
      <c r="D15" s="1054">
        <v>44</v>
      </c>
      <c r="E15" s="81" t="s">
        <v>1088</v>
      </c>
      <c r="F15" s="335"/>
    </row>
    <row r="16" spans="1:6">
      <c r="A16" s="336" t="s">
        <v>1138</v>
      </c>
      <c r="B16" s="32" t="s">
        <v>64</v>
      </c>
      <c r="C16" s="32" t="s">
        <v>64</v>
      </c>
      <c r="D16" s="1056">
        <v>25</v>
      </c>
      <c r="E16" s="81" t="s">
        <v>1432</v>
      </c>
      <c r="F16" s="335"/>
    </row>
    <row r="17" spans="1:6">
      <c r="A17" s="336" t="s">
        <v>1089</v>
      </c>
      <c r="B17" s="32" t="s">
        <v>64</v>
      </c>
      <c r="C17" s="32" t="s">
        <v>64</v>
      </c>
      <c r="D17" s="1054">
        <v>136</v>
      </c>
      <c r="E17" s="81" t="s">
        <v>1304</v>
      </c>
      <c r="F17" s="335"/>
    </row>
    <row r="18" spans="1:6">
      <c r="A18" s="336"/>
      <c r="D18" s="1057"/>
      <c r="E18" s="83"/>
      <c r="F18" s="335"/>
    </row>
    <row r="19" spans="1:6" ht="13.5" customHeight="1">
      <c r="A19" s="85" t="s">
        <v>1069</v>
      </c>
      <c r="B19" s="72" t="s">
        <v>64</v>
      </c>
      <c r="C19" s="72" t="s">
        <v>64</v>
      </c>
      <c r="D19" s="1058">
        <f>SUM(D12:D18)</f>
        <v>518</v>
      </c>
      <c r="E19" s="84" t="s">
        <v>274</v>
      </c>
      <c r="F19" s="335"/>
    </row>
    <row r="20" spans="1:6" ht="20.25" customHeight="1">
      <c r="A20" s="441"/>
      <c r="B20" s="72"/>
      <c r="C20" s="72"/>
      <c r="D20" s="72"/>
      <c r="E20" s="84"/>
      <c r="F20" s="335"/>
    </row>
    <row r="21" spans="1:6" ht="20.25" customHeight="1">
      <c r="A21" s="83"/>
      <c r="B21" s="83"/>
      <c r="C21" s="83"/>
      <c r="D21" s="83"/>
      <c r="E21" s="513"/>
      <c r="F21" s="335"/>
    </row>
    <row r="22" spans="1:6" ht="20.25" customHeight="1">
      <c r="A22" s="512" t="s">
        <v>1178</v>
      </c>
      <c r="B22" s="83"/>
      <c r="C22" s="83"/>
      <c r="D22" s="1149" t="s">
        <v>1289</v>
      </c>
      <c r="E22" s="1150"/>
      <c r="F22" s="513"/>
    </row>
    <row r="23" spans="1:6" ht="20.25" customHeight="1">
      <c r="A23" s="512" t="s">
        <v>1090</v>
      </c>
      <c r="B23" s="83"/>
      <c r="C23" s="83"/>
      <c r="D23" s="83"/>
      <c r="E23" s="678" t="s">
        <v>1305</v>
      </c>
      <c r="F23" s="513"/>
    </row>
    <row r="24" spans="1:6" ht="18.75" customHeight="1">
      <c r="A24" s="512"/>
      <c r="B24" s="368"/>
      <c r="C24" s="368"/>
      <c r="D24" s="368"/>
      <c r="E24" s="335"/>
      <c r="F24" s="513"/>
    </row>
    <row r="25" spans="1:6" ht="15.75" customHeight="1">
      <c r="A25" s="335"/>
      <c r="B25" s="75" t="s">
        <v>1456</v>
      </c>
      <c r="C25" s="75">
        <v>2022</v>
      </c>
      <c r="D25" s="75">
        <v>2021</v>
      </c>
      <c r="E25" s="335"/>
      <c r="F25" s="335"/>
    </row>
    <row r="26" spans="1:6" ht="18.75">
      <c r="A26" s="85" t="s">
        <v>1091</v>
      </c>
      <c r="C26" s="368"/>
      <c r="D26" s="368"/>
      <c r="E26" s="517" t="s">
        <v>1092</v>
      </c>
      <c r="F26" s="335"/>
    </row>
    <row r="27" spans="1:6" ht="20.25">
      <c r="A27" s="518" t="s">
        <v>1290</v>
      </c>
      <c r="B27" s="72">
        <f t="shared" ref="B27:C27" si="0">B29+B35+B38</f>
        <v>131082</v>
      </c>
      <c r="C27" s="72">
        <f t="shared" si="0"/>
        <v>124515</v>
      </c>
      <c r="D27" s="72">
        <f>D29+D35+D38</f>
        <v>118541</v>
      </c>
      <c r="E27" s="519" t="s">
        <v>1368</v>
      </c>
      <c r="F27" s="335"/>
    </row>
    <row r="28" spans="1:6" ht="12.75" customHeight="1">
      <c r="A28" s="444"/>
      <c r="B28" s="32"/>
      <c r="C28" s="32"/>
      <c r="D28" s="32"/>
      <c r="E28" s="82"/>
      <c r="F28" s="85"/>
    </row>
    <row r="29" spans="1:6" ht="12.75" customHeight="1">
      <c r="A29" s="441" t="s">
        <v>1093</v>
      </c>
      <c r="B29" s="72">
        <f>SUM(B30:B33)</f>
        <v>9502</v>
      </c>
      <c r="C29" s="72">
        <f>SUM(C30:C33)</f>
        <v>8271</v>
      </c>
      <c r="D29" s="72">
        <f>SUM(D30:D33)</f>
        <v>9099</v>
      </c>
      <c r="E29" s="84" t="s">
        <v>1094</v>
      </c>
      <c r="F29" s="85"/>
    </row>
    <row r="30" spans="1:6" ht="12.75" customHeight="1">
      <c r="A30" s="336" t="s">
        <v>1097</v>
      </c>
      <c r="B30" s="32">
        <v>2574</v>
      </c>
      <c r="C30" s="32">
        <v>2110</v>
      </c>
      <c r="D30" s="32">
        <v>2517</v>
      </c>
      <c r="E30" s="82" t="s">
        <v>1098</v>
      </c>
      <c r="F30" s="335"/>
    </row>
    <row r="31" spans="1:6" ht="12.75" customHeight="1">
      <c r="A31" s="336" t="s">
        <v>1095</v>
      </c>
      <c r="B31" s="32">
        <v>6738</v>
      </c>
      <c r="C31" s="32">
        <v>5980</v>
      </c>
      <c r="D31" s="32">
        <v>6371</v>
      </c>
      <c r="E31" s="82" t="s">
        <v>1096</v>
      </c>
      <c r="F31" s="335"/>
    </row>
    <row r="32" spans="1:6" ht="12.75" customHeight="1">
      <c r="A32" s="336" t="s">
        <v>1433</v>
      </c>
      <c r="B32" s="32">
        <v>157</v>
      </c>
      <c r="C32" s="32">
        <v>148</v>
      </c>
      <c r="D32" s="32">
        <v>40</v>
      </c>
      <c r="E32" s="82" t="s">
        <v>1099</v>
      </c>
      <c r="F32" s="335"/>
    </row>
    <row r="33" spans="1:6" ht="13.5" customHeight="1">
      <c r="A33" s="336" t="s">
        <v>1215</v>
      </c>
      <c r="B33" s="32">
        <v>33</v>
      </c>
      <c r="C33" s="32">
        <v>33</v>
      </c>
      <c r="D33" s="32">
        <v>171</v>
      </c>
      <c r="E33" s="82" t="s">
        <v>1434</v>
      </c>
      <c r="F33" s="335"/>
    </row>
    <row r="34" spans="1:6" ht="12.75" customHeight="1">
      <c r="A34" s="336"/>
      <c r="B34" s="32"/>
      <c r="C34" s="32"/>
      <c r="D34" s="32"/>
      <c r="E34" s="82"/>
      <c r="F34" s="335"/>
    </row>
    <row r="35" spans="1:6" ht="12.75" customHeight="1">
      <c r="A35" s="441" t="s">
        <v>1377</v>
      </c>
      <c r="B35" s="71">
        <f>SUM(B36:B37)</f>
        <v>66829</v>
      </c>
      <c r="C35" s="71">
        <f>SUM(C36:C37)</f>
        <v>64179</v>
      </c>
      <c r="D35" s="71">
        <f>SUM(D36:D37)</f>
        <v>58264</v>
      </c>
      <c r="E35" s="84" t="s">
        <v>1376</v>
      </c>
      <c r="F35" s="335"/>
    </row>
    <row r="36" spans="1:6" ht="12.75" customHeight="1">
      <c r="A36" s="336" t="s">
        <v>1100</v>
      </c>
      <c r="B36" s="32">
        <v>66818</v>
      </c>
      <c r="C36" s="32">
        <v>64168</v>
      </c>
      <c r="D36" s="32">
        <v>58250</v>
      </c>
      <c r="E36" s="82" t="s">
        <v>1516</v>
      </c>
      <c r="F36" s="335"/>
    </row>
    <row r="37" spans="1:6" ht="12.75" customHeight="1">
      <c r="A37" s="336" t="s">
        <v>1101</v>
      </c>
      <c r="B37" s="32">
        <v>11</v>
      </c>
      <c r="C37" s="32">
        <v>11</v>
      </c>
      <c r="D37" s="32">
        <v>14</v>
      </c>
      <c r="E37" s="82" t="s">
        <v>1517</v>
      </c>
      <c r="F37" s="335"/>
    </row>
    <row r="38" spans="1:6" ht="12.75" customHeight="1">
      <c r="A38" s="441" t="s">
        <v>1102</v>
      </c>
      <c r="B38" s="72">
        <f>B39</f>
        <v>54751</v>
      </c>
      <c r="C38" s="72">
        <f>C39</f>
        <v>52065</v>
      </c>
      <c r="D38" s="72">
        <f>D39</f>
        <v>51178</v>
      </c>
      <c r="E38" s="84" t="s">
        <v>1103</v>
      </c>
      <c r="F38" s="335"/>
    </row>
    <row r="39" spans="1:6" ht="12.75" customHeight="1">
      <c r="A39" s="336" t="s">
        <v>1104</v>
      </c>
      <c r="B39" s="32">
        <v>54751</v>
      </c>
      <c r="C39" s="32">
        <v>52065</v>
      </c>
      <c r="D39" s="32">
        <v>51178</v>
      </c>
      <c r="E39" s="82" t="s">
        <v>1105</v>
      </c>
      <c r="F39" s="335"/>
    </row>
    <row r="40" spans="1:6" ht="12.75" customHeight="1">
      <c r="A40" s="336"/>
      <c r="B40" s="32"/>
      <c r="C40" s="32"/>
      <c r="D40" s="32"/>
      <c r="E40" s="82"/>
      <c r="F40" s="335"/>
    </row>
    <row r="41" spans="1:6" ht="18.75" customHeight="1">
      <c r="A41" s="441" t="s">
        <v>1106</v>
      </c>
      <c r="B41" s="32"/>
      <c r="E41" s="84" t="s">
        <v>1107</v>
      </c>
      <c r="F41" s="85"/>
    </row>
    <row r="42" spans="1:6" ht="18.75" customHeight="1">
      <c r="A42" s="441" t="s">
        <v>1108</v>
      </c>
      <c r="B42" s="32">
        <v>353</v>
      </c>
      <c r="C42" s="76">
        <v>342</v>
      </c>
      <c r="D42" s="76">
        <v>416</v>
      </c>
      <c r="E42" s="84" t="s">
        <v>1109</v>
      </c>
      <c r="F42" s="85"/>
    </row>
    <row r="43" spans="1:6" ht="12.75" customHeight="1">
      <c r="A43" s="441"/>
      <c r="B43" s="32"/>
      <c r="C43" s="32"/>
      <c r="D43" s="32"/>
      <c r="E43" s="84"/>
      <c r="F43" s="335"/>
    </row>
    <row r="44" spans="1:6" ht="18.75">
      <c r="A44" s="518" t="s">
        <v>1435</v>
      </c>
      <c r="B44" s="78">
        <f>B46+B49+B52</f>
        <v>206</v>
      </c>
      <c r="C44" s="78">
        <f>C46+C49+C52</f>
        <v>192</v>
      </c>
      <c r="D44" s="78">
        <f>D46+D49+D52</f>
        <v>190</v>
      </c>
      <c r="E44" s="517" t="s">
        <v>1110</v>
      </c>
      <c r="F44" s="335"/>
    </row>
    <row r="45" spans="1:6" ht="12.75" customHeight="1">
      <c r="A45" s="441"/>
      <c r="B45" s="32"/>
      <c r="C45" s="520"/>
      <c r="D45" s="520"/>
      <c r="E45" s="84"/>
      <c r="F45" s="335"/>
    </row>
    <row r="46" spans="1:6" ht="12.75" customHeight="1">
      <c r="A46" s="441" t="s">
        <v>1111</v>
      </c>
      <c r="B46" s="76">
        <f>SUM(B47:B48)</f>
        <v>71</v>
      </c>
      <c r="C46" s="76">
        <f>SUM(C47:C48)</f>
        <v>59</v>
      </c>
      <c r="D46" s="76">
        <f>SUM(D47:D48)</f>
        <v>57</v>
      </c>
      <c r="E46" s="84" t="s">
        <v>1306</v>
      </c>
      <c r="F46" s="81"/>
    </row>
    <row r="47" spans="1:6" ht="12.75" customHeight="1">
      <c r="A47" s="336" t="s">
        <v>1112</v>
      </c>
      <c r="B47" s="32">
        <v>27</v>
      </c>
      <c r="C47" s="32">
        <v>23</v>
      </c>
      <c r="D47" s="32">
        <v>23</v>
      </c>
      <c r="E47" s="81" t="s">
        <v>1113</v>
      </c>
      <c r="F47" s="81"/>
    </row>
    <row r="48" spans="1:6" ht="12.75" customHeight="1">
      <c r="A48" s="336" t="s">
        <v>1114</v>
      </c>
      <c r="B48" s="32">
        <v>44</v>
      </c>
      <c r="C48" s="32">
        <v>36</v>
      </c>
      <c r="D48" s="32">
        <v>34</v>
      </c>
      <c r="E48" s="81" t="s">
        <v>1115</v>
      </c>
      <c r="F48" s="81"/>
    </row>
    <row r="49" spans="1:6" ht="12.75" customHeight="1">
      <c r="A49" s="441" t="s">
        <v>1116</v>
      </c>
      <c r="B49" s="76">
        <f>SUM(B50:B51)</f>
        <v>29</v>
      </c>
      <c r="C49" s="76">
        <f>SUM(C50:C51)</f>
        <v>21</v>
      </c>
      <c r="D49" s="76">
        <f>SUM(D50:D51)</f>
        <v>23</v>
      </c>
      <c r="E49" s="84" t="s">
        <v>1117</v>
      </c>
      <c r="F49" s="81"/>
    </row>
    <row r="50" spans="1:6" ht="12.75" customHeight="1">
      <c r="A50" s="336" t="s">
        <v>1112</v>
      </c>
      <c r="B50" s="32">
        <v>17</v>
      </c>
      <c r="C50" s="32">
        <v>17</v>
      </c>
      <c r="D50" s="32">
        <v>14</v>
      </c>
      <c r="E50" s="81" t="s">
        <v>1113</v>
      </c>
      <c r="F50" s="335"/>
    </row>
    <row r="51" spans="1:6" ht="12.75" customHeight="1">
      <c r="A51" s="336" t="s">
        <v>1114</v>
      </c>
      <c r="B51" s="32">
        <v>12</v>
      </c>
      <c r="C51" s="32">
        <v>4</v>
      </c>
      <c r="D51" s="32">
        <v>9</v>
      </c>
      <c r="E51" s="81" t="s">
        <v>1115</v>
      </c>
      <c r="F51" s="335"/>
    </row>
    <row r="52" spans="1:6" ht="12.75" customHeight="1">
      <c r="A52" s="441" t="s">
        <v>1118</v>
      </c>
      <c r="B52" s="78">
        <f>SUM(B53:B54)</f>
        <v>106</v>
      </c>
      <c r="C52" s="78">
        <f>SUM(C53:C54)</f>
        <v>112</v>
      </c>
      <c r="D52" s="78">
        <f>SUM(D53:D54)</f>
        <v>110</v>
      </c>
      <c r="E52" s="84" t="s">
        <v>1515</v>
      </c>
      <c r="F52" s="335"/>
    </row>
    <row r="53" spans="1:6" ht="12.75" customHeight="1">
      <c r="A53" s="336" t="s">
        <v>1112</v>
      </c>
      <c r="B53" s="32">
        <v>56</v>
      </c>
      <c r="C53" s="32">
        <v>58</v>
      </c>
      <c r="D53" s="32">
        <v>55</v>
      </c>
      <c r="E53" s="81" t="s">
        <v>1113</v>
      </c>
      <c r="F53" s="335"/>
    </row>
    <row r="54" spans="1:6" ht="15.75" customHeight="1">
      <c r="A54" s="336" t="s">
        <v>1114</v>
      </c>
      <c r="B54" s="32">
        <v>50</v>
      </c>
      <c r="C54" s="32">
        <v>54</v>
      </c>
      <c r="D54" s="32">
        <v>55</v>
      </c>
      <c r="E54" s="81" t="s">
        <v>1115</v>
      </c>
      <c r="F54" s="335"/>
    </row>
    <row r="55" spans="1:6" ht="18.75" customHeight="1">
      <c r="A55" s="336"/>
      <c r="B55" s="32"/>
      <c r="C55" s="32"/>
      <c r="D55" s="32"/>
      <c r="E55" s="82"/>
      <c r="F55" s="335"/>
    </row>
    <row r="56" spans="1:6" ht="16.5" customHeight="1">
      <c r="A56" s="85" t="s">
        <v>1119</v>
      </c>
      <c r="B56" s="71">
        <f>B29+B35+B38+B42+B44</f>
        <v>131641</v>
      </c>
      <c r="C56" s="71">
        <f>C29+C35+C38+C42+C44</f>
        <v>125049</v>
      </c>
      <c r="D56" s="71">
        <f>D29+D35+D38+D42+D44</f>
        <v>119147</v>
      </c>
      <c r="E56" s="84" t="s">
        <v>1120</v>
      </c>
      <c r="F56" s="85"/>
    </row>
    <row r="57" spans="1:6" ht="12.75" customHeight="1">
      <c r="A57" s="85"/>
      <c r="B57" s="516" t="s">
        <v>99</v>
      </c>
      <c r="C57" s="516"/>
      <c r="D57" s="71"/>
      <c r="E57" s="85"/>
      <c r="F57" s="85"/>
    </row>
    <row r="58" spans="1:6" ht="5.25" customHeight="1">
      <c r="A58" s="85"/>
      <c r="B58" s="516"/>
      <c r="C58" s="71"/>
      <c r="D58" s="71"/>
      <c r="E58" s="85"/>
      <c r="F58" s="85"/>
    </row>
    <row r="59" spans="1:6" ht="9.75" hidden="1" customHeight="1">
      <c r="A59" s="85"/>
      <c r="B59" s="516"/>
      <c r="C59" s="71"/>
      <c r="D59" s="71"/>
      <c r="E59" s="85"/>
      <c r="F59" s="85"/>
    </row>
    <row r="60" spans="1:6" ht="4.5" hidden="1" customHeight="1">
      <c r="A60" s="85"/>
      <c r="B60" s="495"/>
      <c r="C60" s="495"/>
      <c r="D60" s="495"/>
      <c r="E60" s="85"/>
      <c r="F60" s="85"/>
    </row>
    <row r="61" spans="1:6" ht="10.5" hidden="1" customHeight="1">
      <c r="A61" s="85"/>
      <c r="B61" s="495"/>
      <c r="C61" s="495"/>
      <c r="D61" s="495"/>
      <c r="E61" s="85"/>
      <c r="F61" s="85"/>
    </row>
    <row r="62" spans="1:6" ht="1.5" hidden="1" customHeight="1">
      <c r="A62" s="85"/>
      <c r="B62" s="495"/>
      <c r="C62" s="495"/>
      <c r="D62" s="495"/>
      <c r="E62" s="85"/>
      <c r="F62" s="85"/>
    </row>
    <row r="63" spans="1:6">
      <c r="A63" s="453" t="s">
        <v>86</v>
      </c>
      <c r="B63" s="82"/>
      <c r="D63" s="82"/>
      <c r="E63" s="371" t="s">
        <v>87</v>
      </c>
      <c r="F63" s="335"/>
    </row>
    <row r="64" spans="1:6">
      <c r="A64" s="83"/>
      <c r="B64" s="83"/>
      <c r="C64" s="83"/>
      <c r="D64" s="83"/>
      <c r="E64" s="83"/>
      <c r="F64" s="335"/>
    </row>
    <row r="65" spans="1:6">
      <c r="A65" s="83"/>
      <c r="B65" s="83"/>
      <c r="C65" s="83"/>
      <c r="D65" s="83"/>
      <c r="E65" s="83"/>
      <c r="F65" s="335"/>
    </row>
    <row r="66" spans="1:6">
      <c r="A66" s="83"/>
      <c r="B66" s="83"/>
      <c r="C66" s="83"/>
      <c r="D66" s="83"/>
      <c r="E66" s="83"/>
      <c r="F66" s="335"/>
    </row>
    <row r="67" spans="1:6">
      <c r="A67" s="83"/>
      <c r="B67" s="83"/>
      <c r="C67" s="83"/>
      <c r="D67" s="83"/>
      <c r="E67" s="83"/>
      <c r="F67" s="335"/>
    </row>
    <row r="68" spans="1:6">
      <c r="A68" s="83"/>
      <c r="B68" s="83"/>
      <c r="C68" s="83"/>
      <c r="D68" s="83"/>
      <c r="E68" s="83"/>
      <c r="F68" s="335"/>
    </row>
    <row r="69" spans="1:6">
      <c r="A69" s="83"/>
      <c r="B69" s="83"/>
      <c r="C69" s="83"/>
      <c r="D69" s="83"/>
      <c r="E69" s="83"/>
      <c r="F69" s="335"/>
    </row>
    <row r="70" spans="1:6">
      <c r="A70" s="83"/>
      <c r="B70" s="83"/>
      <c r="C70" s="83"/>
      <c r="D70" s="83"/>
      <c r="E70" s="83"/>
      <c r="F70" s="335"/>
    </row>
    <row r="71" spans="1:6">
      <c r="A71" s="83"/>
      <c r="B71" s="83"/>
      <c r="C71" s="83"/>
      <c r="D71" s="83"/>
      <c r="E71" s="83"/>
      <c r="F71" s="335"/>
    </row>
    <row r="72" spans="1:6">
      <c r="A72" s="83"/>
      <c r="B72" s="83"/>
      <c r="C72" s="83"/>
      <c r="D72" s="83"/>
      <c r="E72" s="83"/>
      <c r="F72" s="335"/>
    </row>
    <row r="73" spans="1:6">
      <c r="A73" s="83"/>
      <c r="B73" s="83"/>
      <c r="C73" s="83"/>
      <c r="D73" s="83"/>
      <c r="E73" s="83"/>
      <c r="F73" s="335"/>
    </row>
    <row r="74" spans="1:6">
      <c r="A74" s="83"/>
      <c r="B74" s="83"/>
      <c r="C74" s="83"/>
      <c r="D74" s="83"/>
      <c r="E74" s="83"/>
      <c r="F74" s="335"/>
    </row>
    <row r="75" spans="1:6">
      <c r="A75" s="83"/>
      <c r="B75" s="83"/>
      <c r="C75" s="83"/>
      <c r="D75" s="83"/>
      <c r="E75" s="83"/>
      <c r="F75" s="335"/>
    </row>
    <row r="76" spans="1:6">
      <c r="A76" s="83"/>
      <c r="B76" s="83"/>
      <c r="C76" s="83"/>
      <c r="D76" s="83"/>
      <c r="E76" s="83"/>
      <c r="F76" s="335"/>
    </row>
    <row r="77" spans="1:6">
      <c r="A77" s="83"/>
      <c r="B77" s="83"/>
      <c r="C77" s="83"/>
      <c r="D77" s="83"/>
      <c r="E77" s="83"/>
      <c r="F77" s="335"/>
    </row>
    <row r="78" spans="1:6">
      <c r="A78" s="83"/>
      <c r="B78" s="83"/>
      <c r="C78" s="83"/>
      <c r="D78" s="83"/>
      <c r="E78" s="83"/>
      <c r="F78" s="335"/>
    </row>
    <row r="79" spans="1:6">
      <c r="A79" s="83"/>
      <c r="B79" s="83"/>
      <c r="C79" s="83"/>
      <c r="D79" s="83"/>
      <c r="E79" s="83"/>
      <c r="F79" s="335"/>
    </row>
    <row r="80" spans="1:6">
      <c r="A80" s="83"/>
      <c r="B80" s="83"/>
      <c r="C80" s="83"/>
      <c r="D80" s="83"/>
      <c r="E80" s="83"/>
      <c r="F80" s="335"/>
    </row>
    <row r="81" spans="1:6">
      <c r="A81" s="83"/>
      <c r="B81" s="83"/>
      <c r="C81" s="83"/>
      <c r="D81" s="83"/>
      <c r="E81" s="83"/>
      <c r="F81" s="335"/>
    </row>
    <row r="82" spans="1:6">
      <c r="A82" s="83"/>
      <c r="B82" s="83"/>
      <c r="C82" s="83"/>
      <c r="D82" s="83"/>
      <c r="E82" s="83"/>
      <c r="F82" s="335"/>
    </row>
    <row r="83" spans="1:6">
      <c r="A83" s="83"/>
      <c r="B83" s="83"/>
      <c r="C83" s="83"/>
      <c r="D83" s="83"/>
      <c r="E83" s="83"/>
      <c r="F83" s="335"/>
    </row>
    <row r="84" spans="1:6">
      <c r="A84" s="83"/>
      <c r="B84" s="83"/>
      <c r="C84" s="83"/>
      <c r="D84" s="83"/>
      <c r="E84" s="83"/>
      <c r="F84" s="335"/>
    </row>
    <row r="85" spans="1:6">
      <c r="A85" s="83"/>
      <c r="B85" s="83"/>
      <c r="C85" s="83"/>
      <c r="D85" s="83"/>
      <c r="E85" s="83"/>
      <c r="F85" s="335"/>
    </row>
    <row r="86" spans="1:6">
      <c r="A86" s="83"/>
      <c r="B86" s="83"/>
      <c r="C86" s="83"/>
      <c r="D86" s="83"/>
      <c r="E86" s="83"/>
      <c r="F86" s="335"/>
    </row>
    <row r="87" spans="1:6">
      <c r="A87" s="83"/>
      <c r="B87" s="83"/>
      <c r="C87" s="83"/>
      <c r="D87" s="83"/>
      <c r="E87" s="83"/>
      <c r="F87" s="335"/>
    </row>
    <row r="88" spans="1:6">
      <c r="A88" s="83"/>
      <c r="B88" s="83"/>
      <c r="C88" s="83"/>
      <c r="D88" s="83"/>
      <c r="E88" s="83"/>
      <c r="F88" s="335"/>
    </row>
    <row r="89" spans="1:6">
      <c r="A89" s="83"/>
      <c r="B89" s="83"/>
      <c r="C89" s="83"/>
      <c r="D89" s="83"/>
      <c r="E89" s="83"/>
      <c r="F89" s="335"/>
    </row>
    <row r="90" spans="1:6">
      <c r="A90" s="83"/>
      <c r="B90" s="83"/>
      <c r="C90" s="83"/>
      <c r="D90" s="83"/>
      <c r="E90" s="83"/>
      <c r="F90" s="335"/>
    </row>
    <row r="91" spans="1:6">
      <c r="A91" s="83"/>
      <c r="B91" s="83"/>
      <c r="C91" s="83"/>
      <c r="D91" s="83"/>
      <c r="E91" s="83"/>
      <c r="F91" s="335"/>
    </row>
    <row r="92" spans="1:6">
      <c r="A92" s="83"/>
      <c r="B92" s="83"/>
      <c r="C92" s="83"/>
      <c r="D92" s="83"/>
      <c r="E92" s="83"/>
      <c r="F92" s="335"/>
    </row>
    <row r="93" spans="1:6">
      <c r="A93" s="83"/>
      <c r="B93" s="83"/>
      <c r="C93" s="83"/>
      <c r="D93" s="83"/>
      <c r="E93" s="83"/>
      <c r="F93" s="335"/>
    </row>
    <row r="94" spans="1:6">
      <c r="A94" s="83"/>
      <c r="B94" s="83"/>
      <c r="C94" s="83"/>
      <c r="D94" s="83"/>
      <c r="E94" s="83"/>
      <c r="F94" s="335"/>
    </row>
    <row r="95" spans="1:6">
      <c r="A95" s="83"/>
      <c r="B95" s="83"/>
      <c r="C95" s="83"/>
      <c r="D95" s="83"/>
      <c r="E95" s="83"/>
      <c r="F95" s="335"/>
    </row>
    <row r="96" spans="1:6">
      <c r="A96" s="83"/>
      <c r="B96" s="83"/>
      <c r="C96" s="83"/>
      <c r="D96" s="83"/>
      <c r="E96" s="83"/>
      <c r="F96" s="335"/>
    </row>
    <row r="97" spans="1:6">
      <c r="A97" s="83"/>
      <c r="B97" s="83"/>
      <c r="C97" s="83"/>
      <c r="D97" s="83"/>
      <c r="E97" s="83"/>
      <c r="F97" s="335"/>
    </row>
    <row r="98" spans="1:6">
      <c r="A98" s="83"/>
      <c r="B98" s="83"/>
      <c r="C98" s="83"/>
      <c r="D98" s="83"/>
      <c r="E98" s="83"/>
      <c r="F98" s="335"/>
    </row>
    <row r="99" spans="1:6">
      <c r="A99" s="83"/>
      <c r="B99" s="83"/>
      <c r="C99" s="83"/>
      <c r="D99" s="83"/>
      <c r="E99" s="83"/>
      <c r="F99" s="335"/>
    </row>
    <row r="100" spans="1:6">
      <c r="A100" s="83"/>
      <c r="B100" s="83"/>
      <c r="C100" s="83"/>
      <c r="D100" s="83"/>
      <c r="E100" s="83"/>
      <c r="F100" s="335"/>
    </row>
    <row r="101" spans="1:6">
      <c r="A101" s="83"/>
      <c r="B101" s="83"/>
      <c r="C101" s="83"/>
      <c r="D101" s="83"/>
      <c r="E101" s="83"/>
      <c r="F101" s="335"/>
    </row>
    <row r="102" spans="1:6">
      <c r="A102" s="83"/>
      <c r="B102" s="83"/>
      <c r="C102" s="83"/>
      <c r="D102" s="83"/>
      <c r="E102" s="83"/>
      <c r="F102" s="335"/>
    </row>
    <row r="103" spans="1:6">
      <c r="A103" s="83"/>
      <c r="B103" s="83"/>
      <c r="C103" s="83"/>
      <c r="D103" s="83"/>
      <c r="E103" s="83"/>
      <c r="F103" s="335"/>
    </row>
    <row r="104" spans="1:6">
      <c r="A104" s="83"/>
      <c r="B104" s="83"/>
      <c r="C104" s="83"/>
      <c r="D104" s="83"/>
      <c r="E104" s="83"/>
      <c r="F104" s="335"/>
    </row>
    <row r="105" spans="1:6">
      <c r="A105" s="83"/>
      <c r="B105" s="83"/>
      <c r="C105" s="83"/>
      <c r="D105" s="83"/>
      <c r="E105" s="83"/>
      <c r="F105" s="335"/>
    </row>
    <row r="106" spans="1:6">
      <c r="A106" s="83"/>
      <c r="B106" s="83"/>
      <c r="C106" s="83"/>
      <c r="D106" s="83"/>
      <c r="E106" s="83"/>
      <c r="F106" s="335"/>
    </row>
    <row r="107" spans="1:6">
      <c r="A107" s="83"/>
      <c r="B107" s="83"/>
      <c r="C107" s="83"/>
      <c r="D107" s="83"/>
      <c r="E107" s="83"/>
      <c r="F107" s="335"/>
    </row>
    <row r="108" spans="1:6">
      <c r="A108" s="83"/>
      <c r="B108" s="83"/>
      <c r="C108" s="83"/>
      <c r="D108" s="83"/>
      <c r="E108" s="83"/>
      <c r="F108" s="335"/>
    </row>
    <row r="109" spans="1:6">
      <c r="A109" s="83"/>
      <c r="B109" s="83"/>
      <c r="C109" s="83"/>
      <c r="D109" s="83"/>
      <c r="E109" s="83"/>
      <c r="F109" s="335"/>
    </row>
    <row r="110" spans="1:6">
      <c r="A110" s="83"/>
      <c r="B110" s="83"/>
      <c r="C110" s="83"/>
      <c r="D110" s="83"/>
      <c r="E110" s="83"/>
      <c r="F110" s="335"/>
    </row>
    <row r="111" spans="1:6">
      <c r="A111" s="83"/>
      <c r="B111" s="83"/>
      <c r="C111" s="83"/>
      <c r="D111" s="83"/>
      <c r="E111" s="83"/>
      <c r="F111" s="335"/>
    </row>
    <row r="112" spans="1:6">
      <c r="A112" s="83"/>
      <c r="B112" s="83"/>
      <c r="C112" s="83"/>
      <c r="D112" s="83"/>
      <c r="E112" s="83"/>
      <c r="F112" s="335"/>
    </row>
    <row r="113" spans="1:6">
      <c r="A113" s="83"/>
      <c r="B113" s="83"/>
      <c r="C113" s="83"/>
      <c r="D113" s="83"/>
      <c r="E113" s="83"/>
      <c r="F113" s="335"/>
    </row>
    <row r="114" spans="1:6">
      <c r="A114" s="83"/>
      <c r="B114" s="83"/>
      <c r="C114" s="83"/>
      <c r="D114" s="83"/>
      <c r="E114" s="83"/>
      <c r="F114" s="335"/>
    </row>
    <row r="115" spans="1:6">
      <c r="A115" s="83"/>
      <c r="B115" s="83"/>
      <c r="C115" s="83"/>
      <c r="D115" s="83"/>
      <c r="E115" s="83"/>
      <c r="F115" s="335"/>
    </row>
    <row r="116" spans="1:6">
      <c r="A116" s="83"/>
      <c r="B116" s="83"/>
      <c r="C116" s="83"/>
      <c r="D116" s="83"/>
      <c r="E116" s="83"/>
      <c r="F116" s="335"/>
    </row>
    <row r="117" spans="1:6">
      <c r="A117" s="83"/>
      <c r="B117" s="83"/>
      <c r="C117" s="83"/>
      <c r="D117" s="83"/>
      <c r="E117" s="83"/>
      <c r="F117" s="335"/>
    </row>
    <row r="118" spans="1:6">
      <c r="A118" s="83"/>
      <c r="B118" s="83"/>
      <c r="C118" s="83"/>
      <c r="D118" s="83"/>
      <c r="E118" s="83"/>
      <c r="F118" s="335"/>
    </row>
    <row r="119" spans="1:6">
      <c r="A119" s="83"/>
      <c r="B119" s="83"/>
      <c r="C119" s="83"/>
      <c r="D119" s="83"/>
      <c r="E119" s="83"/>
      <c r="F119" s="335"/>
    </row>
    <row r="120" spans="1:6">
      <c r="A120" s="83"/>
      <c r="B120" s="83"/>
      <c r="C120" s="83"/>
      <c r="D120" s="83"/>
      <c r="E120" s="83"/>
      <c r="F120" s="335"/>
    </row>
    <row r="121" spans="1:6">
      <c r="A121" s="83"/>
      <c r="B121" s="83"/>
      <c r="C121" s="83"/>
      <c r="D121" s="83"/>
      <c r="E121" s="83"/>
      <c r="F121" s="335"/>
    </row>
    <row r="122" spans="1:6">
      <c r="A122" s="83"/>
      <c r="B122" s="83"/>
      <c r="C122" s="83"/>
      <c r="D122" s="83"/>
      <c r="E122" s="83"/>
      <c r="F122" s="335"/>
    </row>
    <row r="123" spans="1:6">
      <c r="A123" s="83"/>
      <c r="B123" s="83"/>
      <c r="C123" s="83"/>
      <c r="D123" s="83"/>
      <c r="E123" s="83"/>
      <c r="F123" s="335"/>
    </row>
    <row r="124" spans="1:6">
      <c r="A124" s="83"/>
      <c r="B124" s="83"/>
      <c r="C124" s="83"/>
      <c r="D124" s="83"/>
      <c r="E124" s="83"/>
      <c r="F124" s="335"/>
    </row>
    <row r="125" spans="1:6">
      <c r="A125" s="83"/>
      <c r="B125" s="83"/>
      <c r="C125" s="83"/>
      <c r="D125" s="83"/>
      <c r="E125" s="83"/>
      <c r="F125" s="335"/>
    </row>
    <row r="126" spans="1:6">
      <c r="A126" s="83"/>
      <c r="B126" s="83"/>
      <c r="C126" s="83"/>
      <c r="D126" s="83"/>
      <c r="E126" s="83"/>
      <c r="F126" s="335"/>
    </row>
    <row r="127" spans="1:6">
      <c r="A127" s="83"/>
      <c r="B127" s="83"/>
      <c r="C127" s="83"/>
      <c r="D127" s="83"/>
      <c r="E127" s="83"/>
      <c r="F127" s="335"/>
    </row>
    <row r="128" spans="1:6">
      <c r="A128" s="83"/>
      <c r="B128" s="83"/>
      <c r="C128" s="83"/>
      <c r="D128" s="83"/>
      <c r="E128" s="83"/>
      <c r="F128" s="335"/>
    </row>
    <row r="129" spans="1:6">
      <c r="A129" s="83"/>
      <c r="B129" s="83"/>
      <c r="C129" s="83"/>
      <c r="D129" s="83"/>
      <c r="E129" s="83"/>
      <c r="F129" s="335"/>
    </row>
    <row r="130" spans="1:6">
      <c r="A130" s="83"/>
      <c r="B130" s="83"/>
      <c r="C130" s="83"/>
      <c r="D130" s="83"/>
      <c r="E130" s="83"/>
      <c r="F130" s="335"/>
    </row>
    <row r="131" spans="1:6">
      <c r="A131" s="83"/>
      <c r="B131" s="83"/>
      <c r="C131" s="83"/>
      <c r="D131" s="83"/>
      <c r="E131" s="83"/>
      <c r="F131" s="335"/>
    </row>
    <row r="132" spans="1:6">
      <c r="A132" s="83"/>
      <c r="B132" s="83"/>
      <c r="C132" s="83"/>
      <c r="D132" s="83"/>
      <c r="E132" s="83"/>
      <c r="F132" s="335"/>
    </row>
    <row r="133" spans="1:6">
      <c r="A133" s="83"/>
      <c r="B133" s="83"/>
      <c r="C133" s="83"/>
      <c r="D133" s="83"/>
      <c r="E133" s="83"/>
      <c r="F133" s="335"/>
    </row>
    <row r="134" spans="1:6">
      <c r="A134" s="83"/>
      <c r="B134" s="83"/>
      <c r="C134" s="83"/>
      <c r="D134" s="83"/>
      <c r="E134" s="83"/>
      <c r="F134" s="335"/>
    </row>
    <row r="135" spans="1:6">
      <c r="A135" s="83"/>
      <c r="B135" s="83"/>
      <c r="C135" s="83"/>
      <c r="D135" s="83"/>
      <c r="E135" s="83"/>
      <c r="F135" s="335"/>
    </row>
    <row r="136" spans="1:6">
      <c r="A136" s="83"/>
      <c r="B136" s="83"/>
      <c r="C136" s="83"/>
      <c r="D136" s="83"/>
      <c r="E136" s="83"/>
      <c r="F136" s="335"/>
    </row>
    <row r="137" spans="1:6">
      <c r="A137" s="83"/>
      <c r="B137" s="83"/>
      <c r="C137" s="83"/>
      <c r="D137" s="83"/>
      <c r="E137" s="83"/>
      <c r="F137" s="335"/>
    </row>
    <row r="138" spans="1:6">
      <c r="A138" s="83"/>
      <c r="B138" s="83"/>
      <c r="C138" s="83"/>
      <c r="D138" s="83"/>
      <c r="E138" s="83"/>
      <c r="F138" s="335"/>
    </row>
    <row r="139" spans="1:6">
      <c r="A139" s="83"/>
      <c r="B139" s="83"/>
      <c r="C139" s="83"/>
      <c r="D139" s="83"/>
      <c r="E139" s="83"/>
      <c r="F139" s="335"/>
    </row>
    <row r="140" spans="1:6">
      <c r="A140" s="83"/>
      <c r="B140" s="83"/>
      <c r="C140" s="83"/>
      <c r="D140" s="83"/>
      <c r="E140" s="83"/>
      <c r="F140" s="335"/>
    </row>
    <row r="141" spans="1:6">
      <c r="A141" s="83"/>
      <c r="B141" s="83"/>
      <c r="C141" s="83"/>
      <c r="D141" s="83"/>
      <c r="E141" s="83"/>
      <c r="F141" s="335"/>
    </row>
    <row r="142" spans="1:6">
      <c r="A142" s="83"/>
      <c r="B142" s="83"/>
      <c r="C142" s="83"/>
      <c r="D142" s="83"/>
      <c r="E142" s="83"/>
      <c r="F142" s="335"/>
    </row>
    <row r="143" spans="1:6">
      <c r="A143" s="83"/>
      <c r="B143" s="83"/>
      <c r="C143" s="83"/>
      <c r="D143" s="83"/>
      <c r="E143" s="83"/>
      <c r="F143" s="335"/>
    </row>
    <row r="144" spans="1:6">
      <c r="A144" s="83"/>
      <c r="B144" s="83"/>
      <c r="C144" s="83"/>
      <c r="D144" s="83"/>
      <c r="E144" s="83"/>
      <c r="F144" s="335"/>
    </row>
    <row r="145" spans="1:6">
      <c r="A145" s="83"/>
      <c r="B145" s="83"/>
      <c r="C145" s="83"/>
      <c r="D145" s="83"/>
      <c r="E145" s="83"/>
      <c r="F145" s="335"/>
    </row>
    <row r="146" spans="1:6">
      <c r="A146" s="83"/>
      <c r="B146" s="83"/>
      <c r="C146" s="83"/>
      <c r="D146" s="83"/>
      <c r="E146" s="83"/>
      <c r="F146" s="335"/>
    </row>
    <row r="147" spans="1:6">
      <c r="A147" s="83"/>
      <c r="B147" s="83"/>
      <c r="C147" s="83"/>
      <c r="D147" s="83"/>
      <c r="E147" s="83"/>
      <c r="F147" s="335"/>
    </row>
    <row r="148" spans="1:6">
      <c r="A148" s="83"/>
      <c r="B148" s="83"/>
      <c r="C148" s="83"/>
      <c r="D148" s="83"/>
      <c r="E148" s="83"/>
      <c r="F148" s="335"/>
    </row>
    <row r="149" spans="1:6">
      <c r="A149" s="83"/>
      <c r="B149" s="83"/>
      <c r="C149" s="83"/>
      <c r="D149" s="83"/>
      <c r="E149" s="83"/>
      <c r="F149" s="335"/>
    </row>
    <row r="150" spans="1:6">
      <c r="A150" s="83"/>
      <c r="B150" s="83"/>
      <c r="C150" s="83"/>
      <c r="D150" s="83"/>
      <c r="E150" s="83"/>
      <c r="F150" s="335"/>
    </row>
    <row r="151" spans="1:6">
      <c r="A151" s="83"/>
      <c r="B151" s="83"/>
      <c r="C151" s="83"/>
      <c r="D151" s="83"/>
      <c r="E151" s="83"/>
      <c r="F151" s="335"/>
    </row>
    <row r="152" spans="1:6">
      <c r="A152" s="83"/>
      <c r="B152" s="83"/>
      <c r="C152" s="83"/>
      <c r="D152" s="83"/>
      <c r="E152" s="83"/>
      <c r="F152" s="335"/>
    </row>
    <row r="153" spans="1:6">
      <c r="A153" s="83"/>
      <c r="B153" s="83"/>
      <c r="C153" s="83"/>
      <c r="D153" s="83"/>
      <c r="E153" s="83"/>
      <c r="F153" s="335"/>
    </row>
    <row r="154" spans="1:6">
      <c r="A154" s="83"/>
      <c r="B154" s="83"/>
      <c r="C154" s="83"/>
      <c r="D154" s="83"/>
      <c r="E154" s="83"/>
      <c r="F154" s="335"/>
    </row>
    <row r="155" spans="1:6">
      <c r="A155" s="83"/>
      <c r="B155" s="83"/>
      <c r="C155" s="83"/>
      <c r="D155" s="83"/>
      <c r="E155" s="83"/>
      <c r="F155" s="335"/>
    </row>
    <row r="156" spans="1:6">
      <c r="A156" s="83"/>
      <c r="B156" s="83"/>
      <c r="C156" s="83"/>
      <c r="D156" s="83"/>
      <c r="E156" s="83"/>
      <c r="F156" s="335"/>
    </row>
    <row r="157" spans="1:6">
      <c r="A157" s="83"/>
      <c r="B157" s="83"/>
      <c r="C157" s="83"/>
      <c r="D157" s="83"/>
      <c r="E157" s="83"/>
      <c r="F157" s="335"/>
    </row>
    <row r="158" spans="1:6">
      <c r="A158" s="83"/>
      <c r="B158" s="83"/>
      <c r="C158" s="83"/>
      <c r="D158" s="83"/>
      <c r="E158" s="83"/>
      <c r="F158" s="335"/>
    </row>
    <row r="159" spans="1:6">
      <c r="A159" s="83"/>
      <c r="B159" s="83"/>
      <c r="C159" s="83"/>
      <c r="D159" s="83"/>
      <c r="E159" s="83"/>
      <c r="F159" s="335"/>
    </row>
    <row r="160" spans="1:6">
      <c r="A160" s="83"/>
      <c r="B160" s="83"/>
      <c r="C160" s="83"/>
      <c r="D160" s="83"/>
      <c r="E160" s="83"/>
      <c r="F160" s="335"/>
    </row>
    <row r="161" spans="1:6">
      <c r="A161" s="83"/>
      <c r="B161" s="83"/>
      <c r="C161" s="83"/>
      <c r="D161" s="83"/>
      <c r="E161" s="83"/>
      <c r="F161" s="335"/>
    </row>
    <row r="162" spans="1:6">
      <c r="A162" s="83"/>
      <c r="B162" s="83"/>
      <c r="C162" s="83"/>
      <c r="D162" s="83"/>
      <c r="E162" s="83"/>
      <c r="F162" s="335"/>
    </row>
    <row r="163" spans="1:6">
      <c r="A163" s="83"/>
      <c r="B163" s="83"/>
      <c r="C163" s="83"/>
      <c r="D163" s="83"/>
      <c r="E163" s="83"/>
      <c r="F163" s="335"/>
    </row>
    <row r="164" spans="1:6">
      <c r="A164" s="83"/>
      <c r="B164" s="83"/>
      <c r="C164" s="83"/>
      <c r="D164" s="83"/>
      <c r="E164" s="83"/>
      <c r="F164" s="335"/>
    </row>
    <row r="165" spans="1:6">
      <c r="A165" s="83"/>
      <c r="B165" s="83"/>
      <c r="C165" s="83"/>
      <c r="D165" s="83"/>
      <c r="E165" s="83"/>
      <c r="F165" s="335"/>
    </row>
    <row r="166" spans="1:6">
      <c r="A166" s="83"/>
      <c r="B166" s="83"/>
      <c r="C166" s="83"/>
      <c r="D166" s="83"/>
      <c r="E166" s="83"/>
      <c r="F166" s="335"/>
    </row>
    <row r="167" spans="1:6">
      <c r="A167" s="83"/>
      <c r="B167" s="83"/>
      <c r="C167" s="83"/>
      <c r="D167" s="83"/>
      <c r="E167" s="83"/>
      <c r="F167" s="335"/>
    </row>
    <row r="168" spans="1:6">
      <c r="A168" s="83"/>
      <c r="B168" s="83"/>
      <c r="C168" s="83"/>
      <c r="D168" s="83"/>
      <c r="E168" s="83"/>
      <c r="F168" s="335"/>
    </row>
    <row r="169" spans="1:6">
      <c r="A169" s="83"/>
      <c r="B169" s="83"/>
      <c r="C169" s="83"/>
      <c r="D169" s="83"/>
      <c r="E169" s="83"/>
      <c r="F169" s="335"/>
    </row>
    <row r="170" spans="1:6">
      <c r="A170" s="83"/>
      <c r="B170" s="83"/>
      <c r="C170" s="83"/>
      <c r="D170" s="83"/>
      <c r="E170" s="83"/>
      <c r="F170" s="335"/>
    </row>
    <row r="171" spans="1:6">
      <c r="A171" s="83"/>
      <c r="B171" s="83"/>
      <c r="C171" s="83"/>
      <c r="D171" s="83"/>
      <c r="E171" s="83"/>
      <c r="F171" s="335"/>
    </row>
    <row r="172" spans="1:6">
      <c r="A172" s="83"/>
      <c r="B172" s="83"/>
      <c r="C172" s="83"/>
      <c r="D172" s="83"/>
      <c r="E172" s="83"/>
      <c r="F172" s="335"/>
    </row>
    <row r="173" spans="1:6">
      <c r="A173" s="83"/>
      <c r="B173" s="83"/>
      <c r="C173" s="83"/>
      <c r="D173" s="83"/>
      <c r="E173" s="83"/>
      <c r="F173" s="335"/>
    </row>
    <row r="174" spans="1:6">
      <c r="A174" s="83"/>
      <c r="B174" s="83"/>
      <c r="C174" s="83"/>
      <c r="D174" s="83"/>
      <c r="E174" s="83"/>
      <c r="F174" s="335"/>
    </row>
    <row r="175" spans="1:6">
      <c r="A175" s="83"/>
      <c r="B175" s="83"/>
      <c r="C175" s="83"/>
      <c r="D175" s="83"/>
      <c r="E175" s="83"/>
      <c r="F175" s="335"/>
    </row>
    <row r="176" spans="1:6">
      <c r="A176" s="83"/>
      <c r="B176" s="83"/>
      <c r="C176" s="83"/>
      <c r="D176" s="83"/>
      <c r="E176" s="83"/>
      <c r="F176" s="335"/>
    </row>
    <row r="177" spans="1:6">
      <c r="A177" s="83"/>
      <c r="B177" s="83"/>
      <c r="C177" s="83"/>
      <c r="D177" s="83"/>
      <c r="E177" s="83"/>
      <c r="F177" s="335"/>
    </row>
    <row r="178" spans="1:6">
      <c r="A178" s="83"/>
      <c r="B178" s="83"/>
      <c r="C178" s="83"/>
      <c r="D178" s="83"/>
      <c r="E178" s="83"/>
      <c r="F178" s="335"/>
    </row>
    <row r="179" spans="1:6">
      <c r="A179" s="83"/>
      <c r="B179" s="83"/>
      <c r="C179" s="83"/>
      <c r="D179" s="83"/>
      <c r="E179" s="83"/>
      <c r="F179" s="335"/>
    </row>
    <row r="180" spans="1:6">
      <c r="A180" s="83"/>
      <c r="B180" s="83"/>
      <c r="C180" s="83"/>
      <c r="D180" s="83"/>
      <c r="E180" s="83"/>
      <c r="F180" s="335"/>
    </row>
    <row r="181" spans="1:6">
      <c r="A181" s="83"/>
      <c r="B181" s="83"/>
      <c r="C181" s="83"/>
      <c r="D181" s="83"/>
      <c r="E181" s="83"/>
      <c r="F181" s="335"/>
    </row>
    <row r="182" spans="1:6">
      <c r="A182" s="83"/>
      <c r="B182" s="83"/>
      <c r="C182" s="83"/>
      <c r="D182" s="83"/>
      <c r="E182" s="83"/>
      <c r="F182" s="335"/>
    </row>
    <row r="183" spans="1:6">
      <c r="A183" s="83"/>
      <c r="B183" s="83"/>
      <c r="C183" s="83"/>
      <c r="D183" s="83"/>
      <c r="E183" s="83"/>
      <c r="F183" s="335"/>
    </row>
    <row r="184" spans="1:6">
      <c r="A184" s="83"/>
      <c r="B184" s="83"/>
      <c r="C184" s="83"/>
      <c r="D184" s="83"/>
      <c r="E184" s="83"/>
      <c r="F184" s="335"/>
    </row>
    <row r="185" spans="1:6">
      <c r="A185" s="83"/>
      <c r="B185" s="83"/>
      <c r="C185" s="83"/>
      <c r="D185" s="83"/>
      <c r="E185" s="83"/>
      <c r="F185" s="335"/>
    </row>
    <row r="186" spans="1:6">
      <c r="A186" s="83"/>
      <c r="B186" s="83"/>
      <c r="C186" s="83"/>
      <c r="D186" s="83"/>
      <c r="E186" s="83"/>
      <c r="F186" s="335"/>
    </row>
    <row r="187" spans="1:6">
      <c r="A187" s="83"/>
      <c r="B187" s="83"/>
      <c r="C187" s="83"/>
      <c r="D187" s="83"/>
      <c r="E187" s="83"/>
      <c r="F187" s="335"/>
    </row>
    <row r="188" spans="1:6">
      <c r="A188" s="83"/>
      <c r="B188" s="83"/>
      <c r="C188" s="83"/>
      <c r="D188" s="83"/>
      <c r="E188" s="83"/>
      <c r="F188" s="335"/>
    </row>
    <row r="189" spans="1:6">
      <c r="A189" s="83"/>
      <c r="B189" s="83"/>
      <c r="C189" s="83"/>
      <c r="D189" s="83"/>
      <c r="E189" s="83"/>
      <c r="F189" s="335"/>
    </row>
    <row r="190" spans="1:6">
      <c r="A190" s="83"/>
      <c r="B190" s="83"/>
      <c r="C190" s="83"/>
      <c r="D190" s="83"/>
      <c r="E190" s="83"/>
      <c r="F190" s="335"/>
    </row>
    <row r="191" spans="1:6">
      <c r="A191" s="83"/>
      <c r="B191" s="83"/>
      <c r="C191" s="83"/>
      <c r="D191" s="83"/>
      <c r="E191" s="83"/>
      <c r="F191" s="335"/>
    </row>
    <row r="192" spans="1:6">
      <c r="A192" s="83"/>
      <c r="B192" s="83"/>
      <c r="C192" s="83"/>
      <c r="D192" s="83"/>
      <c r="E192" s="83"/>
      <c r="F192" s="335"/>
    </row>
    <row r="193" spans="1:6">
      <c r="A193" s="83"/>
      <c r="B193" s="83"/>
      <c r="C193" s="83"/>
      <c r="D193" s="83"/>
      <c r="E193" s="83"/>
      <c r="F193" s="335"/>
    </row>
    <row r="194" spans="1:6">
      <c r="A194" s="83"/>
      <c r="B194" s="83"/>
      <c r="C194" s="83"/>
      <c r="D194" s="83"/>
      <c r="E194" s="83"/>
      <c r="F194" s="335"/>
    </row>
    <row r="195" spans="1:6">
      <c r="A195" s="83"/>
      <c r="B195" s="83"/>
      <c r="C195" s="83"/>
      <c r="D195" s="83"/>
      <c r="E195" s="83"/>
      <c r="F195" s="335"/>
    </row>
    <row r="196" spans="1:6">
      <c r="A196" s="83"/>
      <c r="B196" s="83"/>
      <c r="C196" s="83"/>
      <c r="D196" s="83"/>
      <c r="E196" s="83"/>
      <c r="F196" s="335"/>
    </row>
    <row r="197" spans="1:6">
      <c r="A197" s="83"/>
      <c r="B197" s="83"/>
      <c r="C197" s="83"/>
      <c r="D197" s="83"/>
      <c r="E197" s="83"/>
      <c r="F197" s="335"/>
    </row>
    <row r="198" spans="1:6">
      <c r="A198" s="83"/>
      <c r="B198" s="83"/>
      <c r="C198" s="83"/>
      <c r="D198" s="83"/>
      <c r="E198" s="83"/>
      <c r="F198" s="335"/>
    </row>
    <row r="199" spans="1:6">
      <c r="A199" s="83"/>
      <c r="B199" s="83"/>
      <c r="C199" s="83"/>
      <c r="D199" s="83"/>
      <c r="E199" s="83"/>
      <c r="F199" s="335"/>
    </row>
    <row r="200" spans="1:6">
      <c r="A200" s="83"/>
      <c r="B200" s="83"/>
      <c r="C200" s="83"/>
      <c r="D200" s="83"/>
      <c r="E200" s="83"/>
      <c r="F200" s="335"/>
    </row>
    <row r="201" spans="1:6">
      <c r="A201" s="83"/>
      <c r="B201" s="83"/>
      <c r="C201" s="83"/>
      <c r="D201" s="83"/>
      <c r="E201" s="83"/>
      <c r="F201" s="335"/>
    </row>
    <row r="202" spans="1:6">
      <c r="A202" s="83"/>
      <c r="B202" s="83"/>
      <c r="C202" s="83"/>
      <c r="D202" s="83"/>
      <c r="E202" s="83"/>
      <c r="F202" s="335"/>
    </row>
    <row r="203" spans="1:6">
      <c r="A203" s="83"/>
      <c r="B203" s="83"/>
      <c r="C203" s="83"/>
      <c r="D203" s="83"/>
      <c r="E203" s="83"/>
      <c r="F203" s="335"/>
    </row>
    <row r="204" spans="1:6">
      <c r="A204" s="83"/>
      <c r="B204" s="83"/>
      <c r="C204" s="83"/>
      <c r="D204" s="83"/>
      <c r="E204" s="83"/>
      <c r="F204" s="335"/>
    </row>
    <row r="205" spans="1:6">
      <c r="A205" s="83"/>
      <c r="B205" s="83"/>
      <c r="C205" s="83"/>
      <c r="D205" s="83"/>
      <c r="E205" s="83"/>
      <c r="F205" s="335"/>
    </row>
    <row r="206" spans="1:6">
      <c r="A206" s="83"/>
      <c r="B206" s="83"/>
      <c r="C206" s="83"/>
      <c r="D206" s="83"/>
      <c r="E206" s="83"/>
      <c r="F206" s="335"/>
    </row>
    <row r="207" spans="1:6">
      <c r="A207" s="83"/>
      <c r="B207" s="83"/>
      <c r="C207" s="83"/>
      <c r="D207" s="83"/>
      <c r="E207" s="83"/>
      <c r="F207" s="335"/>
    </row>
    <row r="208" spans="1:6">
      <c r="A208" s="83"/>
      <c r="B208" s="83"/>
      <c r="C208" s="83"/>
      <c r="D208" s="83"/>
      <c r="E208" s="83"/>
      <c r="F208" s="335"/>
    </row>
    <row r="209" spans="1:6">
      <c r="A209" s="83"/>
      <c r="B209" s="83"/>
      <c r="C209" s="83"/>
      <c r="D209" s="83"/>
      <c r="E209" s="83"/>
      <c r="F209" s="335"/>
    </row>
    <row r="210" spans="1:6">
      <c r="A210" s="83"/>
      <c r="B210" s="83"/>
      <c r="C210" s="83"/>
      <c r="D210" s="83"/>
      <c r="E210" s="83"/>
      <c r="F210" s="335"/>
    </row>
    <row r="211" spans="1:6">
      <c r="A211" s="83"/>
      <c r="B211" s="83"/>
      <c r="C211" s="83"/>
      <c r="D211" s="83"/>
      <c r="E211" s="83"/>
      <c r="F211" s="335"/>
    </row>
    <row r="212" spans="1:6">
      <c r="A212" s="83"/>
      <c r="B212" s="83"/>
      <c r="C212" s="83"/>
      <c r="D212" s="83"/>
      <c r="E212" s="83"/>
      <c r="F212" s="335"/>
    </row>
    <row r="213" spans="1:6">
      <c r="A213" s="83"/>
      <c r="B213" s="83"/>
      <c r="C213" s="83"/>
      <c r="D213" s="83"/>
      <c r="E213" s="83"/>
      <c r="F213" s="335"/>
    </row>
    <row r="214" spans="1:6">
      <c r="A214" s="83"/>
      <c r="B214" s="83"/>
      <c r="C214" s="83"/>
      <c r="D214" s="83"/>
      <c r="E214" s="83"/>
      <c r="F214" s="335"/>
    </row>
    <row r="215" spans="1:6">
      <c r="A215" s="83"/>
      <c r="B215" s="83"/>
      <c r="C215" s="83"/>
      <c r="D215" s="83"/>
      <c r="E215" s="83"/>
      <c r="F215" s="335"/>
    </row>
    <row r="216" spans="1:6">
      <c r="A216" s="83"/>
      <c r="B216" s="83"/>
      <c r="C216" s="83"/>
      <c r="D216" s="83"/>
      <c r="E216" s="83"/>
      <c r="F216" s="335"/>
    </row>
    <row r="217" spans="1:6">
      <c r="A217" s="83"/>
      <c r="B217" s="83"/>
      <c r="C217" s="83"/>
      <c r="D217" s="83"/>
      <c r="E217" s="83"/>
      <c r="F217" s="335"/>
    </row>
    <row r="218" spans="1:6">
      <c r="A218" s="83"/>
      <c r="B218" s="83"/>
      <c r="C218" s="83"/>
      <c r="D218" s="83"/>
      <c r="E218" s="83"/>
      <c r="F218" s="335"/>
    </row>
    <row r="219" spans="1:6">
      <c r="A219" s="83"/>
      <c r="B219" s="83"/>
      <c r="C219" s="83"/>
      <c r="D219" s="83"/>
      <c r="E219" s="83"/>
      <c r="F219" s="335"/>
    </row>
    <row r="220" spans="1:6">
      <c r="A220" s="83"/>
      <c r="B220" s="83"/>
      <c r="C220" s="83"/>
      <c r="D220" s="83"/>
      <c r="E220" s="83"/>
      <c r="F220" s="335"/>
    </row>
    <row r="221" spans="1:6">
      <c r="A221" s="83"/>
      <c r="B221" s="83"/>
      <c r="C221" s="83"/>
      <c r="D221" s="83"/>
      <c r="E221" s="83"/>
      <c r="F221" s="335"/>
    </row>
    <row r="222" spans="1:6">
      <c r="A222" s="83"/>
      <c r="B222" s="83"/>
      <c r="C222" s="83"/>
      <c r="D222" s="83"/>
      <c r="E222" s="83"/>
      <c r="F222" s="335"/>
    </row>
    <row r="223" spans="1:6">
      <c r="A223" s="83"/>
      <c r="B223" s="83"/>
      <c r="C223" s="83"/>
      <c r="D223" s="83"/>
      <c r="E223" s="83"/>
      <c r="F223" s="335"/>
    </row>
    <row r="224" spans="1:6">
      <c r="A224" s="83"/>
      <c r="B224" s="83"/>
      <c r="C224" s="83"/>
      <c r="D224" s="83"/>
      <c r="E224" s="83"/>
      <c r="F224" s="335"/>
    </row>
    <row r="225" spans="1:6">
      <c r="A225" s="83"/>
      <c r="B225" s="83"/>
      <c r="C225" s="83"/>
      <c r="D225" s="83"/>
      <c r="E225" s="83"/>
      <c r="F225" s="335"/>
    </row>
    <row r="226" spans="1:6">
      <c r="A226" s="83"/>
      <c r="B226" s="83"/>
      <c r="C226" s="83"/>
      <c r="D226" s="83"/>
      <c r="E226" s="83"/>
      <c r="F226" s="335"/>
    </row>
    <row r="227" spans="1:6">
      <c r="A227" s="83"/>
      <c r="B227" s="83"/>
      <c r="C227" s="83"/>
      <c r="D227" s="83"/>
      <c r="E227" s="83"/>
      <c r="F227" s="335"/>
    </row>
    <row r="228" spans="1:6">
      <c r="A228" s="83"/>
      <c r="B228" s="83"/>
      <c r="C228" s="83"/>
      <c r="D228" s="83"/>
      <c r="E228" s="83"/>
      <c r="F228" s="335"/>
    </row>
    <row r="229" spans="1:6">
      <c r="A229" s="83"/>
      <c r="B229" s="83"/>
      <c r="C229" s="83"/>
      <c r="D229" s="83"/>
      <c r="E229" s="83"/>
      <c r="F229" s="335"/>
    </row>
    <row r="230" spans="1:6">
      <c r="A230" s="83"/>
      <c r="B230" s="83"/>
      <c r="C230" s="83"/>
      <c r="D230" s="83"/>
      <c r="E230" s="83"/>
      <c r="F230" s="335"/>
    </row>
    <row r="231" spans="1:6">
      <c r="A231" s="83"/>
      <c r="B231" s="83"/>
      <c r="C231" s="83"/>
      <c r="D231" s="83"/>
      <c r="E231" s="83"/>
      <c r="F231" s="335"/>
    </row>
    <row r="232" spans="1:6">
      <c r="A232" s="83"/>
      <c r="B232" s="83"/>
      <c r="C232" s="83"/>
      <c r="D232" s="83"/>
      <c r="E232" s="83"/>
      <c r="F232" s="335"/>
    </row>
    <row r="233" spans="1:6">
      <c r="A233" s="83"/>
      <c r="B233" s="83"/>
      <c r="C233" s="83"/>
      <c r="D233" s="83"/>
      <c r="E233" s="83"/>
      <c r="F233" s="335"/>
    </row>
    <row r="234" spans="1:6">
      <c r="A234" s="83"/>
      <c r="B234" s="83"/>
      <c r="C234" s="83"/>
      <c r="D234" s="83"/>
      <c r="E234" s="83"/>
      <c r="F234" s="335"/>
    </row>
    <row r="235" spans="1:6">
      <c r="A235" s="83"/>
      <c r="B235" s="83"/>
      <c r="C235" s="83"/>
      <c r="D235" s="83"/>
      <c r="E235" s="83"/>
      <c r="F235" s="335"/>
    </row>
    <row r="236" spans="1:6">
      <c r="A236" s="83"/>
      <c r="B236" s="83"/>
      <c r="C236" s="83"/>
      <c r="D236" s="83"/>
      <c r="E236" s="83"/>
      <c r="F236" s="335"/>
    </row>
    <row r="237" spans="1:6">
      <c r="A237" s="83"/>
      <c r="B237" s="83"/>
      <c r="C237" s="83"/>
      <c r="D237" s="83"/>
      <c r="E237" s="83"/>
      <c r="F237" s="335"/>
    </row>
    <row r="238" spans="1:6">
      <c r="A238" s="83"/>
      <c r="B238" s="83"/>
      <c r="C238" s="83"/>
      <c r="D238" s="83"/>
      <c r="E238" s="83"/>
      <c r="F238" s="335"/>
    </row>
    <row r="239" spans="1:6">
      <c r="A239" s="83"/>
      <c r="B239" s="83"/>
      <c r="C239" s="83"/>
      <c r="D239" s="83"/>
      <c r="E239" s="83"/>
      <c r="F239" s="335"/>
    </row>
    <row r="240" spans="1:6">
      <c r="A240" s="83"/>
      <c r="B240" s="83"/>
      <c r="C240" s="83"/>
      <c r="D240" s="83"/>
      <c r="E240" s="83"/>
      <c r="F240" s="335"/>
    </row>
    <row r="241" spans="1:6">
      <c r="A241" s="83"/>
      <c r="B241" s="83"/>
      <c r="C241" s="83"/>
      <c r="D241" s="83"/>
      <c r="E241" s="83"/>
      <c r="F241" s="335"/>
    </row>
    <row r="242" spans="1:6">
      <c r="A242" s="83"/>
      <c r="B242" s="83"/>
      <c r="C242" s="83"/>
      <c r="D242" s="83"/>
      <c r="E242" s="83"/>
      <c r="F242" s="335"/>
    </row>
    <row r="243" spans="1:6">
      <c r="A243" s="83"/>
      <c r="B243" s="83"/>
      <c r="C243" s="83"/>
      <c r="D243" s="83"/>
      <c r="E243" s="83"/>
      <c r="F243" s="335"/>
    </row>
    <row r="244" spans="1:6">
      <c r="A244" s="83"/>
      <c r="B244" s="83"/>
      <c r="C244" s="83"/>
      <c r="D244" s="83"/>
      <c r="E244" s="83"/>
      <c r="F244" s="335"/>
    </row>
    <row r="245" spans="1:6">
      <c r="A245" s="83"/>
      <c r="B245" s="83"/>
      <c r="C245" s="83"/>
      <c r="D245" s="83"/>
      <c r="E245" s="83"/>
      <c r="F245" s="335"/>
    </row>
    <row r="246" spans="1:6">
      <c r="A246" s="83"/>
      <c r="B246" s="83"/>
      <c r="C246" s="83"/>
      <c r="D246" s="83"/>
      <c r="E246" s="83"/>
      <c r="F246" s="335"/>
    </row>
    <row r="247" spans="1:6">
      <c r="A247" s="83"/>
      <c r="B247" s="83"/>
      <c r="C247" s="83"/>
      <c r="D247" s="83"/>
      <c r="E247" s="83"/>
      <c r="F247" s="335"/>
    </row>
    <row r="248" spans="1:6">
      <c r="A248" s="83"/>
      <c r="B248" s="83"/>
      <c r="C248" s="83"/>
      <c r="D248" s="83"/>
      <c r="E248" s="83"/>
      <c r="F248" s="335"/>
    </row>
    <row r="249" spans="1:6">
      <c r="A249" s="83"/>
      <c r="B249" s="83"/>
      <c r="C249" s="83"/>
      <c r="D249" s="83"/>
      <c r="E249" s="83"/>
      <c r="F249" s="335"/>
    </row>
    <row r="250" spans="1:6">
      <c r="A250" s="83"/>
      <c r="B250" s="83"/>
      <c r="C250" s="83"/>
      <c r="D250" s="83"/>
      <c r="E250" s="83"/>
      <c r="F250" s="335"/>
    </row>
    <row r="251" spans="1:6">
      <c r="A251" s="83"/>
      <c r="B251" s="83"/>
      <c r="C251" s="83"/>
      <c r="D251" s="83"/>
      <c r="E251" s="83"/>
      <c r="F251" s="335"/>
    </row>
    <row r="252" spans="1:6">
      <c r="A252" s="83"/>
      <c r="B252" s="83"/>
      <c r="C252" s="83"/>
      <c r="D252" s="83"/>
      <c r="E252" s="83"/>
      <c r="F252" s="335"/>
    </row>
    <row r="253" spans="1:6">
      <c r="A253" s="83"/>
      <c r="B253" s="83"/>
      <c r="C253" s="83"/>
      <c r="D253" s="83"/>
      <c r="E253" s="83"/>
      <c r="F253" s="335"/>
    </row>
    <row r="254" spans="1:6">
      <c r="A254" s="83"/>
      <c r="B254" s="83"/>
      <c r="C254" s="83"/>
      <c r="D254" s="83"/>
      <c r="E254" s="83"/>
      <c r="F254" s="335"/>
    </row>
    <row r="255" spans="1:6">
      <c r="A255" s="83"/>
      <c r="B255" s="83"/>
      <c r="C255" s="83"/>
      <c r="D255" s="83"/>
      <c r="E255" s="83"/>
      <c r="F255" s="335"/>
    </row>
    <row r="256" spans="1:6">
      <c r="A256" s="83"/>
      <c r="B256" s="83"/>
      <c r="C256" s="83"/>
      <c r="D256" s="83"/>
      <c r="E256" s="83"/>
      <c r="F256" s="335"/>
    </row>
    <row r="257" spans="1:6">
      <c r="A257" s="83"/>
      <c r="B257" s="83"/>
      <c r="C257" s="83"/>
      <c r="D257" s="83"/>
      <c r="E257" s="83"/>
      <c r="F257" s="335"/>
    </row>
    <row r="258" spans="1:6">
      <c r="A258" s="83"/>
      <c r="B258" s="83"/>
      <c r="C258" s="83"/>
      <c r="D258" s="83"/>
      <c r="E258" s="83"/>
      <c r="F258" s="335"/>
    </row>
    <row r="259" spans="1:6">
      <c r="A259" s="83"/>
      <c r="B259" s="83"/>
      <c r="C259" s="83"/>
      <c r="D259" s="83"/>
      <c r="E259" s="83"/>
      <c r="F259" s="335"/>
    </row>
    <row r="260" spans="1:6">
      <c r="A260" s="83"/>
      <c r="B260" s="83"/>
      <c r="C260" s="83"/>
      <c r="D260" s="83"/>
      <c r="E260" s="83"/>
      <c r="F260" s="335"/>
    </row>
    <row r="261" spans="1:6">
      <c r="A261" s="83"/>
      <c r="B261" s="83"/>
      <c r="C261" s="83"/>
      <c r="D261" s="83"/>
      <c r="E261" s="83"/>
      <c r="F261" s="335"/>
    </row>
    <row r="262" spans="1:6">
      <c r="A262" s="83"/>
      <c r="B262" s="83"/>
      <c r="C262" s="83"/>
      <c r="D262" s="83"/>
      <c r="E262" s="83"/>
      <c r="F262" s="335"/>
    </row>
    <row r="263" spans="1:6">
      <c r="A263" s="83"/>
      <c r="B263" s="83"/>
      <c r="C263" s="83"/>
      <c r="D263" s="83"/>
      <c r="E263" s="83"/>
      <c r="F263" s="335"/>
    </row>
    <row r="264" spans="1:6">
      <c r="A264" s="83"/>
      <c r="B264" s="83"/>
      <c r="C264" s="83"/>
      <c r="D264" s="83"/>
      <c r="E264" s="83"/>
      <c r="F264" s="335"/>
    </row>
    <row r="265" spans="1:6">
      <c r="A265" s="83"/>
      <c r="B265" s="83"/>
      <c r="C265" s="83"/>
      <c r="D265" s="83"/>
      <c r="E265" s="83"/>
      <c r="F265" s="335"/>
    </row>
    <row r="266" spans="1:6">
      <c r="A266" s="83"/>
      <c r="B266" s="83"/>
      <c r="C266" s="83"/>
      <c r="D266" s="83"/>
      <c r="E266" s="83"/>
      <c r="F266" s="335"/>
    </row>
    <row r="267" spans="1:6">
      <c r="A267" s="83"/>
      <c r="B267" s="83"/>
      <c r="C267" s="83"/>
      <c r="D267" s="83"/>
      <c r="E267" s="83"/>
      <c r="F267" s="335"/>
    </row>
    <row r="268" spans="1:6">
      <c r="A268" s="83"/>
      <c r="B268" s="83"/>
      <c r="C268" s="83"/>
      <c r="D268" s="83"/>
      <c r="E268" s="83"/>
      <c r="F268" s="335"/>
    </row>
    <row r="269" spans="1:6">
      <c r="A269" s="83"/>
      <c r="B269" s="83"/>
      <c r="C269" s="83"/>
      <c r="D269" s="83"/>
      <c r="E269" s="83"/>
      <c r="F269" s="335"/>
    </row>
    <row r="270" spans="1:6">
      <c r="A270" s="83"/>
      <c r="B270" s="83"/>
      <c r="C270" s="83"/>
      <c r="D270" s="83"/>
      <c r="E270" s="83"/>
      <c r="F270" s="335"/>
    </row>
    <row r="271" spans="1:6">
      <c r="A271" s="83"/>
      <c r="B271" s="83"/>
      <c r="C271" s="83"/>
      <c r="D271" s="83"/>
      <c r="E271" s="83"/>
      <c r="F271" s="335"/>
    </row>
    <row r="272" spans="1:6">
      <c r="A272" s="83"/>
      <c r="B272" s="83"/>
      <c r="C272" s="83"/>
      <c r="D272" s="83"/>
      <c r="E272" s="83"/>
      <c r="F272" s="335"/>
    </row>
    <row r="273" spans="1:6">
      <c r="A273" s="83"/>
      <c r="B273" s="83"/>
      <c r="C273" s="83"/>
      <c r="D273" s="83"/>
      <c r="E273" s="83"/>
      <c r="F273" s="335"/>
    </row>
    <row r="274" spans="1:6">
      <c r="A274" s="83"/>
      <c r="B274" s="83"/>
      <c r="C274" s="83"/>
      <c r="D274" s="83"/>
      <c r="E274" s="83"/>
      <c r="F274" s="335"/>
    </row>
    <row r="275" spans="1:6">
      <c r="A275" s="83"/>
      <c r="B275" s="83"/>
      <c r="C275" s="83"/>
      <c r="D275" s="83"/>
      <c r="E275" s="83"/>
      <c r="F275" s="335"/>
    </row>
    <row r="276" spans="1:6">
      <c r="A276" s="83"/>
      <c r="B276" s="83"/>
      <c r="C276" s="83"/>
      <c r="D276" s="83"/>
      <c r="E276" s="83"/>
      <c r="F276" s="335"/>
    </row>
    <row r="277" spans="1:6">
      <c r="A277" s="83"/>
      <c r="B277" s="83"/>
      <c r="C277" s="83"/>
      <c r="D277" s="83"/>
      <c r="E277" s="83"/>
      <c r="F277" s="335"/>
    </row>
    <row r="278" spans="1:6">
      <c r="A278" s="83"/>
      <c r="B278" s="83"/>
      <c r="C278" s="83"/>
      <c r="D278" s="83"/>
      <c r="E278" s="83"/>
      <c r="F278" s="335"/>
    </row>
    <row r="279" spans="1:6">
      <c r="A279" s="83"/>
      <c r="B279" s="83"/>
      <c r="C279" s="83"/>
      <c r="D279" s="83"/>
      <c r="E279" s="83"/>
      <c r="F279" s="335"/>
    </row>
    <row r="280" spans="1:6">
      <c r="A280" s="83"/>
      <c r="B280" s="83"/>
      <c r="C280" s="83"/>
      <c r="D280" s="83"/>
      <c r="E280" s="83"/>
      <c r="F280" s="335"/>
    </row>
    <row r="281" spans="1:6">
      <c r="A281" s="83"/>
      <c r="B281" s="83"/>
      <c r="C281" s="83"/>
      <c r="D281" s="83"/>
      <c r="E281" s="83"/>
      <c r="F281" s="335"/>
    </row>
    <row r="282" spans="1:6">
      <c r="A282" s="83"/>
      <c r="B282" s="83"/>
      <c r="C282" s="83"/>
      <c r="D282" s="83"/>
      <c r="E282" s="83"/>
      <c r="F282" s="335"/>
    </row>
    <row r="283" spans="1:6">
      <c r="A283" s="83"/>
      <c r="B283" s="83"/>
      <c r="C283" s="83"/>
      <c r="D283" s="83"/>
      <c r="E283" s="83"/>
      <c r="F283" s="335"/>
    </row>
    <row r="284" spans="1:6">
      <c r="A284" s="83"/>
      <c r="B284" s="83"/>
      <c r="C284" s="83"/>
      <c r="D284" s="83"/>
      <c r="E284" s="83"/>
      <c r="F284" s="335"/>
    </row>
    <row r="285" spans="1:6">
      <c r="A285" s="83"/>
      <c r="B285" s="83"/>
      <c r="C285" s="83"/>
      <c r="D285" s="83"/>
      <c r="E285" s="83"/>
      <c r="F285" s="335"/>
    </row>
    <row r="286" spans="1:6">
      <c r="A286" s="83"/>
      <c r="B286" s="83"/>
      <c r="C286" s="83"/>
      <c r="D286" s="83"/>
      <c r="E286" s="83"/>
      <c r="F286" s="335"/>
    </row>
    <row r="287" spans="1:6">
      <c r="A287" s="83"/>
      <c r="B287" s="83"/>
      <c r="C287" s="83"/>
      <c r="D287" s="83"/>
      <c r="E287" s="83"/>
      <c r="F287" s="335"/>
    </row>
    <row r="288" spans="1:6">
      <c r="A288" s="83"/>
      <c r="B288" s="83"/>
      <c r="C288" s="83"/>
      <c r="D288" s="83"/>
      <c r="E288" s="83"/>
      <c r="F288" s="335"/>
    </row>
    <row r="289" spans="1:6">
      <c r="A289" s="83"/>
      <c r="B289" s="83"/>
      <c r="C289" s="83"/>
      <c r="D289" s="83"/>
      <c r="E289" s="83"/>
      <c r="F289" s="335"/>
    </row>
    <row r="290" spans="1:6">
      <c r="A290" s="83"/>
      <c r="B290" s="83"/>
      <c r="C290" s="83"/>
      <c r="D290" s="83"/>
      <c r="E290" s="83"/>
      <c r="F290" s="335"/>
    </row>
    <row r="291" spans="1:6">
      <c r="A291" s="83"/>
      <c r="B291" s="83"/>
      <c r="C291" s="83"/>
      <c r="D291" s="83"/>
      <c r="E291" s="83"/>
      <c r="F291" s="335"/>
    </row>
    <row r="292" spans="1:6">
      <c r="A292" s="83"/>
      <c r="B292" s="83"/>
      <c r="C292" s="83"/>
      <c r="D292" s="83"/>
      <c r="E292" s="83"/>
      <c r="F292" s="335"/>
    </row>
    <row r="293" spans="1:6">
      <c r="A293" s="83"/>
      <c r="B293" s="83"/>
      <c r="C293" s="83"/>
      <c r="D293" s="83"/>
      <c r="E293" s="83"/>
      <c r="F293" s="335"/>
    </row>
    <row r="294" spans="1:6">
      <c r="A294" s="83"/>
      <c r="B294" s="83"/>
      <c r="C294" s="83"/>
      <c r="D294" s="83"/>
      <c r="E294" s="83"/>
      <c r="F294" s="335"/>
    </row>
    <row r="295" spans="1:6">
      <c r="A295" s="83"/>
      <c r="B295" s="83"/>
      <c r="C295" s="83"/>
      <c r="D295" s="83"/>
      <c r="E295" s="83"/>
      <c r="F295" s="335"/>
    </row>
    <row r="296" spans="1:6">
      <c r="A296" s="83"/>
      <c r="B296" s="83"/>
      <c r="C296" s="83"/>
      <c r="D296" s="83"/>
      <c r="E296" s="83"/>
      <c r="F296" s="335"/>
    </row>
    <row r="297" spans="1:6">
      <c r="A297" s="83"/>
      <c r="B297" s="83"/>
      <c r="C297" s="83"/>
      <c r="D297" s="83"/>
      <c r="E297" s="83"/>
      <c r="F297" s="335"/>
    </row>
    <row r="298" spans="1:6">
      <c r="A298" s="83"/>
      <c r="B298" s="83"/>
      <c r="C298" s="83"/>
      <c r="D298" s="83"/>
      <c r="E298" s="83"/>
      <c r="F298" s="335"/>
    </row>
    <row r="299" spans="1:6">
      <c r="A299" s="83"/>
      <c r="B299" s="83"/>
      <c r="C299" s="83"/>
      <c r="D299" s="83"/>
      <c r="E299" s="83"/>
      <c r="F299" s="335"/>
    </row>
    <row r="300" spans="1:6">
      <c r="A300" s="83"/>
      <c r="B300" s="83"/>
      <c r="C300" s="83"/>
      <c r="D300" s="83"/>
      <c r="E300" s="83"/>
      <c r="F300" s="335"/>
    </row>
    <row r="301" spans="1:6">
      <c r="A301" s="83"/>
      <c r="B301" s="83"/>
      <c r="C301" s="83"/>
      <c r="D301" s="83"/>
      <c r="E301" s="83"/>
      <c r="F301" s="335"/>
    </row>
    <row r="302" spans="1:6">
      <c r="A302" s="83"/>
      <c r="B302" s="83"/>
      <c r="C302" s="83"/>
      <c r="D302" s="83"/>
      <c r="E302" s="83"/>
      <c r="F302" s="335"/>
    </row>
    <row r="303" spans="1:6">
      <c r="A303" s="83"/>
      <c r="B303" s="83"/>
      <c r="C303" s="83"/>
      <c r="D303" s="83"/>
      <c r="E303" s="83"/>
      <c r="F303" s="335"/>
    </row>
    <row r="304" spans="1:6">
      <c r="A304" s="83"/>
      <c r="B304" s="83"/>
      <c r="C304" s="83"/>
      <c r="D304" s="83"/>
      <c r="E304" s="83"/>
      <c r="F304" s="335"/>
    </row>
    <row r="305" spans="1:6">
      <c r="A305" s="83"/>
      <c r="B305" s="83"/>
      <c r="C305" s="83"/>
      <c r="D305" s="83"/>
      <c r="E305" s="83"/>
      <c r="F305" s="335"/>
    </row>
    <row r="306" spans="1:6">
      <c r="A306" s="83"/>
      <c r="B306" s="83"/>
      <c r="C306" s="83"/>
      <c r="D306" s="83"/>
      <c r="E306" s="83"/>
      <c r="F306" s="335"/>
    </row>
    <row r="307" spans="1:6">
      <c r="A307" s="83"/>
      <c r="B307" s="83"/>
      <c r="C307" s="83"/>
      <c r="D307" s="83"/>
      <c r="E307" s="83"/>
      <c r="F307" s="335"/>
    </row>
    <row r="308" spans="1:6">
      <c r="A308" s="83"/>
      <c r="B308" s="83"/>
      <c r="C308" s="83"/>
      <c r="D308" s="83"/>
      <c r="E308" s="83"/>
      <c r="F308" s="335"/>
    </row>
    <row r="309" spans="1:6">
      <c r="A309" s="83"/>
      <c r="B309" s="83"/>
      <c r="C309" s="83"/>
      <c r="D309" s="83"/>
      <c r="E309" s="83"/>
      <c r="F309" s="335"/>
    </row>
    <row r="310" spans="1:6">
      <c r="A310" s="83"/>
      <c r="B310" s="83"/>
      <c r="C310" s="83"/>
      <c r="D310" s="83"/>
      <c r="E310" s="83"/>
      <c r="F310" s="335"/>
    </row>
    <row r="311" spans="1:6">
      <c r="A311" s="83"/>
      <c r="B311" s="83"/>
      <c r="C311" s="83"/>
      <c r="D311" s="83"/>
      <c r="E311" s="83"/>
      <c r="F311" s="335"/>
    </row>
    <row r="312" spans="1:6">
      <c r="A312" s="83"/>
      <c r="B312" s="83"/>
      <c r="C312" s="83"/>
      <c r="D312" s="83"/>
      <c r="E312" s="83"/>
      <c r="F312" s="335"/>
    </row>
    <row r="313" spans="1:6">
      <c r="A313" s="83"/>
      <c r="B313" s="83"/>
      <c r="C313" s="83"/>
      <c r="D313" s="83"/>
      <c r="E313" s="83"/>
      <c r="F313" s="335"/>
    </row>
    <row r="314" spans="1:6">
      <c r="A314" s="83"/>
      <c r="B314" s="83"/>
      <c r="C314" s="83"/>
      <c r="D314" s="83"/>
      <c r="E314" s="83"/>
      <c r="F314" s="335"/>
    </row>
    <row r="315" spans="1:6">
      <c r="A315" s="83"/>
      <c r="B315" s="83"/>
      <c r="C315" s="83"/>
      <c r="D315" s="83"/>
      <c r="E315" s="83"/>
      <c r="F315" s="335"/>
    </row>
    <row r="316" spans="1:6">
      <c r="A316" s="83"/>
      <c r="B316" s="83"/>
      <c r="C316" s="83"/>
      <c r="D316" s="83"/>
      <c r="E316" s="83"/>
      <c r="F316" s="335"/>
    </row>
    <row r="317" spans="1:6">
      <c r="A317" s="83"/>
      <c r="B317" s="83"/>
      <c r="C317" s="83"/>
      <c r="D317" s="83"/>
      <c r="E317" s="83"/>
      <c r="F317" s="335"/>
    </row>
    <row r="318" spans="1:6">
      <c r="A318" s="83"/>
      <c r="B318" s="83"/>
      <c r="C318" s="83"/>
      <c r="D318" s="83"/>
      <c r="E318" s="83"/>
      <c r="F318" s="335"/>
    </row>
    <row r="319" spans="1:6">
      <c r="A319" s="83"/>
      <c r="B319" s="83"/>
      <c r="C319" s="83"/>
      <c r="D319" s="83"/>
      <c r="E319" s="83"/>
      <c r="F319" s="335"/>
    </row>
    <row r="320" spans="1:6">
      <c r="A320" s="83"/>
      <c r="B320" s="83"/>
      <c r="C320" s="83"/>
      <c r="D320" s="83"/>
      <c r="E320" s="83"/>
      <c r="F320" s="335"/>
    </row>
    <row r="321" spans="1:6">
      <c r="A321" s="83"/>
      <c r="B321" s="83"/>
      <c r="C321" s="83"/>
      <c r="D321" s="83"/>
      <c r="E321" s="83"/>
      <c r="F321" s="335"/>
    </row>
    <row r="322" spans="1:6">
      <c r="A322" s="83"/>
      <c r="B322" s="83"/>
      <c r="C322" s="83"/>
      <c r="D322" s="83"/>
      <c r="E322" s="83"/>
      <c r="F322" s="335"/>
    </row>
    <row r="323" spans="1:6">
      <c r="A323" s="83"/>
      <c r="B323" s="83"/>
      <c r="C323" s="83"/>
      <c r="D323" s="83"/>
      <c r="E323" s="83"/>
      <c r="F323" s="335"/>
    </row>
    <row r="324" spans="1:6">
      <c r="A324" s="83"/>
      <c r="B324" s="83"/>
      <c r="C324" s="83"/>
      <c r="D324" s="83"/>
      <c r="E324" s="83"/>
      <c r="F324" s="335"/>
    </row>
    <row r="325" spans="1:6">
      <c r="A325" s="83"/>
      <c r="B325" s="83"/>
      <c r="C325" s="83"/>
      <c r="D325" s="83"/>
      <c r="E325" s="83"/>
      <c r="F325" s="335"/>
    </row>
    <row r="326" spans="1:6">
      <c r="A326" s="83"/>
      <c r="B326" s="83"/>
      <c r="C326" s="83"/>
      <c r="D326" s="83"/>
      <c r="E326" s="83"/>
      <c r="F326" s="335"/>
    </row>
    <row r="327" spans="1:6">
      <c r="A327" s="83"/>
      <c r="B327" s="83"/>
      <c r="C327" s="83"/>
      <c r="D327" s="83"/>
      <c r="E327" s="83"/>
      <c r="F327" s="335"/>
    </row>
    <row r="328" spans="1:6">
      <c r="A328" s="83"/>
      <c r="B328" s="83"/>
      <c r="C328" s="83"/>
      <c r="D328" s="83"/>
      <c r="E328" s="83"/>
      <c r="F328" s="335"/>
    </row>
    <row r="329" spans="1:6">
      <c r="A329" s="83"/>
      <c r="B329" s="83"/>
      <c r="C329" s="83"/>
      <c r="D329" s="83"/>
      <c r="E329" s="83"/>
      <c r="F329" s="335"/>
    </row>
    <row r="330" spans="1:6">
      <c r="A330" s="83"/>
      <c r="B330" s="83"/>
      <c r="C330" s="83"/>
      <c r="D330" s="83"/>
      <c r="E330" s="83"/>
      <c r="F330" s="335"/>
    </row>
    <row r="331" spans="1:6">
      <c r="A331" s="83"/>
      <c r="B331" s="83"/>
      <c r="C331" s="83"/>
      <c r="D331" s="83"/>
      <c r="E331" s="83"/>
      <c r="F331" s="335"/>
    </row>
    <row r="332" spans="1:6">
      <c r="A332" s="83"/>
      <c r="B332" s="83"/>
      <c r="C332" s="83"/>
      <c r="D332" s="83"/>
      <c r="E332" s="83"/>
      <c r="F332" s="335"/>
    </row>
    <row r="333" spans="1:6">
      <c r="A333" s="83"/>
      <c r="B333" s="83"/>
      <c r="C333" s="83"/>
      <c r="D333" s="83"/>
      <c r="E333" s="83"/>
      <c r="F333" s="335"/>
    </row>
    <row r="334" spans="1:6">
      <c r="A334" s="83"/>
      <c r="B334" s="83"/>
      <c r="C334" s="83"/>
      <c r="D334" s="83"/>
      <c r="E334" s="83"/>
      <c r="F334" s="335"/>
    </row>
    <row r="335" spans="1:6">
      <c r="A335" s="83"/>
      <c r="B335" s="83"/>
      <c r="C335" s="83"/>
      <c r="D335" s="83"/>
      <c r="E335" s="83"/>
      <c r="F335" s="335"/>
    </row>
    <row r="336" spans="1:6">
      <c r="A336" s="83"/>
      <c r="B336" s="83"/>
      <c r="C336" s="83"/>
      <c r="D336" s="83"/>
      <c r="E336" s="83"/>
      <c r="F336" s="335"/>
    </row>
    <row r="337" spans="1:6">
      <c r="A337" s="83"/>
      <c r="B337" s="83"/>
      <c r="C337" s="83"/>
      <c r="D337" s="83"/>
      <c r="E337" s="83"/>
      <c r="F337" s="335"/>
    </row>
    <row r="338" spans="1:6">
      <c r="A338" s="83"/>
      <c r="B338" s="83"/>
      <c r="C338" s="83"/>
      <c r="D338" s="83"/>
      <c r="E338" s="83"/>
      <c r="F338" s="335"/>
    </row>
    <row r="339" spans="1:6">
      <c r="A339" s="83"/>
      <c r="B339" s="83"/>
      <c r="C339" s="83"/>
      <c r="D339" s="83"/>
      <c r="E339" s="83"/>
      <c r="F339" s="335"/>
    </row>
    <row r="340" spans="1:6">
      <c r="A340" s="83"/>
      <c r="B340" s="83"/>
      <c r="C340" s="83"/>
      <c r="D340" s="83"/>
      <c r="E340" s="83"/>
      <c r="F340" s="335"/>
    </row>
    <row r="341" spans="1:6">
      <c r="A341" s="83"/>
      <c r="B341" s="83"/>
      <c r="C341" s="83"/>
      <c r="D341" s="83"/>
      <c r="E341" s="83"/>
      <c r="F341" s="335"/>
    </row>
    <row r="342" spans="1:6">
      <c r="A342" s="83"/>
      <c r="B342" s="83"/>
      <c r="C342" s="83"/>
      <c r="D342" s="83"/>
      <c r="E342" s="83"/>
      <c r="F342" s="335"/>
    </row>
    <row r="343" spans="1:6">
      <c r="A343" s="83"/>
      <c r="B343" s="83"/>
      <c r="C343" s="83"/>
      <c r="D343" s="83"/>
      <c r="E343" s="83"/>
      <c r="F343" s="335"/>
    </row>
    <row r="344" spans="1:6">
      <c r="A344" s="83"/>
      <c r="B344" s="83"/>
      <c r="C344" s="83"/>
      <c r="D344" s="83"/>
      <c r="E344" s="83"/>
      <c r="F344" s="335"/>
    </row>
    <row r="345" spans="1:6">
      <c r="A345" s="83"/>
      <c r="B345" s="83"/>
      <c r="C345" s="83"/>
      <c r="D345" s="83"/>
      <c r="E345" s="83"/>
      <c r="F345" s="335"/>
    </row>
    <row r="346" spans="1:6">
      <c r="A346" s="83"/>
      <c r="B346" s="83"/>
      <c r="C346" s="83"/>
      <c r="D346" s="83"/>
      <c r="E346" s="83"/>
      <c r="F346" s="335"/>
    </row>
    <row r="347" spans="1:6">
      <c r="A347" s="83"/>
      <c r="B347" s="83"/>
      <c r="C347" s="83"/>
      <c r="D347" s="83"/>
      <c r="E347" s="83"/>
      <c r="F347" s="335"/>
    </row>
    <row r="348" spans="1:6">
      <c r="A348" s="83"/>
      <c r="B348" s="83"/>
      <c r="C348" s="83"/>
      <c r="D348" s="83"/>
      <c r="E348" s="83"/>
      <c r="F348" s="335"/>
    </row>
    <row r="349" spans="1:6">
      <c r="A349" s="83"/>
      <c r="B349" s="83"/>
      <c r="C349" s="83"/>
      <c r="D349" s="83"/>
      <c r="E349" s="83"/>
      <c r="F349" s="335"/>
    </row>
    <row r="350" spans="1:6">
      <c r="A350" s="83"/>
      <c r="B350" s="83"/>
      <c r="C350" s="83"/>
      <c r="D350" s="83"/>
      <c r="E350" s="83"/>
      <c r="F350" s="335"/>
    </row>
    <row r="351" spans="1:6">
      <c r="A351" s="83"/>
      <c r="B351" s="83"/>
      <c r="C351" s="83"/>
      <c r="D351" s="83"/>
      <c r="E351" s="83"/>
      <c r="F351" s="335"/>
    </row>
    <row r="352" spans="1:6">
      <c r="A352" s="83"/>
      <c r="B352" s="83"/>
      <c r="C352" s="83"/>
      <c r="D352" s="83"/>
      <c r="E352" s="83"/>
      <c r="F352" s="335"/>
    </row>
    <row r="353" spans="1:6">
      <c r="A353" s="83"/>
      <c r="B353" s="83"/>
      <c r="C353" s="83"/>
      <c r="D353" s="83"/>
      <c r="E353" s="83"/>
      <c r="F353" s="335"/>
    </row>
    <row r="354" spans="1:6">
      <c r="A354" s="83"/>
      <c r="B354" s="83"/>
      <c r="C354" s="83"/>
      <c r="D354" s="83"/>
      <c r="E354" s="83"/>
      <c r="F354" s="335"/>
    </row>
    <row r="355" spans="1:6">
      <c r="A355" s="83"/>
      <c r="B355" s="83"/>
      <c r="C355" s="83"/>
      <c r="D355" s="83"/>
      <c r="E355" s="83"/>
      <c r="F355" s="335"/>
    </row>
    <row r="356" spans="1:6">
      <c r="A356" s="83"/>
      <c r="B356" s="83"/>
      <c r="C356" s="83"/>
      <c r="D356" s="83"/>
      <c r="E356" s="83"/>
      <c r="F356" s="335"/>
    </row>
    <row r="357" spans="1:6">
      <c r="A357" s="83"/>
      <c r="B357" s="83"/>
      <c r="C357" s="83"/>
      <c r="D357" s="83"/>
      <c r="E357" s="83"/>
      <c r="F357" s="335"/>
    </row>
    <row r="358" spans="1:6">
      <c r="A358" s="83"/>
      <c r="B358" s="83"/>
      <c r="C358" s="83"/>
      <c r="D358" s="83"/>
      <c r="E358" s="83"/>
      <c r="F358" s="335"/>
    </row>
    <row r="359" spans="1:6">
      <c r="A359" s="83"/>
      <c r="B359" s="83"/>
      <c r="C359" s="83"/>
      <c r="D359" s="83"/>
      <c r="E359" s="83"/>
      <c r="F359" s="335"/>
    </row>
    <row r="360" spans="1:6">
      <c r="A360" s="83"/>
      <c r="B360" s="83"/>
      <c r="C360" s="83"/>
      <c r="D360" s="83"/>
      <c r="E360" s="83"/>
      <c r="F360" s="335"/>
    </row>
    <row r="361" spans="1:6">
      <c r="A361" s="83"/>
      <c r="B361" s="83"/>
      <c r="C361" s="83"/>
      <c r="D361" s="83"/>
      <c r="E361" s="83"/>
      <c r="F361" s="335"/>
    </row>
    <row r="362" spans="1:6">
      <c r="A362" s="83"/>
      <c r="B362" s="83"/>
      <c r="C362" s="83"/>
      <c r="D362" s="83"/>
      <c r="E362" s="83"/>
      <c r="F362" s="335"/>
    </row>
    <row r="363" spans="1:6">
      <c r="A363" s="83"/>
      <c r="B363" s="83"/>
      <c r="C363" s="83"/>
      <c r="D363" s="83"/>
      <c r="E363" s="83"/>
      <c r="F363" s="335"/>
    </row>
    <row r="364" spans="1:6">
      <c r="A364" s="83"/>
      <c r="B364" s="83"/>
      <c r="C364" s="83"/>
      <c r="D364" s="83"/>
      <c r="E364" s="83"/>
      <c r="F364" s="335"/>
    </row>
    <row r="365" spans="1:6">
      <c r="A365" s="83"/>
      <c r="B365" s="83"/>
      <c r="C365" s="83"/>
      <c r="D365" s="83"/>
      <c r="E365" s="83"/>
      <c r="F365" s="335"/>
    </row>
    <row r="366" spans="1:6">
      <c r="A366" s="83"/>
      <c r="B366" s="83"/>
      <c r="C366" s="83"/>
      <c r="D366" s="83"/>
      <c r="E366" s="83"/>
      <c r="F366" s="335"/>
    </row>
    <row r="367" spans="1:6">
      <c r="A367" s="83"/>
      <c r="B367" s="83"/>
      <c r="C367" s="83"/>
      <c r="D367" s="83"/>
      <c r="E367" s="83"/>
      <c r="F367" s="335"/>
    </row>
    <row r="368" spans="1:6">
      <c r="A368" s="83"/>
      <c r="B368" s="83"/>
      <c r="C368" s="83"/>
      <c r="D368" s="83"/>
      <c r="E368" s="83"/>
      <c r="F368" s="335"/>
    </row>
    <row r="369" spans="1:6">
      <c r="A369" s="83"/>
      <c r="B369" s="83"/>
      <c r="C369" s="83"/>
      <c r="D369" s="83"/>
      <c r="E369" s="83"/>
      <c r="F369" s="335"/>
    </row>
    <row r="370" spans="1:6">
      <c r="A370" s="83"/>
      <c r="B370" s="83"/>
      <c r="C370" s="83"/>
      <c r="D370" s="83"/>
      <c r="E370" s="83"/>
      <c r="F370" s="335"/>
    </row>
    <row r="371" spans="1:6">
      <c r="A371" s="83"/>
      <c r="B371" s="83"/>
      <c r="C371" s="83"/>
      <c r="D371" s="83"/>
      <c r="E371" s="83"/>
      <c r="F371" s="335"/>
    </row>
    <row r="372" spans="1:6">
      <c r="A372" s="83"/>
      <c r="B372" s="83"/>
      <c r="C372" s="83"/>
      <c r="D372" s="83"/>
      <c r="E372" s="83"/>
      <c r="F372" s="335"/>
    </row>
    <row r="373" spans="1:6">
      <c r="A373" s="83"/>
      <c r="B373" s="83"/>
      <c r="C373" s="83"/>
      <c r="D373" s="83"/>
      <c r="E373" s="83"/>
      <c r="F373" s="335"/>
    </row>
    <row r="374" spans="1:6">
      <c r="A374" s="83"/>
      <c r="B374" s="83"/>
      <c r="C374" s="83"/>
      <c r="D374" s="83"/>
      <c r="E374" s="83"/>
      <c r="F374" s="335"/>
    </row>
    <row r="375" spans="1:6">
      <c r="A375" s="83"/>
      <c r="B375" s="83"/>
      <c r="C375" s="83"/>
      <c r="D375" s="83"/>
      <c r="E375" s="83"/>
      <c r="F375" s="335"/>
    </row>
    <row r="376" spans="1:6">
      <c r="A376" s="83"/>
      <c r="B376" s="83"/>
      <c r="C376" s="83"/>
      <c r="D376" s="83"/>
      <c r="E376" s="83"/>
      <c r="F376" s="335"/>
    </row>
    <row r="377" spans="1:6">
      <c r="A377" s="83"/>
      <c r="B377" s="83"/>
      <c r="C377" s="83"/>
      <c r="D377" s="83"/>
      <c r="E377" s="83"/>
      <c r="F377" s="335"/>
    </row>
    <row r="378" spans="1:6">
      <c r="A378" s="83"/>
      <c r="B378" s="83"/>
      <c r="C378" s="83"/>
      <c r="D378" s="83"/>
      <c r="E378" s="83"/>
      <c r="F378" s="335"/>
    </row>
    <row r="379" spans="1:6">
      <c r="A379" s="83"/>
      <c r="B379" s="83"/>
      <c r="C379" s="83"/>
      <c r="D379" s="83"/>
      <c r="E379" s="83"/>
      <c r="F379" s="335"/>
    </row>
    <row r="380" spans="1:6">
      <c r="A380" s="83"/>
      <c r="B380" s="83"/>
      <c r="C380" s="83"/>
      <c r="D380" s="83"/>
      <c r="E380" s="83"/>
      <c r="F380" s="335"/>
    </row>
    <row r="381" spans="1:6">
      <c r="A381" s="83"/>
      <c r="B381" s="83"/>
      <c r="C381" s="83"/>
      <c r="D381" s="83"/>
      <c r="E381" s="83"/>
      <c r="F381" s="335"/>
    </row>
    <row r="382" spans="1:6">
      <c r="A382" s="83"/>
      <c r="B382" s="83"/>
      <c r="C382" s="83"/>
      <c r="D382" s="83"/>
      <c r="E382" s="83"/>
      <c r="F382" s="335"/>
    </row>
    <row r="383" spans="1:6">
      <c r="A383" s="83"/>
      <c r="B383" s="83"/>
      <c r="C383" s="83"/>
      <c r="D383" s="83"/>
      <c r="E383" s="83"/>
      <c r="F383" s="335"/>
    </row>
    <row r="384" spans="1:6">
      <c r="A384" s="83"/>
      <c r="B384" s="83"/>
      <c r="C384" s="83"/>
      <c r="D384" s="83"/>
      <c r="E384" s="83"/>
      <c r="F384" s="335"/>
    </row>
    <row r="385" spans="1:6">
      <c r="A385" s="83"/>
      <c r="B385" s="83"/>
      <c r="C385" s="83"/>
      <c r="D385" s="83"/>
      <c r="E385" s="83"/>
      <c r="F385" s="335"/>
    </row>
    <row r="386" spans="1:6">
      <c r="A386" s="83"/>
      <c r="B386" s="83"/>
      <c r="C386" s="83"/>
      <c r="D386" s="83"/>
      <c r="E386" s="83"/>
      <c r="F386" s="335"/>
    </row>
    <row r="387" spans="1:6">
      <c r="A387" s="83"/>
      <c r="B387" s="83"/>
      <c r="C387" s="83"/>
      <c r="D387" s="83"/>
      <c r="E387" s="83"/>
      <c r="F387" s="335"/>
    </row>
    <row r="388" spans="1:6">
      <c r="A388" s="83"/>
      <c r="B388" s="83"/>
      <c r="C388" s="83"/>
      <c r="D388" s="83"/>
      <c r="E388" s="83"/>
      <c r="F388" s="335"/>
    </row>
    <row r="389" spans="1:6">
      <c r="A389" s="83"/>
      <c r="B389" s="83"/>
      <c r="C389" s="83"/>
      <c r="D389" s="83"/>
      <c r="E389" s="83"/>
      <c r="F389" s="335"/>
    </row>
    <row r="390" spans="1:6">
      <c r="A390" s="83"/>
      <c r="B390" s="83"/>
      <c r="C390" s="83"/>
      <c r="D390" s="83"/>
      <c r="E390" s="83"/>
      <c r="F390" s="335"/>
    </row>
    <row r="391" spans="1:6">
      <c r="A391" s="83"/>
      <c r="B391" s="83"/>
      <c r="C391" s="83"/>
      <c r="D391" s="83"/>
      <c r="E391" s="83"/>
      <c r="F391" s="335"/>
    </row>
    <row r="392" spans="1:6">
      <c r="A392" s="83"/>
      <c r="B392" s="83"/>
      <c r="C392" s="83"/>
      <c r="D392" s="83"/>
      <c r="E392" s="83"/>
      <c r="F392" s="335"/>
    </row>
    <row r="393" spans="1:6">
      <c r="A393" s="83"/>
      <c r="B393" s="83"/>
      <c r="C393" s="83"/>
      <c r="D393" s="83"/>
      <c r="E393" s="83"/>
      <c r="F393" s="335"/>
    </row>
    <row r="394" spans="1:6">
      <c r="A394" s="83"/>
      <c r="B394" s="83"/>
      <c r="C394" s="83"/>
      <c r="D394" s="83"/>
      <c r="E394" s="83"/>
      <c r="F394" s="335"/>
    </row>
    <row r="395" spans="1:6">
      <c r="A395" s="83"/>
      <c r="B395" s="83"/>
      <c r="C395" s="83"/>
      <c r="D395" s="83"/>
      <c r="E395" s="83"/>
      <c r="F395" s="335"/>
    </row>
    <row r="396" spans="1:6">
      <c r="A396" s="83"/>
      <c r="B396" s="83"/>
      <c r="C396" s="83"/>
      <c r="D396" s="83"/>
      <c r="E396" s="83"/>
      <c r="F396" s="335"/>
    </row>
    <row r="397" spans="1:6">
      <c r="A397" s="83"/>
      <c r="B397" s="83"/>
      <c r="C397" s="83"/>
      <c r="D397" s="83"/>
      <c r="E397" s="83"/>
      <c r="F397" s="335"/>
    </row>
    <row r="398" spans="1:6">
      <c r="A398" s="83"/>
      <c r="B398" s="83"/>
      <c r="C398" s="83"/>
      <c r="D398" s="83"/>
      <c r="E398" s="83"/>
      <c r="F398" s="335"/>
    </row>
    <row r="399" spans="1:6">
      <c r="A399" s="83"/>
      <c r="B399" s="83"/>
      <c r="C399" s="83"/>
      <c r="D399" s="83"/>
      <c r="E399" s="83"/>
      <c r="F399" s="335"/>
    </row>
    <row r="400" spans="1:6">
      <c r="A400" s="83"/>
      <c r="B400" s="83"/>
      <c r="C400" s="83"/>
      <c r="D400" s="83"/>
      <c r="E400" s="83"/>
      <c r="F400" s="335"/>
    </row>
    <row r="401" spans="1:6">
      <c r="A401" s="83"/>
      <c r="B401" s="83"/>
      <c r="C401" s="83"/>
      <c r="D401" s="83"/>
      <c r="E401" s="83"/>
      <c r="F401" s="335"/>
    </row>
    <row r="402" spans="1:6">
      <c r="A402" s="83"/>
      <c r="B402" s="83"/>
      <c r="C402" s="83"/>
      <c r="D402" s="83"/>
      <c r="E402" s="83"/>
      <c r="F402" s="335"/>
    </row>
    <row r="403" spans="1:6">
      <c r="A403" s="83"/>
      <c r="B403" s="83"/>
      <c r="C403" s="83"/>
      <c r="D403" s="83"/>
      <c r="E403" s="83"/>
      <c r="F403" s="335"/>
    </row>
    <row r="404" spans="1:6">
      <c r="A404" s="83"/>
      <c r="B404" s="83"/>
      <c r="C404" s="83"/>
      <c r="D404" s="83"/>
      <c r="E404" s="83"/>
      <c r="F404" s="335"/>
    </row>
    <row r="405" spans="1:6">
      <c r="A405" s="83"/>
      <c r="B405" s="83"/>
      <c r="C405" s="83"/>
      <c r="D405" s="83"/>
      <c r="E405" s="83"/>
      <c r="F405" s="335"/>
    </row>
    <row r="406" spans="1:6">
      <c r="A406" s="83"/>
      <c r="B406" s="83"/>
      <c r="C406" s="83"/>
      <c r="D406" s="83"/>
      <c r="E406" s="83"/>
      <c r="F406" s="335"/>
    </row>
    <row r="407" spans="1:6">
      <c r="A407" s="83"/>
      <c r="B407" s="83"/>
      <c r="C407" s="83"/>
      <c r="D407" s="83"/>
      <c r="E407" s="83"/>
      <c r="F407" s="335"/>
    </row>
    <row r="408" spans="1:6">
      <c r="A408" s="83"/>
      <c r="B408" s="83"/>
      <c r="C408" s="83"/>
      <c r="D408" s="83"/>
      <c r="E408" s="83"/>
      <c r="F408" s="335"/>
    </row>
    <row r="409" spans="1:6">
      <c r="A409" s="83"/>
      <c r="B409" s="83"/>
      <c r="C409" s="83"/>
      <c r="D409" s="83"/>
      <c r="E409" s="83"/>
      <c r="F409" s="335"/>
    </row>
    <row r="410" spans="1:6">
      <c r="A410" s="83"/>
      <c r="B410" s="83"/>
      <c r="C410" s="83"/>
      <c r="D410" s="83"/>
      <c r="E410" s="83"/>
      <c r="F410" s="335"/>
    </row>
    <row r="411" spans="1:6">
      <c r="A411" s="83"/>
      <c r="B411" s="83"/>
      <c r="C411" s="83"/>
      <c r="D411" s="83"/>
      <c r="E411" s="83"/>
      <c r="F411" s="335"/>
    </row>
    <row r="412" spans="1:6">
      <c r="A412" s="83"/>
      <c r="B412" s="83"/>
      <c r="C412" s="83"/>
      <c r="D412" s="83"/>
      <c r="E412" s="83"/>
      <c r="F412" s="335"/>
    </row>
    <row r="413" spans="1:6">
      <c r="A413" s="83"/>
      <c r="B413" s="83"/>
      <c r="C413" s="83"/>
      <c r="D413" s="83"/>
      <c r="E413" s="83"/>
      <c r="F413" s="335"/>
    </row>
    <row r="414" spans="1:6">
      <c r="A414" s="83"/>
      <c r="B414" s="83"/>
      <c r="C414" s="83"/>
      <c r="D414" s="83"/>
      <c r="E414" s="83"/>
      <c r="F414" s="335"/>
    </row>
    <row r="415" spans="1:6">
      <c r="A415" s="83"/>
      <c r="B415" s="83"/>
      <c r="C415" s="83"/>
      <c r="D415" s="83"/>
      <c r="E415" s="83"/>
      <c r="F415" s="335"/>
    </row>
    <row r="416" spans="1:6">
      <c r="A416" s="83"/>
      <c r="B416" s="83"/>
      <c r="C416" s="83"/>
      <c r="D416" s="83"/>
      <c r="E416" s="83"/>
      <c r="F416" s="335"/>
    </row>
    <row r="417" spans="1:6">
      <c r="A417" s="83"/>
      <c r="B417" s="83"/>
      <c r="C417" s="83"/>
      <c r="D417" s="83"/>
      <c r="E417" s="83"/>
      <c r="F417" s="335"/>
    </row>
    <row r="418" spans="1:6">
      <c r="A418" s="83"/>
      <c r="B418" s="83"/>
      <c r="C418" s="83"/>
      <c r="D418" s="83"/>
      <c r="E418" s="83"/>
      <c r="F418" s="335"/>
    </row>
    <row r="419" spans="1:6">
      <c r="A419" s="83"/>
      <c r="B419" s="83"/>
      <c r="C419" s="83"/>
      <c r="D419" s="83"/>
      <c r="E419" s="83"/>
      <c r="F419" s="335"/>
    </row>
    <row r="420" spans="1:6">
      <c r="A420" s="83"/>
      <c r="B420" s="83"/>
      <c r="C420" s="83"/>
      <c r="D420" s="83"/>
      <c r="E420" s="83"/>
      <c r="F420" s="335"/>
    </row>
    <row r="421" spans="1:6">
      <c r="A421" s="83"/>
      <c r="B421" s="83"/>
      <c r="C421" s="83"/>
      <c r="D421" s="83"/>
      <c r="E421" s="83"/>
      <c r="F421" s="335"/>
    </row>
    <row r="422" spans="1:6">
      <c r="A422" s="83"/>
      <c r="B422" s="83"/>
      <c r="C422" s="83"/>
      <c r="D422" s="83"/>
      <c r="E422" s="83"/>
      <c r="F422" s="335"/>
    </row>
    <row r="423" spans="1:6">
      <c r="A423" s="83"/>
      <c r="B423" s="83"/>
      <c r="C423" s="83"/>
      <c r="D423" s="83"/>
      <c r="E423" s="83"/>
      <c r="F423" s="335"/>
    </row>
    <row r="424" spans="1:6">
      <c r="A424" s="83"/>
      <c r="B424" s="83"/>
      <c r="C424" s="83"/>
      <c r="D424" s="83"/>
      <c r="E424" s="83"/>
      <c r="F424" s="335"/>
    </row>
    <row r="425" spans="1:6">
      <c r="A425" s="83"/>
      <c r="B425" s="83"/>
      <c r="C425" s="83"/>
      <c r="D425" s="83"/>
      <c r="E425" s="83"/>
      <c r="F425" s="335"/>
    </row>
    <row r="426" spans="1:6">
      <c r="A426" s="83"/>
      <c r="B426" s="83"/>
      <c r="C426" s="83"/>
      <c r="D426" s="83"/>
      <c r="E426" s="83"/>
      <c r="F426" s="335"/>
    </row>
    <row r="427" spans="1:6">
      <c r="A427" s="83"/>
      <c r="B427" s="83"/>
      <c r="C427" s="83"/>
      <c r="D427" s="83"/>
      <c r="E427" s="83"/>
      <c r="F427" s="335"/>
    </row>
    <row r="428" spans="1:6">
      <c r="A428" s="83"/>
      <c r="B428" s="83"/>
      <c r="C428" s="83"/>
      <c r="D428" s="83"/>
      <c r="E428" s="83"/>
      <c r="F428" s="335"/>
    </row>
    <row r="429" spans="1:6">
      <c r="A429" s="83"/>
      <c r="B429" s="83"/>
      <c r="C429" s="83"/>
      <c r="D429" s="83"/>
      <c r="E429" s="83"/>
      <c r="F429" s="335"/>
    </row>
    <row r="430" spans="1:6">
      <c r="A430" s="83"/>
      <c r="B430" s="83"/>
      <c r="C430" s="83"/>
      <c r="D430" s="83"/>
      <c r="E430" s="83"/>
      <c r="F430" s="335"/>
    </row>
    <row r="431" spans="1:6">
      <c r="A431" s="83"/>
      <c r="B431" s="83"/>
      <c r="C431" s="83"/>
      <c r="D431" s="83"/>
      <c r="E431" s="83"/>
      <c r="F431" s="335"/>
    </row>
    <row r="432" spans="1:6">
      <c r="A432" s="83"/>
      <c r="B432" s="83"/>
      <c r="C432" s="83"/>
      <c r="D432" s="83"/>
      <c r="E432" s="83"/>
      <c r="F432" s="335"/>
    </row>
    <row r="433" spans="1:6">
      <c r="A433" s="83"/>
      <c r="B433" s="83"/>
      <c r="C433" s="83"/>
      <c r="D433" s="83"/>
      <c r="E433" s="83"/>
      <c r="F433" s="335"/>
    </row>
    <row r="434" spans="1:6">
      <c r="A434" s="83"/>
      <c r="B434" s="83"/>
      <c r="C434" s="83"/>
      <c r="D434" s="83"/>
      <c r="E434" s="83"/>
      <c r="F434" s="335"/>
    </row>
    <row r="435" spans="1:6">
      <c r="A435" s="83"/>
      <c r="B435" s="83"/>
      <c r="C435" s="83"/>
      <c r="D435" s="83"/>
      <c r="E435" s="83"/>
      <c r="F435" s="335"/>
    </row>
    <row r="436" spans="1:6">
      <c r="A436" s="83"/>
      <c r="B436" s="83"/>
      <c r="C436" s="83"/>
      <c r="D436" s="83"/>
      <c r="E436" s="83"/>
      <c r="F436" s="335"/>
    </row>
    <row r="437" spans="1:6">
      <c r="A437" s="83"/>
      <c r="B437" s="83"/>
      <c r="C437" s="83"/>
      <c r="D437" s="83"/>
      <c r="E437" s="83"/>
      <c r="F437" s="335"/>
    </row>
    <row r="438" spans="1:6">
      <c r="A438" s="83"/>
      <c r="B438" s="83"/>
      <c r="C438" s="83"/>
      <c r="D438" s="83"/>
      <c r="E438" s="83"/>
      <c r="F438" s="335"/>
    </row>
    <row r="439" spans="1:6">
      <c r="A439" s="83"/>
      <c r="B439" s="83"/>
      <c r="C439" s="83"/>
      <c r="D439" s="83"/>
      <c r="E439" s="83"/>
      <c r="F439" s="335"/>
    </row>
    <row r="440" spans="1:6">
      <c r="A440" s="83"/>
      <c r="B440" s="83"/>
      <c r="C440" s="83"/>
      <c r="D440" s="83"/>
      <c r="E440" s="83"/>
      <c r="F440" s="335"/>
    </row>
    <row r="441" spans="1:6">
      <c r="A441" s="83"/>
      <c r="B441" s="83"/>
      <c r="C441" s="83"/>
      <c r="D441" s="83"/>
      <c r="E441" s="83"/>
      <c r="F441" s="335"/>
    </row>
    <row r="442" spans="1:6">
      <c r="A442" s="83"/>
      <c r="B442" s="83"/>
      <c r="C442" s="83"/>
      <c r="D442" s="83"/>
      <c r="E442" s="83"/>
      <c r="F442" s="335"/>
    </row>
    <row r="443" spans="1:6">
      <c r="A443" s="83"/>
      <c r="B443" s="83"/>
      <c r="C443" s="83"/>
      <c r="D443" s="83"/>
      <c r="E443" s="83"/>
      <c r="F443" s="335"/>
    </row>
    <row r="444" spans="1:6">
      <c r="A444" s="83"/>
      <c r="B444" s="83"/>
      <c r="C444" s="83"/>
      <c r="D444" s="83"/>
      <c r="E444" s="83"/>
      <c r="F444" s="335"/>
    </row>
    <row r="445" spans="1:6">
      <c r="A445" s="83"/>
      <c r="B445" s="83"/>
      <c r="C445" s="83"/>
      <c r="D445" s="83"/>
      <c r="E445" s="83"/>
      <c r="F445" s="335"/>
    </row>
    <row r="446" spans="1:6">
      <c r="A446" s="83"/>
      <c r="B446" s="83"/>
      <c r="C446" s="83"/>
      <c r="D446" s="83"/>
      <c r="E446" s="83"/>
      <c r="F446" s="335"/>
    </row>
    <row r="447" spans="1:6">
      <c r="A447" s="83"/>
      <c r="B447" s="83"/>
      <c r="C447" s="83"/>
      <c r="D447" s="83"/>
      <c r="E447" s="83"/>
      <c r="F447" s="335"/>
    </row>
    <row r="448" spans="1:6">
      <c r="A448" s="83"/>
      <c r="B448" s="83"/>
      <c r="C448" s="83"/>
      <c r="D448" s="83"/>
      <c r="E448" s="83"/>
      <c r="F448" s="335"/>
    </row>
    <row r="449" spans="1:6">
      <c r="A449" s="83"/>
      <c r="B449" s="83"/>
      <c r="C449" s="83"/>
      <c r="D449" s="83"/>
      <c r="E449" s="83"/>
      <c r="F449" s="335"/>
    </row>
    <row r="450" spans="1:6">
      <c r="A450" s="83"/>
      <c r="B450" s="83"/>
      <c r="C450" s="83"/>
      <c r="D450" s="83"/>
      <c r="E450" s="83"/>
      <c r="F450" s="335"/>
    </row>
    <row r="451" spans="1:6">
      <c r="A451" s="83"/>
      <c r="B451" s="83"/>
      <c r="C451" s="83"/>
      <c r="D451" s="83"/>
      <c r="E451" s="83"/>
      <c r="F451" s="335"/>
    </row>
    <row r="452" spans="1:6">
      <c r="A452" s="83"/>
      <c r="B452" s="83"/>
      <c r="C452" s="83"/>
      <c r="D452" s="83"/>
      <c r="E452" s="83"/>
      <c r="F452" s="335"/>
    </row>
    <row r="453" spans="1:6">
      <c r="A453" s="83"/>
      <c r="B453" s="83"/>
      <c r="C453" s="83"/>
      <c r="D453" s="83"/>
      <c r="E453" s="83"/>
      <c r="F453" s="335"/>
    </row>
    <row r="454" spans="1:6">
      <c r="A454" s="83"/>
      <c r="B454" s="83"/>
      <c r="C454" s="83"/>
      <c r="D454" s="83"/>
      <c r="E454" s="83"/>
      <c r="F454" s="335"/>
    </row>
    <row r="455" spans="1:6">
      <c r="A455" s="83"/>
      <c r="B455" s="83"/>
      <c r="C455" s="83"/>
      <c r="D455" s="83"/>
      <c r="E455" s="83"/>
      <c r="F455" s="335"/>
    </row>
    <row r="456" spans="1:6">
      <c r="A456" s="83"/>
      <c r="B456" s="83"/>
      <c r="C456" s="83"/>
      <c r="D456" s="83"/>
      <c r="E456" s="83"/>
      <c r="F456" s="335"/>
    </row>
    <row r="457" spans="1:6">
      <c r="A457" s="83"/>
      <c r="B457" s="83"/>
      <c r="C457" s="83"/>
      <c r="D457" s="83"/>
      <c r="E457" s="83"/>
      <c r="F457" s="335"/>
    </row>
    <row r="458" spans="1:6">
      <c r="A458" s="83"/>
      <c r="B458" s="83"/>
      <c r="C458" s="83"/>
      <c r="D458" s="83"/>
      <c r="E458" s="83"/>
      <c r="F458" s="335"/>
    </row>
    <row r="459" spans="1:6">
      <c r="A459" s="83"/>
      <c r="B459" s="83"/>
      <c r="C459" s="83"/>
      <c r="D459" s="83"/>
      <c r="E459" s="83"/>
      <c r="F459" s="335"/>
    </row>
    <row r="460" spans="1:6">
      <c r="A460" s="83"/>
      <c r="B460" s="83"/>
      <c r="C460" s="83"/>
      <c r="D460" s="83"/>
      <c r="E460" s="83"/>
      <c r="F460" s="335"/>
    </row>
    <row r="461" spans="1:6">
      <c r="A461" s="83"/>
      <c r="B461" s="83"/>
      <c r="C461" s="83"/>
      <c r="D461" s="83"/>
      <c r="E461" s="83"/>
      <c r="F461" s="335"/>
    </row>
    <row r="462" spans="1:6">
      <c r="A462" s="83"/>
      <c r="B462" s="83"/>
      <c r="C462" s="83"/>
      <c r="D462" s="83"/>
      <c r="E462" s="83"/>
      <c r="F462" s="335"/>
    </row>
    <row r="463" spans="1:6">
      <c r="A463" s="83"/>
      <c r="B463" s="83"/>
      <c r="C463" s="83"/>
      <c r="D463" s="83"/>
      <c r="E463" s="83"/>
      <c r="F463" s="335"/>
    </row>
    <row r="464" spans="1:6">
      <c r="A464" s="83"/>
      <c r="B464" s="83"/>
      <c r="C464" s="83"/>
      <c r="D464" s="83"/>
      <c r="E464" s="83"/>
      <c r="F464" s="335"/>
    </row>
    <row r="465" spans="1:6">
      <c r="A465" s="83"/>
      <c r="B465" s="83"/>
      <c r="C465" s="83"/>
      <c r="D465" s="83"/>
      <c r="E465" s="83"/>
      <c r="F465" s="335"/>
    </row>
    <row r="466" spans="1:6">
      <c r="A466" s="83"/>
      <c r="B466" s="83"/>
      <c r="C466" s="83"/>
      <c r="D466" s="83"/>
      <c r="E466" s="83"/>
      <c r="F466" s="335"/>
    </row>
    <row r="467" spans="1:6">
      <c r="A467" s="83"/>
      <c r="B467" s="83"/>
      <c r="C467" s="83"/>
      <c r="D467" s="83"/>
      <c r="E467" s="83"/>
      <c r="F467" s="335"/>
    </row>
    <row r="468" spans="1:6">
      <c r="A468" s="83"/>
      <c r="B468" s="83"/>
      <c r="C468" s="83"/>
      <c r="D468" s="83"/>
      <c r="E468" s="83"/>
      <c r="F468" s="335"/>
    </row>
    <row r="469" spans="1:6">
      <c r="A469" s="83"/>
      <c r="B469" s="83"/>
      <c r="C469" s="83"/>
      <c r="D469" s="83"/>
      <c r="E469" s="83"/>
      <c r="F469" s="335"/>
    </row>
    <row r="470" spans="1:6">
      <c r="A470" s="83"/>
      <c r="B470" s="83"/>
      <c r="C470" s="83"/>
      <c r="D470" s="83"/>
      <c r="E470" s="83"/>
      <c r="F470" s="335"/>
    </row>
    <row r="471" spans="1:6">
      <c r="A471" s="83"/>
      <c r="B471" s="83"/>
      <c r="C471" s="83"/>
      <c r="D471" s="83"/>
      <c r="E471" s="83"/>
      <c r="F471" s="335"/>
    </row>
    <row r="472" spans="1:6">
      <c r="A472" s="83"/>
      <c r="B472" s="83"/>
      <c r="C472" s="83"/>
      <c r="D472" s="83"/>
      <c r="E472" s="83"/>
      <c r="F472" s="335"/>
    </row>
    <row r="473" spans="1:6">
      <c r="A473" s="83"/>
      <c r="B473" s="83"/>
      <c r="C473" s="83"/>
      <c r="D473" s="83"/>
      <c r="E473" s="83"/>
      <c r="F473" s="335"/>
    </row>
    <row r="474" spans="1:6">
      <c r="A474" s="83"/>
      <c r="B474" s="83"/>
      <c r="C474" s="83"/>
      <c r="D474" s="83"/>
      <c r="E474" s="83"/>
      <c r="F474" s="335"/>
    </row>
    <row r="475" spans="1:6">
      <c r="A475" s="83"/>
      <c r="B475" s="83"/>
      <c r="C475" s="83"/>
      <c r="D475" s="83"/>
      <c r="E475" s="83"/>
      <c r="F475" s="335"/>
    </row>
    <row r="476" spans="1:6">
      <c r="A476" s="83"/>
      <c r="B476" s="83"/>
      <c r="C476" s="83"/>
      <c r="D476" s="83"/>
      <c r="E476" s="83"/>
      <c r="F476" s="335"/>
    </row>
    <row r="477" spans="1:6">
      <c r="A477" s="83"/>
      <c r="B477" s="83"/>
      <c r="C477" s="83"/>
      <c r="D477" s="83"/>
      <c r="E477" s="83"/>
      <c r="F477" s="335"/>
    </row>
    <row r="478" spans="1:6">
      <c r="A478" s="83"/>
      <c r="B478" s="83"/>
      <c r="C478" s="83"/>
      <c r="D478" s="83"/>
      <c r="E478" s="83"/>
      <c r="F478" s="335"/>
    </row>
    <row r="479" spans="1:6">
      <c r="A479" s="83"/>
      <c r="B479" s="83"/>
      <c r="C479" s="83"/>
      <c r="D479" s="83"/>
      <c r="E479" s="83"/>
      <c r="F479" s="335"/>
    </row>
    <row r="480" spans="1:6">
      <c r="A480" s="83"/>
      <c r="B480" s="83"/>
      <c r="C480" s="83"/>
      <c r="D480" s="83"/>
      <c r="E480" s="83"/>
      <c r="F480" s="335"/>
    </row>
    <row r="481" spans="1:6">
      <c r="A481" s="83"/>
      <c r="B481" s="83"/>
      <c r="C481" s="83"/>
      <c r="D481" s="83"/>
      <c r="E481" s="83"/>
      <c r="F481" s="335"/>
    </row>
    <row r="482" spans="1:6">
      <c r="A482" s="83"/>
      <c r="B482" s="83"/>
      <c r="C482" s="83"/>
      <c r="D482" s="83"/>
      <c r="E482" s="83"/>
      <c r="F482" s="335"/>
    </row>
    <row r="483" spans="1:6">
      <c r="A483" s="83"/>
      <c r="B483" s="83"/>
      <c r="C483" s="83"/>
      <c r="D483" s="83"/>
      <c r="E483" s="83"/>
      <c r="F483" s="335"/>
    </row>
    <row r="484" spans="1:6">
      <c r="A484" s="83"/>
      <c r="B484" s="83"/>
      <c r="C484" s="83"/>
      <c r="D484" s="83"/>
      <c r="E484" s="83"/>
      <c r="F484" s="335"/>
    </row>
    <row r="485" spans="1:6">
      <c r="A485" s="83"/>
      <c r="B485" s="83"/>
      <c r="C485" s="83"/>
      <c r="D485" s="83"/>
      <c r="E485" s="83"/>
      <c r="F485" s="335"/>
    </row>
    <row r="486" spans="1:6">
      <c r="A486" s="83"/>
      <c r="B486" s="83"/>
      <c r="C486" s="83"/>
      <c r="D486" s="83"/>
      <c r="E486" s="83"/>
      <c r="F486" s="335"/>
    </row>
    <row r="487" spans="1:6">
      <c r="A487" s="83"/>
      <c r="B487" s="83"/>
      <c r="C487" s="83"/>
      <c r="D487" s="83"/>
      <c r="E487" s="83"/>
      <c r="F487" s="335"/>
    </row>
    <row r="488" spans="1:6">
      <c r="A488" s="83"/>
      <c r="B488" s="83"/>
      <c r="C488" s="83"/>
      <c r="D488" s="83"/>
      <c r="E488" s="83"/>
      <c r="F488" s="335"/>
    </row>
    <row r="489" spans="1:6">
      <c r="A489" s="83"/>
      <c r="B489" s="83"/>
      <c r="C489" s="83"/>
      <c r="D489" s="83"/>
      <c r="E489" s="83"/>
      <c r="F489" s="335"/>
    </row>
    <row r="490" spans="1:6">
      <c r="A490" s="83"/>
      <c r="B490" s="83"/>
      <c r="C490" s="83"/>
      <c r="D490" s="83"/>
      <c r="E490" s="83"/>
      <c r="F490" s="335"/>
    </row>
    <row r="491" spans="1:6">
      <c r="A491" s="83"/>
      <c r="B491" s="83"/>
      <c r="C491" s="83"/>
      <c r="D491" s="83"/>
      <c r="E491" s="83"/>
      <c r="F491" s="335"/>
    </row>
    <row r="492" spans="1:6">
      <c r="A492" s="83"/>
      <c r="B492" s="83"/>
      <c r="C492" s="83"/>
      <c r="D492" s="83"/>
      <c r="E492" s="83"/>
      <c r="F492" s="335"/>
    </row>
    <row r="493" spans="1:6">
      <c r="A493" s="83"/>
      <c r="B493" s="83"/>
      <c r="C493" s="83"/>
      <c r="D493" s="83"/>
      <c r="E493" s="83"/>
      <c r="F493" s="335"/>
    </row>
    <row r="494" spans="1:6">
      <c r="A494" s="83"/>
      <c r="B494" s="83"/>
      <c r="C494" s="83"/>
      <c r="D494" s="83"/>
      <c r="E494" s="83"/>
      <c r="F494" s="335"/>
    </row>
    <row r="495" spans="1:6">
      <c r="A495" s="83"/>
      <c r="B495" s="83"/>
      <c r="C495" s="83"/>
      <c r="D495" s="83"/>
      <c r="E495" s="83"/>
      <c r="F495" s="335"/>
    </row>
    <row r="496" spans="1:6">
      <c r="A496" s="83"/>
      <c r="B496" s="83"/>
      <c r="C496" s="83"/>
      <c r="D496" s="83"/>
      <c r="E496" s="83"/>
      <c r="F496" s="335"/>
    </row>
    <row r="497" spans="1:6">
      <c r="A497" s="83"/>
      <c r="B497" s="83"/>
      <c r="C497" s="83"/>
      <c r="D497" s="83"/>
      <c r="E497" s="83"/>
      <c r="F497" s="335"/>
    </row>
    <row r="498" spans="1:6">
      <c r="A498" s="83"/>
      <c r="B498" s="83"/>
      <c r="C498" s="83"/>
      <c r="D498" s="83"/>
      <c r="E498" s="83"/>
      <c r="F498" s="335"/>
    </row>
    <row r="499" spans="1:6">
      <c r="A499" s="83"/>
      <c r="B499" s="83"/>
      <c r="C499" s="83"/>
      <c r="D499" s="83"/>
      <c r="E499" s="83"/>
      <c r="F499" s="335"/>
    </row>
    <row r="500" spans="1:6">
      <c r="A500" s="83"/>
      <c r="B500" s="83"/>
      <c r="C500" s="83"/>
      <c r="D500" s="83"/>
      <c r="E500" s="83"/>
      <c r="F500" s="335"/>
    </row>
    <row r="501" spans="1:6">
      <c r="A501" s="83"/>
      <c r="B501" s="83"/>
      <c r="C501" s="83"/>
      <c r="D501" s="83"/>
      <c r="E501" s="83"/>
      <c r="F501" s="335"/>
    </row>
    <row r="502" spans="1:6">
      <c r="A502" s="83"/>
      <c r="B502" s="83"/>
      <c r="C502" s="83"/>
      <c r="D502" s="83"/>
      <c r="E502" s="83"/>
      <c r="F502" s="335"/>
    </row>
    <row r="503" spans="1:6">
      <c r="A503" s="83"/>
      <c r="B503" s="83"/>
      <c r="C503" s="83"/>
      <c r="D503" s="83"/>
      <c r="E503" s="83"/>
      <c r="F503" s="335"/>
    </row>
    <row r="504" spans="1:6">
      <c r="A504" s="83"/>
      <c r="B504" s="83"/>
      <c r="C504" s="83"/>
      <c r="D504" s="83"/>
      <c r="E504" s="83"/>
      <c r="F504" s="335"/>
    </row>
    <row r="505" spans="1:6">
      <c r="A505" s="83"/>
      <c r="B505" s="83"/>
      <c r="C505" s="83"/>
      <c r="D505" s="83"/>
      <c r="E505" s="83"/>
      <c r="F505" s="335"/>
    </row>
    <row r="506" spans="1:6">
      <c r="A506" s="83"/>
      <c r="B506" s="83"/>
      <c r="C506" s="83"/>
      <c r="D506" s="83"/>
      <c r="E506" s="83"/>
      <c r="F506" s="335"/>
    </row>
    <row r="507" spans="1:6">
      <c r="A507" s="83"/>
      <c r="B507" s="83"/>
      <c r="C507" s="83"/>
      <c r="D507" s="83"/>
      <c r="E507" s="83"/>
      <c r="F507" s="335"/>
    </row>
    <row r="508" spans="1:6">
      <c r="A508" s="83"/>
      <c r="B508" s="83"/>
      <c r="C508" s="83"/>
      <c r="D508" s="83"/>
      <c r="E508" s="83"/>
      <c r="F508" s="335"/>
    </row>
    <row r="509" spans="1:6">
      <c r="A509" s="83"/>
      <c r="B509" s="83"/>
      <c r="C509" s="83"/>
      <c r="D509" s="83"/>
      <c r="E509" s="83"/>
      <c r="F509" s="335"/>
    </row>
    <row r="510" spans="1:6">
      <c r="A510" s="83"/>
      <c r="B510" s="83"/>
      <c r="C510" s="83"/>
      <c r="D510" s="83"/>
      <c r="E510" s="83"/>
      <c r="F510" s="335"/>
    </row>
    <row r="511" spans="1:6">
      <c r="A511" s="83"/>
      <c r="B511" s="83"/>
      <c r="C511" s="83"/>
      <c r="D511" s="83"/>
      <c r="E511" s="83"/>
      <c r="F511" s="335"/>
    </row>
    <row r="512" spans="1:6">
      <c r="A512" s="83"/>
      <c r="B512" s="83"/>
      <c r="C512" s="83"/>
      <c r="D512" s="83"/>
      <c r="E512" s="83"/>
      <c r="F512" s="335"/>
    </row>
    <row r="513" spans="1:6">
      <c r="A513" s="83"/>
      <c r="B513" s="83"/>
      <c r="C513" s="83"/>
      <c r="D513" s="83"/>
      <c r="E513" s="83"/>
      <c r="F513" s="335"/>
    </row>
    <row r="514" spans="1:6">
      <c r="A514" s="83"/>
      <c r="B514" s="83"/>
      <c r="C514" s="83"/>
      <c r="D514" s="83"/>
      <c r="E514" s="83"/>
      <c r="F514" s="335"/>
    </row>
    <row r="515" spans="1:6">
      <c r="A515" s="83"/>
      <c r="B515" s="83"/>
      <c r="C515" s="83"/>
      <c r="D515" s="83"/>
      <c r="E515" s="83"/>
      <c r="F515" s="335"/>
    </row>
    <row r="516" spans="1:6">
      <c r="A516" s="83"/>
      <c r="B516" s="83"/>
      <c r="C516" s="83"/>
      <c r="D516" s="83"/>
      <c r="E516" s="83"/>
      <c r="F516" s="335"/>
    </row>
    <row r="517" spans="1:6">
      <c r="A517" s="83"/>
      <c r="B517" s="83"/>
      <c r="C517" s="83"/>
      <c r="D517" s="83"/>
      <c r="E517" s="83"/>
      <c r="F517" s="335"/>
    </row>
    <row r="518" spans="1:6">
      <c r="A518" s="83"/>
      <c r="B518" s="83"/>
      <c r="C518" s="83"/>
      <c r="D518" s="83"/>
      <c r="E518" s="83"/>
      <c r="F518" s="335"/>
    </row>
    <row r="519" spans="1:6">
      <c r="A519" s="83"/>
      <c r="B519" s="83"/>
      <c r="C519" s="83"/>
      <c r="D519" s="83"/>
      <c r="E519" s="83"/>
      <c r="F519" s="335"/>
    </row>
    <row r="520" spans="1:6">
      <c r="A520" s="83"/>
      <c r="B520" s="83"/>
      <c r="C520" s="83"/>
      <c r="D520" s="83"/>
      <c r="E520" s="83"/>
      <c r="F520" s="335"/>
    </row>
    <row r="521" spans="1:6">
      <c r="A521" s="83"/>
      <c r="B521" s="83"/>
      <c r="C521" s="83"/>
      <c r="D521" s="83"/>
      <c r="E521" s="83"/>
      <c r="F521" s="335"/>
    </row>
    <row r="522" spans="1:6">
      <c r="A522" s="83"/>
      <c r="B522" s="83"/>
      <c r="C522" s="83"/>
      <c r="D522" s="83"/>
      <c r="E522" s="83"/>
      <c r="F522" s="335"/>
    </row>
    <row r="523" spans="1:6">
      <c r="A523" s="83"/>
      <c r="B523" s="83"/>
      <c r="C523" s="83"/>
      <c r="D523" s="83"/>
      <c r="E523" s="83"/>
      <c r="F523" s="335"/>
    </row>
    <row r="524" spans="1:6">
      <c r="A524" s="83"/>
      <c r="B524" s="83"/>
      <c r="C524" s="83"/>
      <c r="D524" s="83"/>
      <c r="E524" s="83"/>
      <c r="F524" s="335"/>
    </row>
    <row r="525" spans="1:6">
      <c r="A525" s="83"/>
      <c r="B525" s="83"/>
      <c r="C525" s="83"/>
      <c r="D525" s="83"/>
      <c r="E525" s="83"/>
      <c r="F525" s="335"/>
    </row>
    <row r="526" spans="1:6">
      <c r="A526" s="83"/>
      <c r="B526" s="83"/>
      <c r="C526" s="83"/>
      <c r="D526" s="83"/>
      <c r="E526" s="83"/>
      <c r="F526" s="335"/>
    </row>
    <row r="527" spans="1:6">
      <c r="A527" s="83"/>
      <c r="B527" s="83"/>
      <c r="C527" s="83"/>
      <c r="D527" s="83"/>
      <c r="E527" s="83"/>
      <c r="F527" s="335"/>
    </row>
    <row r="528" spans="1:6">
      <c r="A528" s="83"/>
      <c r="B528" s="83"/>
      <c r="C528" s="83"/>
      <c r="D528" s="83"/>
      <c r="E528" s="83"/>
      <c r="F528" s="335"/>
    </row>
    <row r="529" spans="1:6">
      <c r="A529" s="83"/>
      <c r="B529" s="83"/>
      <c r="C529" s="83"/>
      <c r="D529" s="83"/>
      <c r="E529" s="83"/>
      <c r="F529" s="335"/>
    </row>
    <row r="530" spans="1:6">
      <c r="A530" s="83"/>
      <c r="B530" s="83"/>
      <c r="C530" s="83"/>
      <c r="D530" s="83"/>
      <c r="E530" s="83"/>
      <c r="F530" s="335"/>
    </row>
    <row r="531" spans="1:6">
      <c r="A531" s="83"/>
      <c r="B531" s="83"/>
      <c r="C531" s="83"/>
      <c r="D531" s="83"/>
      <c r="E531" s="83"/>
      <c r="F531" s="335"/>
    </row>
    <row r="532" spans="1:6">
      <c r="A532" s="83"/>
      <c r="B532" s="83"/>
      <c r="C532" s="83"/>
      <c r="D532" s="83"/>
      <c r="E532" s="83"/>
      <c r="F532" s="335"/>
    </row>
    <row r="533" spans="1:6">
      <c r="A533" s="83"/>
      <c r="B533" s="83"/>
      <c r="C533" s="83"/>
      <c r="D533" s="83"/>
      <c r="E533" s="83"/>
      <c r="F533" s="335"/>
    </row>
    <row r="534" spans="1:6">
      <c r="A534" s="83"/>
      <c r="B534" s="83"/>
      <c r="C534" s="83"/>
      <c r="D534" s="83"/>
      <c r="E534" s="83"/>
      <c r="F534" s="335"/>
    </row>
    <row r="535" spans="1:6">
      <c r="A535" s="83"/>
      <c r="B535" s="83"/>
      <c r="C535" s="83"/>
      <c r="D535" s="83"/>
      <c r="E535" s="83"/>
      <c r="F535" s="335"/>
    </row>
    <row r="536" spans="1:6">
      <c r="A536" s="83"/>
      <c r="B536" s="83"/>
      <c r="C536" s="83"/>
      <c r="D536" s="83"/>
      <c r="E536" s="83"/>
      <c r="F536" s="335"/>
    </row>
    <row r="537" spans="1:6">
      <c r="A537" s="83"/>
      <c r="B537" s="83"/>
      <c r="C537" s="83"/>
      <c r="D537" s="83"/>
      <c r="E537" s="83"/>
      <c r="F537" s="335"/>
    </row>
    <row r="538" spans="1:6">
      <c r="A538" s="83"/>
      <c r="B538" s="83"/>
      <c r="C538" s="83"/>
      <c r="D538" s="83"/>
      <c r="E538" s="83"/>
      <c r="F538" s="335"/>
    </row>
    <row r="539" spans="1:6">
      <c r="A539" s="83"/>
      <c r="B539" s="83"/>
      <c r="C539" s="83"/>
      <c r="D539" s="83"/>
      <c r="E539" s="83"/>
      <c r="F539" s="335"/>
    </row>
    <row r="540" spans="1:6">
      <c r="A540" s="83"/>
      <c r="B540" s="83"/>
      <c r="C540" s="83"/>
      <c r="D540" s="83"/>
      <c r="E540" s="83"/>
      <c r="F540" s="335"/>
    </row>
    <row r="541" spans="1:6">
      <c r="A541" s="83"/>
      <c r="B541" s="83"/>
      <c r="C541" s="83"/>
      <c r="D541" s="83"/>
      <c r="E541" s="83"/>
      <c r="F541" s="335"/>
    </row>
    <row r="542" spans="1:6">
      <c r="A542" s="83"/>
      <c r="B542" s="83"/>
      <c r="C542" s="83"/>
      <c r="D542" s="83"/>
      <c r="E542" s="83"/>
      <c r="F542" s="335"/>
    </row>
    <row r="543" spans="1:6">
      <c r="A543" s="83"/>
      <c r="B543" s="83"/>
      <c r="C543" s="83"/>
      <c r="D543" s="83"/>
      <c r="E543" s="83"/>
      <c r="F543" s="335"/>
    </row>
    <row r="544" spans="1:6">
      <c r="A544" s="83"/>
      <c r="B544" s="83"/>
      <c r="C544" s="83"/>
      <c r="D544" s="83"/>
      <c r="E544" s="83"/>
      <c r="F544" s="335"/>
    </row>
    <row r="545" spans="1:6">
      <c r="A545" s="83"/>
      <c r="B545" s="83"/>
      <c r="C545" s="83"/>
      <c r="D545" s="83"/>
      <c r="E545" s="83"/>
      <c r="F545" s="335"/>
    </row>
    <row r="546" spans="1:6">
      <c r="A546" s="83"/>
      <c r="B546" s="83"/>
      <c r="C546" s="83"/>
      <c r="D546" s="83"/>
      <c r="E546" s="83"/>
      <c r="F546" s="335"/>
    </row>
    <row r="547" spans="1:6">
      <c r="A547" s="83"/>
      <c r="B547" s="83"/>
      <c r="C547" s="83"/>
      <c r="D547" s="83"/>
      <c r="E547" s="83"/>
      <c r="F547" s="335"/>
    </row>
    <row r="548" spans="1:6">
      <c r="A548" s="83"/>
      <c r="B548" s="83"/>
      <c r="C548" s="83"/>
      <c r="D548" s="83"/>
      <c r="E548" s="83"/>
      <c r="F548" s="335"/>
    </row>
    <row r="549" spans="1:6">
      <c r="A549" s="83"/>
      <c r="B549" s="83"/>
      <c r="C549" s="83"/>
      <c r="D549" s="83"/>
      <c r="E549" s="83"/>
      <c r="F549" s="335"/>
    </row>
    <row r="550" spans="1:6">
      <c r="A550" s="83"/>
      <c r="B550" s="83"/>
      <c r="C550" s="83"/>
      <c r="D550" s="83"/>
      <c r="E550" s="83"/>
      <c r="F550" s="335"/>
    </row>
    <row r="551" spans="1:6">
      <c r="A551" s="83"/>
      <c r="B551" s="83"/>
      <c r="C551" s="83"/>
      <c r="D551" s="83"/>
      <c r="E551" s="83"/>
      <c r="F551" s="335"/>
    </row>
    <row r="552" spans="1:6">
      <c r="A552" s="83"/>
      <c r="B552" s="83"/>
      <c r="C552" s="83"/>
      <c r="D552" s="83"/>
      <c r="E552" s="83"/>
      <c r="F552" s="335"/>
    </row>
    <row r="553" spans="1:6">
      <c r="A553" s="83"/>
      <c r="B553" s="83"/>
      <c r="C553" s="83"/>
      <c r="D553" s="83"/>
      <c r="E553" s="83"/>
      <c r="F553" s="335"/>
    </row>
    <row r="554" spans="1:6">
      <c r="A554" s="83"/>
      <c r="B554" s="83"/>
      <c r="C554" s="83"/>
      <c r="D554" s="83"/>
      <c r="E554" s="83"/>
      <c r="F554" s="335"/>
    </row>
    <row r="555" spans="1:6">
      <c r="A555" s="83"/>
      <c r="B555" s="83"/>
      <c r="C555" s="83"/>
      <c r="D555" s="83"/>
      <c r="E555" s="83"/>
      <c r="F555" s="335"/>
    </row>
    <row r="556" spans="1:6">
      <c r="A556" s="83"/>
      <c r="B556" s="83"/>
      <c r="C556" s="83"/>
      <c r="D556" s="83"/>
      <c r="E556" s="83"/>
      <c r="F556" s="335"/>
    </row>
    <row r="557" spans="1:6">
      <c r="A557" s="83"/>
      <c r="B557" s="83"/>
      <c r="C557" s="83"/>
      <c r="D557" s="83"/>
      <c r="E557" s="83"/>
      <c r="F557" s="335"/>
    </row>
    <row r="558" spans="1:6">
      <c r="A558" s="83"/>
      <c r="B558" s="83"/>
      <c r="C558" s="83"/>
      <c r="D558" s="83"/>
      <c r="E558" s="83"/>
      <c r="F558" s="335"/>
    </row>
    <row r="559" spans="1:6">
      <c r="A559" s="83"/>
      <c r="B559" s="83"/>
      <c r="C559" s="83"/>
      <c r="D559" s="83"/>
      <c r="E559" s="83"/>
      <c r="F559" s="335"/>
    </row>
    <row r="560" spans="1:6">
      <c r="A560" s="83"/>
      <c r="B560" s="83"/>
      <c r="C560" s="83"/>
      <c r="D560" s="83"/>
      <c r="E560" s="83"/>
      <c r="F560" s="335"/>
    </row>
    <row r="561" spans="1:6">
      <c r="A561" s="83"/>
      <c r="B561" s="83"/>
      <c r="C561" s="83"/>
      <c r="D561" s="83"/>
      <c r="E561" s="83"/>
      <c r="F561" s="335"/>
    </row>
    <row r="562" spans="1:6">
      <c r="A562" s="83"/>
      <c r="B562" s="83"/>
      <c r="C562" s="83"/>
      <c r="D562" s="83"/>
      <c r="E562" s="83"/>
      <c r="F562" s="335"/>
    </row>
    <row r="563" spans="1:6">
      <c r="A563" s="83"/>
      <c r="B563" s="83"/>
      <c r="C563" s="83"/>
      <c r="D563" s="83"/>
      <c r="E563" s="83"/>
      <c r="F563" s="335"/>
    </row>
    <row r="564" spans="1:6">
      <c r="A564" s="83"/>
      <c r="B564" s="83"/>
      <c r="C564" s="83"/>
      <c r="D564" s="83"/>
      <c r="E564" s="83"/>
      <c r="F564" s="335"/>
    </row>
    <row r="565" spans="1:6">
      <c r="A565" s="83"/>
      <c r="B565" s="83"/>
      <c r="C565" s="83"/>
      <c r="D565" s="83"/>
      <c r="E565" s="83"/>
      <c r="F565" s="335"/>
    </row>
    <row r="566" spans="1:6">
      <c r="A566" s="83"/>
      <c r="B566" s="83"/>
      <c r="C566" s="83"/>
      <c r="D566" s="83"/>
      <c r="E566" s="83"/>
      <c r="F566" s="335"/>
    </row>
    <row r="567" spans="1:6">
      <c r="A567" s="83"/>
      <c r="B567" s="83"/>
      <c r="C567" s="83"/>
      <c r="D567" s="83"/>
      <c r="E567" s="83"/>
      <c r="F567" s="335"/>
    </row>
    <row r="568" spans="1:6">
      <c r="A568" s="83"/>
      <c r="B568" s="83"/>
      <c r="C568" s="83"/>
      <c r="D568" s="83"/>
      <c r="E568" s="83"/>
      <c r="F568" s="335"/>
    </row>
    <row r="569" spans="1:6">
      <c r="A569" s="83"/>
      <c r="B569" s="83"/>
      <c r="C569" s="83"/>
      <c r="D569" s="83"/>
      <c r="E569" s="83"/>
      <c r="F569" s="335"/>
    </row>
    <row r="570" spans="1:6">
      <c r="A570" s="83"/>
      <c r="B570" s="83"/>
      <c r="C570" s="83"/>
      <c r="D570" s="83"/>
      <c r="E570" s="83"/>
      <c r="F570" s="335"/>
    </row>
    <row r="571" spans="1:6">
      <c r="A571" s="83"/>
      <c r="B571" s="83"/>
      <c r="C571" s="83"/>
      <c r="D571" s="83"/>
      <c r="E571" s="83"/>
      <c r="F571" s="335"/>
    </row>
    <row r="572" spans="1:6">
      <c r="A572" s="83"/>
      <c r="B572" s="83"/>
      <c r="C572" s="83"/>
      <c r="D572" s="83"/>
      <c r="E572" s="83"/>
      <c r="F572" s="335"/>
    </row>
    <row r="573" spans="1:6">
      <c r="A573" s="83"/>
      <c r="B573" s="83"/>
      <c r="C573" s="83"/>
      <c r="D573" s="83"/>
      <c r="E573" s="83"/>
      <c r="F573" s="335"/>
    </row>
    <row r="574" spans="1:6">
      <c r="A574" s="83"/>
      <c r="B574" s="83"/>
      <c r="C574" s="83"/>
      <c r="D574" s="83"/>
      <c r="E574" s="83"/>
      <c r="F574" s="335"/>
    </row>
    <row r="575" spans="1:6">
      <c r="A575" s="83"/>
      <c r="B575" s="83"/>
      <c r="C575" s="83"/>
      <c r="D575" s="83"/>
      <c r="E575" s="83"/>
      <c r="F575" s="335"/>
    </row>
    <row r="576" spans="1:6">
      <c r="A576" s="83"/>
      <c r="B576" s="83"/>
      <c r="C576" s="83"/>
      <c r="D576" s="83"/>
      <c r="E576" s="83"/>
      <c r="F576" s="335"/>
    </row>
    <row r="577" spans="1:6">
      <c r="A577" s="83"/>
      <c r="B577" s="83"/>
      <c r="C577" s="83"/>
      <c r="D577" s="83"/>
      <c r="E577" s="83"/>
      <c r="F577" s="335"/>
    </row>
    <row r="578" spans="1:6">
      <c r="A578" s="83"/>
      <c r="B578" s="83"/>
      <c r="C578" s="83"/>
      <c r="D578" s="83"/>
      <c r="E578" s="83"/>
      <c r="F578" s="335"/>
    </row>
    <row r="579" spans="1:6">
      <c r="A579" s="83"/>
      <c r="B579" s="83"/>
      <c r="C579" s="83"/>
      <c r="D579" s="83"/>
      <c r="E579" s="83"/>
      <c r="F579" s="335"/>
    </row>
    <row r="580" spans="1:6">
      <c r="A580" s="83"/>
      <c r="B580" s="83"/>
      <c r="C580" s="83"/>
      <c r="D580" s="83"/>
      <c r="E580" s="83"/>
      <c r="F580" s="335"/>
    </row>
    <row r="581" spans="1:6">
      <c r="A581" s="83"/>
      <c r="B581" s="83"/>
      <c r="C581" s="83"/>
      <c r="D581" s="83"/>
      <c r="E581" s="83"/>
      <c r="F581" s="335"/>
    </row>
    <row r="582" spans="1:6">
      <c r="A582" s="83"/>
      <c r="B582" s="83"/>
      <c r="C582" s="83"/>
      <c r="D582" s="83"/>
      <c r="E582" s="83"/>
      <c r="F582" s="335"/>
    </row>
    <row r="583" spans="1:6">
      <c r="A583" s="83"/>
      <c r="B583" s="83"/>
      <c r="C583" s="83"/>
      <c r="D583" s="83"/>
      <c r="E583" s="83"/>
      <c r="F583" s="335"/>
    </row>
    <row r="584" spans="1:6">
      <c r="A584" s="83"/>
      <c r="B584" s="83"/>
      <c r="C584" s="83"/>
      <c r="D584" s="83"/>
      <c r="E584" s="83"/>
      <c r="F584" s="335"/>
    </row>
    <row r="585" spans="1:6">
      <c r="A585" s="83"/>
      <c r="B585" s="83"/>
      <c r="C585" s="83"/>
      <c r="D585" s="83"/>
      <c r="E585" s="83"/>
      <c r="F585" s="335"/>
    </row>
    <row r="586" spans="1:6">
      <c r="A586" s="83"/>
      <c r="B586" s="83"/>
      <c r="C586" s="83"/>
      <c r="D586" s="83"/>
      <c r="E586" s="83"/>
      <c r="F586" s="335"/>
    </row>
    <row r="587" spans="1:6">
      <c r="A587" s="83"/>
      <c r="B587" s="83"/>
      <c r="C587" s="83"/>
      <c r="D587" s="83"/>
      <c r="E587" s="83"/>
      <c r="F587" s="335"/>
    </row>
    <row r="588" spans="1:6">
      <c r="A588" s="83"/>
      <c r="B588" s="83"/>
      <c r="C588" s="83"/>
      <c r="D588" s="83"/>
      <c r="E588" s="83"/>
      <c r="F588" s="335"/>
    </row>
    <row r="589" spans="1:6">
      <c r="A589" s="83"/>
      <c r="B589" s="83"/>
      <c r="C589" s="83"/>
      <c r="D589" s="83"/>
      <c r="E589" s="83"/>
      <c r="F589" s="335"/>
    </row>
    <row r="590" spans="1:6">
      <c r="A590" s="83"/>
      <c r="B590" s="83"/>
      <c r="C590" s="83"/>
      <c r="D590" s="83"/>
      <c r="E590" s="83"/>
      <c r="F590" s="335"/>
    </row>
    <row r="591" spans="1:6">
      <c r="A591" s="83"/>
      <c r="B591" s="83"/>
      <c r="C591" s="83"/>
      <c r="D591" s="83"/>
      <c r="E591" s="83"/>
      <c r="F591" s="335"/>
    </row>
    <row r="592" spans="1:6">
      <c r="A592" s="83"/>
      <c r="B592" s="83"/>
      <c r="C592" s="83"/>
      <c r="D592" s="83"/>
      <c r="E592" s="83"/>
      <c r="F592" s="335"/>
    </row>
    <row r="593" spans="1:6">
      <c r="A593" s="83"/>
      <c r="B593" s="83"/>
      <c r="C593" s="83"/>
      <c r="D593" s="83"/>
      <c r="E593" s="83"/>
      <c r="F593" s="335"/>
    </row>
    <row r="594" spans="1:6">
      <c r="A594" s="83"/>
      <c r="B594" s="83"/>
      <c r="C594" s="83"/>
      <c r="D594" s="83"/>
      <c r="E594" s="83"/>
      <c r="F594" s="335"/>
    </row>
    <row r="595" spans="1:6">
      <c r="A595" s="83"/>
      <c r="B595" s="83"/>
      <c r="C595" s="83"/>
      <c r="D595" s="83"/>
      <c r="E595" s="83"/>
      <c r="F595" s="335"/>
    </row>
    <row r="596" spans="1:6">
      <c r="A596" s="83"/>
      <c r="B596" s="83"/>
      <c r="C596" s="83"/>
      <c r="D596" s="83"/>
      <c r="E596" s="83"/>
      <c r="F596" s="335"/>
    </row>
    <row r="597" spans="1:6">
      <c r="A597" s="83"/>
      <c r="B597" s="83"/>
      <c r="C597" s="83"/>
      <c r="D597" s="83"/>
      <c r="E597" s="83"/>
      <c r="F597" s="335"/>
    </row>
    <row r="598" spans="1:6">
      <c r="A598" s="83"/>
      <c r="B598" s="83"/>
      <c r="C598" s="83"/>
      <c r="D598" s="83"/>
      <c r="E598" s="83"/>
      <c r="F598" s="335"/>
    </row>
    <row r="599" spans="1:6">
      <c r="A599" s="83"/>
      <c r="B599" s="83"/>
      <c r="C599" s="83"/>
      <c r="D599" s="83"/>
      <c r="E599" s="83"/>
      <c r="F599" s="335"/>
    </row>
    <row r="600" spans="1:6">
      <c r="A600" s="83"/>
      <c r="B600" s="83"/>
      <c r="C600" s="83"/>
      <c r="D600" s="83"/>
      <c r="E600" s="83"/>
      <c r="F600" s="335"/>
    </row>
    <row r="601" spans="1:6">
      <c r="A601" s="83"/>
      <c r="B601" s="83"/>
      <c r="C601" s="83"/>
      <c r="D601" s="83"/>
      <c r="E601" s="83"/>
      <c r="F601" s="335"/>
    </row>
    <row r="602" spans="1:6">
      <c r="A602" s="83"/>
      <c r="B602" s="83"/>
      <c r="C602" s="83"/>
      <c r="D602" s="83"/>
      <c r="E602" s="83"/>
      <c r="F602" s="335"/>
    </row>
    <row r="603" spans="1:6">
      <c r="A603" s="83"/>
      <c r="B603" s="83"/>
      <c r="C603" s="83"/>
      <c r="D603" s="83"/>
      <c r="E603" s="83"/>
      <c r="F603" s="335"/>
    </row>
    <row r="604" spans="1:6">
      <c r="A604" s="83"/>
      <c r="B604" s="83"/>
      <c r="C604" s="83"/>
      <c r="D604" s="83"/>
      <c r="E604" s="83"/>
      <c r="F604" s="335"/>
    </row>
    <row r="605" spans="1:6">
      <c r="A605" s="83"/>
      <c r="B605" s="83"/>
      <c r="C605" s="83"/>
      <c r="D605" s="83"/>
      <c r="E605" s="83"/>
      <c r="F605" s="335"/>
    </row>
    <row r="606" spans="1:6">
      <c r="A606" s="83"/>
      <c r="B606" s="83"/>
      <c r="C606" s="83"/>
      <c r="D606" s="83"/>
      <c r="E606" s="83"/>
      <c r="F606" s="335"/>
    </row>
    <row r="607" spans="1:6">
      <c r="A607" s="83"/>
      <c r="B607" s="83"/>
      <c r="C607" s="83"/>
      <c r="D607" s="83"/>
      <c r="E607" s="83"/>
      <c r="F607" s="335"/>
    </row>
    <row r="608" spans="1:6">
      <c r="A608" s="83"/>
      <c r="B608" s="83"/>
      <c r="C608" s="83"/>
      <c r="D608" s="83"/>
      <c r="E608" s="83"/>
      <c r="F608" s="335"/>
    </row>
    <row r="609" spans="1:6">
      <c r="A609" s="83"/>
      <c r="B609" s="83"/>
      <c r="C609" s="83"/>
      <c r="D609" s="83"/>
      <c r="E609" s="83"/>
      <c r="F609" s="335"/>
    </row>
    <row r="610" spans="1:6">
      <c r="A610" s="83"/>
      <c r="B610" s="83"/>
      <c r="C610" s="83"/>
      <c r="D610" s="83"/>
      <c r="E610" s="83"/>
      <c r="F610" s="335"/>
    </row>
    <row r="611" spans="1:6">
      <c r="A611" s="83"/>
      <c r="B611" s="83"/>
      <c r="C611" s="83"/>
      <c r="D611" s="83"/>
      <c r="E611" s="83"/>
      <c r="F611" s="335"/>
    </row>
    <row r="612" spans="1:6">
      <c r="A612" s="83"/>
      <c r="B612" s="83"/>
      <c r="C612" s="83"/>
      <c r="D612" s="83"/>
      <c r="E612" s="83"/>
      <c r="F612" s="335"/>
    </row>
    <row r="613" spans="1:6">
      <c r="A613" s="83"/>
      <c r="B613" s="83"/>
      <c r="C613" s="83"/>
      <c r="D613" s="83"/>
      <c r="E613" s="83"/>
      <c r="F613" s="335"/>
    </row>
    <row r="614" spans="1:6">
      <c r="A614" s="83"/>
      <c r="B614" s="83"/>
      <c r="C614" s="83"/>
      <c r="D614" s="83"/>
      <c r="E614" s="83"/>
      <c r="F614" s="335"/>
    </row>
    <row r="615" spans="1:6">
      <c r="A615" s="83"/>
      <c r="B615" s="83"/>
      <c r="C615" s="83"/>
      <c r="D615" s="83"/>
      <c r="E615" s="83"/>
      <c r="F615" s="335"/>
    </row>
    <row r="616" spans="1:6">
      <c r="A616" s="83"/>
      <c r="B616" s="83"/>
      <c r="C616" s="83"/>
      <c r="D616" s="83"/>
      <c r="E616" s="83"/>
      <c r="F616" s="335"/>
    </row>
    <row r="617" spans="1:6">
      <c r="A617" s="83"/>
      <c r="B617" s="83"/>
      <c r="C617" s="83"/>
      <c r="D617" s="83"/>
      <c r="E617" s="83"/>
      <c r="F617" s="335"/>
    </row>
    <row r="618" spans="1:6">
      <c r="A618" s="83"/>
      <c r="B618" s="83"/>
      <c r="C618" s="83"/>
      <c r="D618" s="83"/>
      <c r="E618" s="83"/>
      <c r="F618" s="335"/>
    </row>
    <row r="619" spans="1:6">
      <c r="A619" s="83"/>
      <c r="B619" s="83"/>
      <c r="C619" s="83"/>
      <c r="D619" s="83"/>
      <c r="E619" s="83"/>
      <c r="F619" s="335"/>
    </row>
    <row r="620" spans="1:6">
      <c r="A620" s="83"/>
      <c r="B620" s="83"/>
      <c r="C620" s="83"/>
      <c r="D620" s="83"/>
      <c r="E620" s="83"/>
      <c r="F620" s="335"/>
    </row>
    <row r="621" spans="1:6">
      <c r="A621" s="83"/>
      <c r="B621" s="83"/>
      <c r="C621" s="83"/>
      <c r="D621" s="83"/>
      <c r="E621" s="83"/>
      <c r="F621" s="335"/>
    </row>
    <row r="622" spans="1:6">
      <c r="A622" s="83"/>
      <c r="B622" s="83"/>
      <c r="C622" s="83"/>
      <c r="D622" s="83"/>
      <c r="E622" s="83"/>
      <c r="F622" s="335"/>
    </row>
    <row r="623" spans="1:6">
      <c r="A623" s="83"/>
      <c r="B623" s="83"/>
      <c r="C623" s="83"/>
      <c r="D623" s="83"/>
      <c r="E623" s="83"/>
      <c r="F623" s="335"/>
    </row>
    <row r="624" spans="1:6">
      <c r="A624" s="83"/>
      <c r="B624" s="83"/>
      <c r="C624" s="83"/>
      <c r="D624" s="83"/>
      <c r="E624" s="83"/>
      <c r="F624" s="335"/>
    </row>
    <row r="625" spans="1:6">
      <c r="A625" s="83"/>
      <c r="B625" s="83"/>
      <c r="C625" s="83"/>
      <c r="D625" s="83"/>
      <c r="E625" s="83"/>
      <c r="F625" s="335"/>
    </row>
    <row r="626" spans="1:6">
      <c r="A626" s="83"/>
      <c r="B626" s="83"/>
      <c r="C626" s="83"/>
      <c r="D626" s="83"/>
      <c r="E626" s="83"/>
      <c r="F626" s="335"/>
    </row>
    <row r="627" spans="1:6">
      <c r="A627" s="83"/>
      <c r="B627" s="83"/>
      <c r="C627" s="83"/>
      <c r="D627" s="83"/>
      <c r="E627" s="83"/>
      <c r="F627" s="335"/>
    </row>
    <row r="628" spans="1:6">
      <c r="A628" s="83"/>
      <c r="B628" s="83"/>
      <c r="C628" s="83"/>
      <c r="D628" s="83"/>
      <c r="E628" s="83"/>
      <c r="F628" s="335"/>
    </row>
    <row r="629" spans="1:6">
      <c r="A629" s="83"/>
      <c r="B629" s="83"/>
      <c r="C629" s="83"/>
      <c r="D629" s="83"/>
      <c r="E629" s="83"/>
      <c r="F629" s="335"/>
    </row>
    <row r="630" spans="1:6">
      <c r="A630" s="83"/>
      <c r="B630" s="83"/>
      <c r="C630" s="83"/>
      <c r="D630" s="83"/>
      <c r="E630" s="83"/>
      <c r="F630" s="335"/>
    </row>
    <row r="631" spans="1:6">
      <c r="A631" s="83"/>
      <c r="B631" s="83"/>
      <c r="C631" s="83"/>
      <c r="D631" s="83"/>
      <c r="E631" s="83"/>
      <c r="F631" s="335"/>
    </row>
    <row r="632" spans="1:6">
      <c r="A632" s="83"/>
      <c r="B632" s="83"/>
      <c r="C632" s="83"/>
      <c r="D632" s="83"/>
      <c r="E632" s="83"/>
      <c r="F632" s="335"/>
    </row>
    <row r="633" spans="1:6">
      <c r="A633" s="83"/>
      <c r="B633" s="83"/>
      <c r="C633" s="83"/>
      <c r="D633" s="83"/>
      <c r="E633" s="83"/>
      <c r="F633" s="335"/>
    </row>
    <row r="634" spans="1:6">
      <c r="A634" s="83"/>
      <c r="B634" s="83"/>
      <c r="C634" s="83"/>
      <c r="D634" s="83"/>
      <c r="E634" s="83"/>
      <c r="F634" s="335"/>
    </row>
    <row r="635" spans="1:6">
      <c r="A635" s="83"/>
      <c r="B635" s="83"/>
      <c r="C635" s="83"/>
      <c r="D635" s="83"/>
      <c r="E635" s="83"/>
      <c r="F635" s="335"/>
    </row>
    <row r="636" spans="1:6">
      <c r="A636" s="83"/>
      <c r="B636" s="83"/>
      <c r="C636" s="83"/>
      <c r="D636" s="83"/>
      <c r="E636" s="83"/>
      <c r="F636" s="335"/>
    </row>
    <row r="637" spans="1:6">
      <c r="A637" s="83"/>
      <c r="B637" s="83"/>
      <c r="C637" s="83"/>
      <c r="D637" s="83"/>
      <c r="E637" s="83"/>
      <c r="F637" s="335"/>
    </row>
    <row r="638" spans="1:6">
      <c r="A638" s="83"/>
      <c r="B638" s="83"/>
      <c r="C638" s="83"/>
      <c r="D638" s="83"/>
      <c r="E638" s="83"/>
      <c r="F638" s="335"/>
    </row>
    <row r="639" spans="1:6">
      <c r="A639" s="83"/>
      <c r="B639" s="83"/>
      <c r="C639" s="83"/>
      <c r="D639" s="83"/>
      <c r="E639" s="83"/>
      <c r="F639" s="335"/>
    </row>
    <row r="640" spans="1:6">
      <c r="A640" s="83"/>
      <c r="B640" s="83"/>
      <c r="C640" s="83"/>
      <c r="D640" s="83"/>
      <c r="E640" s="83"/>
      <c r="F640" s="335"/>
    </row>
    <row r="641" spans="1:6">
      <c r="A641" s="83"/>
      <c r="B641" s="83"/>
      <c r="C641" s="83"/>
      <c r="D641" s="83"/>
      <c r="E641" s="83"/>
      <c r="F641" s="335"/>
    </row>
    <row r="642" spans="1:6">
      <c r="A642" s="83"/>
      <c r="B642" s="83"/>
      <c r="C642" s="83"/>
      <c r="D642" s="83"/>
      <c r="E642" s="83"/>
      <c r="F642" s="335"/>
    </row>
    <row r="643" spans="1:6">
      <c r="A643" s="83"/>
      <c r="B643" s="83"/>
      <c r="C643" s="83"/>
      <c r="D643" s="83"/>
      <c r="E643" s="83"/>
      <c r="F643" s="335"/>
    </row>
    <row r="644" spans="1:6">
      <c r="A644" s="83"/>
      <c r="B644" s="83"/>
      <c r="C644" s="83"/>
      <c r="D644" s="83"/>
      <c r="E644" s="83"/>
      <c r="F644" s="335"/>
    </row>
    <row r="645" spans="1:6">
      <c r="A645" s="83"/>
      <c r="B645" s="83"/>
      <c r="C645" s="83"/>
      <c r="D645" s="83"/>
      <c r="E645" s="83"/>
      <c r="F645" s="335"/>
    </row>
    <row r="646" spans="1:6">
      <c r="A646" s="83"/>
      <c r="B646" s="83"/>
      <c r="C646" s="83"/>
      <c r="D646" s="83"/>
      <c r="E646" s="83"/>
      <c r="F646" s="335"/>
    </row>
    <row r="647" spans="1:6">
      <c r="A647" s="83"/>
      <c r="B647" s="83"/>
      <c r="C647" s="83"/>
      <c r="D647" s="83"/>
      <c r="E647" s="83"/>
      <c r="F647" s="335"/>
    </row>
    <row r="648" spans="1:6">
      <c r="A648" s="83"/>
      <c r="B648" s="83"/>
      <c r="C648" s="83"/>
      <c r="D648" s="83"/>
      <c r="E648" s="83"/>
      <c r="F648" s="335"/>
    </row>
    <row r="649" spans="1:6">
      <c r="A649" s="83"/>
      <c r="B649" s="83"/>
      <c r="C649" s="83"/>
      <c r="D649" s="83"/>
      <c r="E649" s="83"/>
      <c r="F649" s="335"/>
    </row>
    <row r="650" spans="1:6">
      <c r="A650" s="83"/>
      <c r="B650" s="83"/>
      <c r="C650" s="83"/>
      <c r="D650" s="83"/>
      <c r="E650" s="83"/>
      <c r="F650" s="335"/>
    </row>
    <row r="651" spans="1:6">
      <c r="A651" s="83"/>
      <c r="B651" s="83"/>
      <c r="C651" s="83"/>
      <c r="D651" s="83"/>
      <c r="E651" s="83"/>
      <c r="F651" s="335"/>
    </row>
    <row r="652" spans="1:6">
      <c r="A652" s="83"/>
      <c r="B652" s="83"/>
      <c r="C652" s="83"/>
      <c r="D652" s="83"/>
      <c r="E652" s="83"/>
      <c r="F652" s="335"/>
    </row>
    <row r="653" spans="1:6">
      <c r="A653" s="83"/>
      <c r="B653" s="83"/>
      <c r="C653" s="83"/>
      <c r="D653" s="83"/>
      <c r="E653" s="83"/>
      <c r="F653" s="335"/>
    </row>
    <row r="654" spans="1:6">
      <c r="A654" s="83"/>
      <c r="B654" s="83"/>
      <c r="C654" s="83"/>
      <c r="D654" s="83"/>
      <c r="E654" s="83"/>
      <c r="F654" s="335"/>
    </row>
    <row r="655" spans="1:6">
      <c r="A655" s="83"/>
      <c r="B655" s="83"/>
      <c r="C655" s="83"/>
      <c r="D655" s="83"/>
      <c r="E655" s="83"/>
      <c r="F655" s="335"/>
    </row>
    <row r="656" spans="1:6">
      <c r="A656" s="83"/>
      <c r="B656" s="83"/>
      <c r="C656" s="83"/>
      <c r="D656" s="83"/>
      <c r="E656" s="83"/>
      <c r="F656" s="335"/>
    </row>
    <row r="657" spans="1:6">
      <c r="A657" s="83"/>
      <c r="B657" s="83"/>
      <c r="C657" s="83"/>
      <c r="D657" s="83"/>
      <c r="E657" s="83"/>
      <c r="F657" s="335"/>
    </row>
    <row r="658" spans="1:6">
      <c r="A658" s="83"/>
      <c r="B658" s="83"/>
      <c r="C658" s="83"/>
      <c r="D658" s="83"/>
      <c r="E658" s="83"/>
      <c r="F658" s="335"/>
    </row>
    <row r="659" spans="1:6">
      <c r="A659" s="83"/>
      <c r="B659" s="83"/>
      <c r="C659" s="83"/>
      <c r="D659" s="83"/>
      <c r="E659" s="83"/>
      <c r="F659" s="335"/>
    </row>
    <row r="660" spans="1:6">
      <c r="A660" s="83"/>
      <c r="B660" s="83"/>
      <c r="C660" s="83"/>
      <c r="D660" s="83"/>
      <c r="E660" s="83"/>
      <c r="F660" s="335"/>
    </row>
    <row r="661" spans="1:6">
      <c r="A661" s="83"/>
      <c r="B661" s="83"/>
      <c r="C661" s="83"/>
      <c r="D661" s="83"/>
      <c r="E661" s="83"/>
      <c r="F661" s="335"/>
    </row>
    <row r="662" spans="1:6">
      <c r="A662" s="83"/>
      <c r="B662" s="83"/>
      <c r="C662" s="83"/>
      <c r="D662" s="83"/>
      <c r="E662" s="83"/>
      <c r="F662" s="335"/>
    </row>
    <row r="663" spans="1:6">
      <c r="A663" s="83"/>
      <c r="B663" s="83"/>
      <c r="C663" s="83"/>
      <c r="D663" s="83"/>
      <c r="E663" s="83"/>
      <c r="F663" s="335"/>
    </row>
    <row r="664" spans="1:6">
      <c r="A664" s="83"/>
      <c r="B664" s="83"/>
      <c r="C664" s="83"/>
      <c r="D664" s="83"/>
      <c r="E664" s="83"/>
      <c r="F664" s="335"/>
    </row>
    <row r="665" spans="1:6">
      <c r="A665" s="83"/>
      <c r="B665" s="83"/>
      <c r="C665" s="83"/>
      <c r="D665" s="83"/>
      <c r="E665" s="83"/>
      <c r="F665" s="335"/>
    </row>
    <row r="666" spans="1:6">
      <c r="A666" s="83"/>
      <c r="B666" s="83"/>
      <c r="C666" s="83"/>
      <c r="D666" s="83"/>
      <c r="E666" s="83"/>
      <c r="F666" s="335"/>
    </row>
    <row r="667" spans="1:6">
      <c r="A667" s="83"/>
      <c r="B667" s="83"/>
      <c r="C667" s="83"/>
      <c r="D667" s="83"/>
      <c r="E667" s="83"/>
      <c r="F667" s="335"/>
    </row>
    <row r="668" spans="1:6">
      <c r="A668" s="83"/>
      <c r="B668" s="83"/>
      <c r="C668" s="83"/>
      <c r="D668" s="83"/>
      <c r="E668" s="83"/>
      <c r="F668" s="335"/>
    </row>
    <row r="669" spans="1:6">
      <c r="A669" s="83"/>
      <c r="B669" s="83"/>
      <c r="C669" s="83"/>
      <c r="D669" s="83"/>
      <c r="E669" s="83"/>
      <c r="F669" s="335"/>
    </row>
    <row r="670" spans="1:6">
      <c r="A670" s="83"/>
      <c r="B670" s="83"/>
      <c r="C670" s="83"/>
      <c r="D670" s="83"/>
      <c r="E670" s="83"/>
      <c r="F670" s="335"/>
    </row>
    <row r="671" spans="1:6">
      <c r="A671" s="83"/>
      <c r="B671" s="83"/>
      <c r="C671" s="83"/>
      <c r="D671" s="83"/>
      <c r="E671" s="83"/>
      <c r="F671" s="335"/>
    </row>
    <row r="672" spans="1:6">
      <c r="A672" s="83"/>
      <c r="B672" s="83"/>
      <c r="C672" s="83"/>
      <c r="D672" s="83"/>
      <c r="E672" s="83"/>
      <c r="F672" s="335"/>
    </row>
    <row r="673" spans="1:6">
      <c r="A673" s="83"/>
      <c r="B673" s="83"/>
      <c r="C673" s="83"/>
      <c r="D673" s="83"/>
      <c r="E673" s="83"/>
      <c r="F673" s="335"/>
    </row>
    <row r="674" spans="1:6">
      <c r="A674" s="83"/>
      <c r="B674" s="83"/>
      <c r="C674" s="83"/>
      <c r="D674" s="83"/>
      <c r="E674" s="83"/>
      <c r="F674" s="335"/>
    </row>
    <row r="675" spans="1:6">
      <c r="A675" s="83"/>
      <c r="B675" s="83"/>
      <c r="C675" s="83"/>
      <c r="D675" s="83"/>
      <c r="E675" s="83"/>
      <c r="F675" s="335"/>
    </row>
    <row r="676" spans="1:6">
      <c r="A676" s="83"/>
      <c r="B676" s="83"/>
      <c r="C676" s="83"/>
      <c r="D676" s="83"/>
      <c r="E676" s="83"/>
      <c r="F676" s="335"/>
    </row>
    <row r="677" spans="1:6">
      <c r="A677" s="83"/>
      <c r="B677" s="83"/>
      <c r="C677" s="83"/>
      <c r="D677" s="83"/>
      <c r="E677" s="83"/>
      <c r="F677" s="335"/>
    </row>
    <row r="678" spans="1:6">
      <c r="A678" s="83"/>
      <c r="B678" s="83"/>
      <c r="C678" s="83"/>
      <c r="D678" s="83"/>
      <c r="E678" s="83"/>
      <c r="F678" s="335"/>
    </row>
    <row r="679" spans="1:6">
      <c r="A679" s="83"/>
      <c r="B679" s="83"/>
      <c r="C679" s="83"/>
      <c r="D679" s="83"/>
      <c r="E679" s="83"/>
      <c r="F679" s="335"/>
    </row>
    <row r="680" spans="1:6">
      <c r="A680" s="83"/>
      <c r="B680" s="83"/>
      <c r="C680" s="83"/>
      <c r="D680" s="83"/>
      <c r="E680" s="83"/>
      <c r="F680" s="335"/>
    </row>
    <row r="681" spans="1:6">
      <c r="A681" s="83"/>
      <c r="B681" s="83"/>
      <c r="C681" s="83"/>
      <c r="D681" s="83"/>
      <c r="E681" s="83"/>
      <c r="F681" s="335"/>
    </row>
    <row r="682" spans="1:6">
      <c r="A682" s="83"/>
      <c r="B682" s="83"/>
      <c r="C682" s="83"/>
      <c r="D682" s="83"/>
      <c r="E682" s="83"/>
      <c r="F682" s="335"/>
    </row>
    <row r="683" spans="1:6">
      <c r="A683" s="83"/>
      <c r="B683" s="83"/>
      <c r="C683" s="83"/>
      <c r="D683" s="83"/>
      <c r="E683" s="83"/>
      <c r="F683" s="335"/>
    </row>
    <row r="684" spans="1:6">
      <c r="A684" s="83"/>
      <c r="B684" s="83"/>
      <c r="C684" s="83"/>
      <c r="D684" s="83"/>
      <c r="E684" s="83"/>
      <c r="F684" s="335"/>
    </row>
    <row r="685" spans="1:6">
      <c r="A685" s="83"/>
      <c r="B685" s="83"/>
      <c r="C685" s="83"/>
      <c r="D685" s="83"/>
      <c r="E685" s="83"/>
      <c r="F685" s="335"/>
    </row>
    <row r="686" spans="1:6">
      <c r="A686" s="83"/>
      <c r="B686" s="83"/>
      <c r="C686" s="83"/>
      <c r="D686" s="83"/>
      <c r="E686" s="83"/>
      <c r="F686" s="335"/>
    </row>
    <row r="687" spans="1:6">
      <c r="A687" s="83"/>
      <c r="B687" s="83"/>
      <c r="C687" s="83"/>
      <c r="D687" s="83"/>
      <c r="E687" s="83"/>
      <c r="F687" s="335"/>
    </row>
    <row r="688" spans="1:6">
      <c r="A688" s="83"/>
      <c r="B688" s="83"/>
      <c r="C688" s="83"/>
      <c r="D688" s="83"/>
      <c r="E688" s="83"/>
      <c r="F688" s="335"/>
    </row>
    <row r="689" spans="1:6">
      <c r="A689" s="83"/>
      <c r="B689" s="83"/>
      <c r="C689" s="83"/>
      <c r="D689" s="83"/>
      <c r="E689" s="83"/>
      <c r="F689" s="335"/>
    </row>
    <row r="690" spans="1:6">
      <c r="A690" s="83"/>
      <c r="B690" s="83"/>
      <c r="C690" s="83"/>
      <c r="D690" s="83"/>
      <c r="E690" s="83"/>
      <c r="F690" s="335"/>
    </row>
    <row r="691" spans="1:6">
      <c r="A691" s="83"/>
      <c r="B691" s="83"/>
      <c r="C691" s="83"/>
      <c r="D691" s="83"/>
      <c r="E691" s="83"/>
      <c r="F691" s="335"/>
    </row>
    <row r="692" spans="1:6">
      <c r="A692" s="83"/>
      <c r="B692" s="83"/>
      <c r="C692" s="83"/>
      <c r="D692" s="83"/>
      <c r="E692" s="83"/>
      <c r="F692" s="335"/>
    </row>
    <row r="693" spans="1:6">
      <c r="A693" s="83"/>
      <c r="B693" s="83"/>
      <c r="C693" s="83"/>
      <c r="D693" s="83"/>
      <c r="E693" s="83"/>
      <c r="F693" s="335"/>
    </row>
    <row r="694" spans="1:6">
      <c r="A694" s="83"/>
      <c r="B694" s="83"/>
      <c r="C694" s="83"/>
      <c r="D694" s="83"/>
      <c r="E694" s="83"/>
      <c r="F694" s="335"/>
    </row>
    <row r="695" spans="1:6">
      <c r="A695" s="83"/>
      <c r="B695" s="83"/>
      <c r="C695" s="83"/>
      <c r="D695" s="83"/>
      <c r="E695" s="83"/>
      <c r="F695" s="335"/>
    </row>
    <row r="696" spans="1:6">
      <c r="A696" s="83"/>
      <c r="B696" s="83"/>
      <c r="C696" s="83"/>
      <c r="D696" s="83"/>
      <c r="E696" s="83"/>
      <c r="F696" s="335"/>
    </row>
    <row r="697" spans="1:6">
      <c r="A697" s="83"/>
      <c r="B697" s="83"/>
      <c r="C697" s="83"/>
      <c r="D697" s="83"/>
      <c r="E697" s="83"/>
      <c r="F697" s="335"/>
    </row>
    <row r="698" spans="1:6">
      <c r="A698" s="83"/>
      <c r="B698" s="83"/>
      <c r="C698" s="83"/>
      <c r="D698" s="83"/>
      <c r="E698" s="83"/>
      <c r="F698" s="335"/>
    </row>
    <row r="699" spans="1:6">
      <c r="A699" s="83"/>
      <c r="B699" s="83"/>
      <c r="C699" s="83"/>
      <c r="D699" s="83"/>
      <c r="E699" s="83"/>
      <c r="F699" s="335"/>
    </row>
    <row r="700" spans="1:6">
      <c r="A700" s="83"/>
      <c r="B700" s="83"/>
      <c r="C700" s="83"/>
      <c r="D700" s="83"/>
      <c r="E700" s="83"/>
      <c r="F700" s="335"/>
    </row>
    <row r="701" spans="1:6">
      <c r="A701" s="83"/>
      <c r="B701" s="83"/>
      <c r="C701" s="83"/>
      <c r="D701" s="83"/>
      <c r="E701" s="83"/>
      <c r="F701" s="335"/>
    </row>
    <row r="702" spans="1:6">
      <c r="A702" s="83"/>
      <c r="B702" s="83"/>
      <c r="C702" s="83"/>
      <c r="D702" s="83"/>
      <c r="E702" s="83"/>
      <c r="F702" s="335"/>
    </row>
    <row r="703" spans="1:6">
      <c r="A703" s="83"/>
      <c r="B703" s="83"/>
      <c r="C703" s="83"/>
      <c r="D703" s="83"/>
      <c r="E703" s="83"/>
      <c r="F703" s="335"/>
    </row>
    <row r="704" spans="1:6">
      <c r="A704" s="83"/>
      <c r="B704" s="83"/>
      <c r="C704" s="83"/>
      <c r="D704" s="83"/>
      <c r="E704" s="83"/>
      <c r="F704" s="335"/>
    </row>
    <row r="705" spans="1:6">
      <c r="A705" s="83"/>
      <c r="B705" s="83"/>
      <c r="C705" s="83"/>
      <c r="D705" s="83"/>
      <c r="E705" s="83"/>
      <c r="F705" s="335"/>
    </row>
    <row r="706" spans="1:6">
      <c r="A706" s="83"/>
      <c r="B706" s="83"/>
      <c r="C706" s="83"/>
      <c r="D706" s="83"/>
      <c r="E706" s="83"/>
      <c r="F706" s="335"/>
    </row>
    <row r="707" spans="1:6">
      <c r="A707" s="83"/>
      <c r="B707" s="83"/>
      <c r="C707" s="83"/>
      <c r="D707" s="83"/>
      <c r="E707" s="83"/>
      <c r="F707" s="335"/>
    </row>
    <row r="708" spans="1:6">
      <c r="A708" s="83"/>
      <c r="B708" s="83"/>
      <c r="C708" s="83"/>
      <c r="D708" s="83"/>
      <c r="E708" s="83"/>
      <c r="F708" s="335"/>
    </row>
    <row r="709" spans="1:6">
      <c r="A709" s="83"/>
      <c r="B709" s="83"/>
      <c r="C709" s="83"/>
      <c r="D709" s="83"/>
      <c r="E709" s="83"/>
      <c r="F709" s="335"/>
    </row>
    <row r="710" spans="1:6">
      <c r="A710" s="83"/>
      <c r="B710" s="83"/>
      <c r="C710" s="83"/>
      <c r="D710" s="83"/>
      <c r="E710" s="83"/>
      <c r="F710" s="335"/>
    </row>
    <row r="711" spans="1:6">
      <c r="A711" s="83"/>
      <c r="B711" s="83"/>
      <c r="C711" s="83"/>
      <c r="D711" s="83"/>
      <c r="E711" s="83"/>
      <c r="F711" s="335"/>
    </row>
    <row r="712" spans="1:6">
      <c r="A712" s="83"/>
      <c r="B712" s="83"/>
      <c r="C712" s="83"/>
      <c r="D712" s="83"/>
      <c r="E712" s="83"/>
      <c r="F712" s="335"/>
    </row>
    <row r="713" spans="1:6">
      <c r="A713" s="83"/>
      <c r="B713" s="83"/>
      <c r="C713" s="83"/>
      <c r="D713" s="83"/>
      <c r="E713" s="83"/>
      <c r="F713" s="335"/>
    </row>
    <row r="714" spans="1:6">
      <c r="A714" s="83"/>
      <c r="B714" s="83"/>
      <c r="C714" s="83"/>
      <c r="D714" s="83"/>
      <c r="E714" s="83"/>
      <c r="F714" s="335"/>
    </row>
    <row r="715" spans="1:6">
      <c r="A715" s="83"/>
      <c r="B715" s="83"/>
      <c r="C715" s="83"/>
      <c r="D715" s="83"/>
      <c r="E715" s="83"/>
      <c r="F715" s="335"/>
    </row>
    <row r="716" spans="1:6">
      <c r="A716" s="83"/>
      <c r="B716" s="83"/>
      <c r="C716" s="83"/>
      <c r="D716" s="83"/>
      <c r="E716" s="83"/>
      <c r="F716" s="335"/>
    </row>
    <row r="717" spans="1:6">
      <c r="A717" s="83"/>
      <c r="B717" s="83"/>
      <c r="C717" s="83"/>
      <c r="D717" s="83"/>
      <c r="E717" s="83"/>
      <c r="F717" s="335"/>
    </row>
    <row r="718" spans="1:6">
      <c r="A718" s="83"/>
      <c r="B718" s="83"/>
      <c r="C718" s="83"/>
      <c r="D718" s="83"/>
      <c r="E718" s="83"/>
      <c r="F718" s="335"/>
    </row>
    <row r="719" spans="1:6">
      <c r="A719" s="83"/>
      <c r="B719" s="83"/>
      <c r="C719" s="83"/>
      <c r="D719" s="83"/>
      <c r="E719" s="83"/>
      <c r="F719" s="335"/>
    </row>
    <row r="720" spans="1:6">
      <c r="A720" s="83"/>
      <c r="B720" s="83"/>
      <c r="C720" s="83"/>
      <c r="D720" s="83"/>
      <c r="E720" s="83"/>
      <c r="F720" s="335"/>
    </row>
    <row r="721" spans="1:6">
      <c r="A721" s="83"/>
      <c r="B721" s="83"/>
      <c r="C721" s="83"/>
      <c r="D721" s="83"/>
      <c r="E721" s="83"/>
      <c r="F721" s="335"/>
    </row>
    <row r="722" spans="1:6">
      <c r="A722" s="83"/>
      <c r="B722" s="83"/>
      <c r="C722" s="83"/>
      <c r="D722" s="83"/>
      <c r="E722" s="83"/>
      <c r="F722" s="335"/>
    </row>
    <row r="723" spans="1:6">
      <c r="A723" s="83"/>
      <c r="B723" s="83"/>
      <c r="C723" s="83"/>
      <c r="D723" s="83"/>
      <c r="E723" s="83"/>
      <c r="F723" s="335"/>
    </row>
    <row r="724" spans="1:6">
      <c r="A724" s="83"/>
      <c r="B724" s="83"/>
      <c r="C724" s="83"/>
      <c r="D724" s="83"/>
      <c r="E724" s="83"/>
      <c r="F724" s="335"/>
    </row>
    <row r="725" spans="1:6">
      <c r="A725" s="83"/>
      <c r="B725" s="83"/>
      <c r="C725" s="83"/>
      <c r="D725" s="83"/>
      <c r="E725" s="83"/>
      <c r="F725" s="335"/>
    </row>
    <row r="726" spans="1:6">
      <c r="A726" s="83"/>
      <c r="B726" s="83"/>
      <c r="C726" s="83"/>
      <c r="D726" s="83"/>
      <c r="E726" s="83"/>
      <c r="F726" s="335"/>
    </row>
    <row r="727" spans="1:6">
      <c r="A727" s="83"/>
      <c r="B727" s="83"/>
      <c r="C727" s="83"/>
      <c r="D727" s="83"/>
      <c r="E727" s="83"/>
      <c r="F727" s="335"/>
    </row>
    <row r="728" spans="1:6">
      <c r="A728" s="83"/>
      <c r="B728" s="83"/>
      <c r="C728" s="83"/>
      <c r="D728" s="83"/>
      <c r="E728" s="83"/>
      <c r="F728" s="335"/>
    </row>
    <row r="729" spans="1:6">
      <c r="A729" s="83"/>
      <c r="B729" s="83"/>
      <c r="C729" s="83"/>
      <c r="D729" s="83"/>
      <c r="E729" s="83"/>
      <c r="F729" s="335"/>
    </row>
    <row r="730" spans="1:6">
      <c r="A730" s="83"/>
      <c r="B730" s="83"/>
      <c r="C730" s="83"/>
      <c r="D730" s="83"/>
      <c r="E730" s="83"/>
      <c r="F730" s="335"/>
    </row>
    <row r="731" spans="1:6">
      <c r="A731" s="83"/>
      <c r="B731" s="83"/>
      <c r="C731" s="83"/>
      <c r="D731" s="83"/>
      <c r="E731" s="83"/>
      <c r="F731" s="335"/>
    </row>
    <row r="732" spans="1:6">
      <c r="A732" s="83"/>
      <c r="B732" s="83"/>
      <c r="C732" s="83"/>
      <c r="D732" s="83"/>
      <c r="E732" s="83"/>
      <c r="F732" s="335"/>
    </row>
    <row r="733" spans="1:6">
      <c r="A733" s="83"/>
      <c r="B733" s="83"/>
      <c r="C733" s="83"/>
      <c r="D733" s="83"/>
      <c r="E733" s="83"/>
      <c r="F733" s="335"/>
    </row>
    <row r="734" spans="1:6">
      <c r="A734" s="83"/>
      <c r="B734" s="83"/>
      <c r="C734" s="83"/>
      <c r="D734" s="83"/>
      <c r="E734" s="83"/>
      <c r="F734" s="335"/>
    </row>
    <row r="735" spans="1:6">
      <c r="A735" s="83"/>
      <c r="B735" s="83"/>
      <c r="C735" s="83"/>
      <c r="D735" s="83"/>
      <c r="E735" s="83"/>
      <c r="F735" s="335"/>
    </row>
    <row r="736" spans="1:6">
      <c r="A736" s="83"/>
      <c r="B736" s="83"/>
      <c r="C736" s="83"/>
      <c r="D736" s="83"/>
      <c r="E736" s="83"/>
      <c r="F736" s="335"/>
    </row>
    <row r="737" spans="1:6">
      <c r="A737" s="83"/>
      <c r="B737" s="83"/>
      <c r="C737" s="83"/>
      <c r="D737" s="83"/>
      <c r="E737" s="83"/>
      <c r="F737" s="335"/>
    </row>
    <row r="738" spans="1:6">
      <c r="A738" s="83"/>
      <c r="B738" s="83"/>
      <c r="C738" s="83"/>
      <c r="D738" s="83"/>
      <c r="E738" s="83"/>
      <c r="F738" s="335"/>
    </row>
    <row r="739" spans="1:6">
      <c r="A739" s="83"/>
      <c r="B739" s="83"/>
      <c r="C739" s="83"/>
      <c r="D739" s="83"/>
      <c r="E739" s="83"/>
      <c r="F739" s="335"/>
    </row>
    <row r="740" spans="1:6">
      <c r="A740" s="83"/>
      <c r="B740" s="83"/>
      <c r="C740" s="83"/>
      <c r="D740" s="83"/>
      <c r="E740" s="83"/>
      <c r="F740" s="335"/>
    </row>
    <row r="741" spans="1:6">
      <c r="A741" s="83"/>
      <c r="B741" s="83"/>
      <c r="C741" s="83"/>
      <c r="D741" s="83"/>
      <c r="E741" s="83"/>
      <c r="F741" s="335"/>
    </row>
    <row r="742" spans="1:6">
      <c r="A742" s="83"/>
      <c r="B742" s="83"/>
      <c r="C742" s="83"/>
      <c r="D742" s="83"/>
      <c r="E742" s="83"/>
      <c r="F742" s="335"/>
    </row>
    <row r="743" spans="1:6">
      <c r="A743" s="83"/>
      <c r="B743" s="83"/>
      <c r="C743" s="83"/>
      <c r="D743" s="83"/>
      <c r="E743" s="83"/>
      <c r="F743" s="335"/>
    </row>
    <row r="744" spans="1:6">
      <c r="A744" s="83"/>
      <c r="B744" s="83"/>
      <c r="C744" s="83"/>
      <c r="D744" s="83"/>
      <c r="E744" s="83"/>
      <c r="F744" s="335"/>
    </row>
    <row r="745" spans="1:6">
      <c r="A745" s="83"/>
      <c r="B745" s="83"/>
      <c r="C745" s="83"/>
      <c r="D745" s="83"/>
      <c r="E745" s="83"/>
      <c r="F745" s="335"/>
    </row>
    <row r="746" spans="1:6">
      <c r="A746" s="83"/>
      <c r="B746" s="83"/>
      <c r="C746" s="83"/>
      <c r="D746" s="83"/>
      <c r="E746" s="83"/>
      <c r="F746" s="335"/>
    </row>
    <row r="747" spans="1:6">
      <c r="A747" s="83"/>
      <c r="B747" s="83"/>
      <c r="C747" s="83"/>
      <c r="D747" s="83"/>
      <c r="E747" s="83"/>
      <c r="F747" s="335"/>
    </row>
    <row r="748" spans="1:6">
      <c r="A748" s="83"/>
      <c r="B748" s="83"/>
      <c r="C748" s="83"/>
      <c r="D748" s="83"/>
      <c r="E748" s="83"/>
      <c r="F748" s="335"/>
    </row>
    <row r="749" spans="1:6">
      <c r="A749" s="83"/>
      <c r="B749" s="83"/>
      <c r="C749" s="83"/>
      <c r="D749" s="83"/>
      <c r="E749" s="83"/>
      <c r="F749" s="335"/>
    </row>
    <row r="750" spans="1:6">
      <c r="A750" s="83"/>
      <c r="B750" s="83"/>
      <c r="C750" s="83"/>
      <c r="D750" s="83"/>
      <c r="E750" s="83"/>
      <c r="F750" s="335"/>
    </row>
    <row r="751" spans="1:6">
      <c r="A751" s="83"/>
      <c r="B751" s="83"/>
      <c r="C751" s="83"/>
      <c r="D751" s="83"/>
      <c r="E751" s="83"/>
      <c r="F751" s="335"/>
    </row>
    <row r="752" spans="1:6">
      <c r="A752" s="83"/>
      <c r="B752" s="83"/>
      <c r="C752" s="83"/>
      <c r="D752" s="83"/>
      <c r="E752" s="83"/>
      <c r="F752" s="335"/>
    </row>
    <row r="753" spans="1:6">
      <c r="A753" s="83"/>
      <c r="B753" s="83"/>
      <c r="C753" s="83"/>
      <c r="D753" s="83"/>
      <c r="E753" s="83"/>
      <c r="F753" s="335"/>
    </row>
    <row r="754" spans="1:6">
      <c r="A754" s="83"/>
      <c r="B754" s="83"/>
      <c r="C754" s="83"/>
      <c r="D754" s="83"/>
      <c r="E754" s="83"/>
      <c r="F754" s="335"/>
    </row>
    <row r="755" spans="1:6">
      <c r="A755" s="83"/>
      <c r="B755" s="83"/>
      <c r="C755" s="83"/>
      <c r="D755" s="83"/>
      <c r="E755" s="83"/>
      <c r="F755" s="335"/>
    </row>
    <row r="756" spans="1:6">
      <c r="A756" s="83"/>
      <c r="B756" s="83"/>
      <c r="C756" s="83"/>
      <c r="D756" s="83"/>
      <c r="E756" s="83"/>
      <c r="F756" s="335"/>
    </row>
    <row r="757" spans="1:6">
      <c r="A757" s="83"/>
      <c r="B757" s="83"/>
      <c r="C757" s="83"/>
      <c r="D757" s="83"/>
      <c r="E757" s="83"/>
      <c r="F757" s="335"/>
    </row>
    <row r="758" spans="1:6">
      <c r="A758" s="83"/>
      <c r="B758" s="83"/>
      <c r="C758" s="83"/>
      <c r="D758" s="83"/>
      <c r="E758" s="83"/>
      <c r="F758" s="335"/>
    </row>
    <row r="759" spans="1:6">
      <c r="A759" s="83"/>
      <c r="B759" s="83"/>
      <c r="C759" s="83"/>
      <c r="D759" s="83"/>
      <c r="E759" s="83"/>
      <c r="F759" s="335"/>
    </row>
    <row r="760" spans="1:6">
      <c r="A760" s="83"/>
      <c r="B760" s="83"/>
      <c r="C760" s="83"/>
      <c r="D760" s="83"/>
      <c r="E760" s="83"/>
      <c r="F760" s="335"/>
    </row>
    <row r="761" spans="1:6">
      <c r="A761" s="83"/>
      <c r="B761" s="83"/>
      <c r="C761" s="83"/>
      <c r="D761" s="83"/>
      <c r="E761" s="83"/>
      <c r="F761" s="335"/>
    </row>
    <row r="762" spans="1:6">
      <c r="A762" s="83"/>
      <c r="B762" s="83"/>
      <c r="C762" s="83"/>
      <c r="D762" s="83"/>
      <c r="E762" s="83"/>
      <c r="F762" s="335"/>
    </row>
    <row r="763" spans="1:6">
      <c r="A763" s="83"/>
      <c r="B763" s="83"/>
      <c r="C763" s="83"/>
      <c r="D763" s="83"/>
      <c r="E763" s="83"/>
      <c r="F763" s="335"/>
    </row>
    <row r="764" spans="1:6">
      <c r="A764" s="83"/>
      <c r="B764" s="83"/>
      <c r="C764" s="83"/>
      <c r="D764" s="83"/>
      <c r="E764" s="83"/>
      <c r="F764" s="335"/>
    </row>
    <row r="765" spans="1:6">
      <c r="A765" s="83"/>
      <c r="B765" s="83"/>
      <c r="C765" s="83"/>
      <c r="D765" s="83"/>
      <c r="E765" s="83"/>
      <c r="F765" s="335"/>
    </row>
    <row r="766" spans="1:6">
      <c r="A766" s="83"/>
      <c r="B766" s="83"/>
      <c r="C766" s="83"/>
      <c r="D766" s="83"/>
      <c r="E766" s="83"/>
      <c r="F766" s="335"/>
    </row>
    <row r="767" spans="1:6">
      <c r="A767" s="83"/>
      <c r="B767" s="83"/>
      <c r="C767" s="83"/>
      <c r="D767" s="83"/>
      <c r="E767" s="83"/>
      <c r="F767" s="335"/>
    </row>
    <row r="768" spans="1:6">
      <c r="A768" s="83"/>
      <c r="B768" s="83"/>
      <c r="C768" s="83"/>
      <c r="D768" s="83"/>
      <c r="E768" s="83"/>
      <c r="F768" s="335"/>
    </row>
    <row r="769" spans="1:6">
      <c r="A769" s="83"/>
      <c r="B769" s="83"/>
      <c r="C769" s="83"/>
      <c r="D769" s="83"/>
      <c r="E769" s="83"/>
      <c r="F769" s="335"/>
    </row>
    <row r="770" spans="1:6">
      <c r="A770" s="83"/>
      <c r="B770" s="83"/>
      <c r="C770" s="83"/>
      <c r="D770" s="83"/>
      <c r="E770" s="83"/>
      <c r="F770" s="335"/>
    </row>
    <row r="771" spans="1:6">
      <c r="A771" s="83"/>
      <c r="B771" s="83"/>
      <c r="C771" s="83"/>
      <c r="D771" s="83"/>
      <c r="E771" s="83"/>
      <c r="F771" s="335"/>
    </row>
    <row r="772" spans="1:6">
      <c r="A772" s="83"/>
      <c r="B772" s="83"/>
      <c r="C772" s="83"/>
      <c r="D772" s="83"/>
      <c r="E772" s="83"/>
      <c r="F772" s="335"/>
    </row>
    <row r="773" spans="1:6">
      <c r="A773" s="83"/>
      <c r="B773" s="83"/>
      <c r="C773" s="83"/>
      <c r="D773" s="83"/>
      <c r="E773" s="83"/>
      <c r="F773" s="335"/>
    </row>
    <row r="774" spans="1:6">
      <c r="A774" s="83"/>
      <c r="B774" s="83"/>
      <c r="C774" s="83"/>
      <c r="D774" s="83"/>
      <c r="E774" s="83"/>
      <c r="F774" s="335"/>
    </row>
    <row r="775" spans="1:6">
      <c r="A775" s="83"/>
      <c r="B775" s="83"/>
      <c r="C775" s="83"/>
      <c r="D775" s="83"/>
      <c r="E775" s="83"/>
      <c r="F775" s="335"/>
    </row>
    <row r="776" spans="1:6">
      <c r="A776" s="83"/>
      <c r="B776" s="83"/>
      <c r="C776" s="83"/>
      <c r="D776" s="83"/>
      <c r="E776" s="83"/>
      <c r="F776" s="335"/>
    </row>
    <row r="777" spans="1:6">
      <c r="A777" s="83"/>
      <c r="B777" s="83"/>
      <c r="C777" s="83"/>
      <c r="D777" s="83"/>
      <c r="E777" s="83"/>
      <c r="F777" s="335"/>
    </row>
    <row r="778" spans="1:6">
      <c r="A778" s="83"/>
      <c r="B778" s="83"/>
      <c r="C778" s="83"/>
      <c r="D778" s="83"/>
      <c r="E778" s="83"/>
      <c r="F778" s="335"/>
    </row>
    <row r="779" spans="1:6">
      <c r="A779" s="83"/>
      <c r="B779" s="83"/>
      <c r="C779" s="83"/>
      <c r="D779" s="83"/>
      <c r="E779" s="83"/>
      <c r="F779" s="335"/>
    </row>
    <row r="780" spans="1:6">
      <c r="A780" s="83"/>
      <c r="B780" s="83"/>
      <c r="C780" s="83"/>
      <c r="D780" s="83"/>
      <c r="E780" s="83"/>
      <c r="F780" s="335"/>
    </row>
    <row r="781" spans="1:6">
      <c r="A781" s="83"/>
      <c r="B781" s="83"/>
      <c r="C781" s="83"/>
      <c r="D781" s="83"/>
      <c r="E781" s="83"/>
      <c r="F781" s="335"/>
    </row>
    <row r="782" spans="1:6">
      <c r="A782" s="83"/>
      <c r="B782" s="83"/>
      <c r="C782" s="83"/>
      <c r="D782" s="83"/>
      <c r="E782" s="83"/>
      <c r="F782" s="335"/>
    </row>
    <row r="783" spans="1:6">
      <c r="A783" s="83"/>
      <c r="B783" s="83"/>
      <c r="C783" s="83"/>
      <c r="D783" s="83"/>
      <c r="E783" s="83"/>
      <c r="F783" s="335"/>
    </row>
    <row r="784" spans="1:6">
      <c r="A784" s="83"/>
      <c r="B784" s="83"/>
      <c r="C784" s="83"/>
      <c r="D784" s="83"/>
      <c r="E784" s="83"/>
      <c r="F784" s="335"/>
    </row>
    <row r="785" spans="1:6">
      <c r="A785" s="83"/>
      <c r="B785" s="83"/>
      <c r="C785" s="83"/>
      <c r="D785" s="83"/>
      <c r="E785" s="83"/>
      <c r="F785" s="335"/>
    </row>
    <row r="786" spans="1:6">
      <c r="A786" s="83"/>
      <c r="B786" s="83"/>
      <c r="C786" s="83"/>
      <c r="D786" s="83"/>
      <c r="E786" s="83"/>
      <c r="F786" s="335"/>
    </row>
    <row r="787" spans="1:6">
      <c r="A787" s="83"/>
      <c r="B787" s="83"/>
      <c r="C787" s="83"/>
      <c r="D787" s="83"/>
      <c r="E787" s="83"/>
      <c r="F787" s="335"/>
    </row>
    <row r="788" spans="1:6">
      <c r="A788" s="83"/>
      <c r="B788" s="83"/>
      <c r="C788" s="83"/>
      <c r="D788" s="83"/>
      <c r="E788" s="83"/>
      <c r="F788" s="335"/>
    </row>
    <row r="789" spans="1:6">
      <c r="A789" s="83"/>
      <c r="B789" s="83"/>
      <c r="C789" s="83"/>
      <c r="D789" s="83"/>
      <c r="E789" s="83"/>
      <c r="F789" s="335"/>
    </row>
    <row r="790" spans="1:6">
      <c r="A790" s="83"/>
      <c r="B790" s="83"/>
      <c r="C790" s="83"/>
      <c r="D790" s="83"/>
      <c r="E790" s="83"/>
      <c r="F790" s="335"/>
    </row>
    <row r="791" spans="1:6">
      <c r="A791" s="83"/>
      <c r="B791" s="83"/>
      <c r="C791" s="83"/>
      <c r="D791" s="83"/>
      <c r="E791" s="83"/>
      <c r="F791" s="335"/>
    </row>
    <row r="792" spans="1:6">
      <c r="A792" s="83"/>
      <c r="B792" s="83"/>
      <c r="C792" s="83"/>
      <c r="D792" s="83"/>
      <c r="E792" s="83"/>
      <c r="F792" s="335"/>
    </row>
    <row r="793" spans="1:6">
      <c r="A793" s="83"/>
      <c r="B793" s="83"/>
      <c r="C793" s="83"/>
      <c r="D793" s="83"/>
      <c r="E793" s="83"/>
      <c r="F793" s="335"/>
    </row>
    <row r="794" spans="1:6">
      <c r="A794" s="83"/>
      <c r="B794" s="83"/>
      <c r="C794" s="83"/>
      <c r="D794" s="83"/>
      <c r="E794" s="83"/>
      <c r="F794" s="335"/>
    </row>
    <row r="795" spans="1:6">
      <c r="A795" s="83"/>
      <c r="B795" s="83"/>
      <c r="C795" s="83"/>
      <c r="D795" s="83"/>
      <c r="E795" s="83"/>
      <c r="F795" s="335"/>
    </row>
    <row r="796" spans="1:6">
      <c r="A796" s="83"/>
      <c r="B796" s="83"/>
      <c r="C796" s="83"/>
      <c r="D796" s="83"/>
      <c r="E796" s="83"/>
      <c r="F796" s="335"/>
    </row>
    <row r="797" spans="1:6">
      <c r="A797" s="83"/>
      <c r="B797" s="83"/>
      <c r="C797" s="83"/>
      <c r="D797" s="83"/>
      <c r="E797" s="83"/>
      <c r="F797" s="335"/>
    </row>
    <row r="798" spans="1:6">
      <c r="A798" s="83"/>
      <c r="B798" s="83"/>
      <c r="C798" s="83"/>
      <c r="D798" s="83"/>
      <c r="E798" s="83"/>
      <c r="F798" s="335"/>
    </row>
    <row r="799" spans="1:6">
      <c r="A799" s="83"/>
      <c r="B799" s="83"/>
      <c r="C799" s="83"/>
      <c r="D799" s="83"/>
      <c r="E799" s="83"/>
      <c r="F799" s="335"/>
    </row>
    <row r="800" spans="1:6">
      <c r="A800" s="83"/>
      <c r="B800" s="83"/>
      <c r="C800" s="83"/>
      <c r="D800" s="83"/>
      <c r="E800" s="83"/>
      <c r="F800" s="335"/>
    </row>
    <row r="801" spans="1:6">
      <c r="A801" s="83"/>
      <c r="B801" s="83"/>
      <c r="C801" s="83"/>
      <c r="D801" s="83"/>
      <c r="E801" s="83"/>
      <c r="F801" s="335"/>
    </row>
    <row r="802" spans="1:6">
      <c r="A802" s="83"/>
      <c r="B802" s="83"/>
      <c r="C802" s="83"/>
      <c r="D802" s="83"/>
      <c r="E802" s="83"/>
      <c r="F802" s="335"/>
    </row>
    <row r="803" spans="1:6">
      <c r="A803" s="83"/>
      <c r="B803" s="83"/>
      <c r="C803" s="83"/>
      <c r="D803" s="83"/>
      <c r="E803" s="83"/>
      <c r="F803" s="335"/>
    </row>
    <row r="804" spans="1:6">
      <c r="A804" s="83"/>
      <c r="B804" s="83"/>
      <c r="C804" s="83"/>
      <c r="D804" s="83"/>
      <c r="E804" s="83"/>
      <c r="F804" s="335"/>
    </row>
    <row r="805" spans="1:6">
      <c r="A805" s="83"/>
      <c r="B805" s="83"/>
      <c r="C805" s="83"/>
      <c r="D805" s="83"/>
      <c r="E805" s="83"/>
      <c r="F805" s="335"/>
    </row>
    <row r="806" spans="1:6">
      <c r="A806" s="83"/>
      <c r="B806" s="83"/>
      <c r="C806" s="83"/>
      <c r="D806" s="83"/>
      <c r="E806" s="83"/>
      <c r="F806" s="335"/>
    </row>
    <row r="807" spans="1:6">
      <c r="A807" s="83"/>
      <c r="B807" s="83"/>
      <c r="C807" s="83"/>
      <c r="D807" s="83"/>
      <c r="E807" s="83"/>
      <c r="F807" s="335"/>
    </row>
    <row r="808" spans="1:6">
      <c r="A808" s="83"/>
      <c r="B808" s="83"/>
      <c r="C808" s="83"/>
      <c r="D808" s="83"/>
      <c r="E808" s="83"/>
      <c r="F808" s="335"/>
    </row>
    <row r="809" spans="1:6">
      <c r="A809" s="83"/>
      <c r="B809" s="83"/>
      <c r="C809" s="83"/>
      <c r="D809" s="83"/>
      <c r="E809" s="83"/>
      <c r="F809" s="335"/>
    </row>
    <row r="810" spans="1:6">
      <c r="A810" s="83"/>
      <c r="B810" s="83"/>
      <c r="C810" s="83"/>
      <c r="D810" s="83"/>
      <c r="E810" s="83"/>
      <c r="F810" s="335"/>
    </row>
    <row r="811" spans="1:6">
      <c r="A811" s="83"/>
      <c r="B811" s="83"/>
      <c r="C811" s="83"/>
      <c r="D811" s="83"/>
      <c r="E811" s="83"/>
      <c r="F811" s="335"/>
    </row>
    <row r="812" spans="1:6">
      <c r="A812" s="83"/>
      <c r="B812" s="83"/>
      <c r="C812" s="83"/>
      <c r="D812" s="83"/>
      <c r="E812" s="83"/>
      <c r="F812" s="335"/>
    </row>
    <row r="813" spans="1:6">
      <c r="A813" s="83"/>
      <c r="B813" s="83"/>
      <c r="C813" s="83"/>
      <c r="D813" s="83"/>
      <c r="E813" s="83"/>
      <c r="F813" s="335"/>
    </row>
    <row r="814" spans="1:6">
      <c r="A814" s="83"/>
      <c r="B814" s="83"/>
      <c r="C814" s="83"/>
      <c r="D814" s="83"/>
      <c r="E814" s="83"/>
      <c r="F814" s="335"/>
    </row>
    <row r="815" spans="1:6">
      <c r="A815" s="83"/>
      <c r="B815" s="83"/>
      <c r="C815" s="83"/>
      <c r="D815" s="83"/>
      <c r="E815" s="83"/>
      <c r="F815" s="335"/>
    </row>
    <row r="816" spans="1:6">
      <c r="A816" s="83"/>
      <c r="B816" s="83"/>
      <c r="C816" s="83"/>
      <c r="D816" s="83"/>
      <c r="E816" s="83"/>
      <c r="F816" s="335"/>
    </row>
    <row r="817" spans="1:6">
      <c r="A817" s="83"/>
      <c r="B817" s="83"/>
      <c r="C817" s="83"/>
      <c r="D817" s="83"/>
      <c r="E817" s="83"/>
      <c r="F817" s="335"/>
    </row>
    <row r="818" spans="1:6">
      <c r="A818" s="83"/>
      <c r="B818" s="83"/>
      <c r="C818" s="83"/>
      <c r="D818" s="83"/>
      <c r="E818" s="83"/>
      <c r="F818" s="335"/>
    </row>
    <row r="819" spans="1:6">
      <c r="A819" s="83"/>
      <c r="B819" s="83"/>
      <c r="C819" s="83"/>
      <c r="D819" s="83"/>
      <c r="E819" s="83"/>
      <c r="F819" s="335"/>
    </row>
    <row r="820" spans="1:6">
      <c r="A820" s="83"/>
      <c r="B820" s="83"/>
      <c r="C820" s="83"/>
      <c r="D820" s="83"/>
      <c r="E820" s="83"/>
      <c r="F820" s="335"/>
    </row>
    <row r="821" spans="1:6">
      <c r="A821" s="83"/>
      <c r="B821" s="83"/>
      <c r="C821" s="83"/>
      <c r="D821" s="83"/>
      <c r="E821" s="83"/>
      <c r="F821" s="335"/>
    </row>
    <row r="822" spans="1:6">
      <c r="A822" s="83"/>
      <c r="B822" s="83"/>
      <c r="C822" s="83"/>
      <c r="D822" s="83"/>
      <c r="E822" s="83"/>
      <c r="F822" s="335"/>
    </row>
    <row r="823" spans="1:6">
      <c r="A823" s="83"/>
      <c r="B823" s="83"/>
      <c r="C823" s="83"/>
      <c r="D823" s="83"/>
      <c r="E823" s="83"/>
      <c r="F823" s="335"/>
    </row>
    <row r="824" spans="1:6">
      <c r="A824" s="83"/>
      <c r="B824" s="83"/>
      <c r="C824" s="83"/>
      <c r="D824" s="83"/>
      <c r="E824" s="83"/>
      <c r="F824" s="335"/>
    </row>
    <row r="825" spans="1:6">
      <c r="A825" s="83"/>
      <c r="B825" s="83"/>
      <c r="C825" s="83"/>
      <c r="D825" s="83"/>
      <c r="E825" s="83"/>
      <c r="F825" s="335"/>
    </row>
    <row r="826" spans="1:6">
      <c r="A826" s="83"/>
      <c r="B826" s="83"/>
      <c r="C826" s="83"/>
      <c r="D826" s="83"/>
      <c r="E826" s="83"/>
      <c r="F826" s="335"/>
    </row>
    <row r="827" spans="1:6">
      <c r="A827" s="83"/>
      <c r="B827" s="83"/>
      <c r="C827" s="83"/>
      <c r="D827" s="83"/>
      <c r="E827" s="83"/>
      <c r="F827" s="335"/>
    </row>
    <row r="828" spans="1:6">
      <c r="A828" s="83"/>
      <c r="B828" s="83"/>
      <c r="C828" s="83"/>
      <c r="D828" s="83"/>
      <c r="E828" s="83"/>
      <c r="F828" s="335"/>
    </row>
    <row r="829" spans="1:6">
      <c r="A829" s="83"/>
      <c r="B829" s="83"/>
      <c r="C829" s="83"/>
      <c r="D829" s="83"/>
      <c r="E829" s="83"/>
      <c r="F829" s="335"/>
    </row>
    <row r="830" spans="1:6">
      <c r="A830" s="83"/>
      <c r="B830" s="83"/>
      <c r="C830" s="83"/>
      <c r="D830" s="83"/>
      <c r="E830" s="83"/>
      <c r="F830" s="335"/>
    </row>
    <row r="831" spans="1:6">
      <c r="A831" s="83"/>
      <c r="B831" s="83"/>
      <c r="C831" s="83"/>
      <c r="D831" s="83"/>
      <c r="E831" s="83"/>
      <c r="F831" s="335"/>
    </row>
    <row r="832" spans="1:6">
      <c r="A832" s="83"/>
      <c r="B832" s="83"/>
      <c r="C832" s="83"/>
      <c r="D832" s="83"/>
      <c r="E832" s="83"/>
      <c r="F832" s="335"/>
    </row>
    <row r="833" spans="1:6">
      <c r="A833" s="83"/>
      <c r="B833" s="83"/>
      <c r="C833" s="83"/>
      <c r="D833" s="83"/>
      <c r="E833" s="83"/>
      <c r="F833" s="335"/>
    </row>
    <row r="834" spans="1:6">
      <c r="A834" s="83"/>
      <c r="B834" s="83"/>
      <c r="C834" s="83"/>
      <c r="D834" s="83"/>
      <c r="E834" s="83"/>
      <c r="F834" s="335"/>
    </row>
    <row r="835" spans="1:6">
      <c r="A835" s="83"/>
      <c r="B835" s="83"/>
      <c r="C835" s="83"/>
      <c r="D835" s="83"/>
      <c r="E835" s="83"/>
      <c r="F835" s="335"/>
    </row>
    <row r="836" spans="1:6">
      <c r="A836" s="83"/>
      <c r="B836" s="83"/>
      <c r="C836" s="83"/>
      <c r="D836" s="83"/>
      <c r="E836" s="83"/>
      <c r="F836" s="335"/>
    </row>
    <row r="837" spans="1:6">
      <c r="A837" s="83"/>
      <c r="B837" s="83"/>
      <c r="C837" s="83"/>
      <c r="D837" s="83"/>
      <c r="E837" s="83"/>
      <c r="F837" s="335"/>
    </row>
    <row r="838" spans="1:6">
      <c r="A838" s="83"/>
      <c r="B838" s="83"/>
      <c r="C838" s="83"/>
      <c r="D838" s="83"/>
      <c r="E838" s="83"/>
      <c r="F838" s="335"/>
    </row>
    <row r="839" spans="1:6">
      <c r="A839" s="83"/>
      <c r="B839" s="83"/>
      <c r="C839" s="83"/>
      <c r="D839" s="83"/>
      <c r="E839" s="83"/>
      <c r="F839" s="335"/>
    </row>
    <row r="840" spans="1:6">
      <c r="A840" s="83"/>
      <c r="B840" s="83"/>
      <c r="C840" s="83"/>
      <c r="D840" s="83"/>
      <c r="E840" s="83"/>
      <c r="F840" s="335"/>
    </row>
    <row r="841" spans="1:6">
      <c r="A841" s="83"/>
      <c r="B841" s="83"/>
      <c r="C841" s="83"/>
      <c r="D841" s="83"/>
      <c r="E841" s="83"/>
      <c r="F841" s="335"/>
    </row>
    <row r="842" spans="1:6">
      <c r="A842" s="83"/>
      <c r="B842" s="83"/>
      <c r="C842" s="83"/>
      <c r="D842" s="83"/>
      <c r="E842" s="83"/>
      <c r="F842" s="335"/>
    </row>
    <row r="843" spans="1:6">
      <c r="A843" s="83"/>
      <c r="B843" s="83"/>
      <c r="C843" s="83"/>
      <c r="D843" s="83"/>
      <c r="E843" s="83"/>
      <c r="F843" s="335"/>
    </row>
    <row r="844" spans="1:6">
      <c r="A844" s="83"/>
      <c r="B844" s="83"/>
      <c r="C844" s="83"/>
      <c r="D844" s="83"/>
      <c r="E844" s="83"/>
      <c r="F844" s="335"/>
    </row>
    <row r="845" spans="1:6">
      <c r="A845" s="83"/>
      <c r="B845" s="83"/>
      <c r="C845" s="83"/>
      <c r="D845" s="83"/>
      <c r="E845" s="83"/>
      <c r="F845" s="335"/>
    </row>
    <row r="846" spans="1:6">
      <c r="A846" s="83"/>
      <c r="B846" s="83"/>
      <c r="C846" s="83"/>
      <c r="D846" s="83"/>
      <c r="E846" s="83"/>
      <c r="F846" s="335"/>
    </row>
    <row r="847" spans="1:6">
      <c r="A847" s="83"/>
      <c r="B847" s="83"/>
      <c r="C847" s="83"/>
      <c r="D847" s="83"/>
      <c r="E847" s="83"/>
      <c r="F847" s="335"/>
    </row>
    <row r="848" spans="1:6">
      <c r="A848" s="83"/>
      <c r="B848" s="83"/>
      <c r="C848" s="83"/>
      <c r="D848" s="83"/>
      <c r="E848" s="83"/>
      <c r="F848" s="335"/>
    </row>
    <row r="849" spans="1:6">
      <c r="A849" s="83"/>
      <c r="B849" s="83"/>
      <c r="C849" s="83"/>
      <c r="D849" s="83"/>
      <c r="E849" s="83"/>
      <c r="F849" s="335"/>
    </row>
    <row r="850" spans="1:6">
      <c r="A850" s="83"/>
      <c r="B850" s="83"/>
      <c r="C850" s="83"/>
      <c r="D850" s="83"/>
      <c r="E850" s="83"/>
      <c r="F850" s="335"/>
    </row>
    <row r="851" spans="1:6">
      <c r="A851" s="83"/>
      <c r="B851" s="83"/>
      <c r="C851" s="83"/>
      <c r="D851" s="83"/>
      <c r="E851" s="83"/>
      <c r="F851" s="335"/>
    </row>
    <row r="852" spans="1:6">
      <c r="A852" s="83"/>
      <c r="B852" s="83"/>
      <c r="C852" s="83"/>
      <c r="D852" s="83"/>
      <c r="E852" s="83"/>
      <c r="F852" s="335"/>
    </row>
    <row r="853" spans="1:6">
      <c r="A853" s="83"/>
      <c r="B853" s="83"/>
      <c r="C853" s="83"/>
      <c r="D853" s="83"/>
      <c r="E853" s="83"/>
      <c r="F853" s="335"/>
    </row>
    <row r="854" spans="1:6">
      <c r="A854" s="83"/>
      <c r="B854" s="83"/>
      <c r="C854" s="83"/>
      <c r="D854" s="83"/>
      <c r="E854" s="83"/>
      <c r="F854" s="335"/>
    </row>
    <row r="855" spans="1:6">
      <c r="A855" s="83"/>
      <c r="B855" s="83"/>
      <c r="C855" s="83"/>
      <c r="D855" s="83"/>
      <c r="E855" s="83"/>
      <c r="F855" s="335"/>
    </row>
    <row r="856" spans="1:6">
      <c r="A856" s="83"/>
      <c r="B856" s="83"/>
      <c r="C856" s="83"/>
      <c r="D856" s="83"/>
      <c r="E856" s="83"/>
      <c r="F856" s="335"/>
    </row>
    <row r="857" spans="1:6">
      <c r="A857" s="83"/>
      <c r="B857" s="83"/>
      <c r="C857" s="83"/>
      <c r="D857" s="83"/>
      <c r="E857" s="83"/>
      <c r="F857" s="335"/>
    </row>
    <row r="858" spans="1:6">
      <c r="A858" s="83"/>
      <c r="B858" s="83"/>
      <c r="C858" s="83"/>
      <c r="D858" s="83"/>
      <c r="E858" s="83"/>
      <c r="F858" s="335"/>
    </row>
    <row r="859" spans="1:6">
      <c r="A859" s="83"/>
      <c r="B859" s="83"/>
      <c r="C859" s="83"/>
      <c r="D859" s="83"/>
      <c r="E859" s="83"/>
      <c r="F859" s="335"/>
    </row>
    <row r="860" spans="1:6">
      <c r="A860" s="83"/>
      <c r="B860" s="83"/>
      <c r="C860" s="83"/>
      <c r="D860" s="83"/>
      <c r="E860" s="83"/>
      <c r="F860" s="335"/>
    </row>
    <row r="861" spans="1:6">
      <c r="A861" s="83"/>
      <c r="B861" s="83"/>
      <c r="C861" s="83"/>
      <c r="D861" s="83"/>
      <c r="E861" s="83"/>
      <c r="F861" s="335"/>
    </row>
    <row r="862" spans="1:6">
      <c r="A862" s="83"/>
      <c r="B862" s="83"/>
      <c r="C862" s="83"/>
      <c r="D862" s="83"/>
      <c r="E862" s="83"/>
      <c r="F862" s="335"/>
    </row>
    <row r="863" spans="1:6">
      <c r="A863" s="83"/>
      <c r="B863" s="83"/>
      <c r="C863" s="83"/>
      <c r="D863" s="83"/>
      <c r="E863" s="83"/>
      <c r="F863" s="335"/>
    </row>
    <row r="864" spans="1:6">
      <c r="A864" s="83"/>
      <c r="B864" s="83"/>
      <c r="C864" s="83"/>
      <c r="D864" s="83"/>
      <c r="E864" s="83"/>
      <c r="F864" s="335"/>
    </row>
    <row r="865" spans="1:6">
      <c r="A865" s="83"/>
      <c r="B865" s="83"/>
      <c r="C865" s="83"/>
      <c r="D865" s="83"/>
      <c r="E865" s="83"/>
      <c r="F865" s="335"/>
    </row>
    <row r="866" spans="1:6">
      <c r="A866" s="83"/>
      <c r="B866" s="83"/>
      <c r="C866" s="83"/>
      <c r="D866" s="83"/>
      <c r="E866" s="83"/>
      <c r="F866" s="335"/>
    </row>
    <row r="867" spans="1:6">
      <c r="A867" s="83"/>
      <c r="B867" s="83"/>
      <c r="C867" s="83"/>
      <c r="D867" s="83"/>
      <c r="E867" s="83"/>
      <c r="F867" s="335"/>
    </row>
    <row r="868" spans="1:6">
      <c r="A868" s="83"/>
      <c r="B868" s="83"/>
      <c r="C868" s="83"/>
      <c r="D868" s="83"/>
      <c r="E868" s="83"/>
      <c r="F868" s="335"/>
    </row>
    <row r="869" spans="1:6">
      <c r="A869" s="83"/>
      <c r="B869" s="83"/>
      <c r="C869" s="83"/>
      <c r="D869" s="83"/>
      <c r="E869" s="83"/>
      <c r="F869" s="335"/>
    </row>
    <row r="870" spans="1:6">
      <c r="A870" s="83"/>
      <c r="B870" s="83"/>
      <c r="C870" s="83"/>
      <c r="D870" s="83"/>
      <c r="E870" s="83"/>
      <c r="F870" s="335"/>
    </row>
    <row r="871" spans="1:6">
      <c r="A871" s="83"/>
      <c r="B871" s="83"/>
      <c r="C871" s="83"/>
      <c r="D871" s="83"/>
      <c r="E871" s="83"/>
      <c r="F871" s="335"/>
    </row>
    <row r="872" spans="1:6">
      <c r="A872" s="83"/>
      <c r="B872" s="83"/>
      <c r="C872" s="83"/>
      <c r="D872" s="83"/>
      <c r="E872" s="83"/>
      <c r="F872" s="335"/>
    </row>
    <row r="873" spans="1:6">
      <c r="A873" s="83"/>
      <c r="B873" s="83"/>
      <c r="C873" s="83"/>
      <c r="D873" s="83"/>
      <c r="E873" s="83"/>
      <c r="F873" s="335"/>
    </row>
    <row r="874" spans="1:6">
      <c r="A874" s="83"/>
      <c r="B874" s="83"/>
      <c r="C874" s="83"/>
      <c r="D874" s="83"/>
      <c r="E874" s="83"/>
      <c r="F874" s="335"/>
    </row>
    <row r="875" spans="1:6">
      <c r="A875" s="83"/>
      <c r="B875" s="83"/>
      <c r="C875" s="83"/>
      <c r="D875" s="83"/>
      <c r="E875" s="83"/>
      <c r="F875" s="335"/>
    </row>
    <row r="876" spans="1:6">
      <c r="A876" s="83"/>
      <c r="B876" s="83"/>
      <c r="C876" s="83"/>
      <c r="D876" s="83"/>
      <c r="E876" s="83"/>
      <c r="F876" s="335"/>
    </row>
    <row r="877" spans="1:6">
      <c r="A877" s="83"/>
      <c r="B877" s="83"/>
      <c r="C877" s="83"/>
      <c r="D877" s="83"/>
      <c r="E877" s="83"/>
      <c r="F877" s="335"/>
    </row>
    <row r="878" spans="1:6">
      <c r="A878" s="83"/>
      <c r="B878" s="83"/>
      <c r="C878" s="83"/>
      <c r="D878" s="83"/>
      <c r="E878" s="83"/>
      <c r="F878" s="335"/>
    </row>
    <row r="879" spans="1:6">
      <c r="A879" s="83"/>
      <c r="B879" s="83"/>
      <c r="C879" s="83"/>
      <c r="D879" s="83"/>
      <c r="E879" s="83"/>
      <c r="F879" s="335"/>
    </row>
    <row r="880" spans="1:6">
      <c r="A880" s="83"/>
      <c r="B880" s="83"/>
      <c r="C880" s="83"/>
      <c r="D880" s="83"/>
      <c r="E880" s="83"/>
      <c r="F880" s="335"/>
    </row>
    <row r="881" spans="1:6">
      <c r="A881" s="83"/>
      <c r="B881" s="83"/>
      <c r="C881" s="83"/>
      <c r="D881" s="83"/>
      <c r="E881" s="83"/>
      <c r="F881" s="335"/>
    </row>
    <row r="882" spans="1:6">
      <c r="A882" s="83"/>
      <c r="B882" s="83"/>
      <c r="C882" s="83"/>
      <c r="D882" s="83"/>
      <c r="E882" s="83"/>
      <c r="F882" s="335"/>
    </row>
    <row r="883" spans="1:6">
      <c r="A883" s="83"/>
      <c r="B883" s="83"/>
      <c r="C883" s="83"/>
      <c r="D883" s="83"/>
      <c r="E883" s="83"/>
      <c r="F883" s="335"/>
    </row>
    <row r="884" spans="1:6">
      <c r="A884" s="83"/>
      <c r="B884" s="83"/>
      <c r="C884" s="83"/>
      <c r="D884" s="83"/>
      <c r="E884" s="83"/>
      <c r="F884" s="335"/>
    </row>
    <row r="885" spans="1:6">
      <c r="A885" s="83"/>
      <c r="B885" s="83"/>
      <c r="C885" s="83"/>
      <c r="D885" s="83"/>
      <c r="E885" s="83"/>
      <c r="F885" s="335"/>
    </row>
    <row r="886" spans="1:6">
      <c r="A886" s="83"/>
      <c r="B886" s="83"/>
      <c r="C886" s="83"/>
      <c r="D886" s="83"/>
      <c r="E886" s="83"/>
      <c r="F886" s="335"/>
    </row>
    <row r="887" spans="1:6">
      <c r="A887" s="83"/>
      <c r="B887" s="83"/>
      <c r="C887" s="83"/>
      <c r="D887" s="83"/>
      <c r="E887" s="83"/>
      <c r="F887" s="335"/>
    </row>
    <row r="888" spans="1:6">
      <c r="A888" s="83"/>
      <c r="B888" s="83"/>
      <c r="C888" s="83"/>
      <c r="D888" s="83"/>
      <c r="E888" s="83"/>
      <c r="F888" s="335"/>
    </row>
    <row r="889" spans="1:6">
      <c r="A889" s="83"/>
      <c r="B889" s="83"/>
      <c r="C889" s="83"/>
      <c r="D889" s="83"/>
      <c r="E889" s="83"/>
      <c r="F889" s="335"/>
    </row>
    <row r="890" spans="1:6">
      <c r="A890" s="83"/>
      <c r="B890" s="83"/>
      <c r="C890" s="83"/>
      <c r="D890" s="83"/>
      <c r="E890" s="83"/>
      <c r="F890" s="335"/>
    </row>
    <row r="891" spans="1:6">
      <c r="A891" s="83"/>
      <c r="B891" s="83"/>
      <c r="C891" s="83"/>
      <c r="D891" s="83"/>
      <c r="E891" s="83"/>
      <c r="F891" s="335"/>
    </row>
    <row r="892" spans="1:6" ht="15" customHeight="1">
      <c r="A892" s="83"/>
      <c r="B892" s="83"/>
      <c r="C892" s="83"/>
      <c r="D892" s="83"/>
      <c r="E892" s="83"/>
    </row>
    <row r="893" spans="1:6" ht="15" customHeight="1">
      <c r="A893" s="83"/>
      <c r="B893" s="83"/>
      <c r="C893" s="83"/>
      <c r="D893" s="83"/>
      <c r="E893" s="83"/>
    </row>
  </sheetData>
  <mergeCells count="2">
    <mergeCell ref="D3:E3"/>
    <mergeCell ref="D22:E22"/>
  </mergeCells>
  <pageMargins left="0.7" right="0.7" top="0.75" bottom="0.75" header="0.3" footer="0.3"/>
  <pageSetup paperSize="9" scale="8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35</vt:i4>
      </vt:variant>
      <vt:variant>
        <vt:lpstr>Plages nommées</vt:lpstr>
      </vt:variant>
      <vt:variant>
        <vt:i4>44</vt:i4>
      </vt:variant>
    </vt:vector>
  </HeadingPairs>
  <TitlesOfParts>
    <vt:vector size="79" baseType="lpstr">
      <vt:lpstr>PG Agriculture</vt:lpstr>
      <vt:lpstr>SOMMAIRE AGRICULTURE</vt:lpstr>
      <vt:lpstr>AG, 1</vt:lpstr>
      <vt:lpstr>AG,2</vt:lpstr>
      <vt:lpstr>AG,3</vt:lpstr>
      <vt:lpstr>AG,4</vt:lpstr>
      <vt:lpstr>AG,5</vt:lpstr>
      <vt:lpstr>AG,6 </vt:lpstr>
      <vt:lpstr>AG,7</vt:lpstr>
      <vt:lpstr>AG,8</vt:lpstr>
      <vt:lpstr>AG,9 </vt:lpstr>
      <vt:lpstr>AG,10</vt:lpstr>
      <vt:lpstr>AG,11</vt:lpstr>
      <vt:lpstr>AG,12</vt:lpstr>
      <vt:lpstr>AG,13</vt:lpstr>
      <vt:lpstr>AG,14</vt:lpstr>
      <vt:lpstr>AG,15</vt:lpstr>
      <vt:lpstr>AG,16</vt:lpstr>
      <vt:lpstr>AG,17</vt:lpstr>
      <vt:lpstr>AG,18</vt:lpstr>
      <vt:lpstr>AG,19</vt:lpstr>
      <vt:lpstr>AG,20</vt:lpstr>
      <vt:lpstr>AG,21-22</vt:lpstr>
      <vt:lpstr>AG,23</vt:lpstr>
      <vt:lpstr>AG,24</vt:lpstr>
      <vt:lpstr>AG,25</vt:lpstr>
      <vt:lpstr>AG,26</vt:lpstr>
      <vt:lpstr>AG,27 </vt:lpstr>
      <vt:lpstr>AG,28-29</vt:lpstr>
      <vt:lpstr>AG,30</vt:lpstr>
      <vt:lpstr>AG,31</vt:lpstr>
      <vt:lpstr>AG,32</vt:lpstr>
      <vt:lpstr>AG,33</vt:lpstr>
      <vt:lpstr>AG,34</vt:lpstr>
      <vt:lpstr>AG,35-36</vt:lpstr>
      <vt:lpstr>'AG,34'!rac</vt:lpstr>
      <vt:lpstr>'AG, 1'!Zone_d_impression</vt:lpstr>
      <vt:lpstr>'AG,10'!Zone_d_impression</vt:lpstr>
      <vt:lpstr>'AG,11'!Zone_d_impression</vt:lpstr>
      <vt:lpstr>'AG,12'!Zone_d_impression</vt:lpstr>
      <vt:lpstr>'AG,13'!Zone_d_impression</vt:lpstr>
      <vt:lpstr>'AG,14'!Zone_d_impression</vt:lpstr>
      <vt:lpstr>'AG,15'!Zone_d_impression</vt:lpstr>
      <vt:lpstr>'AG,16'!Zone_d_impression</vt:lpstr>
      <vt:lpstr>'AG,17'!Zone_d_impression</vt:lpstr>
      <vt:lpstr>'AG,18'!Zone_d_impression</vt:lpstr>
      <vt:lpstr>'AG,19'!Zone_d_impression</vt:lpstr>
      <vt:lpstr>'AG,2'!Zone_d_impression</vt:lpstr>
      <vt:lpstr>'AG,20'!Zone_d_impression</vt:lpstr>
      <vt:lpstr>'AG,21-22'!Zone_d_impression</vt:lpstr>
      <vt:lpstr>'AG,23'!Zone_d_impression</vt:lpstr>
      <vt:lpstr>'AG,24'!Zone_d_impression</vt:lpstr>
      <vt:lpstr>'AG,25'!Zone_d_impression</vt:lpstr>
      <vt:lpstr>'AG,26'!Zone_d_impression</vt:lpstr>
      <vt:lpstr>'AG,27 '!Zone_d_impression</vt:lpstr>
      <vt:lpstr>'AG,3'!Zone_d_impression</vt:lpstr>
      <vt:lpstr>'AG,31'!Zone_d_impression</vt:lpstr>
      <vt:lpstr>'AG,32'!Zone_d_impression</vt:lpstr>
      <vt:lpstr>'AG,33'!Zone_d_impression</vt:lpstr>
      <vt:lpstr>'AG,34'!Zone_d_impression</vt:lpstr>
      <vt:lpstr>'AG,35-36'!Zone_d_impression</vt:lpstr>
      <vt:lpstr>'AG,4'!Zone_d_impression</vt:lpstr>
      <vt:lpstr>'AG,5'!Zone_d_impression</vt:lpstr>
      <vt:lpstr>'AG,6 '!Zone_d_impression</vt:lpstr>
      <vt:lpstr>'AG,7'!Zone_d_impression</vt:lpstr>
      <vt:lpstr>'AG,8'!Zone_d_impression</vt:lpstr>
      <vt:lpstr>'AG,9 '!Zone_d_impression</vt:lpstr>
      <vt:lpstr>'AG,10'!Zone_impres_MI</vt:lpstr>
      <vt:lpstr>'AG,19'!Zone_impres_MI</vt:lpstr>
      <vt:lpstr>'AG,21-22'!Zone_impres_MI</vt:lpstr>
      <vt:lpstr>'AG,28-29'!Zone_impres_MI</vt:lpstr>
      <vt:lpstr>'AG,3'!Zone_impres_MI</vt:lpstr>
      <vt:lpstr>'AG,30'!Zone_impres_MI</vt:lpstr>
      <vt:lpstr>'AG,32'!Zone_impres_MI</vt:lpstr>
      <vt:lpstr>'AG,33'!Zone_impres_MI</vt:lpstr>
      <vt:lpstr>'AG,34'!Zone_impres_MI</vt:lpstr>
      <vt:lpstr>'AG,4'!Zone_impres_MI</vt:lpstr>
      <vt:lpstr>'AG,5'!Zone_impres_MI</vt:lpstr>
      <vt:lpstr>'AG,9 '!Zone_impres_MI</vt:lpstr>
    </vt:vector>
  </TitlesOfParts>
  <Company>HP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najat aghachoui</dc:creator>
  <cp:lastModifiedBy>user</cp:lastModifiedBy>
  <cp:lastPrinted>2024-12-03T16:44:22Z</cp:lastPrinted>
  <dcterms:created xsi:type="dcterms:W3CDTF">2021-07-13T11:39:48Z</dcterms:created>
  <dcterms:modified xsi:type="dcterms:W3CDTF">2025-03-07T12:35:16Z</dcterms:modified>
</cp:coreProperties>
</file>